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2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4.xml" ContentType="application/vnd.openxmlformats-officedocument.drawing+xml"/>
  <Override PartName="/xl/charts/chart23.xml" ContentType="application/vnd.openxmlformats-officedocument.drawingml.chart+xml"/>
  <Override PartName="/xl/theme/themeOverride1.xml" ContentType="application/vnd.openxmlformats-officedocument.themeOverride+xml"/>
  <Override PartName="/xl/charts/chart24.xml" ContentType="application/vnd.openxmlformats-officedocument.drawingml.chart+xml"/>
  <Override PartName="/xl/theme/themeOverride2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\\krs-vsnk-as07.rosneft.ru\FileData\3922\3922746\1\"/>
    </mc:Choice>
  </mc:AlternateContent>
  <bookViews>
    <workbookView xWindow="5520" yWindow="2760" windowWidth="19680" windowHeight="9210" tabRatio="807" firstSheet="4" activeTab="10"/>
  </bookViews>
  <sheets>
    <sheet name="Титульный" sheetId="17" r:id="rId1"/>
    <sheet name="РАСЧЕТ (нефть)" sheetId="9" r:id="rId2"/>
    <sheet name="Мероприятия_отчет" sheetId="1" r:id="rId3"/>
    <sheet name="Сетевой график (план)_ДЛЯ_ПЕЧАТ" sheetId="5" r:id="rId4"/>
    <sheet name="Сетевой график (план)_ДЛЯ_РАБОТ" sheetId="18" r:id="rId5"/>
    <sheet name="Мероприятия_план" sheetId="6" r:id="rId6"/>
    <sheet name="Расчет добычи газа" sheetId="16" r:id="rId7"/>
    <sheet name="ГАЗ (отчетный)" sheetId="12" r:id="rId8"/>
    <sheet name="Мероприятия_отчет (газ)" sheetId="14" r:id="rId9"/>
    <sheet name="ГАЗ (план)" sheetId="13" r:id="rId10"/>
    <sheet name="Мероприятия_план (газ и гк)" sheetId="15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</externalReferences>
  <definedNames>
    <definedName name="\\" hidden="1">{#N/A,#N/A,FALSE,"ZAP_FEB.XLS "}</definedName>
    <definedName name="\\\" hidden="1">{#N/A,#N/A,FALSE,"ZAP_FEB.XLS "}</definedName>
    <definedName name="\\\\" hidden="1">{#N/A,#N/A,FALSE,"ZAP_FEB.XLS "}</definedName>
    <definedName name="\nnnnnn" hidden="1">{#N/A,#N/A,FALSE,"ZAP_FEB.XLS "}</definedName>
    <definedName name="__MAIN__" localSheetId="7">#REF!</definedName>
    <definedName name="__MAIN__" localSheetId="8">#REF!</definedName>
    <definedName name="__MAIN__" localSheetId="10">#REF!</definedName>
    <definedName name="__MAIN__" localSheetId="6">#REF!</definedName>
    <definedName name="__MAIN__" localSheetId="4">#REF!</definedName>
    <definedName name="__MAIN__">#REF!</definedName>
    <definedName name="__MAIN1__" localSheetId="7">#REF!</definedName>
    <definedName name="__MAIN1__" localSheetId="8">#REF!</definedName>
    <definedName name="__MAIN1__" localSheetId="10">#REF!</definedName>
    <definedName name="__MAIN1__" localSheetId="6">#REF!</definedName>
    <definedName name="__MAIN1__" localSheetId="4">#REF!</definedName>
    <definedName name="__MAIN1__">#REF!</definedName>
    <definedName name="__MAIN2__" localSheetId="7">#REF!</definedName>
    <definedName name="__MAIN2__" localSheetId="8">#REF!</definedName>
    <definedName name="__MAIN2__" localSheetId="10">#REF!</definedName>
    <definedName name="__MAIN2__" localSheetId="6">#REF!</definedName>
    <definedName name="__MAIN2__" localSheetId="4">#REF!</definedName>
    <definedName name="__MAIN2__">#REF!</definedName>
    <definedName name="__MAIN3__" localSheetId="7">#REF!</definedName>
    <definedName name="__MAIN3__" localSheetId="8">#REF!</definedName>
    <definedName name="__MAIN3__" localSheetId="10">#REF!</definedName>
    <definedName name="__MAIN3__" localSheetId="6">#REF!</definedName>
    <definedName name="__MAIN3__" localSheetId="4">#REF!</definedName>
    <definedName name="__MAIN3__">#REF!</definedName>
    <definedName name="__qryDecFlowPressure__" localSheetId="7">#REF!</definedName>
    <definedName name="__qryDecFlowPressure__" localSheetId="8">#REF!</definedName>
    <definedName name="__qryDecFlowPressure__" localSheetId="10">#REF!</definedName>
    <definedName name="__qryDecFlowPressure__" localSheetId="6">#REF!</definedName>
    <definedName name="__qryDecFlowPressure__" localSheetId="4">#REF!</definedName>
    <definedName name="__qryDecFlowPressure__">#REF!</definedName>
    <definedName name="__qryIncFlowPressure__" localSheetId="7">#REF!</definedName>
    <definedName name="__qryIncFlowPressure__" localSheetId="8">#REF!</definedName>
    <definedName name="__qryIncFlowPressure__" localSheetId="10">#REF!</definedName>
    <definedName name="__qryIncFlowPressure__" localSheetId="6">#REF!</definedName>
    <definedName name="__qryIncFlowPressure__" localSheetId="4">#REF!</definedName>
    <definedName name="__qryIncFlowPressure__">#REF!</definedName>
    <definedName name="__qryIncreaseWaterCut__" localSheetId="7">#REF!</definedName>
    <definedName name="__qryIncreaseWaterCut__" localSheetId="8">#REF!</definedName>
    <definedName name="__qryIncreaseWaterCut__" localSheetId="10">#REF!</definedName>
    <definedName name="__qryIncreaseWaterCut__" localSheetId="6">#REF!</definedName>
    <definedName name="__qryIncreaseWaterCut__" localSheetId="4">#REF!</definedName>
    <definedName name="__qryIncreaseWaterCut__">#REF!</definedName>
    <definedName name="__qryIncWaterCut__" localSheetId="7">#REF!</definedName>
    <definedName name="__qryIncWaterCut__" localSheetId="8">#REF!</definedName>
    <definedName name="__qryIncWaterCut__" localSheetId="10">#REF!</definedName>
    <definedName name="__qryIncWaterCut__" localSheetId="6">#REF!</definedName>
    <definedName name="__qryIncWaterCut__" localSheetId="4">#REF!</definedName>
    <definedName name="__qryIncWaterCut__">#REF!</definedName>
    <definedName name="__qryIncWCDecRate__" localSheetId="7">#REF!</definedName>
    <definedName name="__qryIncWCDecRate__" localSheetId="8">#REF!</definedName>
    <definedName name="__qryIncWCDecRate__" localSheetId="10">#REF!</definedName>
    <definedName name="__qryIncWCDecRate__" localSheetId="6">#REF!</definedName>
    <definedName name="__qryIncWCDecRate__" localSheetId="4">#REF!</definedName>
    <definedName name="__qryIncWCDecRate__">#REF!</definedName>
    <definedName name="__qryInjWellOP__" localSheetId="7">#REF!</definedName>
    <definedName name="__qryInjWellOP__" localSheetId="8">#REF!</definedName>
    <definedName name="__qryInjWellOP__" localSheetId="10">#REF!</definedName>
    <definedName name="__qryInjWellOP__" localSheetId="6">#REF!</definedName>
    <definedName name="__qryInjWellOP__" localSheetId="4">#REF!</definedName>
    <definedName name="__qryInjWellOP__">#REF!</definedName>
    <definedName name="__qryOilWellOp__" localSheetId="7">#REF!</definedName>
    <definedName name="__qryOilWellOp__" localSheetId="8">#REF!</definedName>
    <definedName name="__qryOilWellOp__" localSheetId="10">#REF!</definedName>
    <definedName name="__qryOilWellOp__" localSheetId="6">#REF!</definedName>
    <definedName name="__qryOilWellOp__" localSheetId="4">#REF!</definedName>
    <definedName name="__qryOilWellOp__">#REF!</definedName>
    <definedName name="__qryStartStop__" localSheetId="7">#REF!</definedName>
    <definedName name="__qryStartStop__" localSheetId="8">#REF!</definedName>
    <definedName name="__qryStartStop__" localSheetId="10">#REF!</definedName>
    <definedName name="__qryStartStop__" localSheetId="6">#REF!</definedName>
    <definedName name="__qryStartStop__" localSheetId="4">#REF!</definedName>
    <definedName name="__qryStartStop__">#REF!</definedName>
    <definedName name="__qryStatWellOPDec__" localSheetId="7">'[1]Анализ динамики'!#REF!</definedName>
    <definedName name="__qryStatWellOPDec__" localSheetId="8">'[2]Анализ динамики'!#REF!</definedName>
    <definedName name="__qryStatWellOPDec__" localSheetId="10">'[2]Анализ динамики'!#REF!</definedName>
    <definedName name="__qryStatWellOPDec__" localSheetId="1">'[2]Анализ динамики'!#REF!</definedName>
    <definedName name="__qryStatWellOPDec__" localSheetId="4">'[2]Анализ динамики'!#REF!</definedName>
    <definedName name="__qryStatWellOPDec__">'[2]Анализ динамики'!#REF!</definedName>
    <definedName name="__qryStatWellOPFeb__" localSheetId="7">#REF!</definedName>
    <definedName name="__qryStatWellOPFeb__" localSheetId="8">#REF!</definedName>
    <definedName name="__qryStatWellOPFeb__" localSheetId="10">#REF!</definedName>
    <definedName name="__qryStatWellOPFeb__" localSheetId="6">#REF!</definedName>
    <definedName name="__qryStatWellOPFeb__" localSheetId="4">#REF!</definedName>
    <definedName name="__qryStatWellOPFeb__">#REF!</definedName>
    <definedName name="__qryStatWellOPJan__" localSheetId="7">#REF!</definedName>
    <definedName name="__qryStatWellOPJan__" localSheetId="8">#REF!</definedName>
    <definedName name="__qryStatWellOPJan__" localSheetId="10">#REF!</definedName>
    <definedName name="__qryStatWellOPJan__" localSheetId="6">#REF!</definedName>
    <definedName name="__qryStatWellOPJan__" localSheetId="4">#REF!</definedName>
    <definedName name="__qryStatWellOPJan__">#REF!</definedName>
    <definedName name="__qrySTP04__" localSheetId="7">[3]Отчет!#REF!</definedName>
    <definedName name="__qrySTP04__" localSheetId="8">[4]Отчет!#REF!</definedName>
    <definedName name="__qrySTP04__" localSheetId="10">[4]Отчет!#REF!</definedName>
    <definedName name="__qrySTP04__" localSheetId="1">[4]Отчет!#REF!</definedName>
    <definedName name="__qrySTP04__" localSheetId="4">[4]Отчет!#REF!</definedName>
    <definedName name="__qrySTP04__">[4]Отчет!#REF!</definedName>
    <definedName name="__qryUsedActions__" localSheetId="7">#REF!</definedName>
    <definedName name="__qryUsedActions__" localSheetId="8">#REF!</definedName>
    <definedName name="__qryUsedActions__" localSheetId="10">#REF!</definedName>
    <definedName name="__qryUsedActions__" localSheetId="6">#REF!</definedName>
    <definedName name="__qryUsedActions__" localSheetId="4">#REF!</definedName>
    <definedName name="__qryUsedActions__">#REF!</definedName>
    <definedName name="__qryUsedCauses__" localSheetId="7">#REF!</definedName>
    <definedName name="__qryUsedCauses__" localSheetId="8">#REF!</definedName>
    <definedName name="__qryUsedCauses__" localSheetId="10">#REF!</definedName>
    <definedName name="__qryUsedCauses__" localSheetId="6">#REF!</definedName>
    <definedName name="__qryUsedCauses__" localSheetId="4">#REF!</definedName>
    <definedName name="__qryUsedCauses__">#REF!</definedName>
    <definedName name="__tblDecFlowPressure__" localSheetId="7">#REF!</definedName>
    <definedName name="__tblDecFlowPressure__" localSheetId="8">#REF!</definedName>
    <definedName name="__tblDecFlowPressure__" localSheetId="10">#REF!</definedName>
    <definedName name="__tblDecFlowPressure__" localSheetId="6">#REF!</definedName>
    <definedName name="__tblDecFlowPressure__" localSheetId="4">#REF!</definedName>
    <definedName name="__tblDecFlowPressure__">#REF!</definedName>
    <definedName name="__tblIncFlowPressure__" localSheetId="7">#REF!</definedName>
    <definedName name="__tblIncFlowPressure__" localSheetId="8">#REF!</definedName>
    <definedName name="__tblIncFlowPressure__" localSheetId="10">#REF!</definedName>
    <definedName name="__tblIncFlowPressure__" localSheetId="1">#REF!</definedName>
    <definedName name="__tblIncFlowPressure__" localSheetId="6">#REF!</definedName>
    <definedName name="__tblIncFlowPressure__" localSheetId="4">#REF!</definedName>
    <definedName name="__tblIncFlowPressure__">#REF!</definedName>
    <definedName name="__tblIncreaseWaterCut__" localSheetId="7">#REF!</definedName>
    <definedName name="__tblIncreaseWaterCut__" localSheetId="8">#REF!</definedName>
    <definedName name="__tblIncreaseWaterCut__" localSheetId="10">#REF!</definedName>
    <definedName name="__tblIncreaseWaterCut__" localSheetId="1">#REF!</definedName>
    <definedName name="__tblIncreaseWaterCut__" localSheetId="6">#REF!</definedName>
    <definedName name="__tblIncreaseWaterCut__" localSheetId="4">#REF!</definedName>
    <definedName name="__tblIncreaseWaterCut__">#REF!</definedName>
    <definedName name="__tblIncWCDecRate__" localSheetId="7">#REF!</definedName>
    <definedName name="__tblIncWCDecRate__" localSheetId="8">#REF!</definedName>
    <definedName name="__tblIncWCDecRate__" localSheetId="10">#REF!</definedName>
    <definedName name="__tblIncWCDecRate__" localSheetId="6">#REF!</definedName>
    <definedName name="__tblIncWCDecRate__" localSheetId="4">#REF!</definedName>
    <definedName name="__tblIncWCDecRate__">#REF!</definedName>
    <definedName name="_11.01.00" localSheetId="7">[5]ДОМНГ!#REF!</definedName>
    <definedName name="_11.01.00" localSheetId="8">[5]ДОМНГ!#REF!</definedName>
    <definedName name="_11.01.00" localSheetId="10">[5]ДОМНГ!#REF!</definedName>
    <definedName name="_11.01.00" localSheetId="1">[5]ДОМНГ!#REF!</definedName>
    <definedName name="_11.01.00" localSheetId="4">[5]ДОМНГ!#REF!</definedName>
    <definedName name="_11.01.00">[5]ДОМНГ!#REF!</definedName>
    <definedName name="_23_май_02" localSheetId="7">#REF!</definedName>
    <definedName name="_23_май_02" localSheetId="8">#REF!</definedName>
    <definedName name="_23_май_02" localSheetId="10">#REF!</definedName>
    <definedName name="_23_май_02" localSheetId="6">#REF!</definedName>
    <definedName name="_23_май_02" localSheetId="4">#REF!</definedName>
    <definedName name="_23_май_02">#REF!</definedName>
    <definedName name="_AAA1" localSheetId="7">#REF!</definedName>
    <definedName name="_AAA1" localSheetId="8">#REF!</definedName>
    <definedName name="_AAA1" localSheetId="10">#REF!</definedName>
    <definedName name="_AAA1" localSheetId="6">#REF!</definedName>
    <definedName name="_AAA1" localSheetId="4">#REF!</definedName>
    <definedName name="_AAA1">#REF!</definedName>
    <definedName name="_AAA2" localSheetId="7">#REF!</definedName>
    <definedName name="_AAA2" localSheetId="8">#REF!</definedName>
    <definedName name="_AAA2" localSheetId="10">#REF!</definedName>
    <definedName name="_AAA2" localSheetId="6">#REF!</definedName>
    <definedName name="_AAA2" localSheetId="4">#REF!</definedName>
    <definedName name="_AAA2">#REF!</definedName>
    <definedName name="_AAA3" localSheetId="7">#REF!</definedName>
    <definedName name="_AAA3" localSheetId="8">#REF!</definedName>
    <definedName name="_AAA3" localSheetId="10">#REF!</definedName>
    <definedName name="_AAA3" localSheetId="6">#REF!</definedName>
    <definedName name="_AAA3" localSheetId="4">#REF!</definedName>
    <definedName name="_AAA3">#REF!</definedName>
    <definedName name="_AAA4" localSheetId="7">#REF!</definedName>
    <definedName name="_AAA4" localSheetId="8">#REF!</definedName>
    <definedName name="_AAA4" localSheetId="10">#REF!</definedName>
    <definedName name="_AAA4" localSheetId="6">#REF!</definedName>
    <definedName name="_AAA4" localSheetId="4">#REF!</definedName>
    <definedName name="_AAA4">#REF!</definedName>
    <definedName name="_AAA5" localSheetId="7">#REF!</definedName>
    <definedName name="_AAA5" localSheetId="8">#REF!</definedName>
    <definedName name="_AAA5" localSheetId="10">#REF!</definedName>
    <definedName name="_AAA5" localSheetId="6">#REF!</definedName>
    <definedName name="_AAA5" localSheetId="4">#REF!</definedName>
    <definedName name="_AAA5">#REF!</definedName>
    <definedName name="_AAA6" localSheetId="7">#REF!</definedName>
    <definedName name="_AAA6" localSheetId="8">#REF!</definedName>
    <definedName name="_AAA6" localSheetId="10">#REF!</definedName>
    <definedName name="_AAA6" localSheetId="6">#REF!</definedName>
    <definedName name="_AAA6" localSheetId="4">#REF!</definedName>
    <definedName name="_AAA6">#REF!</definedName>
    <definedName name="_AAA7" localSheetId="7">#REF!</definedName>
    <definedName name="_AAA7" localSheetId="8">#REF!</definedName>
    <definedName name="_AAA7" localSheetId="10">#REF!</definedName>
    <definedName name="_AAA7" localSheetId="6">#REF!</definedName>
    <definedName name="_AAA7" localSheetId="4">#REF!</definedName>
    <definedName name="_AAA7">#REF!</definedName>
    <definedName name="_ajy21" localSheetId="7">[6]июн!#REF!</definedName>
    <definedName name="_ajy21" localSheetId="8">[6]июн!#REF!</definedName>
    <definedName name="_ajy21" localSheetId="10">[6]июн!#REF!</definedName>
    <definedName name="_ajy21" localSheetId="1">[6]июн!#REF!</definedName>
    <definedName name="_ajy21" localSheetId="4">[6]июн!#REF!</definedName>
    <definedName name="_ajy21">[6]июн!#REF!</definedName>
    <definedName name="_ajy22" localSheetId="7">[6]июн!#REF!</definedName>
    <definedName name="_ajy22" localSheetId="8">[6]июн!#REF!</definedName>
    <definedName name="_ajy22" localSheetId="10">[6]июн!#REF!</definedName>
    <definedName name="_ajy22" localSheetId="1">[6]июн!#REF!</definedName>
    <definedName name="_ajy22" localSheetId="4">[6]июн!#REF!</definedName>
    <definedName name="_ajy22">[6]июн!#REF!</definedName>
    <definedName name="_ajy29" localSheetId="7">#REF!</definedName>
    <definedName name="_ajy29" localSheetId="8">#REF!</definedName>
    <definedName name="_ajy29" localSheetId="10">#REF!</definedName>
    <definedName name="_ajy29" localSheetId="1">#REF!</definedName>
    <definedName name="_ajy29" localSheetId="6">#REF!</definedName>
    <definedName name="_ajy29" localSheetId="4">#REF!</definedName>
    <definedName name="_ajy29">#REF!</definedName>
    <definedName name="_ase65" localSheetId="7">#REF!</definedName>
    <definedName name="_ase65" localSheetId="8">#REF!</definedName>
    <definedName name="_ase65" localSheetId="10">#REF!</definedName>
    <definedName name="_ase65" localSheetId="6">#REF!</definedName>
    <definedName name="_ase65" localSheetId="4">#REF!</definedName>
    <definedName name="_ase65">#REF!</definedName>
    <definedName name="_BBB1" localSheetId="7">#REF!</definedName>
    <definedName name="_BBB1" localSheetId="8">#REF!</definedName>
    <definedName name="_BBB1" localSheetId="10">#REF!</definedName>
    <definedName name="_BBB1" localSheetId="6">#REF!</definedName>
    <definedName name="_BBB1" localSheetId="4">#REF!</definedName>
    <definedName name="_BBB1">#REF!</definedName>
    <definedName name="_BBB2" localSheetId="7">#REF!</definedName>
    <definedName name="_BBB2" localSheetId="8">#REF!</definedName>
    <definedName name="_BBB2" localSheetId="10">#REF!</definedName>
    <definedName name="_BBB2" localSheetId="6">#REF!</definedName>
    <definedName name="_BBB2" localSheetId="4">#REF!</definedName>
    <definedName name="_BBB2">#REF!</definedName>
    <definedName name="_BBB3" localSheetId="7">#REF!</definedName>
    <definedName name="_BBB3" localSheetId="8">#REF!</definedName>
    <definedName name="_BBB3" localSheetId="10">#REF!</definedName>
    <definedName name="_BBB3" localSheetId="6">#REF!</definedName>
    <definedName name="_BBB3" localSheetId="4">#REF!</definedName>
    <definedName name="_BBB3">#REF!</definedName>
    <definedName name="_BBB4" localSheetId="7">#REF!</definedName>
    <definedName name="_BBB4" localSheetId="8">#REF!</definedName>
    <definedName name="_BBB4" localSheetId="10">#REF!</definedName>
    <definedName name="_BBB4" localSheetId="6">#REF!</definedName>
    <definedName name="_BBB4" localSheetId="4">#REF!</definedName>
    <definedName name="_BBB4">#REF!</definedName>
    <definedName name="_BBB5" localSheetId="7">#REF!</definedName>
    <definedName name="_BBB5" localSheetId="8">#REF!</definedName>
    <definedName name="_BBB5" localSheetId="10">#REF!</definedName>
    <definedName name="_BBB5" localSheetId="6">#REF!</definedName>
    <definedName name="_BBB5" localSheetId="4">#REF!</definedName>
    <definedName name="_BBB5">#REF!</definedName>
    <definedName name="_BBB6" localSheetId="7">#REF!</definedName>
    <definedName name="_BBB6" localSheetId="8">#REF!</definedName>
    <definedName name="_BBB6" localSheetId="10">#REF!</definedName>
    <definedName name="_BBB6" localSheetId="6">#REF!</definedName>
    <definedName name="_BBB6" localSheetId="4">#REF!</definedName>
    <definedName name="_BBB6">#REF!</definedName>
    <definedName name="_BBB7" localSheetId="7">#REF!</definedName>
    <definedName name="_BBB7" localSheetId="8">#REF!</definedName>
    <definedName name="_BBB7" localSheetId="10">#REF!</definedName>
    <definedName name="_BBB7" localSheetId="6">#REF!</definedName>
    <definedName name="_BBB7" localSheetId="4">#REF!</definedName>
    <definedName name="_BBB7">#REF!</definedName>
    <definedName name="_btf77" localSheetId="7">#REF!</definedName>
    <definedName name="_btf77" localSheetId="8">#REF!</definedName>
    <definedName name="_btf77" localSheetId="10">#REF!</definedName>
    <definedName name="_btf77" localSheetId="6">#REF!</definedName>
    <definedName name="_btf77" localSheetId="4">#REF!</definedName>
    <definedName name="_btf77">#REF!</definedName>
    <definedName name="_CCC1" localSheetId="7">#REF!</definedName>
    <definedName name="_CCC1" localSheetId="8">#REF!</definedName>
    <definedName name="_CCC1" localSheetId="10">#REF!</definedName>
    <definedName name="_CCC1" localSheetId="6">#REF!</definedName>
    <definedName name="_CCC1" localSheetId="4">#REF!</definedName>
    <definedName name="_CCC1">#REF!</definedName>
    <definedName name="_CCC2" localSheetId="7">#REF!</definedName>
    <definedName name="_CCC2" localSheetId="8">#REF!</definedName>
    <definedName name="_CCC2" localSheetId="10">#REF!</definedName>
    <definedName name="_CCC2" localSheetId="6">#REF!</definedName>
    <definedName name="_CCC2" localSheetId="4">#REF!</definedName>
    <definedName name="_CCC2">#REF!</definedName>
    <definedName name="_CCC3" localSheetId="7">#REF!</definedName>
    <definedName name="_CCC3" localSheetId="8">#REF!</definedName>
    <definedName name="_CCC3" localSheetId="10">#REF!</definedName>
    <definedName name="_CCC3" localSheetId="6">#REF!</definedName>
    <definedName name="_CCC3" localSheetId="4">#REF!</definedName>
    <definedName name="_CCC3">#REF!</definedName>
    <definedName name="_CCC4" localSheetId="7">#REF!</definedName>
    <definedName name="_CCC4" localSheetId="8">#REF!</definedName>
    <definedName name="_CCC4" localSheetId="10">#REF!</definedName>
    <definedName name="_CCC4" localSheetId="6">#REF!</definedName>
    <definedName name="_CCC4" localSheetId="4">#REF!</definedName>
    <definedName name="_CCC4">#REF!</definedName>
    <definedName name="_CCC5" localSheetId="7">#REF!</definedName>
    <definedName name="_CCC5" localSheetId="8">#REF!</definedName>
    <definedName name="_CCC5" localSheetId="10">#REF!</definedName>
    <definedName name="_CCC5" localSheetId="6">#REF!</definedName>
    <definedName name="_CCC5" localSheetId="4">#REF!</definedName>
    <definedName name="_CCC5">#REF!</definedName>
    <definedName name="_CCC6" localSheetId="7">#REF!</definedName>
    <definedName name="_CCC6" localSheetId="8">#REF!</definedName>
    <definedName name="_CCC6" localSheetId="10">#REF!</definedName>
    <definedName name="_CCC6" localSheetId="6">#REF!</definedName>
    <definedName name="_CCC6" localSheetId="4">#REF!</definedName>
    <definedName name="_CCC6">#REF!</definedName>
    <definedName name="_CCC7" localSheetId="7">#REF!</definedName>
    <definedName name="_CCC7" localSheetId="8">#REF!</definedName>
    <definedName name="_CCC7" localSheetId="10">#REF!</definedName>
    <definedName name="_CCC7" localSheetId="6">#REF!</definedName>
    <definedName name="_CCC7" localSheetId="4">#REF!</definedName>
    <definedName name="_CCC7">#REF!</definedName>
    <definedName name="_Ceh1">'[6]Снижение производительности'!$R$65</definedName>
    <definedName name="_Ceh10">'[6]Снижение производительности'!$R$759</definedName>
    <definedName name="_Ceh2">'[6]Снижение производительности'!$R$146</definedName>
    <definedName name="_Ceh3">'[6]Снижение производительности'!$R$294</definedName>
    <definedName name="_Ceh4" localSheetId="7">#REF!</definedName>
    <definedName name="_Ceh4" localSheetId="8">#REF!</definedName>
    <definedName name="_Ceh4" localSheetId="10">#REF!</definedName>
    <definedName name="_Ceh4" localSheetId="6">#REF!</definedName>
    <definedName name="_Ceh4" localSheetId="4">#REF!</definedName>
    <definedName name="_Ceh4">#REF!</definedName>
    <definedName name="_Ceh5">'[6]Снижение производительности'!$R$421</definedName>
    <definedName name="_Ceh7">'[6]Снижение производительности'!$R$493</definedName>
    <definedName name="_Ceh8">'[6]Снижение производительности'!$R$553</definedName>
    <definedName name="_Ceh9">'[6]Снижение производительности'!$R$688</definedName>
    <definedName name="_cft56" localSheetId="7">#REF!</definedName>
    <definedName name="_cft56" localSheetId="8">#REF!</definedName>
    <definedName name="_cft56" localSheetId="10">#REF!</definedName>
    <definedName name="_cft56" localSheetId="6">#REF!</definedName>
    <definedName name="_cft56" localSheetId="4">#REF!</definedName>
    <definedName name="_cft56">#REF!</definedName>
    <definedName name="_ckb1" localSheetId="7">#REF!</definedName>
    <definedName name="_ckb1" localSheetId="8">#REF!</definedName>
    <definedName name="_ckb1" localSheetId="10">#REF!</definedName>
    <definedName name="_ckb1" localSheetId="6">#REF!</definedName>
    <definedName name="_ckb1" localSheetId="4">#REF!</definedName>
    <definedName name="_ckb1">#REF!</definedName>
    <definedName name="_ckb2" localSheetId="7">#REF!</definedName>
    <definedName name="_ckb2" localSheetId="8">#REF!</definedName>
    <definedName name="_ckb2" localSheetId="10">#REF!</definedName>
    <definedName name="_ckb2" localSheetId="6">#REF!</definedName>
    <definedName name="_ckb2" localSheetId="4">#REF!</definedName>
    <definedName name="_ckb2">#REF!</definedName>
    <definedName name="_ckb3" localSheetId="7">#REF!</definedName>
    <definedName name="_ckb3" localSheetId="8">#REF!</definedName>
    <definedName name="_ckb3" localSheetId="10">#REF!</definedName>
    <definedName name="_ckb3" localSheetId="6">#REF!</definedName>
    <definedName name="_ckb3" localSheetId="4">#REF!</definedName>
    <definedName name="_ckb3">#REF!</definedName>
    <definedName name="_ckb4" localSheetId="7">#REF!</definedName>
    <definedName name="_ckb4" localSheetId="8">#REF!</definedName>
    <definedName name="_ckb4" localSheetId="10">#REF!</definedName>
    <definedName name="_ckb4" localSheetId="6">#REF!</definedName>
    <definedName name="_ckb4" localSheetId="4">#REF!</definedName>
    <definedName name="_ckb4">#REF!</definedName>
    <definedName name="_ckb5" localSheetId="7">#REF!</definedName>
    <definedName name="_ckb5" localSheetId="8">#REF!</definedName>
    <definedName name="_ckb5" localSheetId="10">#REF!</definedName>
    <definedName name="_ckb5" localSheetId="6">#REF!</definedName>
    <definedName name="_ckb5" localSheetId="4">#REF!</definedName>
    <definedName name="_ckb5">#REF!</definedName>
    <definedName name="_ckb6" localSheetId="7">#REF!</definedName>
    <definedName name="_ckb6" localSheetId="8">#REF!</definedName>
    <definedName name="_ckb6" localSheetId="10">#REF!</definedName>
    <definedName name="_ckb6" localSheetId="6">#REF!</definedName>
    <definedName name="_ckb6" localSheetId="4">#REF!</definedName>
    <definedName name="_ckb6">#REF!</definedName>
    <definedName name="_crd1" localSheetId="7">#REF!</definedName>
    <definedName name="_crd1" localSheetId="8">#REF!</definedName>
    <definedName name="_crd1" localSheetId="10">#REF!</definedName>
    <definedName name="_crd1" localSheetId="1">#REF!</definedName>
    <definedName name="_crd1" localSheetId="6">#REF!</definedName>
    <definedName name="_crd1" localSheetId="4">#REF!</definedName>
    <definedName name="_crd1">#REF!</definedName>
    <definedName name="_crd125" localSheetId="7">#REF!</definedName>
    <definedName name="_crd125" localSheetId="8">#REF!</definedName>
    <definedName name="_crd125" localSheetId="10">#REF!</definedName>
    <definedName name="_crd125" localSheetId="1">#REF!</definedName>
    <definedName name="_crd125" localSheetId="6">#REF!</definedName>
    <definedName name="_crd125" localSheetId="4">#REF!</definedName>
    <definedName name="_crd125">#REF!</definedName>
    <definedName name="_crd126" localSheetId="7">#REF!</definedName>
    <definedName name="_crd126" localSheetId="8">#REF!</definedName>
    <definedName name="_crd126" localSheetId="10">#REF!</definedName>
    <definedName name="_crd126" localSheetId="1">#REF!</definedName>
    <definedName name="_crd126" localSheetId="6">#REF!</definedName>
    <definedName name="_crd126" localSheetId="4">#REF!</definedName>
    <definedName name="_crd126">#REF!</definedName>
    <definedName name="_crd2" localSheetId="7">[6]июн!#REF!</definedName>
    <definedName name="_crd2" localSheetId="8">[6]июн!#REF!</definedName>
    <definedName name="_crd2" localSheetId="10">[6]июн!#REF!</definedName>
    <definedName name="_crd2" localSheetId="1">[6]июн!#REF!</definedName>
    <definedName name="_crd2" localSheetId="4">[6]июн!#REF!</definedName>
    <definedName name="_crd2">[6]июн!#REF!</definedName>
    <definedName name="_crd3" localSheetId="7">[6]июн!#REF!</definedName>
    <definedName name="_crd3" localSheetId="8">[6]июн!#REF!</definedName>
    <definedName name="_crd3" localSheetId="10">[6]июн!#REF!</definedName>
    <definedName name="_crd3" localSheetId="1">[6]июн!#REF!</definedName>
    <definedName name="_crd3" localSheetId="4">[6]июн!#REF!</definedName>
    <definedName name="_crd3">[6]июн!#REF!</definedName>
    <definedName name="_crd4" localSheetId="7">[6]июн!#REF!</definedName>
    <definedName name="_crd4" localSheetId="8">[6]июн!#REF!</definedName>
    <definedName name="_crd4" localSheetId="10">[6]июн!#REF!</definedName>
    <definedName name="_crd4" localSheetId="1">[6]июн!#REF!</definedName>
    <definedName name="_crd4" localSheetId="4">[6]июн!#REF!</definedName>
    <definedName name="_crd4">[6]июн!#REF!</definedName>
    <definedName name="_crt6" localSheetId="7">#REF!</definedName>
    <definedName name="_crt6" localSheetId="8">#REF!</definedName>
    <definedName name="_crt6" localSheetId="10">#REF!</definedName>
    <definedName name="_crt6" localSheetId="6">#REF!</definedName>
    <definedName name="_crt6" localSheetId="4">#REF!</definedName>
    <definedName name="_crt6">#REF!</definedName>
    <definedName name="_der55" localSheetId="7">#REF!</definedName>
    <definedName name="_der55" localSheetId="8">#REF!</definedName>
    <definedName name="_der55" localSheetId="10">#REF!</definedName>
    <definedName name="_der55" localSheetId="6">#REF!</definedName>
    <definedName name="_der55" localSheetId="4">#REF!</definedName>
    <definedName name="_der55">#REF!</definedName>
    <definedName name="_dfg67" localSheetId="7">#REF!</definedName>
    <definedName name="_dfg67" localSheetId="8">#REF!</definedName>
    <definedName name="_dfg67" localSheetId="10">#REF!</definedName>
    <definedName name="_dfg67" localSheetId="6">#REF!</definedName>
    <definedName name="_dfg67" localSheetId="4">#REF!</definedName>
    <definedName name="_dfg67">#REF!</definedName>
    <definedName name="_dfr44" localSheetId="7">#REF!</definedName>
    <definedName name="_dfr44" localSheetId="8">#REF!</definedName>
    <definedName name="_dfr44" localSheetId="10">#REF!</definedName>
    <definedName name="_dfr44" localSheetId="6">#REF!</definedName>
    <definedName name="_dfr44" localSheetId="4">#REF!</definedName>
    <definedName name="_dfr44">#REF!</definedName>
    <definedName name="_dft23" localSheetId="7">#REF!</definedName>
    <definedName name="_dft23" localSheetId="8">#REF!</definedName>
    <definedName name="_dft23" localSheetId="10">#REF!</definedName>
    <definedName name="_dft23" localSheetId="6">#REF!</definedName>
    <definedName name="_dft23" localSheetId="4">#REF!</definedName>
    <definedName name="_dft23">#REF!</definedName>
    <definedName name="_dfv56" localSheetId="7">#REF!</definedName>
    <definedName name="_dfv56" localSheetId="8">#REF!</definedName>
    <definedName name="_dfv56" localSheetId="10">#REF!</definedName>
    <definedName name="_dfv56" localSheetId="6">#REF!</definedName>
    <definedName name="_dfv56" localSheetId="4">#REF!</definedName>
    <definedName name="_dfv56">#REF!</definedName>
    <definedName name="_dfw9" localSheetId="7">#REF!</definedName>
    <definedName name="_dfw9" localSheetId="8">#REF!</definedName>
    <definedName name="_dfw9" localSheetId="10">#REF!</definedName>
    <definedName name="_dfw9" localSheetId="6">#REF!</definedName>
    <definedName name="_dfw9" localSheetId="4">#REF!</definedName>
    <definedName name="_dfw9">#REF!</definedName>
    <definedName name="_dhj10">'[6]Снижение производительности'!$C$759</definedName>
    <definedName name="_dhj2">'[6]Снижение производительности'!$C$146</definedName>
    <definedName name="_dhj3">'[6]Снижение производительности'!$C$294</definedName>
    <definedName name="_dhj4">'[6]Снижение производительности'!$C$372</definedName>
    <definedName name="_dhj5">'[6]Снижение производительности'!$C$421</definedName>
    <definedName name="_dhj7">'[6]Снижение производительности'!$C$493</definedName>
    <definedName name="_dhj8">'[6]Снижение производительности'!$C$553</definedName>
    <definedName name="_dhj9">'[6]Снижение производительности'!$C$688</definedName>
    <definedName name="_dkt11" localSheetId="7">#REF!</definedName>
    <definedName name="_dkt11" localSheetId="8">#REF!</definedName>
    <definedName name="_dkt11" localSheetId="10">#REF!</definedName>
    <definedName name="_dkt11" localSheetId="6">#REF!</definedName>
    <definedName name="_dkt11" localSheetId="4">#REF!</definedName>
    <definedName name="_dkt11">#REF!</definedName>
    <definedName name="_dky77" localSheetId="7">#REF!</definedName>
    <definedName name="_dky77" localSheetId="8">#REF!</definedName>
    <definedName name="_dky77" localSheetId="10">#REF!</definedName>
    <definedName name="_dky77" localSheetId="6">#REF!</definedName>
    <definedName name="_dky77" localSheetId="4">#REF!</definedName>
    <definedName name="_dky77">#REF!</definedName>
    <definedName name="_dlt4" localSheetId="7">#REF!</definedName>
    <definedName name="_dlt4" localSheetId="8">#REF!</definedName>
    <definedName name="_dlt4" localSheetId="10">#REF!</definedName>
    <definedName name="_dlt4" localSheetId="6">#REF!</definedName>
    <definedName name="_dlt4" localSheetId="4">#REF!</definedName>
    <definedName name="_dlt4">#REF!</definedName>
    <definedName name="_dtj11" localSheetId="7">#REF!</definedName>
    <definedName name="_dtj11" localSheetId="8">#REF!</definedName>
    <definedName name="_dtj11" localSheetId="10">#REF!</definedName>
    <definedName name="_dtj11" localSheetId="6">#REF!</definedName>
    <definedName name="_dtj11" localSheetId="4">#REF!</definedName>
    <definedName name="_dtj11">#REF!</definedName>
    <definedName name="_dyh345" localSheetId="7">#REF!</definedName>
    <definedName name="_dyh345" localSheetId="8">#REF!</definedName>
    <definedName name="_dyh345" localSheetId="10">#REF!</definedName>
    <definedName name="_dyh345" localSheetId="6">#REF!</definedName>
    <definedName name="_dyh345" localSheetId="4">#REF!</definedName>
    <definedName name="_dyh345">#REF!</definedName>
    <definedName name="_erj4" localSheetId="7">#REF!</definedName>
    <definedName name="_erj4" localSheetId="8">#REF!</definedName>
    <definedName name="_erj4" localSheetId="10">#REF!</definedName>
    <definedName name="_erj4" localSheetId="6">#REF!</definedName>
    <definedName name="_erj4" localSheetId="4">#REF!</definedName>
    <definedName name="_erj4">#REF!</definedName>
    <definedName name="_ert11" localSheetId="7">#REF!</definedName>
    <definedName name="_ert11" localSheetId="8">#REF!</definedName>
    <definedName name="_ert11" localSheetId="10">#REF!</definedName>
    <definedName name="_ert11" localSheetId="6">#REF!</definedName>
    <definedName name="_ert11" localSheetId="4">#REF!</definedName>
    <definedName name="_ert11">#REF!</definedName>
    <definedName name="_ert12" localSheetId="7">#REF!</definedName>
    <definedName name="_ert12" localSheetId="8">#REF!</definedName>
    <definedName name="_ert12" localSheetId="10">#REF!</definedName>
    <definedName name="_ert12" localSheetId="6">#REF!</definedName>
    <definedName name="_ert12" localSheetId="4">#REF!</definedName>
    <definedName name="_ert12">#REF!</definedName>
    <definedName name="_ert66" localSheetId="7">#REF!</definedName>
    <definedName name="_ert66" localSheetId="8">#REF!</definedName>
    <definedName name="_ert66" localSheetId="10">#REF!</definedName>
    <definedName name="_ert66" localSheetId="6">#REF!</definedName>
    <definedName name="_ert66" localSheetId="4">#REF!</definedName>
    <definedName name="_ert66">#REF!</definedName>
    <definedName name="_fgh13" localSheetId="7">#REF!</definedName>
    <definedName name="_fgh13" localSheetId="8">#REF!</definedName>
    <definedName name="_fgh13" localSheetId="10">#REF!</definedName>
    <definedName name="_fgh13" localSheetId="6">#REF!</definedName>
    <definedName name="_fgh13" localSheetId="4">#REF!</definedName>
    <definedName name="_fgh13">#REF!</definedName>
    <definedName name="_fgh14" localSheetId="7">#REF!</definedName>
    <definedName name="_fgh14" localSheetId="8">#REF!</definedName>
    <definedName name="_fgh14" localSheetId="10">#REF!</definedName>
    <definedName name="_fgh14" localSheetId="6">#REF!</definedName>
    <definedName name="_fgh14" localSheetId="4">#REF!</definedName>
    <definedName name="_fgh14">#REF!</definedName>
    <definedName name="_fgh55" localSheetId="7">#REF!</definedName>
    <definedName name="_fgh55" localSheetId="8">#REF!</definedName>
    <definedName name="_fgh55" localSheetId="10">#REF!</definedName>
    <definedName name="_fgh55" localSheetId="6">#REF!</definedName>
    <definedName name="_fgh55" localSheetId="4">#REF!</definedName>
    <definedName name="_fgh55">#REF!</definedName>
    <definedName name="_FGT12" localSheetId="7">[7]ДП!#REF!</definedName>
    <definedName name="_FGT12" localSheetId="8">[7]ДП!#REF!</definedName>
    <definedName name="_FGT12" localSheetId="10">[7]ДП!#REF!</definedName>
    <definedName name="_FGT12" localSheetId="1">[7]ДП!#REF!</definedName>
    <definedName name="_FGT12" localSheetId="4">[7]ДП!#REF!</definedName>
    <definedName name="_FGT12">[7]ДП!#REF!</definedName>
    <definedName name="_fgt22" localSheetId="7">#REF!</definedName>
    <definedName name="_fgt22" localSheetId="8">#REF!</definedName>
    <definedName name="_fgt22" localSheetId="10">#REF!</definedName>
    <definedName name="_fgt22" localSheetId="6">#REF!</definedName>
    <definedName name="_fgt22" localSheetId="4">#REF!</definedName>
    <definedName name="_fgt22">#REF!</definedName>
    <definedName name="_fgt66">[6]ТКРС!$T$26</definedName>
    <definedName name="_fgu55" localSheetId="7">#REF!</definedName>
    <definedName name="_fgu55" localSheetId="8">#REF!</definedName>
    <definedName name="_fgu55" localSheetId="10">#REF!</definedName>
    <definedName name="_fgu55" localSheetId="6">#REF!</definedName>
    <definedName name="_fgu55" localSheetId="4">#REF!</definedName>
    <definedName name="_fgu55">#REF!</definedName>
    <definedName name="_fgu98" localSheetId="7">#REF!</definedName>
    <definedName name="_fgu98" localSheetId="8">#REF!</definedName>
    <definedName name="_fgu98" localSheetId="10">#REF!</definedName>
    <definedName name="_fgu98" localSheetId="6">#REF!</definedName>
    <definedName name="_fgu98" localSheetId="4">#REF!</definedName>
    <definedName name="_fgu98">#REF!</definedName>
    <definedName name="_frt44" localSheetId="7">#REF!</definedName>
    <definedName name="_frt44" localSheetId="8">#REF!</definedName>
    <definedName name="_frt44" localSheetId="10">#REF!</definedName>
    <definedName name="_frt44" localSheetId="6">#REF!</definedName>
    <definedName name="_frt44" localSheetId="4">#REF!</definedName>
    <definedName name="_frt44">#REF!</definedName>
    <definedName name="_frt55" localSheetId="7">#REF!</definedName>
    <definedName name="_frt55" localSheetId="8">#REF!</definedName>
    <definedName name="_frt55" localSheetId="10">#REF!</definedName>
    <definedName name="_frt55" localSheetId="6">#REF!</definedName>
    <definedName name="_frt55" localSheetId="4">#REF!</definedName>
    <definedName name="_frt55">#REF!</definedName>
    <definedName name="_fth12" localSheetId="7">#REF!</definedName>
    <definedName name="_fth12" localSheetId="8">#REF!</definedName>
    <definedName name="_fth12" localSheetId="10">#REF!</definedName>
    <definedName name="_fth12" localSheetId="6">#REF!</definedName>
    <definedName name="_fth12" localSheetId="4">#REF!</definedName>
    <definedName name="_fth12">#REF!</definedName>
    <definedName name="_fyu12" localSheetId="7">#REF!</definedName>
    <definedName name="_fyu12" localSheetId="8">#REF!</definedName>
    <definedName name="_fyu12" localSheetId="10">#REF!</definedName>
    <definedName name="_fyu12" localSheetId="6">#REF!</definedName>
    <definedName name="_fyu12" localSheetId="4">#REF!</definedName>
    <definedName name="_fyu12">#REF!</definedName>
    <definedName name="_ggh88" localSheetId="7">#REF!</definedName>
    <definedName name="_ggh88" localSheetId="8">#REF!</definedName>
    <definedName name="_ggh88" localSheetId="10">#REF!</definedName>
    <definedName name="_ggh88" localSheetId="6">#REF!</definedName>
    <definedName name="_ggh88" localSheetId="4">#REF!</definedName>
    <definedName name="_ggh88">#REF!</definedName>
    <definedName name="_ghh77" localSheetId="7">#REF!</definedName>
    <definedName name="_ghh77" localSheetId="8">#REF!</definedName>
    <definedName name="_ghh77" localSheetId="10">#REF!</definedName>
    <definedName name="_ghh77" localSheetId="6">#REF!</definedName>
    <definedName name="_ghh77" localSheetId="4">#REF!</definedName>
    <definedName name="_ghh77">#REF!</definedName>
    <definedName name="_ghj4">'[6]Снижение производительности'!$C$65</definedName>
    <definedName name="_ghj99" localSheetId="7">#REF!</definedName>
    <definedName name="_ghj99" localSheetId="8">#REF!</definedName>
    <definedName name="_ghj99" localSheetId="10">#REF!</definedName>
    <definedName name="_ghj99" localSheetId="6">#REF!</definedName>
    <definedName name="_ghj99" localSheetId="4">#REF!</definedName>
    <definedName name="_ghj99">#REF!</definedName>
    <definedName name="_gik5" localSheetId="7">#REF!</definedName>
    <definedName name="_gik5" localSheetId="8">#REF!</definedName>
    <definedName name="_gik5" localSheetId="10">#REF!</definedName>
    <definedName name="_gik5" localSheetId="6">#REF!</definedName>
    <definedName name="_gik5" localSheetId="4">#REF!</definedName>
    <definedName name="_gik5">#REF!</definedName>
    <definedName name="_gyj11" localSheetId="7">#REF!</definedName>
    <definedName name="_gyj11" localSheetId="8">#REF!</definedName>
    <definedName name="_gyj11" localSheetId="10">#REF!</definedName>
    <definedName name="_gyj11" localSheetId="6">#REF!</definedName>
    <definedName name="_gyj11" localSheetId="4">#REF!</definedName>
    <definedName name="_gyj11">#REF!</definedName>
    <definedName name="_hhh1">'[6]Снижение производительности'!$L$65</definedName>
    <definedName name="_hhh10">'[6]Снижение производительности'!$L$759</definedName>
    <definedName name="_hhh2">'[6]Снижение производительности'!$L$146</definedName>
    <definedName name="_hhh3">'[6]Снижение производительности'!$L$294</definedName>
    <definedName name="_hhh4">'[6]Снижение производительности'!$L$372</definedName>
    <definedName name="_hhh5">'[6]Снижение производительности'!$L$421</definedName>
    <definedName name="_hhh7">'[6]Снижение производительности'!$L$493</definedName>
    <definedName name="_hhh8">'[6]Снижение производительности'!$L$553</definedName>
    <definedName name="_hhh9">'[6]Снижение производительности'!$L$688</definedName>
    <definedName name="_huj11" localSheetId="7">#REF!</definedName>
    <definedName name="_huj11" localSheetId="8">#REF!</definedName>
    <definedName name="_huj11" localSheetId="10">#REF!</definedName>
    <definedName name="_huj11" localSheetId="6">#REF!</definedName>
    <definedName name="_huj11" localSheetId="4">#REF!</definedName>
    <definedName name="_huj11">#REF!</definedName>
    <definedName name="_hxd4" localSheetId="7">#REF!</definedName>
    <definedName name="_hxd4" localSheetId="8">#REF!</definedName>
    <definedName name="_hxd4" localSheetId="10">#REF!</definedName>
    <definedName name="_hxd4" localSheetId="6">#REF!</definedName>
    <definedName name="_hxd4" localSheetId="4">#REF!</definedName>
    <definedName name="_hxd4">#REF!</definedName>
    <definedName name="_hyu12" localSheetId="7">#REF!</definedName>
    <definedName name="_hyu12" localSheetId="8">#REF!</definedName>
    <definedName name="_hyu12" localSheetId="10">#REF!</definedName>
    <definedName name="_hyu12" localSheetId="6">#REF!</definedName>
    <definedName name="_hyu12" localSheetId="4">#REF!</definedName>
    <definedName name="_hyu12">#REF!</definedName>
    <definedName name="_iop45" localSheetId="7">#REF!</definedName>
    <definedName name="_iop45" localSheetId="8">#REF!</definedName>
    <definedName name="_iop45" localSheetId="10">#REF!</definedName>
    <definedName name="_iop45" localSheetId="6">#REF!</definedName>
    <definedName name="_iop45" localSheetId="4">#REF!</definedName>
    <definedName name="_iop45">#REF!</definedName>
    <definedName name="_jcd4" localSheetId="7">[6]июн!#REF!</definedName>
    <definedName name="_jcd4" localSheetId="8">[6]июн!#REF!</definedName>
    <definedName name="_jcd4" localSheetId="10">[6]июн!#REF!</definedName>
    <definedName name="_jcd4" localSheetId="1">[6]июн!#REF!</definedName>
    <definedName name="_jcd4" localSheetId="4">[6]июн!#REF!</definedName>
    <definedName name="_jcd4">[6]июн!#REF!</definedName>
    <definedName name="_Jid1" localSheetId="7">[6]июн!#REF!</definedName>
    <definedName name="_Jid1" localSheetId="8">[6]июн!#REF!</definedName>
    <definedName name="_Jid1" localSheetId="10">[6]июн!#REF!</definedName>
    <definedName name="_Jid1" localSheetId="1">[6]июн!#REF!</definedName>
    <definedName name="_Jid1" localSheetId="4">[6]июн!#REF!</definedName>
    <definedName name="_Jid1">[6]июн!#REF!</definedName>
    <definedName name="_kr1">[8]остановки!$Q$1:$R$2</definedName>
    <definedName name="_kso1" localSheetId="7">#REF!</definedName>
    <definedName name="_kso1" localSheetId="8">#REF!</definedName>
    <definedName name="_kso1" localSheetId="10">#REF!</definedName>
    <definedName name="_kso1" localSheetId="6">#REF!</definedName>
    <definedName name="_kso1" localSheetId="4">#REF!</definedName>
    <definedName name="_kso1">#REF!</definedName>
    <definedName name="_lpo99" localSheetId="7">#REF!</definedName>
    <definedName name="_lpo99" localSheetId="8">#REF!</definedName>
    <definedName name="_lpo99" localSheetId="10">#REF!</definedName>
    <definedName name="_lpo99" localSheetId="6">#REF!</definedName>
    <definedName name="_lpo99" localSheetId="4">#REF!</definedName>
    <definedName name="_lpo99">#REF!</definedName>
    <definedName name="_lpu88" localSheetId="7">#REF!</definedName>
    <definedName name="_lpu88" localSheetId="8">#REF!</definedName>
    <definedName name="_lpu88" localSheetId="10">#REF!</definedName>
    <definedName name="_lpu88" localSheetId="6">#REF!</definedName>
    <definedName name="_lpu88" localSheetId="4">#REF!</definedName>
    <definedName name="_lpu88">#REF!</definedName>
    <definedName name="_MMM1" localSheetId="7">#REF!</definedName>
    <definedName name="_MMM1" localSheetId="8">#REF!</definedName>
    <definedName name="_MMM1" localSheetId="10">#REF!</definedName>
    <definedName name="_MMM1" localSheetId="1">#REF!</definedName>
    <definedName name="_MMM1" localSheetId="6">#REF!</definedName>
    <definedName name="_MMM1" localSheetId="4">#REF!</definedName>
    <definedName name="_MMM1">#REF!</definedName>
    <definedName name="_mmm10">'[6]Снижение производительности'!$M$759</definedName>
    <definedName name="_MMM2" localSheetId="7">#REF!</definedName>
    <definedName name="_MMM2" localSheetId="8">#REF!</definedName>
    <definedName name="_MMM2" localSheetId="10">#REF!</definedName>
    <definedName name="_MMM2" localSheetId="1">#REF!</definedName>
    <definedName name="_MMM2" localSheetId="6">#REF!</definedName>
    <definedName name="_MMM2" localSheetId="4">#REF!</definedName>
    <definedName name="_MMM2">#REF!</definedName>
    <definedName name="_MMM3" localSheetId="7">#REF!</definedName>
    <definedName name="_MMM3" localSheetId="8">#REF!</definedName>
    <definedName name="_MMM3" localSheetId="10">#REF!</definedName>
    <definedName name="_MMM3" localSheetId="1">#REF!</definedName>
    <definedName name="_MMM3" localSheetId="6">#REF!</definedName>
    <definedName name="_MMM3" localSheetId="4">#REF!</definedName>
    <definedName name="_MMM3">#REF!</definedName>
    <definedName name="_MMM4" localSheetId="7">#REF!</definedName>
    <definedName name="_MMM4" localSheetId="8">#REF!</definedName>
    <definedName name="_MMM4" localSheetId="10">#REF!</definedName>
    <definedName name="_MMM4" localSheetId="1">#REF!</definedName>
    <definedName name="_MMM4" localSheetId="6">#REF!</definedName>
    <definedName name="_MMM4" localSheetId="4">#REF!</definedName>
    <definedName name="_MMM4">#REF!</definedName>
    <definedName name="_MMM5" localSheetId="7">#REF!</definedName>
    <definedName name="_MMM5" localSheetId="8">#REF!</definedName>
    <definedName name="_MMM5" localSheetId="10">#REF!</definedName>
    <definedName name="_MMM5" localSheetId="1">#REF!</definedName>
    <definedName name="_MMM5" localSheetId="6">#REF!</definedName>
    <definedName name="_MMM5" localSheetId="4">#REF!</definedName>
    <definedName name="_MMM5">#REF!</definedName>
    <definedName name="_MMM6" localSheetId="7">#REF!</definedName>
    <definedName name="_MMM6" localSheetId="8">#REF!</definedName>
    <definedName name="_MMM6" localSheetId="10">#REF!</definedName>
    <definedName name="_MMM6" localSheetId="1">#REF!</definedName>
    <definedName name="_MMM6" localSheetId="6">#REF!</definedName>
    <definedName name="_MMM6" localSheetId="4">#REF!</definedName>
    <definedName name="_MMM6">#REF!</definedName>
    <definedName name="_MMM7" localSheetId="7">#REF!</definedName>
    <definedName name="_MMM7" localSheetId="8">#REF!</definedName>
    <definedName name="_MMM7" localSheetId="10">#REF!</definedName>
    <definedName name="_MMM7" localSheetId="1">#REF!</definedName>
    <definedName name="_MMM7" localSheetId="6">#REF!</definedName>
    <definedName name="_MMM7" localSheetId="4">#REF!</definedName>
    <definedName name="_MMM7">#REF!</definedName>
    <definedName name="_mmm8">'[6]Снижение производительности'!$M$553</definedName>
    <definedName name="_mmm9">'[6]Снижение производительности'!$M$688</definedName>
    <definedName name="_njy125" localSheetId="7">#REF!</definedName>
    <definedName name="_njy125" localSheetId="8">#REF!</definedName>
    <definedName name="_njy125" localSheetId="10">#REF!</definedName>
    <definedName name="_njy125" localSheetId="1">#REF!</definedName>
    <definedName name="_njy125" localSheetId="6">#REF!</definedName>
    <definedName name="_njy125" localSheetId="4">#REF!</definedName>
    <definedName name="_njy125">#REF!</definedName>
    <definedName name="_njy126" localSheetId="7">#REF!</definedName>
    <definedName name="_njy126" localSheetId="8">#REF!</definedName>
    <definedName name="_njy126" localSheetId="10">#REF!</definedName>
    <definedName name="_njy126" localSheetId="1">#REF!</definedName>
    <definedName name="_njy126" localSheetId="6">#REF!</definedName>
    <definedName name="_njy126" localSheetId="4">#REF!</definedName>
    <definedName name="_njy126">#REF!</definedName>
    <definedName name="_njy2" localSheetId="7">[6]июн!#REF!</definedName>
    <definedName name="_njy2" localSheetId="8">[6]июн!#REF!</definedName>
    <definedName name="_njy2" localSheetId="10">[6]июн!#REF!</definedName>
    <definedName name="_njy2" localSheetId="1">[6]июн!#REF!</definedName>
    <definedName name="_njy2" localSheetId="4">[6]июн!#REF!</definedName>
    <definedName name="_njy2">[6]июн!#REF!</definedName>
    <definedName name="_njy4" localSheetId="7">[6]июн!#REF!</definedName>
    <definedName name="_njy4" localSheetId="8">[6]июн!#REF!</definedName>
    <definedName name="_njy4" localSheetId="10">[6]июн!#REF!</definedName>
    <definedName name="_njy4" localSheetId="1">[6]июн!#REF!</definedName>
    <definedName name="_njy4" localSheetId="4">[6]июн!#REF!</definedName>
    <definedName name="_njy4">[6]июн!#REF!</definedName>
    <definedName name="_NNN1" localSheetId="7">#REF!</definedName>
    <definedName name="_NNN1" localSheetId="8">#REF!</definedName>
    <definedName name="_NNN1" localSheetId="10">#REF!</definedName>
    <definedName name="_NNN1" localSheetId="1">#REF!</definedName>
    <definedName name="_NNN1" localSheetId="6">#REF!</definedName>
    <definedName name="_NNN1" localSheetId="4">#REF!</definedName>
    <definedName name="_NNN1">#REF!</definedName>
    <definedName name="_NNN2" localSheetId="7">#REF!</definedName>
    <definedName name="_NNN2" localSheetId="8">#REF!</definedName>
    <definedName name="_NNN2" localSheetId="10">#REF!</definedName>
    <definedName name="_NNN2" localSheetId="1">#REF!</definedName>
    <definedName name="_NNN2" localSheetId="6">#REF!</definedName>
    <definedName name="_NNN2" localSheetId="4">#REF!</definedName>
    <definedName name="_NNN2">#REF!</definedName>
    <definedName name="_NNN3" localSheetId="7">#REF!</definedName>
    <definedName name="_NNN3" localSheetId="8">#REF!</definedName>
    <definedName name="_NNN3" localSheetId="10">#REF!</definedName>
    <definedName name="_NNN3" localSheetId="1">#REF!</definedName>
    <definedName name="_NNN3" localSheetId="6">#REF!</definedName>
    <definedName name="_NNN3" localSheetId="4">#REF!</definedName>
    <definedName name="_NNN3">#REF!</definedName>
    <definedName name="_NNN4" localSheetId="7">#REF!</definedName>
    <definedName name="_NNN4" localSheetId="8">#REF!</definedName>
    <definedName name="_NNN4" localSheetId="10">#REF!</definedName>
    <definedName name="_NNN4" localSheetId="1">#REF!</definedName>
    <definedName name="_NNN4" localSheetId="6">#REF!</definedName>
    <definedName name="_NNN4" localSheetId="4">#REF!</definedName>
    <definedName name="_NNN4">#REF!</definedName>
    <definedName name="_NNN5" localSheetId="7">#REF!</definedName>
    <definedName name="_NNN5" localSheetId="8">#REF!</definedName>
    <definedName name="_NNN5" localSheetId="10">#REF!</definedName>
    <definedName name="_NNN5" localSheetId="1">#REF!</definedName>
    <definedName name="_NNN5" localSheetId="6">#REF!</definedName>
    <definedName name="_NNN5" localSheetId="4">#REF!</definedName>
    <definedName name="_NNN5">#REF!</definedName>
    <definedName name="_NNN6" localSheetId="7">#REF!</definedName>
    <definedName name="_NNN6" localSheetId="8">#REF!</definedName>
    <definedName name="_NNN6" localSheetId="10">#REF!</definedName>
    <definedName name="_NNN6" localSheetId="1">#REF!</definedName>
    <definedName name="_NNN6" localSheetId="6">#REF!</definedName>
    <definedName name="_NNN6" localSheetId="4">#REF!</definedName>
    <definedName name="_NNN6">#REF!</definedName>
    <definedName name="_NNN7" localSheetId="7">#REF!</definedName>
    <definedName name="_NNN7" localSheetId="8">#REF!</definedName>
    <definedName name="_NNN7" localSheetId="10">#REF!</definedName>
    <definedName name="_NNN7" localSheetId="1">#REF!</definedName>
    <definedName name="_NNN7" localSheetId="6">#REF!</definedName>
    <definedName name="_NNN7" localSheetId="4">#REF!</definedName>
    <definedName name="_NNN7">#REF!</definedName>
    <definedName name="_noy1" localSheetId="7">#REF!</definedName>
    <definedName name="_noy1" localSheetId="8">#REF!</definedName>
    <definedName name="_noy1" localSheetId="10">#REF!</definedName>
    <definedName name="_noy1" localSheetId="1">#REF!</definedName>
    <definedName name="_noy1" localSheetId="6">#REF!</definedName>
    <definedName name="_noy1" localSheetId="4">#REF!</definedName>
    <definedName name="_noy1">#REF!</definedName>
    <definedName name="_ooo1" localSheetId="7">#REF!</definedName>
    <definedName name="_ooo1" localSheetId="8">#REF!</definedName>
    <definedName name="_ooo1" localSheetId="10">#REF!</definedName>
    <definedName name="_ooo1" localSheetId="6">#REF!</definedName>
    <definedName name="_ooo1" localSheetId="4">#REF!</definedName>
    <definedName name="_ooo1">#REF!</definedName>
    <definedName name="_ooo10" localSheetId="7">#REF!</definedName>
    <definedName name="_ooo10" localSheetId="8">#REF!</definedName>
    <definedName name="_ooo10" localSheetId="10">#REF!</definedName>
    <definedName name="_ooo10" localSheetId="6">#REF!</definedName>
    <definedName name="_ooo10" localSheetId="4">#REF!</definedName>
    <definedName name="_ooo10">#REF!</definedName>
    <definedName name="_ooo2" localSheetId="7">#REF!</definedName>
    <definedName name="_ooo2" localSheetId="8">#REF!</definedName>
    <definedName name="_ooo2" localSheetId="10">#REF!</definedName>
    <definedName name="_ooo2" localSheetId="6">#REF!</definedName>
    <definedName name="_ooo2" localSheetId="4">#REF!</definedName>
    <definedName name="_ooo2">#REF!</definedName>
    <definedName name="_ooo3" localSheetId="7">#REF!</definedName>
    <definedName name="_ooo3" localSheetId="8">#REF!</definedName>
    <definedName name="_ooo3" localSheetId="10">#REF!</definedName>
    <definedName name="_ooo3" localSheetId="6">#REF!</definedName>
    <definedName name="_ooo3" localSheetId="4">#REF!</definedName>
    <definedName name="_ooo3">#REF!</definedName>
    <definedName name="_ooo4" localSheetId="7">#REF!</definedName>
    <definedName name="_ooo4" localSheetId="8">#REF!</definedName>
    <definedName name="_ooo4" localSheetId="10">#REF!</definedName>
    <definedName name="_ooo4" localSheetId="6">#REF!</definedName>
    <definedName name="_ooo4" localSheetId="4">#REF!</definedName>
    <definedName name="_ooo4">#REF!</definedName>
    <definedName name="_ooo5" localSheetId="7">#REF!</definedName>
    <definedName name="_ooo5" localSheetId="8">#REF!</definedName>
    <definedName name="_ooo5" localSheetId="10">#REF!</definedName>
    <definedName name="_ooo5" localSheetId="6">#REF!</definedName>
    <definedName name="_ooo5" localSheetId="4">#REF!</definedName>
    <definedName name="_ooo5">#REF!</definedName>
    <definedName name="_ooo7" localSheetId="7">#REF!</definedName>
    <definedName name="_ooo7" localSheetId="8">#REF!</definedName>
    <definedName name="_ooo7" localSheetId="10">#REF!</definedName>
    <definedName name="_ooo7" localSheetId="6">#REF!</definedName>
    <definedName name="_ooo7" localSheetId="4">#REF!</definedName>
    <definedName name="_ooo7">#REF!</definedName>
    <definedName name="_ooo8" localSheetId="7">#REF!</definedName>
    <definedName name="_ooo8" localSheetId="8">#REF!</definedName>
    <definedName name="_ooo8" localSheetId="10">#REF!</definedName>
    <definedName name="_ooo8" localSheetId="6">#REF!</definedName>
    <definedName name="_ooo8" localSheetId="4">#REF!</definedName>
    <definedName name="_ooo8">#REF!</definedName>
    <definedName name="_ooo9" localSheetId="7">#REF!</definedName>
    <definedName name="_ooo9" localSheetId="8">#REF!</definedName>
    <definedName name="_ooo9" localSheetId="10">#REF!</definedName>
    <definedName name="_ooo9" localSheetId="6">#REF!</definedName>
    <definedName name="_ooo9" localSheetId="4">#REF!</definedName>
    <definedName name="_ooo9">#REF!</definedName>
    <definedName name="_pr3" localSheetId="7">[6]июн!#REF!</definedName>
    <definedName name="_pr3" localSheetId="8">[6]июн!#REF!</definedName>
    <definedName name="_pr3" localSheetId="10">[6]июн!#REF!</definedName>
    <definedName name="_pr3" localSheetId="1">[6]июн!#REF!</definedName>
    <definedName name="_pr3" localSheetId="4">[6]июн!#REF!</definedName>
    <definedName name="_pr3">[6]июн!#REF!</definedName>
    <definedName name="_rbh22" localSheetId="7">#REF!</definedName>
    <definedName name="_rbh22" localSheetId="8">#REF!</definedName>
    <definedName name="_rbh22" localSheetId="10">#REF!</definedName>
    <definedName name="_rbh22" localSheetId="6">#REF!</definedName>
    <definedName name="_rbh22" localSheetId="4">#REF!</definedName>
    <definedName name="_rbh22">#REF!</definedName>
    <definedName name="_reb125" localSheetId="7">#REF!</definedName>
    <definedName name="_reb125" localSheetId="8">#REF!</definedName>
    <definedName name="_reb125" localSheetId="10">#REF!</definedName>
    <definedName name="_reb125" localSheetId="1">#REF!</definedName>
    <definedName name="_reb125" localSheetId="6">#REF!</definedName>
    <definedName name="_reb125" localSheetId="4">#REF!</definedName>
    <definedName name="_reb125">#REF!</definedName>
    <definedName name="_reb126" localSheetId="7">#REF!</definedName>
    <definedName name="_reb126" localSheetId="8">#REF!</definedName>
    <definedName name="_reb126" localSheetId="10">#REF!</definedName>
    <definedName name="_reb126" localSheetId="1">#REF!</definedName>
    <definedName name="_reb126" localSheetId="6">#REF!</definedName>
    <definedName name="_reb126" localSheetId="4">#REF!</definedName>
    <definedName name="_reb126">#REF!</definedName>
    <definedName name="_red1" localSheetId="7">#REF!</definedName>
    <definedName name="_red1" localSheetId="8">#REF!</definedName>
    <definedName name="_red1" localSheetId="10">#REF!</definedName>
    <definedName name="_red1" localSheetId="1">#REF!</definedName>
    <definedName name="_red1" localSheetId="6">#REF!</definedName>
    <definedName name="_red1" localSheetId="4">#REF!</definedName>
    <definedName name="_red1">#REF!</definedName>
    <definedName name="_red2" localSheetId="7">#REF!</definedName>
    <definedName name="_red2" localSheetId="8">#REF!</definedName>
    <definedName name="_red2" localSheetId="10">#REF!</definedName>
    <definedName name="_red2" localSheetId="1">#REF!</definedName>
    <definedName name="_red2" localSheetId="6">#REF!</definedName>
    <definedName name="_red2" localSheetId="4">#REF!</definedName>
    <definedName name="_red2">#REF!</definedName>
    <definedName name="_reg1" localSheetId="7">[8]запуски!#REF!</definedName>
    <definedName name="_reg1" localSheetId="8">[8]запуски!#REF!</definedName>
    <definedName name="_reg1" localSheetId="10">[8]запуски!#REF!</definedName>
    <definedName name="_reg1" localSheetId="1">[8]запуски!#REF!</definedName>
    <definedName name="_reg1" localSheetId="4">[8]запуски!#REF!</definedName>
    <definedName name="_reg1">[8]запуски!#REF!</definedName>
    <definedName name="_reg2" localSheetId="7">[8]запуски!#REF!</definedName>
    <definedName name="_reg2" localSheetId="8">[8]запуски!#REF!</definedName>
    <definedName name="_reg2" localSheetId="10">[8]запуски!#REF!</definedName>
    <definedName name="_reg2" localSheetId="1">[8]запуски!#REF!</definedName>
    <definedName name="_reg2" localSheetId="4">[8]запуски!#REF!</definedName>
    <definedName name="_reg2">[8]запуски!#REF!</definedName>
    <definedName name="_reg3" localSheetId="7">[8]запуски!#REF!</definedName>
    <definedName name="_reg3" localSheetId="8">[8]запуски!#REF!</definedName>
    <definedName name="_reg3" localSheetId="10">[8]запуски!#REF!</definedName>
    <definedName name="_reg3" localSheetId="1">[8]запуски!#REF!</definedName>
    <definedName name="_reg3" localSheetId="4">[8]запуски!#REF!</definedName>
    <definedName name="_reg3">[8]запуски!#REF!</definedName>
    <definedName name="_reg4" localSheetId="7">[8]запуски!#REF!</definedName>
    <definedName name="_reg4" localSheetId="8">[8]запуски!#REF!</definedName>
    <definedName name="_reg4" localSheetId="10">[8]запуски!#REF!</definedName>
    <definedName name="_reg4" localSheetId="1">[8]запуски!#REF!</definedName>
    <definedName name="_reg4" localSheetId="4">[8]запуски!#REF!</definedName>
    <definedName name="_reg4">[8]запуски!#REF!</definedName>
    <definedName name="_reg5" localSheetId="7">[8]запуски!#REF!</definedName>
    <definedName name="_reg5" localSheetId="8">[8]запуски!#REF!</definedName>
    <definedName name="_reg5" localSheetId="10">[8]запуски!#REF!</definedName>
    <definedName name="_reg5" localSheetId="1">[8]запуски!#REF!</definedName>
    <definedName name="_reg5" localSheetId="4">[8]запуски!#REF!</definedName>
    <definedName name="_reg5">[8]запуски!#REF!</definedName>
    <definedName name="_reg6" localSheetId="7">[8]запуски!#REF!</definedName>
    <definedName name="_reg6" localSheetId="8">[8]запуски!#REF!</definedName>
    <definedName name="_reg6" localSheetId="10">[8]запуски!#REF!</definedName>
    <definedName name="_reg6" localSheetId="1">[8]запуски!#REF!</definedName>
    <definedName name="_reg6" localSheetId="4">[8]запуски!#REF!</definedName>
    <definedName name="_reg6">[8]запуски!#REF!</definedName>
    <definedName name="_reg7" localSheetId="7">#REF!</definedName>
    <definedName name="_reg7" localSheetId="8">#REF!</definedName>
    <definedName name="_reg7" localSheetId="10">#REF!</definedName>
    <definedName name="_reg7" localSheetId="1">#REF!</definedName>
    <definedName name="_reg7" localSheetId="6">#REF!</definedName>
    <definedName name="_reg7" localSheetId="4">#REF!</definedName>
    <definedName name="_reg7">#REF!</definedName>
    <definedName name="_Rf10">[9]потенциал!$B$12</definedName>
    <definedName name="_Rf11">[9]потенциал!$B$13</definedName>
    <definedName name="_Rf12">[9]потенциал!$B$14</definedName>
    <definedName name="_rrr1">'[6]Снижение производительности'!$T$65</definedName>
    <definedName name="_rrr10">'[6]Снижение производительности'!$T$759</definedName>
    <definedName name="_rrr2">'[6]Снижение производительности'!$T$146</definedName>
    <definedName name="_rrr3">'[6]Снижение производительности'!$T$294</definedName>
    <definedName name="_rrr4">'[6]Снижение производительности'!$T$372</definedName>
    <definedName name="_rrr5">'[6]Снижение производительности'!$T$421</definedName>
    <definedName name="_rrr7">'[6]Снижение производительности'!$T$493</definedName>
    <definedName name="_rrr8">'[6]Снижение производительности'!$T$553</definedName>
    <definedName name="_rrr9">'[6]Снижение производительности'!$T$688</definedName>
    <definedName name="_rtl7" localSheetId="7">#REF!</definedName>
    <definedName name="_rtl7" localSheetId="8">#REF!</definedName>
    <definedName name="_rtl7" localSheetId="10">#REF!</definedName>
    <definedName name="_rtl7" localSheetId="6">#REF!</definedName>
    <definedName name="_rtl7" localSheetId="4">#REF!</definedName>
    <definedName name="_rtl7">#REF!</definedName>
    <definedName name="_rtn88" localSheetId="7">#REF!</definedName>
    <definedName name="_rtn88" localSheetId="8">#REF!</definedName>
    <definedName name="_rtn88" localSheetId="10">#REF!</definedName>
    <definedName name="_rtn88" localSheetId="6">#REF!</definedName>
    <definedName name="_rtn88" localSheetId="4">#REF!</definedName>
    <definedName name="_rtn88">#REF!</definedName>
    <definedName name="_rty66">'[6]Снижение производительности'!$R$372</definedName>
    <definedName name="_srt55" localSheetId="7">#REF!</definedName>
    <definedName name="_srt55" localSheetId="8">#REF!</definedName>
    <definedName name="_srt55" localSheetId="10">#REF!</definedName>
    <definedName name="_srt55" localSheetId="6">#REF!</definedName>
    <definedName name="_srt55" localSheetId="4">#REF!</definedName>
    <definedName name="_srt55">#REF!</definedName>
    <definedName name="_srt77" localSheetId="7">#REF!</definedName>
    <definedName name="_srt77" localSheetId="8">#REF!</definedName>
    <definedName name="_srt77" localSheetId="10">#REF!</definedName>
    <definedName name="_srt77" localSheetId="6">#REF!</definedName>
    <definedName name="_srt77" localSheetId="4">#REF!</definedName>
    <definedName name="_srt77">#REF!</definedName>
    <definedName name="_SSS1" localSheetId="7">#REF!</definedName>
    <definedName name="_SSS1" localSheetId="8">#REF!</definedName>
    <definedName name="_SSS1" localSheetId="10">#REF!</definedName>
    <definedName name="_SSS1" localSheetId="6">#REF!</definedName>
    <definedName name="_SSS1" localSheetId="4">#REF!</definedName>
    <definedName name="_SSS1">#REF!</definedName>
    <definedName name="_SSS2" localSheetId="7">#REF!</definedName>
    <definedName name="_SSS2" localSheetId="8">#REF!</definedName>
    <definedName name="_SSS2" localSheetId="10">#REF!</definedName>
    <definedName name="_SSS2" localSheetId="6">#REF!</definedName>
    <definedName name="_SSS2" localSheetId="4">#REF!</definedName>
    <definedName name="_SSS2">#REF!</definedName>
    <definedName name="_SSS3" localSheetId="7">#REF!</definedName>
    <definedName name="_SSS3" localSheetId="8">#REF!</definedName>
    <definedName name="_SSS3" localSheetId="10">#REF!</definedName>
    <definedName name="_SSS3" localSheetId="6">#REF!</definedName>
    <definedName name="_SSS3" localSheetId="4">#REF!</definedName>
    <definedName name="_SSS3">#REF!</definedName>
    <definedName name="_SSS4" localSheetId="7">#REF!</definedName>
    <definedName name="_SSS4" localSheetId="8">#REF!</definedName>
    <definedName name="_SSS4" localSheetId="10">#REF!</definedName>
    <definedName name="_SSS4" localSheetId="6">#REF!</definedName>
    <definedName name="_SSS4" localSheetId="4">#REF!</definedName>
    <definedName name="_SSS4">#REF!</definedName>
    <definedName name="_SSS5" localSheetId="7">#REF!</definedName>
    <definedName name="_SSS5" localSheetId="8">#REF!</definedName>
    <definedName name="_SSS5" localSheetId="10">#REF!</definedName>
    <definedName name="_SSS5" localSheetId="6">#REF!</definedName>
    <definedName name="_SSS5" localSheetId="4">#REF!</definedName>
    <definedName name="_SSS5">#REF!</definedName>
    <definedName name="_SSS6" localSheetId="7">#REF!</definedName>
    <definedName name="_SSS6" localSheetId="8">#REF!</definedName>
    <definedName name="_SSS6" localSheetId="10">#REF!</definedName>
    <definedName name="_SSS6" localSheetId="6">#REF!</definedName>
    <definedName name="_SSS6" localSheetId="4">#REF!</definedName>
    <definedName name="_SSS6">#REF!</definedName>
    <definedName name="_SSS7" localSheetId="7">#REF!</definedName>
    <definedName name="_SSS7" localSheetId="8">#REF!</definedName>
    <definedName name="_SSS7" localSheetId="10">#REF!</definedName>
    <definedName name="_SSS7" localSheetId="6">#REF!</definedName>
    <definedName name="_SSS7" localSheetId="4">#REF!</definedName>
    <definedName name="_SSS7">#REF!</definedName>
    <definedName name="_sui99" localSheetId="7">#REF!</definedName>
    <definedName name="_sui99" localSheetId="8">#REF!</definedName>
    <definedName name="_sui99" localSheetId="10">#REF!</definedName>
    <definedName name="_sui99" localSheetId="6">#REF!</definedName>
    <definedName name="_sui99" localSheetId="4">#REF!</definedName>
    <definedName name="_sui99">#REF!</definedName>
    <definedName name="_sul5" localSheetId="7">#REF!</definedName>
    <definedName name="_sul5" localSheetId="8">#REF!</definedName>
    <definedName name="_sul5" localSheetId="10">#REF!</definedName>
    <definedName name="_sul5" localSheetId="6">#REF!</definedName>
    <definedName name="_sul5" localSheetId="4">#REF!</definedName>
    <definedName name="_sul5">#REF!</definedName>
    <definedName name="_TGH11" localSheetId="7">#REF!</definedName>
    <definedName name="_TGH11" localSheetId="8">#REF!</definedName>
    <definedName name="_TGH11" localSheetId="10">#REF!</definedName>
    <definedName name="_TGH11" localSheetId="6">#REF!</definedName>
    <definedName name="_TGH11" localSheetId="4">#REF!</definedName>
    <definedName name="_TGH11">#REF!</definedName>
    <definedName name="_tn1" localSheetId="7">[6]июн!#REF!</definedName>
    <definedName name="_tn1" localSheetId="8">[6]июн!#REF!</definedName>
    <definedName name="_tn1" localSheetId="10">[6]июн!#REF!</definedName>
    <definedName name="_tn1" localSheetId="1">[6]июн!#REF!</definedName>
    <definedName name="_tn1" localSheetId="4">[6]июн!#REF!</definedName>
    <definedName name="_tn1">[6]июн!#REF!</definedName>
    <definedName name="_tyj5" localSheetId="7">#REF!</definedName>
    <definedName name="_tyj5" localSheetId="8">#REF!</definedName>
    <definedName name="_tyj5" localSheetId="10">#REF!</definedName>
    <definedName name="_tyj5" localSheetId="6">#REF!</definedName>
    <definedName name="_tyj5" localSheetId="4">#REF!</definedName>
    <definedName name="_tyj5">#REF!</definedName>
    <definedName name="_uin88" localSheetId="7">#REF!</definedName>
    <definedName name="_uin88" localSheetId="8">#REF!</definedName>
    <definedName name="_uin88" localSheetId="10">#REF!</definedName>
    <definedName name="_uin88" localSheetId="6">#REF!</definedName>
    <definedName name="_uin88" localSheetId="4">#REF!</definedName>
    <definedName name="_uin88">#REF!</definedName>
    <definedName name="_uio44" localSheetId="7">#REF!</definedName>
    <definedName name="_uio44" localSheetId="8">#REF!</definedName>
    <definedName name="_uio44" localSheetId="10">#REF!</definedName>
    <definedName name="_uio44" localSheetId="6">#REF!</definedName>
    <definedName name="_uio44" localSheetId="4">#REF!</definedName>
    <definedName name="_uio44">#REF!</definedName>
    <definedName name="_vae66" localSheetId="7">#REF!</definedName>
    <definedName name="_vae66" localSheetId="8">#REF!</definedName>
    <definedName name="_vae66" localSheetId="10">#REF!</definedName>
    <definedName name="_vae66" localSheetId="6">#REF!</definedName>
    <definedName name="_vae66" localSheetId="4">#REF!</definedName>
    <definedName name="_vae66">#REF!</definedName>
    <definedName name="_vfr77" localSheetId="7">#REF!</definedName>
    <definedName name="_vfr77" localSheetId="8">#REF!</definedName>
    <definedName name="_vfr77" localSheetId="10">#REF!</definedName>
    <definedName name="_vfr77" localSheetId="6">#REF!</definedName>
    <definedName name="_vfr77" localSheetId="4">#REF!</definedName>
    <definedName name="_vfr77">#REF!</definedName>
    <definedName name="_vhy56" localSheetId="7">#REF!</definedName>
    <definedName name="_vhy56" localSheetId="8">#REF!</definedName>
    <definedName name="_vhy56" localSheetId="10">#REF!</definedName>
    <definedName name="_vhy56" localSheetId="6">#REF!</definedName>
    <definedName name="_vhy56" localSheetId="4">#REF!</definedName>
    <definedName name="_vhy56">#REF!</definedName>
    <definedName name="_vv2" localSheetId="7">[10]Ввод!#REF!</definedName>
    <definedName name="_vv2" localSheetId="8">[10]Ввод!#REF!</definedName>
    <definedName name="_vv2" localSheetId="10">[10]Ввод!#REF!</definedName>
    <definedName name="_vv2" localSheetId="1">[10]Ввод!#REF!</definedName>
    <definedName name="_vv2" localSheetId="4">[10]Ввод!#REF!</definedName>
    <definedName name="_vv2">[10]Ввод!#REF!</definedName>
    <definedName name="_vvv1" localSheetId="7">[10]Ввод!#REF!</definedName>
    <definedName name="_vvv1" localSheetId="8">[10]Ввод!#REF!</definedName>
    <definedName name="_vvv1" localSheetId="10">[10]Ввод!#REF!</definedName>
    <definedName name="_vvv1" localSheetId="1">[10]Ввод!#REF!</definedName>
    <definedName name="_vvv1" localSheetId="4">[10]Ввод!#REF!</definedName>
    <definedName name="_vvv1">[10]Ввод!#REF!</definedName>
    <definedName name="_VVV2" localSheetId="7">[6]Накопит.!#REF!</definedName>
    <definedName name="_VVV2" localSheetId="8">[6]Накопит.!#REF!</definedName>
    <definedName name="_VVV2" localSheetId="10">[6]Накопит.!#REF!</definedName>
    <definedName name="_VVV2" localSheetId="1">[6]Накопит.!#REF!</definedName>
    <definedName name="_VVV2" localSheetId="4">[6]Накопит.!#REF!</definedName>
    <definedName name="_VVV2">[6]Накопит.!#REF!</definedName>
    <definedName name="_VVV3" localSheetId="7">[6]Накопит.!#REF!</definedName>
    <definedName name="_VVV3" localSheetId="8">[6]Накопит.!#REF!</definedName>
    <definedName name="_VVV3" localSheetId="10">[6]Накопит.!#REF!</definedName>
    <definedName name="_VVV3" localSheetId="1">[6]Накопит.!#REF!</definedName>
    <definedName name="_VVV3" localSheetId="4">[6]Накопит.!#REF!</definedName>
    <definedName name="_VVV3">[6]Накопит.!#REF!</definedName>
    <definedName name="_VVV4" localSheetId="7">[6]Накопит.!#REF!</definedName>
    <definedName name="_VVV4" localSheetId="8">[6]Накопит.!#REF!</definedName>
    <definedName name="_VVV4" localSheetId="10">[6]Накопит.!#REF!</definedName>
    <definedName name="_VVV4" localSheetId="1">[6]Накопит.!#REF!</definedName>
    <definedName name="_VVV4" localSheetId="4">[6]Накопит.!#REF!</definedName>
    <definedName name="_VVV4">[6]Накопит.!#REF!</definedName>
    <definedName name="_VVV5" localSheetId="7">[6]Накопит.!#REF!</definedName>
    <definedName name="_VVV5" localSheetId="8">[6]Накопит.!#REF!</definedName>
    <definedName name="_VVV5" localSheetId="10">[6]Накопит.!#REF!</definedName>
    <definedName name="_VVV5" localSheetId="1">[6]Накопит.!#REF!</definedName>
    <definedName name="_VVV5" localSheetId="4">[6]Накопит.!#REF!</definedName>
    <definedName name="_VVV5">[6]Накопит.!#REF!</definedName>
    <definedName name="_VVV6" localSheetId="7">[6]Накопит.!#REF!</definedName>
    <definedName name="_VVV6" localSheetId="8">[6]Накопит.!#REF!</definedName>
    <definedName name="_VVV6" localSheetId="10">[6]Накопит.!#REF!</definedName>
    <definedName name="_VVV6" localSheetId="1">[6]Накопит.!#REF!</definedName>
    <definedName name="_VVV6" localSheetId="4">[6]Накопит.!#REF!</definedName>
    <definedName name="_VVV6">[6]Накопит.!#REF!</definedName>
    <definedName name="_VVV7" localSheetId="7">[6]Накопит.!#REF!</definedName>
    <definedName name="_VVV7" localSheetId="8">[6]Накопит.!#REF!</definedName>
    <definedName name="_VVV7" localSheetId="10">[6]Накопит.!#REF!</definedName>
    <definedName name="_VVV7" localSheetId="1">[6]Накопит.!#REF!</definedName>
    <definedName name="_VVV7" localSheetId="4">[6]Накопит.!#REF!</definedName>
    <definedName name="_VVV7">[6]Накопит.!#REF!</definedName>
    <definedName name="_xer55" localSheetId="7">#REF!</definedName>
    <definedName name="_xer55" localSheetId="8">#REF!</definedName>
    <definedName name="_xer55" localSheetId="10">#REF!</definedName>
    <definedName name="_xer55" localSheetId="6">#REF!</definedName>
    <definedName name="_xer55" localSheetId="4">#REF!</definedName>
    <definedName name="_xer55">#REF!</definedName>
    <definedName name="_zx2" localSheetId="7">[6]июн!#REF!</definedName>
    <definedName name="_zx2" localSheetId="8">[6]июн!#REF!</definedName>
    <definedName name="_zx2" localSheetId="10">[6]июн!#REF!</definedName>
    <definedName name="_zx2" localSheetId="1">[6]июн!#REF!</definedName>
    <definedName name="_zx2" localSheetId="6">[6]июн!#REF!</definedName>
    <definedName name="_zx2" localSheetId="4">[6]июн!#REF!</definedName>
    <definedName name="_zx2">[6]июн!#REF!</definedName>
    <definedName name="_Фильтр_базы_данных" localSheetId="6" hidden="1">#REF!</definedName>
    <definedName name="_Фильтр_базы_данных" localSheetId="4" hidden="1">#REF!</definedName>
    <definedName name="_Фильтр_базы_данных" hidden="1">#REF!</definedName>
    <definedName name="_xlnm._FilterDatabase" localSheetId="6" hidden="1">#REF!</definedName>
    <definedName name="_xlnm._FilterDatabase" localSheetId="4" hidden="1">#REF!</definedName>
    <definedName name="_xlnm._FilterDatabase" hidden="1">#REF!</definedName>
    <definedName name="A" localSheetId="7">#REF!</definedName>
    <definedName name="A" localSheetId="8">#REF!</definedName>
    <definedName name="A" localSheetId="10">#REF!</definedName>
    <definedName name="A" localSheetId="6">#REF!</definedName>
    <definedName name="A" localSheetId="4">#REF!</definedName>
    <definedName name="A">#REF!</definedName>
    <definedName name="aa" localSheetId="7">#REF!</definedName>
    <definedName name="aa" localSheetId="8">#REF!</definedName>
    <definedName name="aa" localSheetId="10">#REF!</definedName>
    <definedName name="aa" localSheetId="6">#REF!</definedName>
    <definedName name="aa" localSheetId="4">#REF!</definedName>
    <definedName name="aa">#REF!</definedName>
    <definedName name="aaa" localSheetId="7">#REF!</definedName>
    <definedName name="aaa" localSheetId="8">#REF!</definedName>
    <definedName name="aaa" localSheetId="10">#REF!</definedName>
    <definedName name="aaa" localSheetId="6">#REF!</definedName>
    <definedName name="aaa" localSheetId="4">#REF!</definedName>
    <definedName name="aaa">#REF!</definedName>
    <definedName name="aaaa" localSheetId="7">#REF!</definedName>
    <definedName name="aaaa" localSheetId="8">#REF!</definedName>
    <definedName name="aaaa" localSheetId="10">#REF!</definedName>
    <definedName name="aaaa" localSheetId="6">#REF!</definedName>
    <definedName name="aaaa" localSheetId="4">#REF!</definedName>
    <definedName name="aaaa">#REF!</definedName>
    <definedName name="aaaaa" localSheetId="7">#REF!</definedName>
    <definedName name="aaaaa" localSheetId="8">#REF!</definedName>
    <definedName name="aaaaa" localSheetId="10">#REF!</definedName>
    <definedName name="aaaaa" localSheetId="6">#REF!</definedName>
    <definedName name="aaaaa" localSheetId="4">#REF!</definedName>
    <definedName name="aaaaa">#REF!</definedName>
    <definedName name="aaaaaa" localSheetId="7">#REF!</definedName>
    <definedName name="aaaaaa" localSheetId="8">#REF!</definedName>
    <definedName name="aaaaaa" localSheetId="10">#REF!</definedName>
    <definedName name="aaaaaa" localSheetId="6">#REF!</definedName>
    <definedName name="aaaaaa" localSheetId="4">#REF!</definedName>
    <definedName name="aaaaaa">#REF!</definedName>
    <definedName name="aads" localSheetId="7">#REF!</definedName>
    <definedName name="aads" localSheetId="8">#REF!</definedName>
    <definedName name="aads" localSheetId="10">#REF!</definedName>
    <definedName name="aads" localSheetId="6">#REF!</definedName>
    <definedName name="aads" localSheetId="4">#REF!</definedName>
    <definedName name="aads">#REF!</definedName>
    <definedName name="aadsds" localSheetId="7">#REF!</definedName>
    <definedName name="aadsds" localSheetId="8">#REF!</definedName>
    <definedName name="aadsds" localSheetId="10">#REF!</definedName>
    <definedName name="aadsds" localSheetId="6">#REF!</definedName>
    <definedName name="aadsds" localSheetId="4">#REF!</definedName>
    <definedName name="aadsds">#REF!</definedName>
    <definedName name="aasd">'[10]Опт '!$B$15</definedName>
    <definedName name="aasdds" localSheetId="7">#REF!</definedName>
    <definedName name="aasdds" localSheetId="8">#REF!</definedName>
    <definedName name="aasdds" localSheetId="10">#REF!</definedName>
    <definedName name="aasdds" localSheetId="6">#REF!</definedName>
    <definedName name="aasdds" localSheetId="4">#REF!</definedName>
    <definedName name="aasdds">#REF!</definedName>
    <definedName name="aasdsd" localSheetId="7">#REF!</definedName>
    <definedName name="aasdsd" localSheetId="8">#REF!</definedName>
    <definedName name="aasdsd" localSheetId="10">#REF!</definedName>
    <definedName name="aasdsd" localSheetId="6">#REF!</definedName>
    <definedName name="aasdsd" localSheetId="4">#REF!</definedName>
    <definedName name="aasdsd">#REF!</definedName>
    <definedName name="aassdd" localSheetId="7">#REF!</definedName>
    <definedName name="aassdd" localSheetId="8">#REF!</definedName>
    <definedName name="aassdd" localSheetId="10">#REF!</definedName>
    <definedName name="aassdd" localSheetId="6">#REF!</definedName>
    <definedName name="aassdd" localSheetId="4">#REF!</definedName>
    <definedName name="aassdd">#REF!</definedName>
    <definedName name="activ" localSheetId="7">#REF!</definedName>
    <definedName name="activ" localSheetId="8">#REF!</definedName>
    <definedName name="activ" localSheetId="10">#REF!</definedName>
    <definedName name="activ" localSheetId="4">#REF!</definedName>
    <definedName name="activ">#REF!</definedName>
    <definedName name="add" localSheetId="7">#REF!</definedName>
    <definedName name="add" localSheetId="8">#REF!</definedName>
    <definedName name="add" localSheetId="10">#REF!</definedName>
    <definedName name="add" localSheetId="6">#REF!</definedName>
    <definedName name="add" localSheetId="4">#REF!</definedName>
    <definedName name="add">#REF!</definedName>
    <definedName name="ads" localSheetId="7">#REF!</definedName>
    <definedName name="ads" localSheetId="8">#REF!</definedName>
    <definedName name="ads" localSheetId="10">#REF!</definedName>
    <definedName name="ads" localSheetId="6">#REF!</definedName>
    <definedName name="ads" localSheetId="4">#REF!</definedName>
    <definedName name="ads">#REF!</definedName>
    <definedName name="adsads" localSheetId="7">#REF!</definedName>
    <definedName name="adsads" localSheetId="8">#REF!</definedName>
    <definedName name="adsads" localSheetId="10">#REF!</definedName>
    <definedName name="adsads" localSheetId="6">#REF!</definedName>
    <definedName name="adsads" localSheetId="4">#REF!</definedName>
    <definedName name="adsads">#REF!</definedName>
    <definedName name="adss">'[10]Опт '!$F$16</definedName>
    <definedName name="adssadss" localSheetId="7">#REF!</definedName>
    <definedName name="adssadss" localSheetId="8">#REF!</definedName>
    <definedName name="adssadss" localSheetId="10">#REF!</definedName>
    <definedName name="adssadss" localSheetId="6">#REF!</definedName>
    <definedName name="adssadss" localSheetId="4">#REF!</definedName>
    <definedName name="adssadss">#REF!</definedName>
    <definedName name="apvs_start_type" localSheetId="7">[11]apvs_template!#REF!</definedName>
    <definedName name="apvs_start_type" localSheetId="8">[11]apvs_template!#REF!</definedName>
    <definedName name="apvs_start_type" localSheetId="10">[11]apvs_template!#REF!</definedName>
    <definedName name="apvs_start_type" localSheetId="1">[11]apvs_template!#REF!</definedName>
    <definedName name="apvs_start_type" localSheetId="6">[11]apvs_template!#REF!</definedName>
    <definedName name="apvs_start_type" localSheetId="4">[11]apvs_template!#REF!</definedName>
    <definedName name="apvs_start_type">[11]apvs_template!#REF!</definedName>
    <definedName name="Area" localSheetId="7">#REF!</definedName>
    <definedName name="Area" localSheetId="8">#REF!</definedName>
    <definedName name="Area" localSheetId="10">#REF!</definedName>
    <definedName name="Area" localSheetId="6">#REF!</definedName>
    <definedName name="Area" localSheetId="4">#REF!</definedName>
    <definedName name="Area">#REF!</definedName>
    <definedName name="asd">[10]ИДН!$U$30</definedName>
    <definedName name="asdasd" localSheetId="7">#REF!</definedName>
    <definedName name="asdasd" localSheetId="8">#REF!</definedName>
    <definedName name="asdasd" localSheetId="10">#REF!</definedName>
    <definedName name="asdasd" localSheetId="6">#REF!</definedName>
    <definedName name="asdasd" localSheetId="4">#REF!</definedName>
    <definedName name="asdasd">#REF!</definedName>
    <definedName name="asdd" localSheetId="7">#REF!</definedName>
    <definedName name="asdd" localSheetId="8">#REF!</definedName>
    <definedName name="asdd" localSheetId="10">#REF!</definedName>
    <definedName name="asdd" localSheetId="6">#REF!</definedName>
    <definedName name="asdd" localSheetId="4">#REF!</definedName>
    <definedName name="asdd">#REF!</definedName>
    <definedName name="asdf" localSheetId="7">[10]Ввод!#REF!</definedName>
    <definedName name="asdf" localSheetId="8">[10]Ввод!#REF!</definedName>
    <definedName name="asdf" localSheetId="10">[10]Ввод!#REF!</definedName>
    <definedName name="asdf" localSheetId="1">[10]Ввод!#REF!</definedName>
    <definedName name="asdf" localSheetId="4">[10]Ввод!#REF!</definedName>
    <definedName name="asdf">[10]Ввод!#REF!</definedName>
    <definedName name="assd" localSheetId="7">#REF!</definedName>
    <definedName name="assd" localSheetId="8">#REF!</definedName>
    <definedName name="assd" localSheetId="10">#REF!</definedName>
    <definedName name="assd" localSheetId="6">#REF!</definedName>
    <definedName name="assd" localSheetId="4">#REF!</definedName>
    <definedName name="assd">#REF!</definedName>
    <definedName name="AutoNameDB" localSheetId="7">[12]параметры!#REF!</definedName>
    <definedName name="AutoNameDB" localSheetId="8">[12]параметры!#REF!</definedName>
    <definedName name="AutoNameDB" localSheetId="10">[12]параметры!#REF!</definedName>
    <definedName name="AutoNameDB" localSheetId="1">[12]параметры!#REF!</definedName>
    <definedName name="AutoNameDB" localSheetId="6">[12]параметры!#REF!</definedName>
    <definedName name="AutoNameDB" localSheetId="4">[12]параметры!#REF!</definedName>
    <definedName name="AutoNameDB">[12]параметры!#REF!</definedName>
    <definedName name="AutoTypDB">[13]параметры!$D$1:$D$65536</definedName>
    <definedName name="b" localSheetId="7">#REF!</definedName>
    <definedName name="b" localSheetId="8">#REF!</definedName>
    <definedName name="b" localSheetId="10">#REF!</definedName>
    <definedName name="b" localSheetId="6">#REF!</definedName>
    <definedName name="b" localSheetId="4">#REF!</definedName>
    <definedName name="b">#REF!</definedName>
    <definedName name="ba" localSheetId="7">#REF!</definedName>
    <definedName name="ba" localSheetId="8">#REF!</definedName>
    <definedName name="ba" localSheetId="10">#REF!</definedName>
    <definedName name="ba" localSheetId="6">#REF!</definedName>
    <definedName name="ba" localSheetId="4">#REF!</definedName>
    <definedName name="ba">#REF!</definedName>
    <definedName name="basa">[8]остановки!$A$4:$O$100</definedName>
    <definedName name="Base" localSheetId="7">[8]остановки!#REF!</definedName>
    <definedName name="Base" localSheetId="8">[8]остановки!#REF!</definedName>
    <definedName name="Base" localSheetId="10">[8]остановки!#REF!</definedName>
    <definedName name="Base" localSheetId="1">[8]остановки!#REF!</definedName>
    <definedName name="Base" localSheetId="6">[8]остановки!#REF!</definedName>
    <definedName name="Base" localSheetId="4">[8]остановки!#REF!</definedName>
    <definedName name="Base">[8]остановки!#REF!</definedName>
    <definedName name="bb" localSheetId="7">#REF!</definedName>
    <definedName name="bb" localSheetId="8">#REF!</definedName>
    <definedName name="bb" localSheetId="10">#REF!</definedName>
    <definedName name="bb" localSheetId="6">#REF!</definedName>
    <definedName name="bb" localSheetId="4">#REF!</definedName>
    <definedName name="bb">#REF!</definedName>
    <definedName name="bbb" localSheetId="7">#REF!</definedName>
    <definedName name="bbb" localSheetId="8">#REF!</definedName>
    <definedName name="bbb" localSheetId="10">#REF!</definedName>
    <definedName name="bbb" localSheetId="6">#REF!</definedName>
    <definedName name="bbb" localSheetId="4">#REF!</definedName>
    <definedName name="bbb">#REF!</definedName>
    <definedName name="bbbb" localSheetId="7">#REF!</definedName>
    <definedName name="bbbb" localSheetId="8">#REF!</definedName>
    <definedName name="bbbb" localSheetId="10">#REF!</definedName>
    <definedName name="bbbb" localSheetId="6">#REF!</definedName>
    <definedName name="bbbb" localSheetId="4">#REF!</definedName>
    <definedName name="bbbb">#REF!</definedName>
    <definedName name="bbbbb" localSheetId="7">#REF!</definedName>
    <definedName name="bbbbb" localSheetId="8">#REF!</definedName>
    <definedName name="bbbbb" localSheetId="10">#REF!</definedName>
    <definedName name="bbbbb" localSheetId="6">#REF!</definedName>
    <definedName name="bbbbb" localSheetId="4">#REF!</definedName>
    <definedName name="bbbbb">#REF!</definedName>
    <definedName name="bbbbbb" localSheetId="7">#REF!</definedName>
    <definedName name="bbbbbb" localSheetId="8">#REF!</definedName>
    <definedName name="bbbbbb" localSheetId="10">#REF!</definedName>
    <definedName name="bbbbbb" localSheetId="6">#REF!</definedName>
    <definedName name="bbbbbb" localSheetId="4">#REF!</definedName>
    <definedName name="bbbbbb">#REF!</definedName>
    <definedName name="bbn" localSheetId="7">#REF!</definedName>
    <definedName name="bbn" localSheetId="8">#REF!</definedName>
    <definedName name="bbn" localSheetId="10">#REF!</definedName>
    <definedName name="bbn" localSheetId="6">#REF!</definedName>
    <definedName name="bbn" localSheetId="4">#REF!</definedName>
    <definedName name="bbn">#REF!</definedName>
    <definedName name="bbnb" localSheetId="7">#REF!</definedName>
    <definedName name="bbnb" localSheetId="8">#REF!</definedName>
    <definedName name="bbnb" localSheetId="10">#REF!</definedName>
    <definedName name="bbnb" localSheetId="6">#REF!</definedName>
    <definedName name="bbnb" localSheetId="4">#REF!</definedName>
    <definedName name="bbnb">#REF!</definedName>
    <definedName name="bbnn" localSheetId="7">#REF!</definedName>
    <definedName name="bbnn" localSheetId="8">#REF!</definedName>
    <definedName name="bbnn" localSheetId="10">#REF!</definedName>
    <definedName name="bbnn" localSheetId="6">#REF!</definedName>
    <definedName name="bbnn" localSheetId="4">#REF!</definedName>
    <definedName name="bbnn">#REF!</definedName>
    <definedName name="bbnnb" localSheetId="7">#REF!</definedName>
    <definedName name="bbnnb" localSheetId="8">#REF!</definedName>
    <definedName name="bbnnb" localSheetId="10">#REF!</definedName>
    <definedName name="bbnnb" localSheetId="6">#REF!</definedName>
    <definedName name="bbnnb" localSheetId="4">#REF!</definedName>
    <definedName name="bbnnb">#REF!</definedName>
    <definedName name="bd" localSheetId="7">#REF!</definedName>
    <definedName name="bd" localSheetId="8">#REF!</definedName>
    <definedName name="bd" localSheetId="10">#REF!</definedName>
    <definedName name="bd" localSheetId="6">#REF!</definedName>
    <definedName name="bd" localSheetId="4">#REF!</definedName>
    <definedName name="bd">#REF!</definedName>
    <definedName name="BD_ESP">'[14]Справочник ЭЦН'!$A$3:$J$82</definedName>
    <definedName name="BD_MEST">'[14]Справочник по пластам'!$A$3:$I$300</definedName>
    <definedName name="bdvne" localSheetId="7">#REF!</definedName>
    <definedName name="bdvne" localSheetId="8">#REF!</definedName>
    <definedName name="bdvne" localSheetId="10">#REF!</definedName>
    <definedName name="bdvne" localSheetId="6">#REF!</definedName>
    <definedName name="bdvne" localSheetId="4">#REF!</definedName>
    <definedName name="bdvne">#REF!</definedName>
    <definedName name="bhbh">[6]ТКРС!$U$26</definedName>
    <definedName name="BHCIP" localSheetId="7">#REF!</definedName>
    <definedName name="BHCIP" localSheetId="8">#REF!</definedName>
    <definedName name="BHCIP" localSheetId="10">#REF!</definedName>
    <definedName name="BHCIP" localSheetId="6">#REF!</definedName>
    <definedName name="BHCIP" localSheetId="4">#REF!</definedName>
    <definedName name="BHCIP">#REF!</definedName>
    <definedName name="bhjh" localSheetId="7">#REF!</definedName>
    <definedName name="bhjh" localSheetId="8">#REF!</definedName>
    <definedName name="bhjh" localSheetId="10">#REF!</definedName>
    <definedName name="bhjh" localSheetId="6">#REF!</definedName>
    <definedName name="bhjh" localSheetId="4">#REF!</definedName>
    <definedName name="bhjh">#REF!</definedName>
    <definedName name="bhu" localSheetId="7">#REF!</definedName>
    <definedName name="bhu" localSheetId="8">#REF!</definedName>
    <definedName name="bhu" localSheetId="10">#REF!</definedName>
    <definedName name="bhu" localSheetId="6">#REF!</definedName>
    <definedName name="bhu" localSheetId="4">#REF!</definedName>
    <definedName name="bhu">#REF!</definedName>
    <definedName name="bhyu77" localSheetId="7">#REF!</definedName>
    <definedName name="bhyu77" localSheetId="8">#REF!</definedName>
    <definedName name="bhyu77" localSheetId="10">#REF!</definedName>
    <definedName name="bhyu77" localSheetId="6">#REF!</definedName>
    <definedName name="bhyu77" localSheetId="4">#REF!</definedName>
    <definedName name="bhyu77">#REF!</definedName>
    <definedName name="bm" localSheetId="7">#REF!</definedName>
    <definedName name="bm" localSheetId="8">#REF!</definedName>
    <definedName name="bm" localSheetId="10">#REF!</definedName>
    <definedName name="bm" localSheetId="6">#REF!</definedName>
    <definedName name="bm" localSheetId="4">#REF!</definedName>
    <definedName name="bm">#REF!</definedName>
    <definedName name="bn" localSheetId="7">#REF!</definedName>
    <definedName name="bn" localSheetId="8">#REF!</definedName>
    <definedName name="bn" localSheetId="10">#REF!</definedName>
    <definedName name="bn" localSheetId="6">#REF!</definedName>
    <definedName name="bn" localSheetId="4">#REF!</definedName>
    <definedName name="bn">#REF!</definedName>
    <definedName name="bnbn" localSheetId="7">#REF!</definedName>
    <definedName name="bnbn" localSheetId="8">#REF!</definedName>
    <definedName name="bnbn" localSheetId="10">#REF!</definedName>
    <definedName name="bnbn" localSheetId="6">#REF!</definedName>
    <definedName name="bnbn" localSheetId="4">#REF!</definedName>
    <definedName name="bnbn">#REF!</definedName>
    <definedName name="bnbnb" localSheetId="7">#REF!</definedName>
    <definedName name="bnbnb" localSheetId="8">#REF!</definedName>
    <definedName name="bnbnb" localSheetId="10">#REF!</definedName>
    <definedName name="bnbnb" localSheetId="6">#REF!</definedName>
    <definedName name="bnbnb" localSheetId="4">#REF!</definedName>
    <definedName name="bnbnb">#REF!</definedName>
    <definedName name="Bo" localSheetId="7">#REF!</definedName>
    <definedName name="Bo" localSheetId="8">#REF!</definedName>
    <definedName name="Bo" localSheetId="10">#REF!</definedName>
    <definedName name="Bo" localSheetId="6">#REF!</definedName>
    <definedName name="Bo" localSheetId="4">#REF!</definedName>
    <definedName name="Bo">#REF!</definedName>
    <definedName name="bob" localSheetId="7">#REF!</definedName>
    <definedName name="bob" localSheetId="8">#REF!</definedName>
    <definedName name="bob" localSheetId="10">#REF!</definedName>
    <definedName name="bob" localSheetId="4">#REF!</definedName>
    <definedName name="bob">#REF!</definedName>
    <definedName name="Boi" localSheetId="7">#REF!</definedName>
    <definedName name="Boi" localSheetId="8">#REF!</definedName>
    <definedName name="Boi" localSheetId="10">#REF!</definedName>
    <definedName name="Boi" localSheetId="6">#REF!</definedName>
    <definedName name="Boi" localSheetId="4">#REF!</definedName>
    <definedName name="Boi">#REF!</definedName>
    <definedName name="Bw" localSheetId="7">#REF!</definedName>
    <definedName name="Bw" localSheetId="8">#REF!</definedName>
    <definedName name="Bw" localSheetId="10">#REF!</definedName>
    <definedName name="Bw" localSheetId="6">#REF!</definedName>
    <definedName name="Bw" localSheetId="4">#REF!</definedName>
    <definedName name="Bw">#REF!</definedName>
    <definedName name="Cas_ID" localSheetId="7">#REF!</definedName>
    <definedName name="Cas_ID" localSheetId="8">#REF!</definedName>
    <definedName name="Cas_ID" localSheetId="10">#REF!</definedName>
    <definedName name="Cas_ID" localSheetId="6">#REF!</definedName>
    <definedName name="Cas_ID" localSheetId="4">#REF!</definedName>
    <definedName name="Cas_ID">#REF!</definedName>
    <definedName name="casing_area" localSheetId="7">#REF!</definedName>
    <definedName name="casing_area" localSheetId="8">#REF!</definedName>
    <definedName name="casing_area" localSheetId="10">#REF!</definedName>
    <definedName name="casing_area" localSheetId="6">#REF!</definedName>
    <definedName name="casing_area" localSheetId="4">#REF!</definedName>
    <definedName name="casing_area">#REF!</definedName>
    <definedName name="Casing_ID" localSheetId="7">#REF!</definedName>
    <definedName name="Casing_ID" localSheetId="8">#REF!</definedName>
    <definedName name="Casing_ID" localSheetId="10">#REF!</definedName>
    <definedName name="Casing_ID" localSheetId="6">#REF!</definedName>
    <definedName name="Casing_ID" localSheetId="4">#REF!</definedName>
    <definedName name="Casing_ID">#REF!</definedName>
    <definedName name="Casing_OD" localSheetId="7">#REF!</definedName>
    <definedName name="Casing_OD" localSheetId="8">#REF!</definedName>
    <definedName name="Casing_OD" localSheetId="10">#REF!</definedName>
    <definedName name="Casing_OD" localSheetId="6">#REF!</definedName>
    <definedName name="Casing_OD" localSheetId="4">#REF!</definedName>
    <definedName name="Casing_OD">#REF!</definedName>
    <definedName name="cc" hidden="1">{#N/A,#N/A,FALSE,"ZAP_FEB.XLS "}</definedName>
    <definedName name="ccccc" hidden="1">{#N/A,#N/A,FALSE,"ZAP_FEB.XLS "}</definedName>
    <definedName name="cds" localSheetId="7">#REF!</definedName>
    <definedName name="cds" localSheetId="8">#REF!</definedName>
    <definedName name="cds" localSheetId="10">#REF!</definedName>
    <definedName name="cds" localSheetId="6">#REF!</definedName>
    <definedName name="cds" localSheetId="4">#REF!</definedName>
    <definedName name="cds">#REF!</definedName>
    <definedName name="cdsc" localSheetId="7">#REF!</definedName>
    <definedName name="cdsc" localSheetId="8">#REF!</definedName>
    <definedName name="cdsc" localSheetId="10">#REF!</definedName>
    <definedName name="cdsc" localSheetId="6">#REF!</definedName>
    <definedName name="cdsc" localSheetId="4">#REF!</definedName>
    <definedName name="cdsc">#REF!</definedName>
    <definedName name="Ce" localSheetId="7">#REF!</definedName>
    <definedName name="Ce" localSheetId="8">#REF!</definedName>
    <definedName name="Ce" localSheetId="10">#REF!</definedName>
    <definedName name="Ce" localSheetId="6">#REF!</definedName>
    <definedName name="Ce" localSheetId="4">#REF!</definedName>
    <definedName name="Ce">#REF!</definedName>
    <definedName name="Cf" localSheetId="7">#REF!</definedName>
    <definedName name="Cf" localSheetId="8">#REF!</definedName>
    <definedName name="Cf" localSheetId="10">#REF!</definedName>
    <definedName name="Cf" localSheetId="6">#REF!</definedName>
    <definedName name="Cf" localSheetId="4">#REF!</definedName>
    <definedName name="Cf">#REF!</definedName>
    <definedName name="cff" localSheetId="7">#REF!</definedName>
    <definedName name="cff" localSheetId="8">#REF!</definedName>
    <definedName name="cff" localSheetId="10">#REF!</definedName>
    <definedName name="cff" localSheetId="6">#REF!</definedName>
    <definedName name="cff" localSheetId="4">#REF!</definedName>
    <definedName name="cff">#REF!</definedName>
    <definedName name="cfgcy" localSheetId="7">#REF!</definedName>
    <definedName name="cfgcy" localSheetId="8">#REF!</definedName>
    <definedName name="cfgcy" localSheetId="10">#REF!</definedName>
    <definedName name="cfgcy" localSheetId="6">#REF!</definedName>
    <definedName name="cfgcy" localSheetId="4">#REF!</definedName>
    <definedName name="cfgcy">#REF!</definedName>
    <definedName name="cfgh55">[6]ГРП!$Z$20</definedName>
    <definedName name="cfrr" localSheetId="7">#REF!</definedName>
    <definedName name="cfrr" localSheetId="8">#REF!</definedName>
    <definedName name="cfrr" localSheetId="10">#REF!</definedName>
    <definedName name="cfrr" localSheetId="6">#REF!</definedName>
    <definedName name="cfrr" localSheetId="4">#REF!</definedName>
    <definedName name="cfrr">#REF!</definedName>
    <definedName name="cftg" localSheetId="7">#REF!</definedName>
    <definedName name="cftg" localSheetId="8">#REF!</definedName>
    <definedName name="cftg" localSheetId="10">#REF!</definedName>
    <definedName name="cftg" localSheetId="6">#REF!</definedName>
    <definedName name="cftg" localSheetId="4">#REF!</definedName>
    <definedName name="cftg">#REF!</definedName>
    <definedName name="cghg" localSheetId="7">#REF!</definedName>
    <definedName name="cghg" localSheetId="8">#REF!</definedName>
    <definedName name="cghg" localSheetId="10">#REF!</definedName>
    <definedName name="cghg" localSheetId="6">#REF!</definedName>
    <definedName name="cghg" localSheetId="4">#REF!</definedName>
    <definedName name="cghg">#REF!</definedName>
    <definedName name="Co" localSheetId="7">#REF!</definedName>
    <definedName name="Co" localSheetId="8">#REF!</definedName>
    <definedName name="Co" localSheetId="10">#REF!</definedName>
    <definedName name="Co" localSheetId="6">#REF!</definedName>
    <definedName name="Co" localSheetId="4">#REF!</definedName>
    <definedName name="Co">#REF!</definedName>
    <definedName name="Crd_09.97" hidden="1">{#N/A,#N/A,FALSE,"ZAP_FEB.XLS "}</definedName>
    <definedName name="crd1a" localSheetId="7">#REF!</definedName>
    <definedName name="crd1a" localSheetId="8">#REF!</definedName>
    <definedName name="crd1a" localSheetId="10">#REF!</definedName>
    <definedName name="crd1a" localSheetId="1">#REF!</definedName>
    <definedName name="crd1a" localSheetId="6">#REF!</definedName>
    <definedName name="crd1a" localSheetId="4">#REF!</definedName>
    <definedName name="crd1a">#REF!</definedName>
    <definedName name="crd1d" localSheetId="7">#REF!</definedName>
    <definedName name="crd1d" localSheetId="8">#REF!</definedName>
    <definedName name="crd1d" localSheetId="10">#REF!</definedName>
    <definedName name="crd1d" localSheetId="1">#REF!</definedName>
    <definedName name="crd1d" localSheetId="6">#REF!</definedName>
    <definedName name="crd1d" localSheetId="4">#REF!</definedName>
    <definedName name="crd1d">#REF!</definedName>
    <definedName name="crd2b" localSheetId="7">#REF!</definedName>
    <definedName name="crd2b" localSheetId="8">#REF!</definedName>
    <definedName name="crd2b" localSheetId="10">#REF!</definedName>
    <definedName name="crd2b" localSheetId="1">#REF!</definedName>
    <definedName name="crd2b" localSheetId="6">#REF!</definedName>
    <definedName name="crd2b" localSheetId="4">#REF!</definedName>
    <definedName name="crd2b">#REF!</definedName>
    <definedName name="crd3a" localSheetId="7">#REF!</definedName>
    <definedName name="crd3a" localSheetId="8">#REF!</definedName>
    <definedName name="crd3a" localSheetId="10">#REF!</definedName>
    <definedName name="crd3a" localSheetId="1">#REF!</definedName>
    <definedName name="crd3a" localSheetId="6">#REF!</definedName>
    <definedName name="crd3a" localSheetId="4">#REF!</definedName>
    <definedName name="crd3a">#REF!</definedName>
    <definedName name="crd3b" localSheetId="7">#REF!</definedName>
    <definedName name="crd3b" localSheetId="8">#REF!</definedName>
    <definedName name="crd3b" localSheetId="10">#REF!</definedName>
    <definedName name="crd3b" localSheetId="1">#REF!</definedName>
    <definedName name="crd3b" localSheetId="6">#REF!</definedName>
    <definedName name="crd3b" localSheetId="4">#REF!</definedName>
    <definedName name="crd3b">#REF!</definedName>
    <definedName name="crdf3" localSheetId="7">#REF!</definedName>
    <definedName name="crdf3" localSheetId="8">#REF!</definedName>
    <definedName name="crdf3" localSheetId="10">#REF!</definedName>
    <definedName name="crdf3" localSheetId="1">#REF!</definedName>
    <definedName name="crdf3" localSheetId="6">#REF!</definedName>
    <definedName name="crdf3" localSheetId="4">#REF!</definedName>
    <definedName name="crdf3">#REF!</definedName>
    <definedName name="cs" localSheetId="7">#REF!</definedName>
    <definedName name="cs" localSheetId="8">#REF!</definedName>
    <definedName name="cs" localSheetId="10">#REF!</definedName>
    <definedName name="cs" localSheetId="6">#REF!</definedName>
    <definedName name="cs" localSheetId="4">#REF!</definedName>
    <definedName name="cs">#REF!</definedName>
    <definedName name="CurMonth">[12]параметры!$H$7</definedName>
    <definedName name="CurYear">[12]параметры!$H$8</definedName>
    <definedName name="Cw" localSheetId="7">#REF!</definedName>
    <definedName name="Cw" localSheetId="8">#REF!</definedName>
    <definedName name="Cw" localSheetId="10">#REF!</definedName>
    <definedName name="Cw" localSheetId="6">#REF!</definedName>
    <definedName name="Cw" localSheetId="4">#REF!</definedName>
    <definedName name="Cw">#REF!</definedName>
    <definedName name="cyj" localSheetId="7">#REF!</definedName>
    <definedName name="cyj" localSheetId="8">#REF!</definedName>
    <definedName name="cyj" localSheetId="10">#REF!</definedName>
    <definedName name="cyj" localSheetId="6">#REF!</definedName>
    <definedName name="cyj" localSheetId="4">#REF!</definedName>
    <definedName name="cyj">#REF!</definedName>
    <definedName name="d" localSheetId="7">#REF!</definedName>
    <definedName name="d" localSheetId="8">#REF!</definedName>
    <definedName name="d" localSheetId="10">#REF!</definedName>
    <definedName name="d" localSheetId="6">#REF!</definedName>
    <definedName name="d" localSheetId="4">#REF!</definedName>
    <definedName name="d">#REF!</definedName>
    <definedName name="dahj" localSheetId="7">#REF!</definedName>
    <definedName name="dahj" localSheetId="8">#REF!</definedName>
    <definedName name="dahj" localSheetId="10">#REF!</definedName>
    <definedName name="dahj" localSheetId="6">#REF!</definedName>
    <definedName name="dahj" localSheetId="4">#REF!</definedName>
    <definedName name="dahj">#REF!</definedName>
    <definedName name="das" localSheetId="7">#REF!</definedName>
    <definedName name="das" localSheetId="8">#REF!</definedName>
    <definedName name="das" localSheetId="10">#REF!</definedName>
    <definedName name="das" localSheetId="6">#REF!</definedName>
    <definedName name="das" localSheetId="4">#REF!</definedName>
    <definedName name="das">#REF!</definedName>
    <definedName name="dasdas" localSheetId="7">#REF!</definedName>
    <definedName name="dasdas" localSheetId="8">#REF!</definedName>
    <definedName name="dasdas" localSheetId="10">#REF!</definedName>
    <definedName name="dasdas" localSheetId="6">#REF!</definedName>
    <definedName name="dasdas" localSheetId="4">#REF!</definedName>
    <definedName name="dasdas">#REF!</definedName>
    <definedName name="data" localSheetId="7">[6]июн!#REF!</definedName>
    <definedName name="data" localSheetId="8">[6]июн!#REF!</definedName>
    <definedName name="data" localSheetId="10">[6]июн!#REF!</definedName>
    <definedName name="data" localSheetId="1">[6]июн!#REF!</definedName>
    <definedName name="data" localSheetId="4">[6]июн!#REF!</definedName>
    <definedName name="data">[6]июн!#REF!</definedName>
    <definedName name="DataBase">[8]запуски!$A$4:$R$63</definedName>
    <definedName name="dB" localSheetId="7">#REF!</definedName>
    <definedName name="dB" localSheetId="8">#REF!</definedName>
    <definedName name="dB" localSheetId="10">#REF!</definedName>
    <definedName name="dB" localSheetId="6">#REF!</definedName>
    <definedName name="dB" localSheetId="4">#REF!</definedName>
    <definedName name="dB">#REF!</definedName>
    <definedName name="Dcas" localSheetId="7">#REF!</definedName>
    <definedName name="Dcas" localSheetId="8">#REF!</definedName>
    <definedName name="Dcas" localSheetId="10">#REF!</definedName>
    <definedName name="Dcas" localSheetId="6">#REF!</definedName>
    <definedName name="Dcas" localSheetId="4">#REF!</definedName>
    <definedName name="Dcas">#REF!</definedName>
    <definedName name="DCDYH" localSheetId="7">#REF!</definedName>
    <definedName name="DCDYH" localSheetId="8">#REF!</definedName>
    <definedName name="DCDYH" localSheetId="10">#REF!</definedName>
    <definedName name="DCDYH" localSheetId="6">#REF!</definedName>
    <definedName name="DCDYH" localSheetId="4">#REF!</definedName>
    <definedName name="DCDYH">#REF!</definedName>
    <definedName name="dcvd" localSheetId="7">#REF!</definedName>
    <definedName name="dcvd" localSheetId="8">#REF!</definedName>
    <definedName name="dcvd" localSheetId="10">#REF!</definedName>
    <definedName name="dcvd" localSheetId="6">#REF!</definedName>
    <definedName name="dcvd" localSheetId="4">#REF!</definedName>
    <definedName name="dcvd">#REF!</definedName>
    <definedName name="dd" localSheetId="7">[10]Ввод!#REF!</definedName>
    <definedName name="dd" localSheetId="8">[10]Ввод!#REF!</definedName>
    <definedName name="dd" localSheetId="10">[10]Ввод!#REF!</definedName>
    <definedName name="dd" localSheetId="1">[10]Ввод!#REF!</definedName>
    <definedName name="dd" localSheetId="4">[10]Ввод!#REF!</definedName>
    <definedName name="dd">[10]Ввод!#REF!</definedName>
    <definedName name="ddd" localSheetId="7">#REF!</definedName>
    <definedName name="ddd" localSheetId="8">#REF!</definedName>
    <definedName name="ddd" localSheetId="10">#REF!</definedName>
    <definedName name="ddd" localSheetId="6">#REF!</definedName>
    <definedName name="ddd" localSheetId="4">#REF!</definedName>
    <definedName name="ddd">#REF!</definedName>
    <definedName name="dddd" localSheetId="7">#REF!</definedName>
    <definedName name="dddd" localSheetId="8">#REF!</definedName>
    <definedName name="dddd" localSheetId="10">#REF!</definedName>
    <definedName name="dddd" localSheetId="6">#REF!</definedName>
    <definedName name="dddd" localSheetId="4">#REF!</definedName>
    <definedName name="dddd">#REF!</definedName>
    <definedName name="ddddd" localSheetId="7">#REF!</definedName>
    <definedName name="ddddd" localSheetId="8">#REF!</definedName>
    <definedName name="ddddd" localSheetId="10">#REF!</definedName>
    <definedName name="ddddd" localSheetId="6">#REF!</definedName>
    <definedName name="ddddd" localSheetId="4">#REF!</definedName>
    <definedName name="ddddd">#REF!</definedName>
    <definedName name="dddddd" localSheetId="7">#REF!</definedName>
    <definedName name="dddddd" localSheetId="8">#REF!</definedName>
    <definedName name="dddddd" localSheetId="10">#REF!</definedName>
    <definedName name="dddddd" localSheetId="6">#REF!</definedName>
    <definedName name="dddddd" localSheetId="4">#REF!</definedName>
    <definedName name="dddddd">#REF!</definedName>
    <definedName name="DDINN" hidden="1">{#N/A,#N/A,FALSE,"ZAP_FEB.XLS "}</definedName>
    <definedName name="Ddinnic_97" hidden="1">{#N/A,#N/A,FALSE,"ZAP_FEB.XLS "}</definedName>
    <definedName name="ddsa" localSheetId="7">#REF!</definedName>
    <definedName name="ddsa" localSheetId="8">#REF!</definedName>
    <definedName name="ddsa" localSheetId="10">#REF!</definedName>
    <definedName name="ddsa" localSheetId="6">#REF!</definedName>
    <definedName name="ddsa" localSheetId="4">#REF!</definedName>
    <definedName name="ddsa">#REF!</definedName>
    <definedName name="ddssaa" localSheetId="7">#REF!</definedName>
    <definedName name="ddssaa" localSheetId="8">#REF!</definedName>
    <definedName name="ddssaa" localSheetId="10">#REF!</definedName>
    <definedName name="ddssaa" localSheetId="6">#REF!</definedName>
    <definedName name="ddssaa" localSheetId="4">#REF!</definedName>
    <definedName name="ddssaa">#REF!</definedName>
    <definedName name="depth" localSheetId="7">#REF!</definedName>
    <definedName name="depth" localSheetId="8">#REF!</definedName>
    <definedName name="depth" localSheetId="10">#REF!</definedName>
    <definedName name="depth" localSheetId="6">#REF!</definedName>
    <definedName name="depth" localSheetId="4">#REF!</definedName>
    <definedName name="depth">#REF!</definedName>
    <definedName name="df" localSheetId="7">#REF!</definedName>
    <definedName name="df" localSheetId="8">#REF!</definedName>
    <definedName name="df" localSheetId="10">#REF!</definedName>
    <definedName name="df" localSheetId="6">#REF!</definedName>
    <definedName name="df" localSheetId="4">#REF!</definedName>
    <definedName name="df">#REF!</definedName>
    <definedName name="dfdf" localSheetId="7">#REF!</definedName>
    <definedName name="dfdf" localSheetId="8">#REF!</definedName>
    <definedName name="dfdf" localSheetId="10">#REF!</definedName>
    <definedName name="dfdf" localSheetId="6">#REF!</definedName>
    <definedName name="dfdf" localSheetId="4">#REF!</definedName>
    <definedName name="dfdf">#REF!</definedName>
    <definedName name="dfdfd" localSheetId="7">#REF!</definedName>
    <definedName name="dfdfd" localSheetId="8">#REF!</definedName>
    <definedName name="dfdfd" localSheetId="10">#REF!</definedName>
    <definedName name="dfdfd" localSheetId="6">#REF!</definedName>
    <definedName name="dfdfd" localSheetId="4">#REF!</definedName>
    <definedName name="dfdfd">#REF!</definedName>
    <definedName name="dfdfds" localSheetId="7">#REF!</definedName>
    <definedName name="dfdfds" localSheetId="8">#REF!</definedName>
    <definedName name="dfdfds" localSheetId="10">#REF!</definedName>
    <definedName name="dfdfds" localSheetId="6">#REF!</definedName>
    <definedName name="dfdfds" localSheetId="4">#REF!</definedName>
    <definedName name="dfdfds">#REF!</definedName>
    <definedName name="dfg" localSheetId="7">[10]Ввод!#REF!</definedName>
    <definedName name="dfg" localSheetId="8">[10]Ввод!#REF!</definedName>
    <definedName name="dfg" localSheetId="10">[10]Ввод!#REF!</definedName>
    <definedName name="dfg" localSheetId="1">[10]Ввод!#REF!</definedName>
    <definedName name="dfg" localSheetId="4">[10]Ввод!#REF!</definedName>
    <definedName name="dfg">[10]Ввод!#REF!</definedName>
    <definedName name="dfgyy" localSheetId="7">#REF!</definedName>
    <definedName name="dfgyy" localSheetId="8">#REF!</definedName>
    <definedName name="dfgyy" localSheetId="10">#REF!</definedName>
    <definedName name="dfgyy" localSheetId="6">#REF!</definedName>
    <definedName name="dfgyy" localSheetId="4">#REF!</definedName>
    <definedName name="dfgyy">#REF!</definedName>
    <definedName name="dfh" localSheetId="7">[10]Ввод!#REF!</definedName>
    <definedName name="dfh" localSheetId="8">[10]Ввод!#REF!</definedName>
    <definedName name="dfh" localSheetId="10">[10]Ввод!#REF!</definedName>
    <definedName name="dfh" localSheetId="1">[10]Ввод!#REF!</definedName>
    <definedName name="dfh" localSheetId="6">[10]Ввод!#REF!</definedName>
    <definedName name="dfh" localSheetId="4">[10]Ввод!#REF!</definedName>
    <definedName name="dfh">[10]Ввод!#REF!</definedName>
    <definedName name="dfr">'[6]Опт '!$W$17</definedName>
    <definedName name="dftg">[6]ТКРС!$AH$26</definedName>
    <definedName name="dfty10" localSheetId="7">#REF!</definedName>
    <definedName name="dfty10" localSheetId="8">#REF!</definedName>
    <definedName name="dfty10" localSheetId="10">#REF!</definedName>
    <definedName name="dfty10" localSheetId="6">#REF!</definedName>
    <definedName name="dfty10" localSheetId="4">#REF!</definedName>
    <definedName name="dfty10">#REF!</definedName>
    <definedName name="dfty45" localSheetId="7">#REF!</definedName>
    <definedName name="dfty45" localSheetId="8">#REF!</definedName>
    <definedName name="dfty45" localSheetId="10">#REF!</definedName>
    <definedName name="dfty45" localSheetId="6">#REF!</definedName>
    <definedName name="dfty45" localSheetId="4">#REF!</definedName>
    <definedName name="dfty45">#REF!</definedName>
    <definedName name="dg" localSheetId="7">#REF!</definedName>
    <definedName name="dg" localSheetId="8">#REF!</definedName>
    <definedName name="dg" localSheetId="10">#REF!</definedName>
    <definedName name="dg" localSheetId="6">#REF!</definedName>
    <definedName name="dg" localSheetId="4">#REF!</definedName>
    <definedName name="dg">#REF!</definedName>
    <definedName name="dghf" localSheetId="7">#REF!</definedName>
    <definedName name="dghf" localSheetId="8">#REF!</definedName>
    <definedName name="dghf" localSheetId="10">#REF!</definedName>
    <definedName name="dghf" localSheetId="6">#REF!</definedName>
    <definedName name="dghf" localSheetId="4">#REF!</definedName>
    <definedName name="dghf">#REF!</definedName>
    <definedName name="dgr" localSheetId="7">#REF!</definedName>
    <definedName name="dgr" localSheetId="8">#REF!</definedName>
    <definedName name="dgr" localSheetId="10">#REF!</definedName>
    <definedName name="dgr" localSheetId="6">#REF!</definedName>
    <definedName name="dgr" localSheetId="4">#REF!</definedName>
    <definedName name="dgr">#REF!</definedName>
    <definedName name="dhtj4" localSheetId="7">#REF!</definedName>
    <definedName name="dhtj4" localSheetId="8">#REF!</definedName>
    <definedName name="dhtj4" localSheetId="10">#REF!</definedName>
    <definedName name="dhtj4" localSheetId="6">#REF!</definedName>
    <definedName name="dhtj4" localSheetId="4">#REF!</definedName>
    <definedName name="dhtj4">#REF!</definedName>
    <definedName name="dinldc" hidden="1">{#N/A,#N/A,FALSE,"ZAP_FEB.XLS "}</definedName>
    <definedName name="dP" localSheetId="7">#REF!</definedName>
    <definedName name="dP" localSheetId="8">#REF!</definedName>
    <definedName name="dP" localSheetId="10">#REF!</definedName>
    <definedName name="dP" localSheetId="6">#REF!</definedName>
    <definedName name="dP" localSheetId="4">#REF!</definedName>
    <definedName name="dP">#REF!</definedName>
    <definedName name="dpdt" localSheetId="7">#REF!</definedName>
    <definedName name="dpdt" localSheetId="8">#REF!</definedName>
    <definedName name="dpdt" localSheetId="10">#REF!</definedName>
    <definedName name="dpdt" localSheetId="6">#REF!</definedName>
    <definedName name="dpdt" localSheetId="4">#REF!</definedName>
    <definedName name="dpdt">#REF!</definedName>
    <definedName name="drt" localSheetId="7">#REF!</definedName>
    <definedName name="drt" localSheetId="8">#REF!</definedName>
    <definedName name="drt" localSheetId="10">#REF!</definedName>
    <definedName name="drt" localSheetId="6">#REF!</definedName>
    <definedName name="drt" localSheetId="4">#REF!</definedName>
    <definedName name="drt">#REF!</definedName>
    <definedName name="drth" localSheetId="7">[10]ГРП!#REF!</definedName>
    <definedName name="drth" localSheetId="8">[10]ГРП!#REF!</definedName>
    <definedName name="drth" localSheetId="10">[10]ГРП!#REF!</definedName>
    <definedName name="drth" localSheetId="1">[10]ГРП!#REF!</definedName>
    <definedName name="drth" localSheetId="4">[10]ГРП!#REF!</definedName>
    <definedName name="drth">[10]ГРП!#REF!</definedName>
    <definedName name="drtt" localSheetId="7">#REF!</definedName>
    <definedName name="drtt" localSheetId="8">#REF!</definedName>
    <definedName name="drtt" localSheetId="10">#REF!</definedName>
    <definedName name="drtt" localSheetId="6">#REF!</definedName>
    <definedName name="drtt" localSheetId="4">#REF!</definedName>
    <definedName name="drtt">#REF!</definedName>
    <definedName name="dsa">'[10]Опт '!$F$15</definedName>
    <definedName name="dsaa">'[10]Опт '!$B$16</definedName>
    <definedName name="dsaads" localSheetId="7">#REF!</definedName>
    <definedName name="dsaads" localSheetId="8">#REF!</definedName>
    <definedName name="dsaads" localSheetId="10">#REF!</definedName>
    <definedName name="dsaads" localSheetId="6">#REF!</definedName>
    <definedName name="dsaads" localSheetId="4">#REF!</definedName>
    <definedName name="dsaads">#REF!</definedName>
    <definedName name="dsadsa" localSheetId="7">#REF!</definedName>
    <definedName name="dsadsa" localSheetId="8">#REF!</definedName>
    <definedName name="dsadsa" localSheetId="10">#REF!</definedName>
    <definedName name="dsadsa" localSheetId="6">#REF!</definedName>
    <definedName name="dsadsa" localSheetId="4">#REF!</definedName>
    <definedName name="dsadsa">#REF!</definedName>
    <definedName name="dtb" localSheetId="7">#REF!</definedName>
    <definedName name="dtb" localSheetId="8">#REF!</definedName>
    <definedName name="dtb" localSheetId="10">#REF!</definedName>
    <definedName name="dtb" localSheetId="6">#REF!</definedName>
    <definedName name="dtb" localSheetId="4">#REF!</definedName>
    <definedName name="dtb">#REF!</definedName>
    <definedName name="Dtub" localSheetId="7">#REF!</definedName>
    <definedName name="Dtub" localSheetId="8">#REF!</definedName>
    <definedName name="Dtub" localSheetId="10">#REF!</definedName>
    <definedName name="Dtub" localSheetId="6">#REF!</definedName>
    <definedName name="Dtub" localSheetId="4">#REF!</definedName>
    <definedName name="Dtub">#REF!</definedName>
    <definedName name="dw" localSheetId="7">#REF!</definedName>
    <definedName name="dw" localSheetId="8">#REF!</definedName>
    <definedName name="dw" localSheetId="10">#REF!</definedName>
    <definedName name="dw" localSheetId="6">#REF!</definedName>
    <definedName name="dw" localSheetId="4">#REF!</definedName>
    <definedName name="dw">#REF!</definedName>
    <definedName name="dв" localSheetId="7">#REF!</definedName>
    <definedName name="dв" localSheetId="8">#REF!</definedName>
    <definedName name="dв" localSheetId="10">#REF!</definedName>
    <definedName name="dв" localSheetId="6">#REF!</definedName>
    <definedName name="dв" localSheetId="4">#REF!</definedName>
    <definedName name="dв">#REF!</definedName>
    <definedName name="dвн" localSheetId="7">#REF!</definedName>
    <definedName name="dвн" localSheetId="8">#REF!</definedName>
    <definedName name="dвн" localSheetId="10">#REF!</definedName>
    <definedName name="dвн" localSheetId="6">#REF!</definedName>
    <definedName name="dвн" localSheetId="4">#REF!</definedName>
    <definedName name="dвн">#REF!</definedName>
    <definedName name="dн" localSheetId="7">#REF!</definedName>
    <definedName name="dн" localSheetId="8">#REF!</definedName>
    <definedName name="dн" localSheetId="10">#REF!</definedName>
    <definedName name="dн" localSheetId="6">#REF!</definedName>
    <definedName name="dн" localSheetId="4">#REF!</definedName>
    <definedName name="dн">#REF!</definedName>
    <definedName name="dнар" localSheetId="7">#REF!</definedName>
    <definedName name="dнар" localSheetId="8">#REF!</definedName>
    <definedName name="dнар" localSheetId="10">#REF!</definedName>
    <definedName name="dнар" localSheetId="6">#REF!</definedName>
    <definedName name="dнар" localSheetId="4">#REF!</definedName>
    <definedName name="dнар">#REF!</definedName>
    <definedName name="Dобр">[15]СКО!$M$102</definedName>
    <definedName name="e" localSheetId="7">#REF!</definedName>
    <definedName name="e" localSheetId="8">#REF!</definedName>
    <definedName name="e" localSheetId="10">#REF!</definedName>
    <definedName name="e" localSheetId="6">#REF!</definedName>
    <definedName name="e" localSheetId="4">#REF!</definedName>
    <definedName name="e">#REF!</definedName>
    <definedName name="ed" localSheetId="7">#REF!</definedName>
    <definedName name="ed" localSheetId="8">#REF!</definedName>
    <definedName name="ed" localSheetId="10">#REF!</definedName>
    <definedName name="ed" localSheetId="6">#REF!</definedName>
    <definedName name="ed" localSheetId="4">#REF!</definedName>
    <definedName name="ed">#REF!</definedName>
    <definedName name="ee" hidden="1">{#N/A,#N/A,FALSE,"ZAP_FEB.XLS "}</definedName>
    <definedName name="er" localSheetId="7">#REF!</definedName>
    <definedName name="er" localSheetId="8">#REF!</definedName>
    <definedName name="er" localSheetId="10">#REF!</definedName>
    <definedName name="er" localSheetId="6">#REF!</definedName>
    <definedName name="er" localSheetId="4">#REF!</definedName>
    <definedName name="er">#REF!</definedName>
    <definedName name="erty" localSheetId="7">#REF!</definedName>
    <definedName name="erty" localSheetId="8">#REF!</definedName>
    <definedName name="erty" localSheetId="10">#REF!</definedName>
    <definedName name="erty" localSheetId="6">#REF!</definedName>
    <definedName name="erty" localSheetId="4">#REF!</definedName>
    <definedName name="erty">#REF!</definedName>
    <definedName name="ertyh5" localSheetId="7">#REF!</definedName>
    <definedName name="ertyh5" localSheetId="8">#REF!</definedName>
    <definedName name="ertyh5" localSheetId="10">#REF!</definedName>
    <definedName name="ertyh5" localSheetId="6">#REF!</definedName>
    <definedName name="ertyh5" localSheetId="4">#REF!</definedName>
    <definedName name="ertyh5">#REF!</definedName>
    <definedName name="ESP_MD" localSheetId="7">#REF!</definedName>
    <definedName name="ESP_MD" localSheetId="8">#REF!</definedName>
    <definedName name="ESP_MD" localSheetId="10">#REF!</definedName>
    <definedName name="ESP_MD" localSheetId="6">#REF!</definedName>
    <definedName name="ESP_MD" localSheetId="4">#REF!</definedName>
    <definedName name="ESP_MD">#REF!</definedName>
    <definedName name="Excel_BuiltIn__FilterDatabase" localSheetId="7">#REF!</definedName>
    <definedName name="Excel_BuiltIn__FilterDatabase" localSheetId="8">#REF!</definedName>
    <definedName name="Excel_BuiltIn__FilterDatabase" localSheetId="10">#REF!</definedName>
    <definedName name="Excel_BuiltIn__FilterDatabase" localSheetId="4">#REF!</definedName>
    <definedName name="Excel_BuiltIn__FilterDatabase">#REF!</definedName>
    <definedName name="Excel_BuiltIn__FilterDatabase_1" localSheetId="7">#REF!</definedName>
    <definedName name="Excel_BuiltIn__FilterDatabase_1" localSheetId="8">#REF!</definedName>
    <definedName name="Excel_BuiltIn__FilterDatabase_1" localSheetId="10">#REF!</definedName>
    <definedName name="Excel_BuiltIn__FilterDatabase_1" localSheetId="4">#REF!</definedName>
    <definedName name="Excel_BuiltIn__FilterDatabase_1">#REF!</definedName>
    <definedName name="Excel_BuiltIn_Criteria" localSheetId="7">#REF!</definedName>
    <definedName name="Excel_BuiltIn_Criteria" localSheetId="8">#REF!</definedName>
    <definedName name="Excel_BuiltIn_Criteria" localSheetId="10">#REF!</definedName>
    <definedName name="Excel_BuiltIn_Criteria" localSheetId="4">#REF!</definedName>
    <definedName name="Excel_BuiltIn_Criteria">#REF!</definedName>
    <definedName name="Excel_BuiltIn_Database" localSheetId="7">#REF!</definedName>
    <definedName name="Excel_BuiltIn_Database" localSheetId="8">#REF!</definedName>
    <definedName name="Excel_BuiltIn_Database" localSheetId="10">#REF!</definedName>
    <definedName name="Excel_BuiltIn_Database" localSheetId="4">#REF!</definedName>
    <definedName name="Excel_BuiltIn_Database">#REF!</definedName>
    <definedName name="Excel_BuiltIn_Extract" localSheetId="7">#REF!</definedName>
    <definedName name="Excel_BuiltIn_Extract" localSheetId="8">#REF!</definedName>
    <definedName name="Excel_BuiltIn_Extract" localSheetId="10">#REF!</definedName>
    <definedName name="Excel_BuiltIn_Extract" localSheetId="4">#REF!</definedName>
    <definedName name="Excel_BuiltIn_Extract">#REF!</definedName>
    <definedName name="Excel_BuiltIn_Print_Area" localSheetId="7">[16]Сутки!#REF!</definedName>
    <definedName name="Excel_BuiltIn_Print_Area" localSheetId="8">[16]Сутки!#REF!</definedName>
    <definedName name="Excel_BuiltIn_Print_Area" localSheetId="10">[16]Сутки!#REF!</definedName>
    <definedName name="Excel_BuiltIn_Print_Area" localSheetId="1">[16]Сутки!#REF!</definedName>
    <definedName name="Excel_BuiltIn_Print_Area" localSheetId="4">[16]Сутки!#REF!</definedName>
    <definedName name="Excel_BuiltIn_Print_Area">[16]Сутки!#REF!</definedName>
    <definedName name="Excel_BuiltIn_Print_Titles" localSheetId="7">#REF!</definedName>
    <definedName name="Excel_BuiltIn_Print_Titles" localSheetId="8">#REF!</definedName>
    <definedName name="Excel_BuiltIn_Print_Titles" localSheetId="10">#REF!</definedName>
    <definedName name="Excel_BuiltIn_Print_Titles" localSheetId="6">#REF!</definedName>
    <definedName name="Excel_BuiltIn_Print_Titles" localSheetId="4">#REF!</definedName>
    <definedName name="Excel_BuiltIn_Print_Titles">#REF!</definedName>
    <definedName name="Excel_BuiltIn_Recorder" localSheetId="7">#REF!</definedName>
    <definedName name="Excel_BuiltIn_Recorder" localSheetId="8">#REF!</definedName>
    <definedName name="Excel_BuiltIn_Recorder" localSheetId="10">#REF!</definedName>
    <definedName name="Excel_BuiltIn_Recorder" localSheetId="6">#REF!</definedName>
    <definedName name="Excel_BuiltIn_Recorder" localSheetId="4">#REF!</definedName>
    <definedName name="Excel_BuiltIn_Recorder">#REF!</definedName>
    <definedName name="f" localSheetId="7">#REF!</definedName>
    <definedName name="f" localSheetId="8">#REF!</definedName>
    <definedName name="f" localSheetId="10">#REF!</definedName>
    <definedName name="f" localSheetId="6">#REF!</definedName>
    <definedName name="f" localSheetId="4">#REF!</definedName>
    <definedName name="f">#REF!</definedName>
    <definedName name="fb" localSheetId="7">#REF!</definedName>
    <definedName name="fb" localSheetId="8">#REF!</definedName>
    <definedName name="fb" localSheetId="10">#REF!</definedName>
    <definedName name="fb" localSheetId="6">#REF!</definedName>
    <definedName name="fb" localSheetId="4">#REF!</definedName>
    <definedName name="fb">#REF!</definedName>
    <definedName name="fbv" localSheetId="7">#REF!</definedName>
    <definedName name="fbv" localSheetId="8">#REF!</definedName>
    <definedName name="fbv" localSheetId="10">#REF!</definedName>
    <definedName name="fbv" localSheetId="6">#REF!</definedName>
    <definedName name="fbv" localSheetId="4">#REF!</definedName>
    <definedName name="fbv">#REF!</definedName>
    <definedName name="fdf" localSheetId="7">#REF!</definedName>
    <definedName name="fdf" localSheetId="8">#REF!</definedName>
    <definedName name="fdf" localSheetId="10">#REF!</definedName>
    <definedName name="fdf" localSheetId="6">#REF!</definedName>
    <definedName name="fdf" localSheetId="4">#REF!</definedName>
    <definedName name="fdf">#REF!</definedName>
    <definedName name="fdff" localSheetId="7">#REF!</definedName>
    <definedName name="fdff" localSheetId="8">#REF!</definedName>
    <definedName name="fdff" localSheetId="10">#REF!</definedName>
    <definedName name="fdff" localSheetId="1">#REF!</definedName>
    <definedName name="fdff" localSheetId="6">#REF!</definedName>
    <definedName name="fdff" localSheetId="4">#REF!</definedName>
    <definedName name="fdff">#REF!</definedName>
    <definedName name="fdsa">'[10]Опт '!$S$17</definedName>
    <definedName name="ff" localSheetId="7">#REF!</definedName>
    <definedName name="ff" localSheetId="8">#REF!</definedName>
    <definedName name="ff" localSheetId="10">#REF!</definedName>
    <definedName name="ff" localSheetId="6">#REF!</definedName>
    <definedName name="ff" localSheetId="4">#REF!</definedName>
    <definedName name="ff">#REF!</definedName>
    <definedName name="fff" localSheetId="7">#REF!</definedName>
    <definedName name="fff" localSheetId="8">#REF!</definedName>
    <definedName name="fff" localSheetId="10">#REF!</definedName>
    <definedName name="fff" localSheetId="6">#REF!</definedName>
    <definedName name="fff" localSheetId="4">#REF!</definedName>
    <definedName name="fff">#REF!</definedName>
    <definedName name="ffff" localSheetId="7">#REF!</definedName>
    <definedName name="ffff" localSheetId="8">#REF!</definedName>
    <definedName name="ffff" localSheetId="10">#REF!</definedName>
    <definedName name="ffff" localSheetId="6">#REF!</definedName>
    <definedName name="ffff" localSheetId="4">#REF!</definedName>
    <definedName name="ffff">#REF!</definedName>
    <definedName name="fffff" localSheetId="7">#REF!</definedName>
    <definedName name="fffff" localSheetId="8">#REF!</definedName>
    <definedName name="fffff" localSheetId="10">#REF!</definedName>
    <definedName name="fffff" localSheetId="6">#REF!</definedName>
    <definedName name="fffff" localSheetId="4">#REF!</definedName>
    <definedName name="fffff">#REF!</definedName>
    <definedName name="ffffff" localSheetId="7">#REF!</definedName>
    <definedName name="ffffff" localSheetId="8">#REF!</definedName>
    <definedName name="ffffff" localSheetId="10">#REF!</definedName>
    <definedName name="ffffff" localSheetId="6">#REF!</definedName>
    <definedName name="ffffff" localSheetId="4">#REF!</definedName>
    <definedName name="ffffff">#REF!</definedName>
    <definedName name="fg" localSheetId="7">#REF!</definedName>
    <definedName name="fg" localSheetId="8">#REF!</definedName>
    <definedName name="fg" localSheetId="10">#REF!</definedName>
    <definedName name="fg" localSheetId="6">#REF!</definedName>
    <definedName name="fg" localSheetId="4">#REF!</definedName>
    <definedName name="fg">#REF!</definedName>
    <definedName name="fgf" localSheetId="7">#REF!</definedName>
    <definedName name="fgf" localSheetId="8">#REF!</definedName>
    <definedName name="fgf" localSheetId="10">#REF!</definedName>
    <definedName name="fgf" localSheetId="6">#REF!</definedName>
    <definedName name="fgf" localSheetId="4">#REF!</definedName>
    <definedName name="fgf">#REF!</definedName>
    <definedName name="fgfd" localSheetId="7">#REF!</definedName>
    <definedName name="fgfd" localSheetId="8">#REF!</definedName>
    <definedName name="fgfd" localSheetId="10">#REF!</definedName>
    <definedName name="fgfd" localSheetId="6">#REF!</definedName>
    <definedName name="fgfd" localSheetId="4">#REF!</definedName>
    <definedName name="fgfd">#REF!</definedName>
    <definedName name="fgfdg" localSheetId="7">#REF!</definedName>
    <definedName name="fgfdg" localSheetId="8">#REF!</definedName>
    <definedName name="fgfdg" localSheetId="10">#REF!</definedName>
    <definedName name="fgfdg" localSheetId="6">#REF!</definedName>
    <definedName name="fgfdg" localSheetId="4">#REF!</definedName>
    <definedName name="fgfdg">#REF!</definedName>
    <definedName name="fgfg">[6]Ввод!$I$16</definedName>
    <definedName name="fgh" localSheetId="7">[10]БД!#REF!</definedName>
    <definedName name="fgh" localSheetId="8">[10]БД!#REF!</definedName>
    <definedName name="fgh" localSheetId="10">[10]БД!#REF!</definedName>
    <definedName name="fgh" localSheetId="1">[10]БД!#REF!</definedName>
    <definedName name="fgh" localSheetId="6">[10]БД!#REF!</definedName>
    <definedName name="fgh" localSheetId="4">[10]БД!#REF!</definedName>
    <definedName name="fgh">[10]БД!#REF!</definedName>
    <definedName name="fghg" localSheetId="7">#REF!</definedName>
    <definedName name="fghg" localSheetId="8">#REF!</definedName>
    <definedName name="fghg" localSheetId="10">#REF!</definedName>
    <definedName name="fghg" localSheetId="1">#REF!</definedName>
    <definedName name="fghg" localSheetId="6">#REF!</definedName>
    <definedName name="fghg" localSheetId="4">#REF!</definedName>
    <definedName name="fghg">#REF!</definedName>
    <definedName name="fghj">'[10]Опт '!$B$17</definedName>
    <definedName name="fgj" localSheetId="7">[10]БД!#REF!</definedName>
    <definedName name="fgj" localSheetId="8">[10]БД!#REF!</definedName>
    <definedName name="fgj" localSheetId="10">[10]БД!#REF!</definedName>
    <definedName name="fgj" localSheetId="1">[10]БД!#REF!</definedName>
    <definedName name="fgj" localSheetId="6">[10]БД!#REF!</definedName>
    <definedName name="fgj" localSheetId="4">[10]БД!#REF!</definedName>
    <definedName name="fgj">[10]БД!#REF!</definedName>
    <definedName name="fgt">[10]ППД!$B$31</definedName>
    <definedName name="fgty">[6]Ввод!$J$16</definedName>
    <definedName name="fgty77" localSheetId="7">#REF!</definedName>
    <definedName name="fgty77" localSheetId="8">#REF!</definedName>
    <definedName name="fgty77" localSheetId="10">#REF!</definedName>
    <definedName name="fgty77" localSheetId="6">#REF!</definedName>
    <definedName name="fgty77" localSheetId="4">#REF!</definedName>
    <definedName name="fgty77">#REF!</definedName>
    <definedName name="fh">'[10]Опт '!$AE$17</definedName>
    <definedName name="fields_list" localSheetId="7">#REF!</definedName>
    <definedName name="fields_list" localSheetId="8">#REF!</definedName>
    <definedName name="fields_list" localSheetId="10">#REF!</definedName>
    <definedName name="fields_list" localSheetId="6">#REF!</definedName>
    <definedName name="fields_list" localSheetId="4">#REF!</definedName>
    <definedName name="fields_list">#REF!</definedName>
    <definedName name="FL" localSheetId="7">#REF!</definedName>
    <definedName name="FL" localSheetId="8">#REF!</definedName>
    <definedName name="FL" localSheetId="10">#REF!</definedName>
    <definedName name="FL" localSheetId="6">#REF!</definedName>
    <definedName name="FL" localSheetId="4">#REF!</definedName>
    <definedName name="FL">#REF!</definedName>
    <definedName name="Fluid_rate" localSheetId="7">#REF!</definedName>
    <definedName name="Fluid_rate" localSheetId="8">#REF!</definedName>
    <definedName name="Fluid_rate" localSheetId="10">#REF!</definedName>
    <definedName name="Fluid_rate" localSheetId="6">#REF!</definedName>
    <definedName name="Fluid_rate" localSheetId="4">#REF!</definedName>
    <definedName name="Fluid_rate">#REF!</definedName>
    <definedName name="fnhg" localSheetId="7">#REF!</definedName>
    <definedName name="fnhg" localSheetId="8">#REF!</definedName>
    <definedName name="fnhg" localSheetId="10">#REF!</definedName>
    <definedName name="fnhg" localSheetId="6">#REF!</definedName>
    <definedName name="fnhg" localSheetId="4">#REF!</definedName>
    <definedName name="fnhg">#REF!</definedName>
    <definedName name="Fond_97" hidden="1">{#N/A,#N/A,FALSE,"ZAP_FEB.XLS "}</definedName>
    <definedName name="Fond_97_2" hidden="1">{#N/A,#N/A,FALSE,"ZAP_FEB.XLS "}</definedName>
    <definedName name="frfrd">[6]ИДН!$Z$20</definedName>
    <definedName name="frg" localSheetId="7">#REF!</definedName>
    <definedName name="frg" localSheetId="8">#REF!</definedName>
    <definedName name="frg" localSheetId="10">#REF!</definedName>
    <definedName name="frg" localSheetId="6">#REF!</definedName>
    <definedName name="frg" localSheetId="4">#REF!</definedName>
    <definedName name="frg">#REF!</definedName>
    <definedName name="frty88" localSheetId="7">#REF!</definedName>
    <definedName name="frty88" localSheetId="8">#REF!</definedName>
    <definedName name="frty88" localSheetId="10">#REF!</definedName>
    <definedName name="frty88" localSheetId="6">#REF!</definedName>
    <definedName name="frty88" localSheetId="4">#REF!</definedName>
    <definedName name="frty88">#REF!</definedName>
    <definedName name="ftg" localSheetId="7">[6]ТКРС!#REF!</definedName>
    <definedName name="ftg" localSheetId="8">[6]ТКРС!#REF!</definedName>
    <definedName name="ftg" localSheetId="10">[6]ТКРС!#REF!</definedName>
    <definedName name="ftg" localSheetId="1">[6]ТКРС!#REF!</definedName>
    <definedName name="ftg" localSheetId="4">[6]ТКРС!#REF!</definedName>
    <definedName name="ftg">[6]ТКРС!#REF!</definedName>
    <definedName name="ftgh">'[6]Опт '!$AK$17</definedName>
    <definedName name="ftgy" localSheetId="7">[6]ТКРС!#REF!</definedName>
    <definedName name="ftgy" localSheetId="8">[6]ТКРС!#REF!</definedName>
    <definedName name="ftgy" localSheetId="10">[6]ТКРС!#REF!</definedName>
    <definedName name="ftgy" localSheetId="1">[6]ТКРС!#REF!</definedName>
    <definedName name="ftgy" localSheetId="6">[6]ТКРС!#REF!</definedName>
    <definedName name="ftgy" localSheetId="4">[6]ТКРС!#REF!</definedName>
    <definedName name="ftgy">[6]ТКРС!#REF!</definedName>
    <definedName name="ftyu" localSheetId="7">#REF!</definedName>
    <definedName name="ftyu" localSheetId="8">#REF!</definedName>
    <definedName name="ftyu" localSheetId="10">#REF!</definedName>
    <definedName name="ftyu" localSheetId="6">#REF!</definedName>
    <definedName name="ftyu" localSheetId="4">#REF!</definedName>
    <definedName name="ftyu">#REF!</definedName>
    <definedName name="fuj" localSheetId="7">#REF!</definedName>
    <definedName name="fuj" localSheetId="8">#REF!</definedName>
    <definedName name="fuj" localSheetId="10">#REF!</definedName>
    <definedName name="fuj" localSheetId="6">#REF!</definedName>
    <definedName name="fuj" localSheetId="4">#REF!</definedName>
    <definedName name="fuj">#REF!</definedName>
    <definedName name="fv" localSheetId="7">#REF!</definedName>
    <definedName name="fv" localSheetId="8">#REF!</definedName>
    <definedName name="fv" localSheetId="10">#REF!</definedName>
    <definedName name="fv" localSheetId="6">#REF!</definedName>
    <definedName name="fv" localSheetId="4">#REF!</definedName>
    <definedName name="fv">#REF!</definedName>
    <definedName name="fvb" localSheetId="7">#REF!</definedName>
    <definedName name="fvb" localSheetId="8">#REF!</definedName>
    <definedName name="fvb" localSheetId="10">#REF!</definedName>
    <definedName name="fvb" localSheetId="6">#REF!</definedName>
    <definedName name="fvb" localSheetId="4">#REF!</definedName>
    <definedName name="fvb">#REF!</definedName>
    <definedName name="fvf" localSheetId="7">#REF!</definedName>
    <definedName name="fvf" localSheetId="8">#REF!</definedName>
    <definedName name="fvf" localSheetId="10">#REF!</definedName>
    <definedName name="fvf" localSheetId="6">#REF!</definedName>
    <definedName name="fvf" localSheetId="4">#REF!</definedName>
    <definedName name="fvf">#REF!</definedName>
    <definedName name="fyh" localSheetId="7">[10]ГРП!#REF!</definedName>
    <definedName name="fyh" localSheetId="8">[10]ГРП!#REF!</definedName>
    <definedName name="fyh" localSheetId="10">[10]ГРП!#REF!</definedName>
    <definedName name="fyh" localSheetId="1">[10]ГРП!#REF!</definedName>
    <definedName name="fyh" localSheetId="4">[10]ГРП!#REF!</definedName>
    <definedName name="fyh">[10]ГРП!#REF!</definedName>
    <definedName name="fyuj78" localSheetId="7">#REF!</definedName>
    <definedName name="fyuj78" localSheetId="8">#REF!</definedName>
    <definedName name="fyuj78" localSheetId="10">#REF!</definedName>
    <definedName name="fyuj78" localSheetId="6">#REF!</definedName>
    <definedName name="fyuj78" localSheetId="4">#REF!</definedName>
    <definedName name="fyuj78">#REF!</definedName>
    <definedName name="g" hidden="1">{#N/A,#N/A,FALSE,"ZAP_FEB.XLS "}</definedName>
    <definedName name="gdg" localSheetId="7">#REF!</definedName>
    <definedName name="gdg" localSheetId="8">#REF!</definedName>
    <definedName name="gdg" localSheetId="10">#REF!</definedName>
    <definedName name="gdg" localSheetId="6">#REF!</definedName>
    <definedName name="gdg" localSheetId="4">#REF!</definedName>
    <definedName name="gdg">#REF!</definedName>
    <definedName name="gfd" localSheetId="7">[10]Ввод!#REF!</definedName>
    <definedName name="gfd" localSheetId="8">[10]Ввод!#REF!</definedName>
    <definedName name="gfd" localSheetId="10">[10]Ввод!#REF!</definedName>
    <definedName name="gfd" localSheetId="1">[10]Ввод!#REF!</definedName>
    <definedName name="gfd" localSheetId="4">[10]Ввод!#REF!</definedName>
    <definedName name="gfd">[10]Ввод!#REF!</definedName>
    <definedName name="gfg" localSheetId="7">#REF!</definedName>
    <definedName name="gfg" localSheetId="8">#REF!</definedName>
    <definedName name="gfg" localSheetId="10">#REF!</definedName>
    <definedName name="gfg" localSheetId="6">#REF!</definedName>
    <definedName name="gfg" localSheetId="4">#REF!</definedName>
    <definedName name="gfg">#REF!</definedName>
    <definedName name="gfgf" localSheetId="7">#REF!</definedName>
    <definedName name="gfgf" localSheetId="8">#REF!</definedName>
    <definedName name="gfgf" localSheetId="10">#REF!</definedName>
    <definedName name="gfgf" localSheetId="6">#REF!</definedName>
    <definedName name="gfgf" localSheetId="4">#REF!</definedName>
    <definedName name="gfgf">#REF!</definedName>
    <definedName name="GG" localSheetId="7">[10]Ввод!#REF!</definedName>
    <definedName name="GG" localSheetId="8">[10]Ввод!#REF!</definedName>
    <definedName name="GG" localSheetId="10">[10]Ввод!#REF!</definedName>
    <definedName name="GG" localSheetId="1">[10]Ввод!#REF!</definedName>
    <definedName name="GG" localSheetId="4">[10]Ввод!#REF!</definedName>
    <definedName name="GG">[10]Ввод!#REF!</definedName>
    <definedName name="ggf" localSheetId="7">#REF!</definedName>
    <definedName name="ggf" localSheetId="8">#REF!</definedName>
    <definedName name="ggf" localSheetId="10">#REF!</definedName>
    <definedName name="ggf" localSheetId="6">#REF!</definedName>
    <definedName name="ggf" localSheetId="4">#REF!</definedName>
    <definedName name="ggf">#REF!</definedName>
    <definedName name="gghbn" localSheetId="7">#REF!</definedName>
    <definedName name="gghbn" localSheetId="8">#REF!</definedName>
    <definedName name="gghbn" localSheetId="10">#REF!</definedName>
    <definedName name="gghbn" localSheetId="6">#REF!</definedName>
    <definedName name="gghbn" localSheetId="4">#REF!</definedName>
    <definedName name="gghbn">#REF!</definedName>
    <definedName name="ggt" localSheetId="7">#REF!</definedName>
    <definedName name="ggt" localSheetId="8">#REF!</definedName>
    <definedName name="ggt" localSheetId="10">#REF!</definedName>
    <definedName name="ggt" localSheetId="6">#REF!</definedName>
    <definedName name="ggt" localSheetId="4">#REF!</definedName>
    <definedName name="ggt">#REF!</definedName>
    <definedName name="GH" localSheetId="7">[10]Ввод!#REF!</definedName>
    <definedName name="GH" localSheetId="8">[10]Ввод!#REF!</definedName>
    <definedName name="GH" localSheetId="10">[10]Ввод!#REF!</definedName>
    <definedName name="GH" localSheetId="1">[10]Ввод!#REF!</definedName>
    <definedName name="GH" localSheetId="4">[10]Ввод!#REF!</definedName>
    <definedName name="GH">[10]Ввод!#REF!</definedName>
    <definedName name="ghb" hidden="1">{#N/A,#N/A,FALSE,"ZAP_FEB.XLS "}</definedName>
    <definedName name="GHF" hidden="1">{#N/A,#N/A,FALSE,"ZAP_FEB.XLS "}</definedName>
    <definedName name="ghfg">'[10]Опт '!$AD$17</definedName>
    <definedName name="ghg" localSheetId="7">#REF!</definedName>
    <definedName name="ghg" localSheetId="8">#REF!</definedName>
    <definedName name="ghg" localSheetId="10">#REF!</definedName>
    <definedName name="ghg" localSheetId="6">#REF!</definedName>
    <definedName name="ghg" localSheetId="4">#REF!</definedName>
    <definedName name="ghg">#REF!</definedName>
    <definedName name="ghgv" localSheetId="7">#REF!</definedName>
    <definedName name="ghgv" localSheetId="8">#REF!</definedName>
    <definedName name="ghgv" localSheetId="10">#REF!</definedName>
    <definedName name="ghgv" localSheetId="6">#REF!</definedName>
    <definedName name="ghgv" localSheetId="4">#REF!</definedName>
    <definedName name="ghgv">#REF!</definedName>
    <definedName name="ghhgh" localSheetId="7">#REF!</definedName>
    <definedName name="ghhgh" localSheetId="8">#REF!</definedName>
    <definedName name="ghhgh" localSheetId="10">#REF!</definedName>
    <definedName name="ghhgh" localSheetId="1">#REF!</definedName>
    <definedName name="ghhgh" localSheetId="6">#REF!</definedName>
    <definedName name="ghhgh" localSheetId="4">#REF!</definedName>
    <definedName name="ghhgh">#REF!</definedName>
    <definedName name="ghj" localSheetId="7">#REF!</definedName>
    <definedName name="ghj" localSheetId="8">#REF!</definedName>
    <definedName name="ghj" localSheetId="10">#REF!</definedName>
    <definedName name="ghj" localSheetId="6">#REF!</definedName>
    <definedName name="ghj" localSheetId="4">#REF!</definedName>
    <definedName name="ghj">#REF!</definedName>
    <definedName name="ghn" localSheetId="7">#REF!</definedName>
    <definedName name="ghn" localSheetId="8">#REF!</definedName>
    <definedName name="ghn" localSheetId="10">#REF!</definedName>
    <definedName name="ghn" localSheetId="6">#REF!</definedName>
    <definedName name="ghn" localSheetId="4">#REF!</definedName>
    <definedName name="ghn">#REF!</definedName>
    <definedName name="ghnyh" localSheetId="7">#REF!</definedName>
    <definedName name="ghnyh" localSheetId="8">#REF!</definedName>
    <definedName name="ghnyh" localSheetId="10">#REF!</definedName>
    <definedName name="ghnyh" localSheetId="6">#REF!</definedName>
    <definedName name="ghnyh" localSheetId="4">#REF!</definedName>
    <definedName name="ghnyh">#REF!</definedName>
    <definedName name="ghu">[10]ИДН!$B$30</definedName>
    <definedName name="ghui5" localSheetId="7">#REF!</definedName>
    <definedName name="ghui5" localSheetId="8">#REF!</definedName>
    <definedName name="ghui5" localSheetId="10">#REF!</definedName>
    <definedName name="ghui5" localSheetId="6">#REF!</definedName>
    <definedName name="ghui5" localSheetId="4">#REF!</definedName>
    <definedName name="ghui5">#REF!</definedName>
    <definedName name="ghyh" localSheetId="7">[6]ТКРС!#REF!</definedName>
    <definedName name="ghyh" localSheetId="8">[6]ТКРС!#REF!</definedName>
    <definedName name="ghyh" localSheetId="10">[6]ТКРС!#REF!</definedName>
    <definedName name="ghyh" localSheetId="1">[6]ТКРС!#REF!</definedName>
    <definedName name="ghyh" localSheetId="6">[6]ТКРС!#REF!</definedName>
    <definedName name="ghyh" localSheetId="4">[6]ТКРС!#REF!</definedName>
    <definedName name="ghyh">[6]ТКРС!#REF!</definedName>
    <definedName name="ghyu99" localSheetId="7">#REF!</definedName>
    <definedName name="ghyu99" localSheetId="8">#REF!</definedName>
    <definedName name="ghyu99" localSheetId="10">#REF!</definedName>
    <definedName name="ghyu99" localSheetId="6">#REF!</definedName>
    <definedName name="ghyu99" localSheetId="4">#REF!</definedName>
    <definedName name="ghyu99">#REF!</definedName>
    <definedName name="gm" localSheetId="7">#REF!</definedName>
    <definedName name="gm" localSheetId="8">#REF!</definedName>
    <definedName name="gm" localSheetId="10">#REF!</definedName>
    <definedName name="gm" localSheetId="6">#REF!</definedName>
    <definedName name="gm" localSheetId="4">#REF!</definedName>
    <definedName name="gm">#REF!</definedName>
    <definedName name="gn" localSheetId="7">#REF!</definedName>
    <definedName name="gn" localSheetId="8">#REF!</definedName>
    <definedName name="gn" localSheetId="10">#REF!</definedName>
    <definedName name="gn" localSheetId="6">#REF!</definedName>
    <definedName name="gn" localSheetId="4">#REF!</definedName>
    <definedName name="gn">#REF!</definedName>
    <definedName name="gnb" localSheetId="7">#REF!</definedName>
    <definedName name="gnb" localSheetId="8">#REF!</definedName>
    <definedName name="gnb" localSheetId="10">#REF!</definedName>
    <definedName name="gnb" localSheetId="6">#REF!</definedName>
    <definedName name="gnb" localSheetId="4">#REF!</definedName>
    <definedName name="gnb">#REF!</definedName>
    <definedName name="GOR" localSheetId="7">#REF!</definedName>
    <definedName name="GOR" localSheetId="8">#REF!</definedName>
    <definedName name="GOR" localSheetId="10">#REF!</definedName>
    <definedName name="GOR" localSheetId="6">#REF!</definedName>
    <definedName name="GOR" localSheetId="4">#REF!</definedName>
    <definedName name="GOR">#REF!</definedName>
    <definedName name="grp" localSheetId="7">#REF!</definedName>
    <definedName name="grp" localSheetId="8">#REF!</definedName>
    <definedName name="grp" localSheetId="10">#REF!</definedName>
    <definedName name="grp" localSheetId="6">#REF!</definedName>
    <definedName name="grp" localSheetId="4">#REF!</definedName>
    <definedName name="grp">#REF!</definedName>
    <definedName name="grpvne" localSheetId="7">#REF!</definedName>
    <definedName name="grpvne" localSheetId="8">#REF!</definedName>
    <definedName name="grpvne" localSheetId="10">#REF!</definedName>
    <definedName name="grpvne" localSheetId="6">#REF!</definedName>
    <definedName name="grpvne" localSheetId="4">#REF!</definedName>
    <definedName name="grpvne">#REF!</definedName>
    <definedName name="gsdfg" localSheetId="7">#REF!</definedName>
    <definedName name="gsdfg" localSheetId="8">#REF!</definedName>
    <definedName name="gsdfg" localSheetId="10">#REF!</definedName>
    <definedName name="gsdfg" localSheetId="1">#REF!</definedName>
    <definedName name="gsdfg" localSheetId="6">#REF!</definedName>
    <definedName name="gsdfg" localSheetId="4">#REF!</definedName>
    <definedName name="gsdfg">#REF!</definedName>
    <definedName name="gss" localSheetId="7">#REF!</definedName>
    <definedName name="gss" localSheetId="8">#REF!</definedName>
    <definedName name="gss" localSheetId="10">#REF!</definedName>
    <definedName name="gss" localSheetId="6">#REF!</definedName>
    <definedName name="gss" localSheetId="4">#REF!</definedName>
    <definedName name="gss">#REF!</definedName>
    <definedName name="gv">[17]лист2!$D$31</definedName>
    <definedName name="h" localSheetId="7">#REF!</definedName>
    <definedName name="h" localSheetId="8">#REF!</definedName>
    <definedName name="h" localSheetId="10">#REF!</definedName>
    <definedName name="h" localSheetId="6">#REF!</definedName>
    <definedName name="h" localSheetId="4">#REF!</definedName>
    <definedName name="h">#REF!</definedName>
    <definedName name="hbjhb" localSheetId="7">#REF!</definedName>
    <definedName name="hbjhb" localSheetId="8">#REF!</definedName>
    <definedName name="hbjhb" localSheetId="10">#REF!</definedName>
    <definedName name="hbjhb" localSheetId="6">#REF!</definedName>
    <definedName name="hbjhb" localSheetId="4">#REF!</definedName>
    <definedName name="hbjhb">#REF!</definedName>
    <definedName name="Hdin" localSheetId="7">#REF!</definedName>
    <definedName name="Hdin" localSheetId="8">#REF!</definedName>
    <definedName name="Hdin" localSheetId="10">#REF!</definedName>
    <definedName name="Hdin" localSheetId="6">#REF!</definedName>
    <definedName name="Hdin" localSheetId="4">#REF!</definedName>
    <definedName name="Hdin">#REF!</definedName>
    <definedName name="hfgh">'[10]Опт '!$AF$17</definedName>
    <definedName name="hfr" localSheetId="7">#REF!</definedName>
    <definedName name="hfr" localSheetId="8">#REF!</definedName>
    <definedName name="hfr" localSheetId="10">#REF!</definedName>
    <definedName name="hfr" localSheetId="6">#REF!</definedName>
    <definedName name="hfr" localSheetId="4">#REF!</definedName>
    <definedName name="hfr">#REF!</definedName>
    <definedName name="HG" localSheetId="7">[10]Ввод!#REF!</definedName>
    <definedName name="HG" localSheetId="8">[10]Ввод!#REF!</definedName>
    <definedName name="HG" localSheetId="10">[10]Ввод!#REF!</definedName>
    <definedName name="HG" localSheetId="1">[10]Ввод!#REF!</definedName>
    <definedName name="HG" localSheetId="6">[10]Ввод!#REF!</definedName>
    <definedName name="HG" localSheetId="4">[10]Ввод!#REF!</definedName>
    <definedName name="HG">[10]Ввод!#REF!</definedName>
    <definedName name="hgdf" localSheetId="7">[10]БД!#REF!</definedName>
    <definedName name="hgdf" localSheetId="8">[10]БД!#REF!</definedName>
    <definedName name="hgdf" localSheetId="10">[10]БД!#REF!</definedName>
    <definedName name="hgdf" localSheetId="1">[10]БД!#REF!</definedName>
    <definedName name="hgdf" localSheetId="4">[10]БД!#REF!</definedName>
    <definedName name="hgdf">[10]БД!#REF!</definedName>
    <definedName name="hgf" localSheetId="7">#REF!</definedName>
    <definedName name="hgf" localSheetId="8">#REF!</definedName>
    <definedName name="hgf" localSheetId="10">#REF!</definedName>
    <definedName name="hgf" localSheetId="6">#REF!</definedName>
    <definedName name="hgf" localSheetId="4">#REF!</definedName>
    <definedName name="hgf">#REF!</definedName>
    <definedName name="hgh" localSheetId="7">[10]БД!#REF!</definedName>
    <definedName name="hgh" localSheetId="8">[10]БД!#REF!</definedName>
    <definedName name="hgh" localSheetId="10">[10]БД!#REF!</definedName>
    <definedName name="hgh" localSheetId="1">[10]БД!#REF!</definedName>
    <definedName name="hgh" localSheetId="6">[10]БД!#REF!</definedName>
    <definedName name="hgh" localSheetId="4">[10]БД!#REF!</definedName>
    <definedName name="hgh">[10]БД!#REF!</definedName>
    <definedName name="hghg" localSheetId="7">#REF!</definedName>
    <definedName name="hghg" localSheetId="8">#REF!</definedName>
    <definedName name="hghg" localSheetId="10">#REF!</definedName>
    <definedName name="hghg" localSheetId="6">#REF!</definedName>
    <definedName name="hghg" localSheetId="4">#REF!</definedName>
    <definedName name="hghg">#REF!</definedName>
    <definedName name="hghgf" localSheetId="7">#REF!</definedName>
    <definedName name="hghgf" localSheetId="8">#REF!</definedName>
    <definedName name="hghgf" localSheetId="10">#REF!</definedName>
    <definedName name="hghgf" localSheetId="1">#REF!</definedName>
    <definedName name="hghgf" localSheetId="6">#REF!</definedName>
    <definedName name="hghgf" localSheetId="4">#REF!</definedName>
    <definedName name="hghgf">#REF!</definedName>
    <definedName name="hh" localSheetId="7">#REF!</definedName>
    <definedName name="hh" localSheetId="8">#REF!</definedName>
    <definedName name="hh" localSheetId="10">#REF!</definedName>
    <definedName name="hh" localSheetId="6">#REF!</definedName>
    <definedName name="hh" localSheetId="4">#REF!</definedName>
    <definedName name="hh">#REF!</definedName>
    <definedName name="hhg" localSheetId="7">#REF!</definedName>
    <definedName name="hhg" localSheetId="8">#REF!</definedName>
    <definedName name="hhg" localSheetId="10">#REF!</definedName>
    <definedName name="hhg" localSheetId="6">#REF!</definedName>
    <definedName name="hhg" localSheetId="4">#REF!</definedName>
    <definedName name="hhg">#REF!</definedName>
    <definedName name="hhhj" localSheetId="7">#REF!</definedName>
    <definedName name="hhhj" localSheetId="8">#REF!</definedName>
    <definedName name="hhhj" localSheetId="10">#REF!</definedName>
    <definedName name="hhhj" localSheetId="6">#REF!</definedName>
    <definedName name="hhhj" localSheetId="4">#REF!</definedName>
    <definedName name="hhhj">#REF!</definedName>
    <definedName name="hhj" localSheetId="7">#REF!</definedName>
    <definedName name="hhj" localSheetId="8">#REF!</definedName>
    <definedName name="hhj" localSheetId="10">#REF!</definedName>
    <definedName name="hhj" localSheetId="6">#REF!</definedName>
    <definedName name="hhj" localSheetId="4">#REF!</definedName>
    <definedName name="hhj">#REF!</definedName>
    <definedName name="hhjj" localSheetId="7">#REF!</definedName>
    <definedName name="hhjj" localSheetId="8">#REF!</definedName>
    <definedName name="hhjj" localSheetId="10">#REF!</definedName>
    <definedName name="hhjj" localSheetId="6">#REF!</definedName>
    <definedName name="hhjj" localSheetId="4">#REF!</definedName>
    <definedName name="hhjj">#REF!</definedName>
    <definedName name="hi" localSheetId="7">#REF!</definedName>
    <definedName name="hi" localSheetId="8">#REF!</definedName>
    <definedName name="hi" localSheetId="10">#REF!</definedName>
    <definedName name="hi" localSheetId="6">#REF!</definedName>
    <definedName name="hi" localSheetId="4">#REF!</definedName>
    <definedName name="hi">#REF!</definedName>
    <definedName name="hj" localSheetId="7">#REF!</definedName>
    <definedName name="hj" localSheetId="8">#REF!</definedName>
    <definedName name="hj" localSheetId="10">#REF!</definedName>
    <definedName name="hj" localSheetId="6">#REF!</definedName>
    <definedName name="hj" localSheetId="4">#REF!</definedName>
    <definedName name="hj">#REF!</definedName>
    <definedName name="hjfg" localSheetId="7">#REF!</definedName>
    <definedName name="hjfg" localSheetId="8">#REF!</definedName>
    <definedName name="hjfg" localSheetId="10">#REF!</definedName>
    <definedName name="hjfg" localSheetId="6">#REF!</definedName>
    <definedName name="hjfg" localSheetId="4">#REF!</definedName>
    <definedName name="hjfg">#REF!</definedName>
    <definedName name="hjh" localSheetId="7">#REF!</definedName>
    <definedName name="hjh" localSheetId="8">#REF!</definedName>
    <definedName name="hjh" localSheetId="10">#REF!</definedName>
    <definedName name="hjh" localSheetId="6">#REF!</definedName>
    <definedName name="hjh" localSheetId="4">#REF!</definedName>
    <definedName name="hjh">#REF!</definedName>
    <definedName name="hjk" localSheetId="7">#REF!</definedName>
    <definedName name="hjk" localSheetId="8">#REF!</definedName>
    <definedName name="hjk" localSheetId="10">#REF!</definedName>
    <definedName name="hjk" localSheetId="6">#REF!</definedName>
    <definedName name="hjk" localSheetId="4">#REF!</definedName>
    <definedName name="hjk">#REF!</definedName>
    <definedName name="hjkjh" localSheetId="7">#REF!</definedName>
    <definedName name="hjkjh" localSheetId="8">#REF!</definedName>
    <definedName name="hjkjh" localSheetId="10">#REF!</definedName>
    <definedName name="hjkjh" localSheetId="6">#REF!</definedName>
    <definedName name="hjkjh" localSheetId="4">#REF!</definedName>
    <definedName name="hjkjh">#REF!</definedName>
    <definedName name="hjkl" localSheetId="7">#REF!</definedName>
    <definedName name="hjkl" localSheetId="8">#REF!</definedName>
    <definedName name="hjkl" localSheetId="10">#REF!</definedName>
    <definedName name="hjkl" localSheetId="6">#REF!</definedName>
    <definedName name="hjkl" localSheetId="4">#REF!</definedName>
    <definedName name="hjkl">#REF!</definedName>
    <definedName name="hjn" localSheetId="7">#REF!</definedName>
    <definedName name="hjn" localSheetId="8">#REF!</definedName>
    <definedName name="hjn" localSheetId="10">#REF!</definedName>
    <definedName name="hjn" localSheetId="6">#REF!</definedName>
    <definedName name="hjn" localSheetId="4">#REF!</definedName>
    <definedName name="hjn">#REF!</definedName>
    <definedName name="hjnn" localSheetId="7">#REF!</definedName>
    <definedName name="hjnn" localSheetId="8">#REF!</definedName>
    <definedName name="hjnn" localSheetId="10">#REF!</definedName>
    <definedName name="hjnn" localSheetId="6">#REF!</definedName>
    <definedName name="hjnn" localSheetId="4">#REF!</definedName>
    <definedName name="hjnn">#REF!</definedName>
    <definedName name="hk" localSheetId="7">#REF!</definedName>
    <definedName name="hk" localSheetId="8">#REF!</definedName>
    <definedName name="hk" localSheetId="10">#REF!</definedName>
    <definedName name="hk" localSheetId="6">#REF!</definedName>
    <definedName name="hk" localSheetId="4">#REF!</definedName>
    <definedName name="hk">#REF!</definedName>
    <definedName name="hkj" localSheetId="7">#REF!</definedName>
    <definedName name="hkj" localSheetId="8">#REF!</definedName>
    <definedName name="hkj" localSheetId="10">#REF!</definedName>
    <definedName name="hkj" localSheetId="6">#REF!</definedName>
    <definedName name="hkj" localSheetId="4">#REF!</definedName>
    <definedName name="hkj">#REF!</definedName>
    <definedName name="hklk" localSheetId="7">#REF!</definedName>
    <definedName name="hklk" localSheetId="8">#REF!</definedName>
    <definedName name="hklk" localSheetId="10">#REF!</definedName>
    <definedName name="hklk" localSheetId="6">#REF!</definedName>
    <definedName name="hklk" localSheetId="4">#REF!</definedName>
    <definedName name="hklk">#REF!</definedName>
    <definedName name="hm" localSheetId="7">#REF!</definedName>
    <definedName name="hm" localSheetId="8">#REF!</definedName>
    <definedName name="hm" localSheetId="10">#REF!</definedName>
    <definedName name="hm" localSheetId="6">#REF!</definedName>
    <definedName name="hm" localSheetId="4">#REF!</definedName>
    <definedName name="hm">#REF!</definedName>
    <definedName name="hmh" localSheetId="7">#REF!</definedName>
    <definedName name="hmh" localSheetId="8">#REF!</definedName>
    <definedName name="hmh" localSheetId="10">#REF!</definedName>
    <definedName name="hmh" localSheetId="6">#REF!</definedName>
    <definedName name="hmh" localSheetId="4">#REF!</definedName>
    <definedName name="hmh">#REF!</definedName>
    <definedName name="hmn" localSheetId="7">#REF!</definedName>
    <definedName name="hmn" localSheetId="8">#REF!</definedName>
    <definedName name="hmn" localSheetId="10">#REF!</definedName>
    <definedName name="hmn" localSheetId="6">#REF!</definedName>
    <definedName name="hmn" localSheetId="4">#REF!</definedName>
    <definedName name="hmn">#REF!</definedName>
    <definedName name="hn" localSheetId="7">#REF!</definedName>
    <definedName name="hn" localSheetId="8">#REF!</definedName>
    <definedName name="hn" localSheetId="10">#REF!</definedName>
    <definedName name="hn" localSheetId="6">#REF!</definedName>
    <definedName name="hn" localSheetId="4">#REF!</definedName>
    <definedName name="hn">#REF!</definedName>
    <definedName name="hnh" localSheetId="7">#REF!</definedName>
    <definedName name="hnh" localSheetId="8">#REF!</definedName>
    <definedName name="hnh" localSheetId="10">#REF!</definedName>
    <definedName name="hnh" localSheetId="6">#REF!</definedName>
    <definedName name="hnh" localSheetId="4">#REF!</definedName>
    <definedName name="hnh">#REF!</definedName>
    <definedName name="hnhgn" localSheetId="7">#REF!</definedName>
    <definedName name="hnhgn" localSheetId="8">#REF!</definedName>
    <definedName name="hnhgn" localSheetId="10">#REF!</definedName>
    <definedName name="hnhgn" localSheetId="6">#REF!</definedName>
    <definedName name="hnhgn" localSheetId="4">#REF!</definedName>
    <definedName name="hnhgn">#REF!</definedName>
    <definedName name="Hperf" localSheetId="7">#REF!</definedName>
    <definedName name="Hperf" localSheetId="8">#REF!</definedName>
    <definedName name="Hperf" localSheetId="10">#REF!</definedName>
    <definedName name="Hperf" localSheetId="6">#REF!</definedName>
    <definedName name="Hperf" localSheetId="4">#REF!</definedName>
    <definedName name="Hperf">#REF!</definedName>
    <definedName name="Hpump" localSheetId="7">#REF!</definedName>
    <definedName name="Hpump" localSheetId="8">#REF!</definedName>
    <definedName name="Hpump" localSheetId="10">#REF!</definedName>
    <definedName name="Hpump" localSheetId="6">#REF!</definedName>
    <definedName name="Hpump" localSheetId="4">#REF!</definedName>
    <definedName name="Hpump">#REF!</definedName>
    <definedName name="ht" localSheetId="7">#REF!</definedName>
    <definedName name="ht" localSheetId="8">#REF!</definedName>
    <definedName name="ht" localSheetId="10">#REF!</definedName>
    <definedName name="ht" localSheetId="6">#REF!</definedName>
    <definedName name="ht" localSheetId="4">#REF!</definedName>
    <definedName name="ht">#REF!</definedName>
    <definedName name="htf" localSheetId="7">#REF!</definedName>
    <definedName name="htf" localSheetId="8">#REF!</definedName>
    <definedName name="htf" localSheetId="10">#REF!</definedName>
    <definedName name="htf" localSheetId="6">#REF!</definedName>
    <definedName name="htf" localSheetId="4">#REF!</definedName>
    <definedName name="htf">#REF!</definedName>
    <definedName name="hth" localSheetId="7">[10]БД!#REF!</definedName>
    <definedName name="hth" localSheetId="8">[10]БД!#REF!</definedName>
    <definedName name="hth" localSheetId="10">[10]БД!#REF!</definedName>
    <definedName name="hth" localSheetId="1">[10]БД!#REF!</definedName>
    <definedName name="hth" localSheetId="4">[10]БД!#REF!</definedName>
    <definedName name="hth">[10]БД!#REF!</definedName>
    <definedName name="htr" localSheetId="7">#REF!</definedName>
    <definedName name="htr" localSheetId="8">#REF!</definedName>
    <definedName name="htr" localSheetId="10">#REF!</definedName>
    <definedName name="htr" localSheetId="6">#REF!</definedName>
    <definedName name="htr" localSheetId="4">#REF!</definedName>
    <definedName name="htr">#REF!</definedName>
    <definedName name="htt" localSheetId="7">#REF!</definedName>
    <definedName name="htt" localSheetId="8">#REF!</definedName>
    <definedName name="htt" localSheetId="10">#REF!</definedName>
    <definedName name="htt" localSheetId="6">#REF!</definedName>
    <definedName name="htt" localSheetId="4">#REF!</definedName>
    <definedName name="htt">#REF!</definedName>
    <definedName name="hu" localSheetId="7">#REF!</definedName>
    <definedName name="hu" localSheetId="8">#REF!</definedName>
    <definedName name="hu" localSheetId="10">#REF!</definedName>
    <definedName name="hu" localSheetId="6">#REF!</definedName>
    <definedName name="hu" localSheetId="4">#REF!</definedName>
    <definedName name="hu">#REF!</definedName>
    <definedName name="hugh" localSheetId="7">[10]Ввод!#REF!</definedName>
    <definedName name="hugh" localSheetId="8">[10]Ввод!#REF!</definedName>
    <definedName name="hugh" localSheetId="10">[10]Ввод!#REF!</definedName>
    <definedName name="hugh" localSheetId="1">[10]Ввод!#REF!</definedName>
    <definedName name="hugh" localSheetId="4">[10]Ввод!#REF!</definedName>
    <definedName name="hugh">[10]Ввод!#REF!</definedName>
    <definedName name="i" localSheetId="7">#REF!</definedName>
    <definedName name="i" localSheetId="8">#REF!</definedName>
    <definedName name="i" localSheetId="10">#REF!</definedName>
    <definedName name="i" localSheetId="6">#REF!</definedName>
    <definedName name="i" localSheetId="4">#REF!</definedName>
    <definedName name="i">#REF!</definedName>
    <definedName name="idn" localSheetId="7">#REF!</definedName>
    <definedName name="idn" localSheetId="8">#REF!</definedName>
    <definedName name="idn" localSheetId="10">#REF!</definedName>
    <definedName name="idn" localSheetId="6">#REF!</definedName>
    <definedName name="idn" localSheetId="4">#REF!</definedName>
    <definedName name="idn">#REF!</definedName>
    <definedName name="idnvne" localSheetId="7">#REF!</definedName>
    <definedName name="idnvne" localSheetId="8">#REF!</definedName>
    <definedName name="idnvne" localSheetId="10">#REF!</definedName>
    <definedName name="idnvne" localSheetId="6">#REF!</definedName>
    <definedName name="idnvne" localSheetId="4">#REF!</definedName>
    <definedName name="idnvne">#REF!</definedName>
    <definedName name="ii" localSheetId="7">#REF!</definedName>
    <definedName name="ii" localSheetId="8">#REF!</definedName>
    <definedName name="ii" localSheetId="10">#REF!</definedName>
    <definedName name="ii" localSheetId="6">#REF!</definedName>
    <definedName name="ii" localSheetId="4">#REF!</definedName>
    <definedName name="ii">#REF!</definedName>
    <definedName name="iii" localSheetId="7">#REF!</definedName>
    <definedName name="iii" localSheetId="8">#REF!</definedName>
    <definedName name="iii" localSheetId="10">#REF!</definedName>
    <definedName name="iii" localSheetId="6">#REF!</definedName>
    <definedName name="iii" localSheetId="4">#REF!</definedName>
    <definedName name="iii">#REF!</definedName>
    <definedName name="iiii" localSheetId="7">#REF!</definedName>
    <definedName name="iiii" localSheetId="8">#REF!</definedName>
    <definedName name="iiii" localSheetId="10">#REF!</definedName>
    <definedName name="iiii" localSheetId="6">#REF!</definedName>
    <definedName name="iiii" localSheetId="4">#REF!</definedName>
    <definedName name="iiii">#REF!</definedName>
    <definedName name="iiiii" localSheetId="7">#REF!</definedName>
    <definedName name="iiiii" localSheetId="8">#REF!</definedName>
    <definedName name="iiiii" localSheetId="10">#REF!</definedName>
    <definedName name="iiiii" localSheetId="6">#REF!</definedName>
    <definedName name="iiiii" localSheetId="4">#REF!</definedName>
    <definedName name="iiiii">#REF!</definedName>
    <definedName name="iiiiii" localSheetId="7">#REF!</definedName>
    <definedName name="iiiiii" localSheetId="8">#REF!</definedName>
    <definedName name="iiiiii" localSheetId="10">#REF!</definedName>
    <definedName name="iiiiii" localSheetId="6">#REF!</definedName>
    <definedName name="iiiiii" localSheetId="4">#REF!</definedName>
    <definedName name="iiiiii">#REF!</definedName>
    <definedName name="il" localSheetId="7">#REF!</definedName>
    <definedName name="il" localSheetId="8">#REF!</definedName>
    <definedName name="il" localSheetId="10">#REF!</definedName>
    <definedName name="il" localSheetId="6">#REF!</definedName>
    <definedName name="il" localSheetId="4">#REF!</definedName>
    <definedName name="il">#REF!</definedName>
    <definedName name="ilk" localSheetId="7">#REF!</definedName>
    <definedName name="ilk" localSheetId="8">#REF!</definedName>
    <definedName name="ilk" localSheetId="10">#REF!</definedName>
    <definedName name="ilk" localSheetId="6">#REF!</definedName>
    <definedName name="ilk" localSheetId="4">#REF!</definedName>
    <definedName name="ilk">#REF!</definedName>
    <definedName name="in_st">([18]стат.пар!$N$4:$N$12,[18]стат.пар!$N$16:$N$24,[18]стат.пар!$N$27:$N$35,[18]стат.пар!$N$38:$N$48,[18]стат.пар!$N$52:$N$55,[18]стат.пар!$N$57:$N$61,[18]стат.пар!$N$63:$N$64)</definedName>
    <definedName name="ItSkv1" localSheetId="7">[6]июн!#REF!</definedName>
    <definedName name="ItSkv1" localSheetId="8">[6]июн!#REF!</definedName>
    <definedName name="ItSkv1" localSheetId="10">[6]июн!#REF!</definedName>
    <definedName name="ItSkv1" localSheetId="1">[6]июн!#REF!</definedName>
    <definedName name="ItSkv1" localSheetId="6">[6]июн!#REF!</definedName>
    <definedName name="ItSkv1" localSheetId="4">[6]июн!#REF!</definedName>
    <definedName name="ItSkv1">[6]июн!#REF!</definedName>
    <definedName name="j" localSheetId="6">'Расчет добычи газа'!j</definedName>
    <definedName name="j">j</definedName>
    <definedName name="jb" localSheetId="7">#REF!</definedName>
    <definedName name="jb" localSheetId="8">#REF!</definedName>
    <definedName name="jb" localSheetId="10">#REF!</definedName>
    <definedName name="jb" localSheetId="6">#REF!</definedName>
    <definedName name="jb" localSheetId="4">#REF!</definedName>
    <definedName name="jb">#REF!</definedName>
    <definedName name="jghgf">[10]ИДН!$T$30</definedName>
    <definedName name="jh" localSheetId="7">#REF!</definedName>
    <definedName name="jh" localSheetId="8">#REF!</definedName>
    <definedName name="jh" localSheetId="10">#REF!</definedName>
    <definedName name="jh" localSheetId="6">#REF!</definedName>
    <definedName name="jh" localSheetId="4">#REF!</definedName>
    <definedName name="jh">#REF!</definedName>
    <definedName name="jhddf" localSheetId="7">#REF!</definedName>
    <definedName name="jhddf" localSheetId="8">#REF!</definedName>
    <definedName name="jhddf" localSheetId="10">#REF!</definedName>
    <definedName name="jhddf" localSheetId="6">#REF!</definedName>
    <definedName name="jhddf" localSheetId="4">#REF!</definedName>
    <definedName name="jhddf">#REF!</definedName>
    <definedName name="jhfg" localSheetId="7">#REF!</definedName>
    <definedName name="jhfg" localSheetId="8">#REF!</definedName>
    <definedName name="jhfg" localSheetId="10">#REF!</definedName>
    <definedName name="jhfg" localSheetId="6">#REF!</definedName>
    <definedName name="jhfg" localSheetId="4">#REF!</definedName>
    <definedName name="jhfg">#REF!</definedName>
    <definedName name="jhg" localSheetId="7">#REF!</definedName>
    <definedName name="jhg" localSheetId="8">#REF!</definedName>
    <definedName name="jhg" localSheetId="10">#REF!</definedName>
    <definedName name="jhg" localSheetId="6">#REF!</definedName>
    <definedName name="jhg" localSheetId="4">#REF!</definedName>
    <definedName name="jhg">#REF!</definedName>
    <definedName name="jhgf">'[10]Опт '!$F$17</definedName>
    <definedName name="jhj" localSheetId="7">#REF!</definedName>
    <definedName name="jhj" localSheetId="8">#REF!</definedName>
    <definedName name="jhj" localSheetId="10">#REF!</definedName>
    <definedName name="jhj" localSheetId="6">#REF!</definedName>
    <definedName name="jhj" localSheetId="4">#REF!</definedName>
    <definedName name="jhj">#REF!</definedName>
    <definedName name="jhk" localSheetId="7">#REF!</definedName>
    <definedName name="jhk" localSheetId="8">#REF!</definedName>
    <definedName name="jhk" localSheetId="10">#REF!</definedName>
    <definedName name="jhk" localSheetId="6">#REF!</definedName>
    <definedName name="jhk" localSheetId="4">#REF!</definedName>
    <definedName name="jhk">#REF!</definedName>
    <definedName name="jhuhuh" localSheetId="7">#REF!</definedName>
    <definedName name="jhuhuh" localSheetId="8">#REF!</definedName>
    <definedName name="jhuhuh" localSheetId="10">#REF!</definedName>
    <definedName name="jhuhuh" localSheetId="6">#REF!</definedName>
    <definedName name="jhuhuh" localSheetId="4">#REF!</definedName>
    <definedName name="jhuhuh">#REF!</definedName>
    <definedName name="jjh" localSheetId="7">#REF!</definedName>
    <definedName name="jjh" localSheetId="8">#REF!</definedName>
    <definedName name="jjh" localSheetId="10">#REF!</definedName>
    <definedName name="jjh" localSheetId="6">#REF!</definedName>
    <definedName name="jjh" localSheetId="4">#REF!</definedName>
    <definedName name="jjh">#REF!</definedName>
    <definedName name="jjjjk" localSheetId="7">#REF!</definedName>
    <definedName name="jjjjk" localSheetId="8">#REF!</definedName>
    <definedName name="jjjjk" localSheetId="10">#REF!</definedName>
    <definedName name="jjjjk" localSheetId="6">#REF!</definedName>
    <definedName name="jjjjk" localSheetId="4">#REF!</definedName>
    <definedName name="jjjjk">#REF!</definedName>
    <definedName name="jjjk" localSheetId="7">#REF!</definedName>
    <definedName name="jjjk" localSheetId="8">#REF!</definedName>
    <definedName name="jjjk" localSheetId="10">#REF!</definedName>
    <definedName name="jjjk" localSheetId="6">#REF!</definedName>
    <definedName name="jjjk" localSheetId="4">#REF!</definedName>
    <definedName name="jjjk">#REF!</definedName>
    <definedName name="jjjkj" localSheetId="7">#REF!</definedName>
    <definedName name="jjjkj" localSheetId="8">#REF!</definedName>
    <definedName name="jjjkj" localSheetId="10">#REF!</definedName>
    <definedName name="jjjkj" localSheetId="6">#REF!</definedName>
    <definedName name="jjjkj" localSheetId="4">#REF!</definedName>
    <definedName name="jjjkj">#REF!</definedName>
    <definedName name="jjjkk" localSheetId="7">#REF!</definedName>
    <definedName name="jjjkk" localSheetId="8">#REF!</definedName>
    <definedName name="jjjkk" localSheetId="10">#REF!</definedName>
    <definedName name="jjjkk" localSheetId="6">#REF!</definedName>
    <definedName name="jjjkk" localSheetId="4">#REF!</definedName>
    <definedName name="jjjkk">#REF!</definedName>
    <definedName name="jjk" localSheetId="7">#REF!</definedName>
    <definedName name="jjk" localSheetId="8">#REF!</definedName>
    <definedName name="jjk" localSheetId="10">#REF!</definedName>
    <definedName name="jjk" localSheetId="6">#REF!</definedName>
    <definedName name="jjk" localSheetId="4">#REF!</definedName>
    <definedName name="jjk">#REF!</definedName>
    <definedName name="jjkj" localSheetId="7">#REF!</definedName>
    <definedName name="jjkj" localSheetId="8">#REF!</definedName>
    <definedName name="jjkj" localSheetId="10">#REF!</definedName>
    <definedName name="jjkj" localSheetId="6">#REF!</definedName>
    <definedName name="jjkj" localSheetId="4">#REF!</definedName>
    <definedName name="jjkj">#REF!</definedName>
    <definedName name="jjkk" localSheetId="7">#REF!</definedName>
    <definedName name="jjkk" localSheetId="8">#REF!</definedName>
    <definedName name="jjkk" localSheetId="10">#REF!</definedName>
    <definedName name="jjkk" localSheetId="6">#REF!</definedName>
    <definedName name="jjkk" localSheetId="4">#REF!</definedName>
    <definedName name="jjkk">#REF!</definedName>
    <definedName name="jk" localSheetId="7">#REF!</definedName>
    <definedName name="jk" localSheetId="8">#REF!</definedName>
    <definedName name="jk" localSheetId="10">#REF!</definedName>
    <definedName name="jk" localSheetId="6">#REF!</definedName>
    <definedName name="jk" localSheetId="4">#REF!</definedName>
    <definedName name="jk">#REF!</definedName>
    <definedName name="jkh" localSheetId="7">#REF!</definedName>
    <definedName name="jkh" localSheetId="8">#REF!</definedName>
    <definedName name="jkh" localSheetId="10">#REF!</definedName>
    <definedName name="jkh" localSheetId="6">#REF!</definedName>
    <definedName name="jkh" localSheetId="4">#REF!</definedName>
    <definedName name="jkh">#REF!</definedName>
    <definedName name="jkj" localSheetId="7">#REF!</definedName>
    <definedName name="jkj" localSheetId="8">#REF!</definedName>
    <definedName name="jkj" localSheetId="10">#REF!</definedName>
    <definedName name="jkj" localSheetId="6">#REF!</definedName>
    <definedName name="jkj" localSheetId="4">#REF!</definedName>
    <definedName name="jkj">#REF!</definedName>
    <definedName name="jkjjk" localSheetId="7">#REF!</definedName>
    <definedName name="jkjjk" localSheetId="8">#REF!</definedName>
    <definedName name="jkjjk" localSheetId="10">#REF!</definedName>
    <definedName name="jkjjk" localSheetId="6">#REF!</definedName>
    <definedName name="jkjjk" localSheetId="4">#REF!</definedName>
    <definedName name="jkjjk">#REF!</definedName>
    <definedName name="jkjk" localSheetId="7">#REF!</definedName>
    <definedName name="jkjk" localSheetId="8">#REF!</definedName>
    <definedName name="jkjk" localSheetId="10">#REF!</definedName>
    <definedName name="jkjk" localSheetId="6">#REF!</definedName>
    <definedName name="jkjk" localSheetId="4">#REF!</definedName>
    <definedName name="jkjk">#REF!</definedName>
    <definedName name="jkjkj" localSheetId="7">#REF!</definedName>
    <definedName name="jkjkj" localSheetId="8">#REF!</definedName>
    <definedName name="jkjkj" localSheetId="10">#REF!</definedName>
    <definedName name="jkjkj" localSheetId="6">#REF!</definedName>
    <definedName name="jkjkj" localSheetId="4">#REF!</definedName>
    <definedName name="jkjkj">#REF!</definedName>
    <definedName name="jkjkjj" localSheetId="7">#REF!</definedName>
    <definedName name="jkjkjj" localSheetId="8">#REF!</definedName>
    <definedName name="jkjkjj" localSheetId="10">#REF!</definedName>
    <definedName name="jkjkjj" localSheetId="6">#REF!</definedName>
    <definedName name="jkjkjj" localSheetId="4">#REF!</definedName>
    <definedName name="jkjkjj">#REF!</definedName>
    <definedName name="jkjkjjk" localSheetId="7">#REF!</definedName>
    <definedName name="jkjkjjk" localSheetId="8">#REF!</definedName>
    <definedName name="jkjkjjk" localSheetId="10">#REF!</definedName>
    <definedName name="jkjkjjk" localSheetId="6">#REF!</definedName>
    <definedName name="jkjkjjk" localSheetId="4">#REF!</definedName>
    <definedName name="jkjkjjk">#REF!</definedName>
    <definedName name="jkjkjk" localSheetId="7">#REF!</definedName>
    <definedName name="jkjkjk" localSheetId="8">#REF!</definedName>
    <definedName name="jkjkjk" localSheetId="10">#REF!</definedName>
    <definedName name="jkjkjk" localSheetId="6">#REF!</definedName>
    <definedName name="jkjkjk" localSheetId="4">#REF!</definedName>
    <definedName name="jkjkjk">#REF!</definedName>
    <definedName name="jkjkkj" localSheetId="7">#REF!</definedName>
    <definedName name="jkjkkj" localSheetId="8">#REF!</definedName>
    <definedName name="jkjkkj" localSheetId="10">#REF!</definedName>
    <definedName name="jkjkkj" localSheetId="6">#REF!</definedName>
    <definedName name="jkjkkj" localSheetId="4">#REF!</definedName>
    <definedName name="jkjkkj">#REF!</definedName>
    <definedName name="jkk" localSheetId="7">#REF!</definedName>
    <definedName name="jkk" localSheetId="8">#REF!</definedName>
    <definedName name="jkk" localSheetId="10">#REF!</definedName>
    <definedName name="jkk" localSheetId="6">#REF!</definedName>
    <definedName name="jkk" localSheetId="4">#REF!</definedName>
    <definedName name="jkk">#REF!</definedName>
    <definedName name="jkkk" localSheetId="7">#REF!</definedName>
    <definedName name="jkkk" localSheetId="8">#REF!</definedName>
    <definedName name="jkkk" localSheetId="10">#REF!</definedName>
    <definedName name="jkkk" localSheetId="6">#REF!</definedName>
    <definedName name="jkkk" localSheetId="4">#REF!</definedName>
    <definedName name="jkkk">#REF!</definedName>
    <definedName name="jkl" localSheetId="7">#REF!</definedName>
    <definedName name="jkl" localSheetId="8">#REF!</definedName>
    <definedName name="jkl" localSheetId="10">#REF!</definedName>
    <definedName name="jkl" localSheetId="6">#REF!</definedName>
    <definedName name="jkl" localSheetId="4">#REF!</definedName>
    <definedName name="jkl">#REF!</definedName>
    <definedName name="jklh" localSheetId="7">#REF!</definedName>
    <definedName name="jklh" localSheetId="8">#REF!</definedName>
    <definedName name="jklh" localSheetId="10">#REF!</definedName>
    <definedName name="jklh" localSheetId="6">#REF!</definedName>
    <definedName name="jklh" localSheetId="4">#REF!</definedName>
    <definedName name="jklh">#REF!</definedName>
    <definedName name="jm" localSheetId="7">#REF!</definedName>
    <definedName name="jm" localSheetId="8">#REF!</definedName>
    <definedName name="jm" localSheetId="10">#REF!</definedName>
    <definedName name="jm" localSheetId="6">#REF!</definedName>
    <definedName name="jm" localSheetId="4">#REF!</definedName>
    <definedName name="jm">#REF!</definedName>
    <definedName name="jtytr" localSheetId="7">[10]БД!#REF!</definedName>
    <definedName name="jtytr" localSheetId="8">[10]БД!#REF!</definedName>
    <definedName name="jtytr" localSheetId="10">[10]БД!#REF!</definedName>
    <definedName name="jtytr" localSheetId="1">[10]БД!#REF!</definedName>
    <definedName name="jtytr" localSheetId="4">[10]БД!#REF!</definedName>
    <definedName name="jtytr">[10]БД!#REF!</definedName>
    <definedName name="jy" localSheetId="7">[10]БД!#REF!</definedName>
    <definedName name="jy" localSheetId="8">[10]БД!#REF!</definedName>
    <definedName name="jy" localSheetId="10">[10]БД!#REF!</definedName>
    <definedName name="jy" localSheetId="1">[10]БД!#REF!</definedName>
    <definedName name="jy" localSheetId="4">[10]БД!#REF!</definedName>
    <definedName name="jy">[10]БД!#REF!</definedName>
    <definedName name="jyjjg" localSheetId="7">#REF!</definedName>
    <definedName name="jyjjg" localSheetId="8">#REF!</definedName>
    <definedName name="jyjjg" localSheetId="10">#REF!</definedName>
    <definedName name="jyjjg" localSheetId="6">#REF!</definedName>
    <definedName name="jyjjg" localSheetId="4">#REF!</definedName>
    <definedName name="jyjjg">#REF!</definedName>
    <definedName name="jyth">'[10]Опт '!$R$17</definedName>
    <definedName name="k" localSheetId="7">#REF!</definedName>
    <definedName name="k" localSheetId="8">#REF!</definedName>
    <definedName name="k" localSheetId="10">#REF!</definedName>
    <definedName name="k" localSheetId="6">#REF!</definedName>
    <definedName name="k" localSheetId="4">#REF!</definedName>
    <definedName name="k">#REF!</definedName>
    <definedName name="k_1">[8]запуски!$W$2:$W$3</definedName>
    <definedName name="k_1_2">[8]остановки!$Q$1:$R$3</definedName>
    <definedName name="k_12">[8]остановки!$Q$1:$R$3</definedName>
    <definedName name="k_32">[8]остановки!$T$1:$U$3</definedName>
    <definedName name="k_42">[8]остановки!$V$1:$W$3</definedName>
    <definedName name="k_52">[8]остановки!$X$1:$Z$3</definedName>
    <definedName name="khj" localSheetId="7">#REF!</definedName>
    <definedName name="khj" localSheetId="8">#REF!</definedName>
    <definedName name="khj" localSheetId="10">#REF!</definedName>
    <definedName name="khj" localSheetId="6">#REF!</definedName>
    <definedName name="khj" localSheetId="4">#REF!</definedName>
    <definedName name="khj">#REF!</definedName>
    <definedName name="ki" localSheetId="7">#REF!</definedName>
    <definedName name="ki" localSheetId="8">#REF!</definedName>
    <definedName name="ki" localSheetId="10">#REF!</definedName>
    <definedName name="ki" localSheetId="6">#REF!</definedName>
    <definedName name="ki" localSheetId="4">#REF!</definedName>
    <definedName name="ki">#REF!</definedName>
    <definedName name="KIN" localSheetId="7">#REF!</definedName>
    <definedName name="KIN" localSheetId="8">#REF!</definedName>
    <definedName name="KIN" localSheetId="10">#REF!</definedName>
    <definedName name="KIN" localSheetId="6">#REF!</definedName>
    <definedName name="KIN" localSheetId="4">#REF!</definedName>
    <definedName name="KIN">#REF!</definedName>
    <definedName name="kiu">[10]ИДН!$G$30</definedName>
    <definedName name="kj" localSheetId="7">#REF!</definedName>
    <definedName name="kj" localSheetId="8">#REF!</definedName>
    <definedName name="kj" localSheetId="10">#REF!</definedName>
    <definedName name="kj" localSheetId="6">#REF!</definedName>
    <definedName name="kj" localSheetId="4">#REF!</definedName>
    <definedName name="kj">#REF!</definedName>
    <definedName name="kjh" localSheetId="7">#REF!</definedName>
    <definedName name="kjh" localSheetId="8">#REF!</definedName>
    <definedName name="kjh" localSheetId="10">#REF!</definedName>
    <definedName name="kjh" localSheetId="6">#REF!</definedName>
    <definedName name="kjh" localSheetId="4">#REF!</definedName>
    <definedName name="kjh">#REF!</definedName>
    <definedName name="kjhh" localSheetId="7">#REF!</definedName>
    <definedName name="kjhh" localSheetId="8">#REF!</definedName>
    <definedName name="kjhh" localSheetId="10">#REF!</definedName>
    <definedName name="kjhh" localSheetId="6">#REF!</definedName>
    <definedName name="kjhh" localSheetId="4">#REF!</definedName>
    <definedName name="kjhh">#REF!</definedName>
    <definedName name="kjj" localSheetId="7">#REF!</definedName>
    <definedName name="kjj" localSheetId="8">#REF!</definedName>
    <definedName name="kjj" localSheetId="10">#REF!</definedName>
    <definedName name="kjj" localSheetId="6">#REF!</definedName>
    <definedName name="kjj" localSheetId="4">#REF!</definedName>
    <definedName name="kjj">#REF!</definedName>
    <definedName name="kjjj" localSheetId="7">#REF!</definedName>
    <definedName name="kjjj" localSheetId="8">#REF!</definedName>
    <definedName name="kjjj" localSheetId="10">#REF!</definedName>
    <definedName name="kjjj" localSheetId="6">#REF!</definedName>
    <definedName name="kjjj" localSheetId="4">#REF!</definedName>
    <definedName name="kjjj">#REF!</definedName>
    <definedName name="kjkj" hidden="1">{#N/A,#N/A,FALSE,"ZAP_FEB.XLS "}</definedName>
    <definedName name="kjkjh" localSheetId="7">#REF!</definedName>
    <definedName name="kjkjh" localSheetId="8">#REF!</definedName>
    <definedName name="kjkjh" localSheetId="10">#REF!</definedName>
    <definedName name="kjkjh" localSheetId="1">#REF!</definedName>
    <definedName name="kjkjh" localSheetId="6">#REF!</definedName>
    <definedName name="kjkjh" localSheetId="4">#REF!</definedName>
    <definedName name="kjkjh">#REF!</definedName>
    <definedName name="kjkjk" localSheetId="7">#REF!</definedName>
    <definedName name="kjkjk" localSheetId="8">#REF!</definedName>
    <definedName name="kjkjk" localSheetId="10">#REF!</definedName>
    <definedName name="kjkjk" localSheetId="6">#REF!</definedName>
    <definedName name="kjkjk" localSheetId="4">#REF!</definedName>
    <definedName name="kjkjk">#REF!</definedName>
    <definedName name="kjkjkj" localSheetId="7">#REF!</definedName>
    <definedName name="kjkjkj" localSheetId="8">#REF!</definedName>
    <definedName name="kjkjkj" localSheetId="10">#REF!</definedName>
    <definedName name="kjkjkj" localSheetId="6">#REF!</definedName>
    <definedName name="kjkjkj" localSheetId="4">#REF!</definedName>
    <definedName name="kjkjkj">#REF!</definedName>
    <definedName name="kjkk" localSheetId="7">#REF!</definedName>
    <definedName name="kjkk" localSheetId="8">#REF!</definedName>
    <definedName name="kjkk" localSheetId="10">#REF!</definedName>
    <definedName name="kjkk" localSheetId="6">#REF!</definedName>
    <definedName name="kjkk" localSheetId="4">#REF!</definedName>
    <definedName name="kjkk">#REF!</definedName>
    <definedName name="kjl" localSheetId="7">#REF!</definedName>
    <definedName name="kjl" localSheetId="8">#REF!</definedName>
    <definedName name="kjl" localSheetId="10">#REF!</definedName>
    <definedName name="kjl" localSheetId="6">#REF!</definedName>
    <definedName name="kjl" localSheetId="4">#REF!</definedName>
    <definedName name="kjl">#REF!</definedName>
    <definedName name="kk" localSheetId="7">#REF!</definedName>
    <definedName name="kk" localSheetId="8">#REF!</definedName>
    <definedName name="kk" localSheetId="10">#REF!</definedName>
    <definedName name="kk" localSheetId="6">#REF!</definedName>
    <definedName name="kk" localSheetId="4">#REF!</definedName>
    <definedName name="kk">#REF!</definedName>
    <definedName name="kkj" localSheetId="7">#REF!</definedName>
    <definedName name="kkj" localSheetId="8">#REF!</definedName>
    <definedName name="kkj" localSheetId="10">#REF!</definedName>
    <definedName name="kkj" localSheetId="6">#REF!</definedName>
    <definedName name="kkj" localSheetId="4">#REF!</definedName>
    <definedName name="kkj">#REF!</definedName>
    <definedName name="kkjj" localSheetId="7">#REF!</definedName>
    <definedName name="kkjj" localSheetId="8">#REF!</definedName>
    <definedName name="kkjj" localSheetId="10">#REF!</definedName>
    <definedName name="kkjj" localSheetId="6">#REF!</definedName>
    <definedName name="kkjj" localSheetId="4">#REF!</definedName>
    <definedName name="kkjj">#REF!</definedName>
    <definedName name="kkjk" localSheetId="7">#REF!</definedName>
    <definedName name="kkjk" localSheetId="8">#REF!</definedName>
    <definedName name="kkjk" localSheetId="10">#REF!</definedName>
    <definedName name="kkjk" localSheetId="6">#REF!</definedName>
    <definedName name="kkjk" localSheetId="4">#REF!</definedName>
    <definedName name="kkjk">#REF!</definedName>
    <definedName name="kkk" localSheetId="7">#REF!</definedName>
    <definedName name="kkk" localSheetId="8">#REF!</definedName>
    <definedName name="kkk" localSheetId="10">#REF!</definedName>
    <definedName name="kkk" localSheetId="6">#REF!</definedName>
    <definedName name="kkk" localSheetId="4">#REF!</definedName>
    <definedName name="kkk">#REF!</definedName>
    <definedName name="kkkj" localSheetId="7">#REF!</definedName>
    <definedName name="kkkj" localSheetId="8">#REF!</definedName>
    <definedName name="kkkj" localSheetId="10">#REF!</definedName>
    <definedName name="kkkj" localSheetId="6">#REF!</definedName>
    <definedName name="kkkj" localSheetId="4">#REF!</definedName>
    <definedName name="kkkj">#REF!</definedName>
    <definedName name="kkl" localSheetId="7">#REF!</definedName>
    <definedName name="kkl" localSheetId="8">#REF!</definedName>
    <definedName name="kkl" localSheetId="10">#REF!</definedName>
    <definedName name="kkl" localSheetId="6">#REF!</definedName>
    <definedName name="kkl" localSheetId="4">#REF!</definedName>
    <definedName name="kkl">#REF!</definedName>
    <definedName name="kl" localSheetId="7">#REF!</definedName>
    <definedName name="kl" localSheetId="8">#REF!</definedName>
    <definedName name="kl" localSheetId="10">#REF!</definedName>
    <definedName name="kl" localSheetId="6">#REF!</definedName>
    <definedName name="kl" localSheetId="4">#REF!</definedName>
    <definedName name="kl">#REF!</definedName>
    <definedName name="klj" localSheetId="7">#REF!</definedName>
    <definedName name="klj" localSheetId="8">#REF!</definedName>
    <definedName name="klj" localSheetId="10">#REF!</definedName>
    <definedName name="klj" localSheetId="6">#REF!</definedName>
    <definedName name="klj" localSheetId="4">#REF!</definedName>
    <definedName name="klj">#REF!</definedName>
    <definedName name="klk" localSheetId="7">#REF!</definedName>
    <definedName name="klk" localSheetId="8">#REF!</definedName>
    <definedName name="klk" localSheetId="10">#REF!</definedName>
    <definedName name="klk" localSheetId="6">#REF!</definedName>
    <definedName name="klk" localSheetId="4">#REF!</definedName>
    <definedName name="klk">#REF!</definedName>
    <definedName name="klkl" localSheetId="7">#REF!</definedName>
    <definedName name="klkl" localSheetId="8">#REF!</definedName>
    <definedName name="klkl" localSheetId="10">#REF!</definedName>
    <definedName name="klkl" localSheetId="6">#REF!</definedName>
    <definedName name="klkl" localSheetId="4">#REF!</definedName>
    <definedName name="klkl">#REF!</definedName>
    <definedName name="kllk" localSheetId="7">#REF!</definedName>
    <definedName name="kllk" localSheetId="8">#REF!</definedName>
    <definedName name="kllk" localSheetId="10">#REF!</definedName>
    <definedName name="kllk" localSheetId="6">#REF!</definedName>
    <definedName name="kllk" localSheetId="4">#REF!</definedName>
    <definedName name="kllk">#REF!</definedName>
    <definedName name="Ko" localSheetId="7">#REF!</definedName>
    <definedName name="Ko" localSheetId="8">#REF!</definedName>
    <definedName name="Ko" localSheetId="10">#REF!</definedName>
    <definedName name="Ko" localSheetId="6">#REF!</definedName>
    <definedName name="Ko" localSheetId="4">#REF!</definedName>
    <definedName name="Ko">#REF!</definedName>
    <definedName name="kr_1">[8]остановки!$Q$1:$R$2</definedName>
    <definedName name="kr_1_2">[8]запуски!$U$1:$W$3</definedName>
    <definedName name="kr_12">[8]остановки!$AC$1:$AD$2</definedName>
    <definedName name="kr_2">[8]остановки!$S$1:$T$2</definedName>
    <definedName name="kr_2_2">[8]запуски!$X$1:$Z$3</definedName>
    <definedName name="kr_22">[8]остановки!$AE$1:$AF$2</definedName>
    <definedName name="kr_3">[8]остановки!$U$1:$V$2</definedName>
    <definedName name="kr_3_2">[8]запуски!$AA$1:$AC$3</definedName>
    <definedName name="kr_32">[8]остановки!$AG$1:$AH$2</definedName>
    <definedName name="kr_4">[8]остановки!$W$1:$X$2</definedName>
    <definedName name="kr_4_2">[8]запуски!$AD$1:$AF$3</definedName>
    <definedName name="kr_41">[8]остановки!$AC$1:$AD$2</definedName>
    <definedName name="kr_42">[8]остановки!$AI$1:$AJ$2</definedName>
    <definedName name="kr_5">[8]остановки!$Y$1:$Z$2</definedName>
    <definedName name="kr_5_2">[8]запуски!$AG$1:$AI$3</definedName>
    <definedName name="kr_52">[8]остановки!$AK$1:$AL$2</definedName>
    <definedName name="kr_6">[8]остановки!$AA$1:$AB$2</definedName>
    <definedName name="kr_6_2">[8]запуски!$AJ$1:$AL$3</definedName>
    <definedName name="kr_62">[8]остановки!$AM$1:$AN$2</definedName>
    <definedName name="kr_7">[8]остановки!$AC$1:$AD$2</definedName>
    <definedName name="kr_7_2" localSheetId="7">#REF!</definedName>
    <definedName name="kr_7_2" localSheetId="8">#REF!</definedName>
    <definedName name="kr_7_2" localSheetId="10">#REF!</definedName>
    <definedName name="kr_7_2" localSheetId="6">#REF!</definedName>
    <definedName name="kr_7_2" localSheetId="4">#REF!</definedName>
    <definedName name="kr_7_2">#REF!</definedName>
    <definedName name="krit_1">[8]запуски!$U$1:$V$2</definedName>
    <definedName name="krit_2">[8]запуски!$X$1:$Y$2</definedName>
    <definedName name="krit_3">[8]запуски!$AA$1:$AB$2</definedName>
    <definedName name="krit_4">[8]запуски!$AD$1:$AE$2</definedName>
    <definedName name="krit_5">[8]запуски!$AG$1:$AH$2</definedName>
    <definedName name="krit_6">[8]запуски!$AJ$1:$AK$2</definedName>
    <definedName name="krit_7" localSheetId="7">#REF!</definedName>
    <definedName name="krit_7" localSheetId="8">#REF!</definedName>
    <definedName name="krit_7" localSheetId="10">#REF!</definedName>
    <definedName name="krit_7" localSheetId="6">#REF!</definedName>
    <definedName name="krit_7" localSheetId="4">#REF!</definedName>
    <definedName name="krit_7">#REF!</definedName>
    <definedName name="krit1_1" localSheetId="7">[8]запуски!#REF!</definedName>
    <definedName name="krit1_1" localSheetId="8">[8]запуски!#REF!</definedName>
    <definedName name="krit1_1" localSheetId="10">[8]запуски!#REF!</definedName>
    <definedName name="krit1_1" localSheetId="1">[8]запуски!#REF!</definedName>
    <definedName name="krit1_1" localSheetId="6">[8]запуски!#REF!</definedName>
    <definedName name="krit1_1" localSheetId="4">[8]запуски!#REF!</definedName>
    <definedName name="krit1_1">[8]запуски!#REF!</definedName>
    <definedName name="krit11" localSheetId="7">[8]запуски!#REF!</definedName>
    <definedName name="krit11" localSheetId="8">[8]запуски!#REF!</definedName>
    <definedName name="krit11" localSheetId="10">[8]запуски!#REF!</definedName>
    <definedName name="krit11" localSheetId="1">[8]запуски!#REF!</definedName>
    <definedName name="krit11" localSheetId="4">[8]запуски!#REF!</definedName>
    <definedName name="krit11">[8]запуски!#REF!</definedName>
    <definedName name="krit2_1" localSheetId="7">[8]запуски!#REF!</definedName>
    <definedName name="krit2_1" localSheetId="8">[8]запуски!#REF!</definedName>
    <definedName name="krit2_1" localSheetId="10">[8]запуски!#REF!</definedName>
    <definedName name="krit2_1" localSheetId="1">[8]запуски!#REF!</definedName>
    <definedName name="krit2_1" localSheetId="4">[8]запуски!#REF!</definedName>
    <definedName name="krit2_1">[8]запуски!#REF!</definedName>
    <definedName name="krit21" localSheetId="7">[8]запуски!#REF!</definedName>
    <definedName name="krit21" localSheetId="8">[8]запуски!#REF!</definedName>
    <definedName name="krit21" localSheetId="10">[8]запуски!#REF!</definedName>
    <definedName name="krit21" localSheetId="1">[8]запуски!#REF!</definedName>
    <definedName name="krit21" localSheetId="4">[8]запуски!#REF!</definedName>
    <definedName name="krit21">[8]запуски!#REF!</definedName>
    <definedName name="krit3_1" localSheetId="7">[8]запуски!#REF!</definedName>
    <definedName name="krit3_1" localSheetId="8">[8]запуски!#REF!</definedName>
    <definedName name="krit3_1" localSheetId="10">[8]запуски!#REF!</definedName>
    <definedName name="krit3_1" localSheetId="1">[8]запуски!#REF!</definedName>
    <definedName name="krit3_1" localSheetId="4">[8]запуски!#REF!</definedName>
    <definedName name="krit3_1">[8]запуски!#REF!</definedName>
    <definedName name="krit31" localSheetId="7">[8]запуски!#REF!</definedName>
    <definedName name="krit31" localSheetId="8">[8]запуски!#REF!</definedName>
    <definedName name="krit31" localSheetId="10">[8]запуски!#REF!</definedName>
    <definedName name="krit31" localSheetId="1">[8]запуски!#REF!</definedName>
    <definedName name="krit31" localSheetId="4">[8]запуски!#REF!</definedName>
    <definedName name="krit31">[8]запуски!#REF!</definedName>
    <definedName name="krit4_1" localSheetId="7">[8]запуски!#REF!</definedName>
    <definedName name="krit4_1" localSheetId="8">[8]запуски!#REF!</definedName>
    <definedName name="krit4_1" localSheetId="10">[8]запуски!#REF!</definedName>
    <definedName name="krit4_1" localSheetId="1">[8]запуски!#REF!</definedName>
    <definedName name="krit4_1" localSheetId="4">[8]запуски!#REF!</definedName>
    <definedName name="krit4_1">[8]запуски!#REF!</definedName>
    <definedName name="krit41" localSheetId="7">[8]запуски!#REF!</definedName>
    <definedName name="krit41" localSheetId="8">[8]запуски!#REF!</definedName>
    <definedName name="krit41" localSheetId="10">[8]запуски!#REF!</definedName>
    <definedName name="krit41" localSheetId="1">[8]запуски!#REF!</definedName>
    <definedName name="krit41" localSheetId="4">[8]запуски!#REF!</definedName>
    <definedName name="krit41">[8]запуски!#REF!</definedName>
    <definedName name="krit5_1" localSheetId="7">[8]запуски!#REF!</definedName>
    <definedName name="krit5_1" localSheetId="8">[8]запуски!#REF!</definedName>
    <definedName name="krit5_1" localSheetId="10">[8]запуски!#REF!</definedName>
    <definedName name="krit5_1" localSheetId="1">[8]запуски!#REF!</definedName>
    <definedName name="krit5_1" localSheetId="4">[8]запуски!#REF!</definedName>
    <definedName name="krit5_1">[8]запуски!#REF!</definedName>
    <definedName name="krit51" localSheetId="7">[8]запуски!#REF!</definedName>
    <definedName name="krit51" localSheetId="8">[8]запуски!#REF!</definedName>
    <definedName name="krit51" localSheetId="10">[8]запуски!#REF!</definedName>
    <definedName name="krit51" localSheetId="1">[8]запуски!#REF!</definedName>
    <definedName name="krit51" localSheetId="4">[8]запуски!#REF!</definedName>
    <definedName name="krit51">[8]запуски!#REF!</definedName>
    <definedName name="krit6_1" localSheetId="7">[8]запуски!#REF!</definedName>
    <definedName name="krit6_1" localSheetId="8">[8]запуски!#REF!</definedName>
    <definedName name="krit6_1" localSheetId="10">[8]запуски!#REF!</definedName>
    <definedName name="krit6_1" localSheetId="1">[8]запуски!#REF!</definedName>
    <definedName name="krit6_1" localSheetId="4">[8]запуски!#REF!</definedName>
    <definedName name="krit6_1">[8]запуски!#REF!</definedName>
    <definedName name="krit61" localSheetId="7">[8]запуски!#REF!</definedName>
    <definedName name="krit61" localSheetId="8">[8]запуски!#REF!</definedName>
    <definedName name="krit61" localSheetId="10">[8]запуски!#REF!</definedName>
    <definedName name="krit61" localSheetId="1">[8]запуски!#REF!</definedName>
    <definedName name="krit61" localSheetId="4">[8]запуски!#REF!</definedName>
    <definedName name="krit61">[8]запуски!#REF!</definedName>
    <definedName name="krit7" localSheetId="7">#REF!</definedName>
    <definedName name="krit7" localSheetId="8">#REF!</definedName>
    <definedName name="krit7" localSheetId="10">#REF!</definedName>
    <definedName name="krit7" localSheetId="6">#REF!</definedName>
    <definedName name="krit7" localSheetId="4">#REF!</definedName>
    <definedName name="krit7">#REF!</definedName>
    <definedName name="krit7_1" localSheetId="7">#REF!</definedName>
    <definedName name="krit7_1" localSheetId="8">#REF!</definedName>
    <definedName name="krit7_1" localSheetId="10">#REF!</definedName>
    <definedName name="krit7_1" localSheetId="6">#REF!</definedName>
    <definedName name="krit7_1" localSheetId="4">#REF!</definedName>
    <definedName name="krit7_1">#REF!</definedName>
    <definedName name="krit71" localSheetId="7">#REF!</definedName>
    <definedName name="krit71" localSheetId="8">#REF!</definedName>
    <definedName name="krit71" localSheetId="10">#REF!</definedName>
    <definedName name="krit71" localSheetId="6">#REF!</definedName>
    <definedName name="krit71" localSheetId="4">#REF!</definedName>
    <definedName name="krit71">#REF!</definedName>
    <definedName name="krs" localSheetId="7">#REF!</definedName>
    <definedName name="krs" localSheetId="8">#REF!</definedName>
    <definedName name="krs" localSheetId="10">#REF!</definedName>
    <definedName name="krs" localSheetId="6">#REF!</definedName>
    <definedName name="krs" localSheetId="4">#REF!</definedName>
    <definedName name="krs">#REF!</definedName>
    <definedName name="krsvne" localSheetId="7">#REF!</definedName>
    <definedName name="krsvne" localSheetId="8">#REF!</definedName>
    <definedName name="krsvne" localSheetId="10">#REF!</definedName>
    <definedName name="krsvne" localSheetId="6">#REF!</definedName>
    <definedName name="krsvne" localSheetId="4">#REF!</definedName>
    <definedName name="krsvne">#REF!</definedName>
    <definedName name="Ks" localSheetId="7">#REF!</definedName>
    <definedName name="Ks" localSheetId="8">#REF!</definedName>
    <definedName name="Ks" localSheetId="10">#REF!</definedName>
    <definedName name="Ks" localSheetId="6">#REF!</definedName>
    <definedName name="Ks" localSheetId="4">#REF!</definedName>
    <definedName name="Ks">#REF!</definedName>
    <definedName name="kt_22">[8]остановки!$AE$1:$AF$2</definedName>
    <definedName name="kukju" localSheetId="7">#REF!</definedName>
    <definedName name="kukju" localSheetId="8">#REF!</definedName>
    <definedName name="kukju" localSheetId="10">#REF!</definedName>
    <definedName name="kukju" localSheetId="6">#REF!</definedName>
    <definedName name="kukju" localSheetId="4">#REF!</definedName>
    <definedName name="kukju">#REF!</definedName>
    <definedName name="kuku" localSheetId="7">#REF!</definedName>
    <definedName name="kuku" localSheetId="8">#REF!</definedName>
    <definedName name="kuku" localSheetId="10">#REF!</definedName>
    <definedName name="kuku" localSheetId="6">#REF!</definedName>
    <definedName name="kuku" localSheetId="4">#REF!</definedName>
    <definedName name="kuku">#REF!</definedName>
    <definedName name="kuyy">[10]ИДН!$AJ$30</definedName>
    <definedName name="Kуст">[15]СКО!$D$83:$F$83</definedName>
    <definedName name="l" localSheetId="7">#REF!</definedName>
    <definedName name="l" localSheetId="8">#REF!</definedName>
    <definedName name="l" localSheetId="10">#REF!</definedName>
    <definedName name="l" localSheetId="6">#REF!</definedName>
    <definedName name="l" localSheetId="4">#REF!</definedName>
    <definedName name="l">#REF!</definedName>
    <definedName name="L_нкт">[15]СКО!$M$100</definedName>
    <definedName name="layers" localSheetId="7">#REF!</definedName>
    <definedName name="layers" localSheetId="8">#REF!</definedName>
    <definedName name="layers" localSheetId="10">#REF!</definedName>
    <definedName name="layers" localSheetId="6">#REF!</definedName>
    <definedName name="layers" localSheetId="4">#REF!</definedName>
    <definedName name="layers">#REF!</definedName>
    <definedName name="lfnf" localSheetId="7">[6]июн!#REF!</definedName>
    <definedName name="lfnf" localSheetId="8">[6]июн!#REF!</definedName>
    <definedName name="lfnf" localSheetId="10">[6]июн!#REF!</definedName>
    <definedName name="lfnf" localSheetId="1">[6]июн!#REF!</definedName>
    <definedName name="lfnf" localSheetId="6">[6]июн!#REF!</definedName>
    <definedName name="lfnf" localSheetId="4">[6]июн!#REF!</definedName>
    <definedName name="lfnf">[6]июн!#REF!</definedName>
    <definedName name="liquid_level" localSheetId="7">#REF!</definedName>
    <definedName name="liquid_level" localSheetId="8">#REF!</definedName>
    <definedName name="liquid_level" localSheetId="10">#REF!</definedName>
    <definedName name="liquid_level" localSheetId="6">#REF!</definedName>
    <definedName name="liquid_level" localSheetId="4">#REF!</definedName>
    <definedName name="liquid_level">#REF!</definedName>
    <definedName name="lk" localSheetId="7">#REF!</definedName>
    <definedName name="lk" localSheetId="8">#REF!</definedName>
    <definedName name="lk" localSheetId="10">#REF!</definedName>
    <definedName name="lk" localSheetId="6">#REF!</definedName>
    <definedName name="lk" localSheetId="4">#REF!</definedName>
    <definedName name="lk">#REF!</definedName>
    <definedName name="lkh" localSheetId="7">#REF!</definedName>
    <definedName name="lkh" localSheetId="8">#REF!</definedName>
    <definedName name="lkh" localSheetId="10">#REF!</definedName>
    <definedName name="lkh" localSheetId="6">#REF!</definedName>
    <definedName name="lkh" localSheetId="4">#REF!</definedName>
    <definedName name="lkh">#REF!</definedName>
    <definedName name="lkj" localSheetId="7">#REF!</definedName>
    <definedName name="lkj" localSheetId="8">#REF!</definedName>
    <definedName name="lkj" localSheetId="10">#REF!</definedName>
    <definedName name="lkj" localSheetId="6">#REF!</definedName>
    <definedName name="lkj" localSheetId="4">#REF!</definedName>
    <definedName name="lkj">#REF!</definedName>
    <definedName name="lkl" localSheetId="7">#REF!</definedName>
    <definedName name="lkl" localSheetId="8">#REF!</definedName>
    <definedName name="lkl" localSheetId="10">#REF!</definedName>
    <definedName name="lkl" localSheetId="6">#REF!</definedName>
    <definedName name="lkl" localSheetId="4">#REF!</definedName>
    <definedName name="lkl">#REF!</definedName>
    <definedName name="ll" localSheetId="7">#REF!</definedName>
    <definedName name="ll" localSheetId="8">#REF!</definedName>
    <definedName name="ll" localSheetId="10">#REF!</definedName>
    <definedName name="ll" localSheetId="6">#REF!</definedName>
    <definedName name="ll" localSheetId="4">#REF!</definedName>
    <definedName name="ll">#REF!</definedName>
    <definedName name="llk" localSheetId="7">#REF!</definedName>
    <definedName name="llk" localSheetId="8">#REF!</definedName>
    <definedName name="llk" localSheetId="10">#REF!</definedName>
    <definedName name="llk" localSheetId="6">#REF!</definedName>
    <definedName name="llk" localSheetId="4">#REF!</definedName>
    <definedName name="llk">#REF!</definedName>
    <definedName name="llkk" localSheetId="7">#REF!</definedName>
    <definedName name="llkk" localSheetId="8">#REF!</definedName>
    <definedName name="llkk" localSheetId="10">#REF!</definedName>
    <definedName name="llkk" localSheetId="6">#REF!</definedName>
    <definedName name="llkk" localSheetId="4">#REF!</definedName>
    <definedName name="llkk">#REF!</definedName>
    <definedName name="lll" localSheetId="7">#REF!</definedName>
    <definedName name="lll" localSheetId="8">#REF!</definedName>
    <definedName name="lll" localSheetId="10">#REF!</definedName>
    <definedName name="lll" localSheetId="6">#REF!</definedName>
    <definedName name="lll" localSheetId="4">#REF!</definedName>
    <definedName name="lll">#REF!</definedName>
    <definedName name="llll" localSheetId="7">#REF!</definedName>
    <definedName name="llll" localSheetId="8">#REF!</definedName>
    <definedName name="llll" localSheetId="10">#REF!</definedName>
    <definedName name="llll" localSheetId="6">#REF!</definedName>
    <definedName name="llll" localSheetId="4">#REF!</definedName>
    <definedName name="llll">#REF!</definedName>
    <definedName name="lllll" localSheetId="7">#REF!</definedName>
    <definedName name="lllll" localSheetId="8">#REF!</definedName>
    <definedName name="lllll" localSheetId="10">#REF!</definedName>
    <definedName name="lllll" localSheetId="6">#REF!</definedName>
    <definedName name="lllll" localSheetId="4">#REF!</definedName>
    <definedName name="lllll">#REF!</definedName>
    <definedName name="llllll" localSheetId="7">#REF!</definedName>
    <definedName name="llllll" localSheetId="8">#REF!</definedName>
    <definedName name="llllll" localSheetId="10">#REF!</definedName>
    <definedName name="llllll" localSheetId="6">#REF!</definedName>
    <definedName name="llllll" localSheetId="4">#REF!</definedName>
    <definedName name="llllll">#REF!</definedName>
    <definedName name="lllo" localSheetId="7">#REF!</definedName>
    <definedName name="lllo" localSheetId="8">#REF!</definedName>
    <definedName name="lllo" localSheetId="10">#REF!</definedName>
    <definedName name="lllo" localSheetId="6">#REF!</definedName>
    <definedName name="lllo" localSheetId="4">#REF!</definedName>
    <definedName name="lllo">#REF!</definedName>
    <definedName name="lloo" localSheetId="7">#REF!</definedName>
    <definedName name="lloo" localSheetId="8">#REF!</definedName>
    <definedName name="lloo" localSheetId="10">#REF!</definedName>
    <definedName name="lloo" localSheetId="6">#REF!</definedName>
    <definedName name="lloo" localSheetId="4">#REF!</definedName>
    <definedName name="lloo">#REF!</definedName>
    <definedName name="lo" localSheetId="7">#REF!</definedName>
    <definedName name="lo" localSheetId="8">#REF!</definedName>
    <definedName name="lo" localSheetId="10">#REF!</definedName>
    <definedName name="lo" localSheetId="6">#REF!</definedName>
    <definedName name="lo" localSheetId="4">#REF!</definedName>
    <definedName name="lo">#REF!</definedName>
    <definedName name="lol" localSheetId="7">#REF!</definedName>
    <definedName name="lol" localSheetId="8">#REF!</definedName>
    <definedName name="lol" localSheetId="10">#REF!</definedName>
    <definedName name="lol" localSheetId="6">#REF!</definedName>
    <definedName name="lol" localSheetId="4">#REF!</definedName>
    <definedName name="lol">#REF!</definedName>
    <definedName name="lolo" localSheetId="7">#REF!</definedName>
    <definedName name="lolo" localSheetId="8">#REF!</definedName>
    <definedName name="lolo" localSheetId="10">#REF!</definedName>
    <definedName name="lolo" localSheetId="6">#REF!</definedName>
    <definedName name="lolo" localSheetId="4">#REF!</definedName>
    <definedName name="lolo">#REF!</definedName>
    <definedName name="lool" localSheetId="7">#REF!</definedName>
    <definedName name="lool" localSheetId="8">#REF!</definedName>
    <definedName name="lool" localSheetId="10">#REF!</definedName>
    <definedName name="lool" localSheetId="6">#REF!</definedName>
    <definedName name="lool" localSheetId="4">#REF!</definedName>
    <definedName name="lool">#REF!</definedName>
    <definedName name="Lнкт">[15]СКО!$M$97</definedName>
    <definedName name="m" localSheetId="7">#REF!</definedName>
    <definedName name="m" localSheetId="8">#REF!</definedName>
    <definedName name="m" localSheetId="10">#REF!</definedName>
    <definedName name="m" localSheetId="6">#REF!</definedName>
    <definedName name="m" localSheetId="4">#REF!</definedName>
    <definedName name="m">#REF!</definedName>
    <definedName name="main2">[19]Лист2!$C$6:$DK$51</definedName>
    <definedName name="mh" localSheetId="7">#REF!</definedName>
    <definedName name="mh" localSheetId="8">#REF!</definedName>
    <definedName name="mh" localSheetId="10">#REF!</definedName>
    <definedName name="mh" localSheetId="6">#REF!</definedName>
    <definedName name="mh" localSheetId="4">#REF!</definedName>
    <definedName name="mh">#REF!</definedName>
    <definedName name="mhg" localSheetId="7">#REF!</definedName>
    <definedName name="mhg" localSheetId="8">#REF!</definedName>
    <definedName name="mhg" localSheetId="10">#REF!</definedName>
    <definedName name="mhg" localSheetId="6">#REF!</definedName>
    <definedName name="mhg" localSheetId="4">#REF!</definedName>
    <definedName name="mhg">#REF!</definedName>
    <definedName name="mhu" localSheetId="7">#REF!</definedName>
    <definedName name="mhu" localSheetId="8">#REF!</definedName>
    <definedName name="mhu" localSheetId="10">#REF!</definedName>
    <definedName name="mhu" localSheetId="6">#REF!</definedName>
    <definedName name="mhu" localSheetId="4">#REF!</definedName>
    <definedName name="mhu">#REF!</definedName>
    <definedName name="mjh" localSheetId="7">#REF!</definedName>
    <definedName name="mjh" localSheetId="8">#REF!</definedName>
    <definedName name="mjh" localSheetId="10">#REF!</definedName>
    <definedName name="mjh" localSheetId="6">#REF!</definedName>
    <definedName name="mjh" localSheetId="4">#REF!</definedName>
    <definedName name="mjh">#REF!</definedName>
    <definedName name="mm" localSheetId="7">#REF!</definedName>
    <definedName name="mm" localSheetId="8">#REF!</definedName>
    <definedName name="mm" localSheetId="10">#REF!</definedName>
    <definedName name="mm" localSheetId="6">#REF!</definedName>
    <definedName name="mm" localSheetId="4">#REF!</definedName>
    <definedName name="mm">#REF!</definedName>
    <definedName name="mmm" localSheetId="7">#REF!</definedName>
    <definedName name="mmm" localSheetId="8">#REF!</definedName>
    <definedName name="mmm" localSheetId="10">#REF!</definedName>
    <definedName name="mmm" localSheetId="6">#REF!</definedName>
    <definedName name="mmm" localSheetId="4">#REF!</definedName>
    <definedName name="mmm">#REF!</definedName>
    <definedName name="mmmm" localSheetId="7">#REF!</definedName>
    <definedName name="mmmm" localSheetId="8">#REF!</definedName>
    <definedName name="mmmm" localSheetId="10">#REF!</definedName>
    <definedName name="mmmm" localSheetId="6">#REF!</definedName>
    <definedName name="mmmm" localSheetId="4">#REF!</definedName>
    <definedName name="mmmm">#REF!</definedName>
    <definedName name="mmmmm" localSheetId="7">#REF!</definedName>
    <definedName name="mmmmm" localSheetId="8">#REF!</definedName>
    <definedName name="mmmmm" localSheetId="10">#REF!</definedName>
    <definedName name="mmmmm" localSheetId="6">#REF!</definedName>
    <definedName name="mmmmm" localSheetId="4">#REF!</definedName>
    <definedName name="mmmmm">#REF!</definedName>
    <definedName name="mmmmmm" localSheetId="7">#REF!</definedName>
    <definedName name="mmmmmm" localSheetId="8">#REF!</definedName>
    <definedName name="mmmmmm" localSheetId="10">#REF!</definedName>
    <definedName name="mmmmmm" localSheetId="6">#REF!</definedName>
    <definedName name="mmmmmm" localSheetId="4">#REF!</definedName>
    <definedName name="mmmmmm">#REF!</definedName>
    <definedName name="mmn" localSheetId="7">#REF!</definedName>
    <definedName name="mmn" localSheetId="8">#REF!</definedName>
    <definedName name="mmn" localSheetId="10">#REF!</definedName>
    <definedName name="mmn" localSheetId="6">#REF!</definedName>
    <definedName name="mmn" localSheetId="4">#REF!</definedName>
    <definedName name="mmn">#REF!</definedName>
    <definedName name="mn" localSheetId="7">#REF!</definedName>
    <definedName name="mn" localSheetId="8">#REF!</definedName>
    <definedName name="mn" localSheetId="10">#REF!</definedName>
    <definedName name="mn" localSheetId="6">#REF!</definedName>
    <definedName name="mn" localSheetId="4">#REF!</definedName>
    <definedName name="mn">#REF!</definedName>
    <definedName name="mnmn" localSheetId="7">#REF!</definedName>
    <definedName name="mnmn" localSheetId="8">#REF!</definedName>
    <definedName name="mnmn" localSheetId="10">#REF!</definedName>
    <definedName name="mnmn" localSheetId="6">#REF!</definedName>
    <definedName name="mnmn" localSheetId="4">#REF!</definedName>
    <definedName name="mnmn">#REF!</definedName>
    <definedName name="mt" localSheetId="6">'Расчет добычи газа'!mt</definedName>
    <definedName name="mt">mt</definedName>
    <definedName name="mv_buffer_pressure_mv" localSheetId="7">#REF!</definedName>
    <definedName name="mv_buffer_pressure_mv" localSheetId="8">#REF!</definedName>
    <definedName name="mv_buffer_pressure_mv" localSheetId="10">#REF!</definedName>
    <definedName name="mv_buffer_pressure_mv" localSheetId="1">#REF!</definedName>
    <definedName name="mv_buffer_pressure_mv" localSheetId="6">#REF!</definedName>
    <definedName name="mv_buffer_pressure_mv" localSheetId="4">#REF!</definedName>
    <definedName name="mv_buffer_pressure_mv">#REF!</definedName>
    <definedName name="mv_casing_pressure_mv" localSheetId="7">#REF!</definedName>
    <definedName name="mv_casing_pressure_mv" localSheetId="8">#REF!</definedName>
    <definedName name="mv_casing_pressure_mv" localSheetId="10">#REF!</definedName>
    <definedName name="mv_casing_pressure_mv" localSheetId="1">#REF!</definedName>
    <definedName name="mv_casing_pressure_mv" localSheetId="6">#REF!</definedName>
    <definedName name="mv_casing_pressure_mv" localSheetId="4">#REF!</definedName>
    <definedName name="mv_casing_pressure_mv">#REF!</definedName>
    <definedName name="mv_ceh" localSheetId="7">#REF!</definedName>
    <definedName name="mv_ceh" localSheetId="8">#REF!</definedName>
    <definedName name="mv_ceh" localSheetId="10">#REF!</definedName>
    <definedName name="mv_ceh" localSheetId="1">#REF!</definedName>
    <definedName name="mv_ceh" localSheetId="6">#REF!</definedName>
    <definedName name="mv_ceh" localSheetId="4">#REF!</definedName>
    <definedName name="mv_ceh">#REF!</definedName>
    <definedName name="mv_day_mv" localSheetId="7">#REF!</definedName>
    <definedName name="mv_day_mv" localSheetId="8">#REF!</definedName>
    <definedName name="mv_day_mv" localSheetId="10">#REF!</definedName>
    <definedName name="mv_day_mv" localSheetId="1">#REF!</definedName>
    <definedName name="mv_day_mv" localSheetId="6">#REF!</definedName>
    <definedName name="mv_day_mv" localSheetId="4">#REF!</definedName>
    <definedName name="mv_day_mv">#REF!</definedName>
    <definedName name="mv_dynam_level_calc" localSheetId="7">#REF!</definedName>
    <definedName name="mv_dynam_level_calc" localSheetId="8">#REF!</definedName>
    <definedName name="mv_dynam_level_calc" localSheetId="10">#REF!</definedName>
    <definedName name="mv_dynam_level_calc" localSheetId="1">#REF!</definedName>
    <definedName name="mv_dynam_level_calc" localSheetId="6">#REF!</definedName>
    <definedName name="mv_dynam_level_calc" localSheetId="4">#REF!</definedName>
    <definedName name="mv_dynam_level_calc">#REF!</definedName>
    <definedName name="mv_dynam_level_mv" localSheetId="7">#REF!</definedName>
    <definedName name="mv_dynam_level_mv" localSheetId="8">#REF!</definedName>
    <definedName name="mv_dynam_level_mv" localSheetId="10">#REF!</definedName>
    <definedName name="mv_dynam_level_mv" localSheetId="1">#REF!</definedName>
    <definedName name="mv_dynam_level_mv" localSheetId="6">#REF!</definedName>
    <definedName name="mv_dynam_level_mv" localSheetId="4">#REF!</definedName>
    <definedName name="mv_dynam_level_mv">#REF!</definedName>
    <definedName name="mv_event_date" localSheetId="7">#REF!</definedName>
    <definedName name="mv_event_date" localSheetId="8">#REF!</definedName>
    <definedName name="mv_event_date" localSheetId="10">#REF!</definedName>
    <definedName name="mv_event_date" localSheetId="1">#REF!</definedName>
    <definedName name="mv_event_date" localSheetId="6">#REF!</definedName>
    <definedName name="mv_event_date" localSheetId="4">#REF!</definedName>
    <definedName name="mv_event_date">#REF!</definedName>
    <definedName name="mv_field_name" localSheetId="7">#REF!</definedName>
    <definedName name="mv_field_name" localSheetId="8">#REF!</definedName>
    <definedName name="mv_field_name" localSheetId="10">#REF!</definedName>
    <definedName name="mv_field_name" localSheetId="1">#REF!</definedName>
    <definedName name="mv_field_name" localSheetId="6">#REF!</definedName>
    <definedName name="mv_field_name" localSheetId="4">#REF!</definedName>
    <definedName name="mv_field_name">#REF!</definedName>
    <definedName name="mv_force_mv" localSheetId="7">#REF!</definedName>
    <definedName name="mv_force_mv" localSheetId="8">#REF!</definedName>
    <definedName name="mv_force_mv" localSheetId="10">#REF!</definedName>
    <definedName name="mv_force_mv" localSheetId="1">#REF!</definedName>
    <definedName name="mv_force_mv" localSheetId="6">#REF!</definedName>
    <definedName name="mv_force_mv" localSheetId="4">#REF!</definedName>
    <definedName name="mv_force_mv">#REF!</definedName>
    <definedName name="mv_iql_rate_mv" localSheetId="7">#REF!</definedName>
    <definedName name="mv_iql_rate_mv" localSheetId="8">#REF!</definedName>
    <definedName name="mv_iql_rate_mv" localSheetId="10">#REF!</definedName>
    <definedName name="mv_iql_rate_mv" localSheetId="1">#REF!</definedName>
    <definedName name="mv_iql_rate_mv" localSheetId="6">#REF!</definedName>
    <definedName name="mv_iql_rate_mv" localSheetId="4">#REF!</definedName>
    <definedName name="mv_iql_rate_mv">#REF!</definedName>
    <definedName name="mv_ksl" localSheetId="7">#REF!</definedName>
    <definedName name="mv_ksl" localSheetId="8">#REF!</definedName>
    <definedName name="mv_ksl" localSheetId="10">#REF!</definedName>
    <definedName name="mv_ksl" localSheetId="1">#REF!</definedName>
    <definedName name="mv_ksl" localSheetId="6">#REF!</definedName>
    <definedName name="mv_ksl" localSheetId="4">#REF!</definedName>
    <definedName name="mv_ksl">#REF!</definedName>
    <definedName name="mv_kust_name" localSheetId="7">#REF!</definedName>
    <definedName name="mv_kust_name" localSheetId="8">#REF!</definedName>
    <definedName name="mv_kust_name" localSheetId="10">#REF!</definedName>
    <definedName name="mv_kust_name" localSheetId="1">#REF!</definedName>
    <definedName name="mv_kust_name" localSheetId="6">#REF!</definedName>
    <definedName name="mv_kust_name" localSheetId="4">#REF!</definedName>
    <definedName name="mv_kust_name">#REF!</definedName>
    <definedName name="mv_line_pressure_mv" localSheetId="7">#REF!</definedName>
    <definedName name="mv_line_pressure_mv" localSheetId="8">#REF!</definedName>
    <definedName name="mv_line_pressure_mv" localSheetId="10">#REF!</definedName>
    <definedName name="mv_line_pressure_mv" localSheetId="1">#REF!</definedName>
    <definedName name="mv_line_pressure_mv" localSheetId="6">#REF!</definedName>
    <definedName name="mv_line_pressure_mv" localSheetId="4">#REF!</definedName>
    <definedName name="mv_line_pressure_mv">#REF!</definedName>
    <definedName name="mv_liq_rate_calc" localSheetId="7">#REF!</definedName>
    <definedName name="mv_liq_rate_calc" localSheetId="8">#REF!</definedName>
    <definedName name="mv_liq_rate_calc" localSheetId="10">#REF!</definedName>
    <definedName name="mv_liq_rate_calc" localSheetId="1">#REF!</definedName>
    <definedName name="mv_liq_rate_calc" localSheetId="6">#REF!</definedName>
    <definedName name="mv_liq_rate_calc" localSheetId="4">#REF!</definedName>
    <definedName name="mv_liq_rate_calc">#REF!</definedName>
    <definedName name="mv_liq_rate_sub" localSheetId="7">#REF!</definedName>
    <definedName name="mv_liq_rate_sub" localSheetId="8">#REF!</definedName>
    <definedName name="mv_liq_rate_sub" localSheetId="10">#REF!</definedName>
    <definedName name="mv_liq_rate_sub" localSheetId="1">#REF!</definedName>
    <definedName name="mv_liq_rate_sub" localSheetId="6">#REF!</definedName>
    <definedName name="mv_liq_rate_sub" localSheetId="4">#REF!</definedName>
    <definedName name="mv_liq_rate_sub">#REF!</definedName>
    <definedName name="mv_oil_object" localSheetId="7">#REF!</definedName>
    <definedName name="mv_oil_object" localSheetId="8">#REF!</definedName>
    <definedName name="mv_oil_object" localSheetId="10">#REF!</definedName>
    <definedName name="mv_oil_object" localSheetId="1">#REF!</definedName>
    <definedName name="mv_oil_object" localSheetId="6">#REF!</definedName>
    <definedName name="mv_oil_object" localSheetId="4">#REF!</definedName>
    <definedName name="mv_oil_object">#REF!</definedName>
    <definedName name="mv_oil_rate_calc" localSheetId="7">#REF!</definedName>
    <definedName name="mv_oil_rate_calc" localSheetId="8">#REF!</definedName>
    <definedName name="mv_oil_rate_calc" localSheetId="10">#REF!</definedName>
    <definedName name="mv_oil_rate_calc" localSheetId="1">#REF!</definedName>
    <definedName name="mv_oil_rate_calc" localSheetId="6">#REF!</definedName>
    <definedName name="mv_oil_rate_calc" localSheetId="4">#REF!</definedName>
    <definedName name="mv_oil_rate_calc">#REF!</definedName>
    <definedName name="mv_oil_rate_mv" localSheetId="7">#REF!</definedName>
    <definedName name="mv_oil_rate_mv" localSheetId="8">#REF!</definedName>
    <definedName name="mv_oil_rate_mv" localSheetId="10">#REF!</definedName>
    <definedName name="mv_oil_rate_mv" localSheetId="1">#REF!</definedName>
    <definedName name="mv_oil_rate_mv" localSheetId="6">#REF!</definedName>
    <definedName name="mv_oil_rate_mv" localSheetId="4">#REF!</definedName>
    <definedName name="mv_oil_rate_mv">#REF!</definedName>
    <definedName name="mv_oil_rate_sub" localSheetId="7">#REF!</definedName>
    <definedName name="mv_oil_rate_sub" localSheetId="8">#REF!</definedName>
    <definedName name="mv_oil_rate_sub" localSheetId="10">#REF!</definedName>
    <definedName name="mv_oil_rate_sub" localSheetId="1">#REF!</definedName>
    <definedName name="mv_oil_rate_sub" localSheetId="6">#REF!</definedName>
    <definedName name="mv_oil_rate_sub" localSheetId="4">#REF!</definedName>
    <definedName name="mv_oil_rate_sub">#REF!</definedName>
    <definedName name="mv_outputer" localSheetId="7">#REF!</definedName>
    <definedName name="mv_outputer" localSheetId="8">#REF!</definedName>
    <definedName name="mv_outputer" localSheetId="10">#REF!</definedName>
    <definedName name="mv_outputer" localSheetId="1">#REF!</definedName>
    <definedName name="mv_outputer" localSheetId="6">#REF!</definedName>
    <definedName name="mv_outputer" localSheetId="4">#REF!</definedName>
    <definedName name="mv_outputer">#REF!</definedName>
    <definedName name="mv_pump_capacity" localSheetId="7">#REF!</definedName>
    <definedName name="mv_pump_capacity" localSheetId="8">#REF!</definedName>
    <definedName name="mv_pump_capacity" localSheetId="10">#REF!</definedName>
    <definedName name="mv_pump_capacity" localSheetId="1">#REF!</definedName>
    <definedName name="mv_pump_capacity" localSheetId="6">#REF!</definedName>
    <definedName name="mv_pump_capacity" localSheetId="4">#REF!</definedName>
    <definedName name="mv_pump_capacity">#REF!</definedName>
    <definedName name="mv_pump_freq_calc" localSheetId="7">#REF!</definedName>
    <definedName name="mv_pump_freq_calc" localSheetId="8">#REF!</definedName>
    <definedName name="mv_pump_freq_calc" localSheetId="10">#REF!</definedName>
    <definedName name="mv_pump_freq_calc" localSheetId="1">#REF!</definedName>
    <definedName name="mv_pump_freq_calc" localSheetId="6">#REF!</definedName>
    <definedName name="mv_pump_freq_calc" localSheetId="4">#REF!</definedName>
    <definedName name="mv_pump_freq_calc">#REF!</definedName>
    <definedName name="mv_pump_freq_mv" localSheetId="7">#REF!</definedName>
    <definedName name="mv_pump_freq_mv" localSheetId="8">#REF!</definedName>
    <definedName name="mv_pump_freq_mv" localSheetId="10">#REF!</definedName>
    <definedName name="mv_pump_freq_mv" localSheetId="1">#REF!</definedName>
    <definedName name="mv_pump_freq_mv" localSheetId="6">#REF!</definedName>
    <definedName name="mv_pump_freq_mv" localSheetId="4">#REF!</definedName>
    <definedName name="mv_pump_freq_mv">#REF!</definedName>
    <definedName name="mv_pump_hsp" localSheetId="7">#REF!</definedName>
    <definedName name="mv_pump_hsp" localSheetId="8">#REF!</definedName>
    <definedName name="mv_pump_hsp" localSheetId="10">#REF!</definedName>
    <definedName name="mv_pump_hsp" localSheetId="1">#REF!</definedName>
    <definedName name="mv_pump_hsp" localSheetId="6">#REF!</definedName>
    <definedName name="mv_pump_hsp" localSheetId="4">#REF!</definedName>
    <definedName name="mv_pump_hsp">#REF!</definedName>
    <definedName name="mv_pump_lift" localSheetId="7">#REF!</definedName>
    <definedName name="mv_pump_lift" localSheetId="8">#REF!</definedName>
    <definedName name="mv_pump_lift" localSheetId="10">#REF!</definedName>
    <definedName name="mv_pump_lift" localSheetId="1">#REF!</definedName>
    <definedName name="mv_pump_lift" localSheetId="6">#REF!</definedName>
    <definedName name="mv_pump_lift" localSheetId="4">#REF!</definedName>
    <definedName name="mv_pump_lift">#REF!</definedName>
    <definedName name="mv_pump_name" localSheetId="7">#REF!</definedName>
    <definedName name="mv_pump_name" localSheetId="8">#REF!</definedName>
    <definedName name="mv_pump_name" localSheetId="10">#REF!</definedName>
    <definedName name="mv_pump_name" localSheetId="1">#REF!</definedName>
    <definedName name="mv_pump_name" localSheetId="6">#REF!</definedName>
    <definedName name="mv_pump_name" localSheetId="4">#REF!</definedName>
    <definedName name="mv_pump_name">#REF!</definedName>
    <definedName name="mv_region" localSheetId="7">#REF!</definedName>
    <definedName name="mv_region" localSheetId="8">#REF!</definedName>
    <definedName name="mv_region" localSheetId="10">#REF!</definedName>
    <definedName name="mv_region" localSheetId="1">#REF!</definedName>
    <definedName name="mv_region" localSheetId="6">#REF!</definedName>
    <definedName name="mv_region" localSheetId="4">#REF!</definedName>
    <definedName name="mv_region">#REF!</definedName>
    <definedName name="mv_start_date" localSheetId="7">#REF!</definedName>
    <definedName name="mv_start_date" localSheetId="8">#REF!</definedName>
    <definedName name="mv_start_date" localSheetId="10">#REF!</definedName>
    <definedName name="mv_start_date" localSheetId="1">#REF!</definedName>
    <definedName name="mv_start_date" localSheetId="6">#REF!</definedName>
    <definedName name="mv_start_date" localSheetId="4">#REF!</definedName>
    <definedName name="mv_start_date">#REF!</definedName>
    <definedName name="mv_w_status_type" localSheetId="7">#REF!</definedName>
    <definedName name="mv_w_status_type" localSheetId="8">#REF!</definedName>
    <definedName name="mv_w_status_type" localSheetId="10">#REF!</definedName>
    <definedName name="mv_w_status_type" localSheetId="1">#REF!</definedName>
    <definedName name="mv_w_status_type" localSheetId="6">#REF!</definedName>
    <definedName name="mv_w_status_type" localSheetId="4">#REF!</definedName>
    <definedName name="mv_w_status_type">#REF!</definedName>
    <definedName name="mv_watering_calc" localSheetId="7">#REF!</definedName>
    <definedName name="mv_watering_calc" localSheetId="8">#REF!</definedName>
    <definedName name="mv_watering_calc" localSheetId="10">#REF!</definedName>
    <definedName name="mv_watering_calc" localSheetId="1">#REF!</definedName>
    <definedName name="mv_watering_calc" localSheetId="6">#REF!</definedName>
    <definedName name="mv_watering_calc" localSheetId="4">#REF!</definedName>
    <definedName name="mv_watering_calc">#REF!</definedName>
    <definedName name="mv_watering_mv" localSheetId="7">#REF!</definedName>
    <definedName name="mv_watering_mv" localSheetId="8">#REF!</definedName>
    <definedName name="mv_watering_mv" localSheetId="10">#REF!</definedName>
    <definedName name="mv_watering_mv" localSheetId="1">#REF!</definedName>
    <definedName name="mv_watering_mv" localSheetId="6">#REF!</definedName>
    <definedName name="mv_watering_mv" localSheetId="4">#REF!</definedName>
    <definedName name="mv_watering_mv">#REF!</definedName>
    <definedName name="mv_well_name" localSheetId="7">#REF!</definedName>
    <definedName name="mv_well_name" localSheetId="8">#REF!</definedName>
    <definedName name="mv_well_name" localSheetId="10">#REF!</definedName>
    <definedName name="mv_well_name" localSheetId="1">#REF!</definedName>
    <definedName name="mv_well_name" localSheetId="6">#REF!</definedName>
    <definedName name="mv_well_name" localSheetId="4">#REF!</definedName>
    <definedName name="mv_well_name">#REF!</definedName>
    <definedName name="mv_workover_class_name" localSheetId="7">#REF!</definedName>
    <definedName name="mv_workover_class_name" localSheetId="8">#REF!</definedName>
    <definedName name="mv_workover_class_name" localSheetId="10">#REF!</definedName>
    <definedName name="mv_workover_class_name" localSheetId="1">#REF!</definedName>
    <definedName name="mv_workover_class_name" localSheetId="6">#REF!</definedName>
    <definedName name="mv_workover_class_name" localSheetId="4">#REF!</definedName>
    <definedName name="mv_workover_class_name">#REF!</definedName>
    <definedName name="mv_workover_type_name" localSheetId="7">#REF!</definedName>
    <definedName name="mv_workover_type_name" localSheetId="8">#REF!</definedName>
    <definedName name="mv_workover_type_name" localSheetId="10">#REF!</definedName>
    <definedName name="mv_workover_type_name" localSheetId="1">#REF!</definedName>
    <definedName name="mv_workover_type_name" localSheetId="6">#REF!</definedName>
    <definedName name="mv_workover_type_name" localSheetId="4">#REF!</definedName>
    <definedName name="mv_workover_type_name">#REF!</definedName>
    <definedName name="N" localSheetId="7">#REF!</definedName>
    <definedName name="N" localSheetId="8">#REF!</definedName>
    <definedName name="N" localSheetId="10">#REF!</definedName>
    <definedName name="N" localSheetId="6">#REF!</definedName>
    <definedName name="N" localSheetId="4">#REF!</definedName>
    <definedName name="N">#REF!</definedName>
    <definedName name="N7mv_watering_calc" localSheetId="7">#REF!</definedName>
    <definedName name="N7mv_watering_calc" localSheetId="8">#REF!</definedName>
    <definedName name="N7mv_watering_calc" localSheetId="10">#REF!</definedName>
    <definedName name="N7mv_watering_calc" localSheetId="1">#REF!</definedName>
    <definedName name="N7mv_watering_calc" localSheetId="6">#REF!</definedName>
    <definedName name="N7mv_watering_calc" localSheetId="4">#REF!</definedName>
    <definedName name="N7mv_watering_calc">#REF!</definedName>
    <definedName name="nb" localSheetId="7">#REF!</definedName>
    <definedName name="nb" localSheetId="8">#REF!</definedName>
    <definedName name="nb" localSheetId="10">#REF!</definedName>
    <definedName name="nb" localSheetId="6">#REF!</definedName>
    <definedName name="nb" localSheetId="4">#REF!</definedName>
    <definedName name="nb">#REF!</definedName>
    <definedName name="nbbh" localSheetId="7">#REF!</definedName>
    <definedName name="nbbh" localSheetId="8">#REF!</definedName>
    <definedName name="nbbh" localSheetId="10">#REF!</definedName>
    <definedName name="nbbh" localSheetId="6">#REF!</definedName>
    <definedName name="nbbh" localSheetId="4">#REF!</definedName>
    <definedName name="nbbh">#REF!</definedName>
    <definedName name="nbnb" localSheetId="7">#REF!</definedName>
    <definedName name="nbnb" localSheetId="8">#REF!</definedName>
    <definedName name="nbnb" localSheetId="10">#REF!</definedName>
    <definedName name="nbnb" localSheetId="6">#REF!</definedName>
    <definedName name="nbnb" localSheetId="4">#REF!</definedName>
    <definedName name="nbnb">#REF!</definedName>
    <definedName name="nbnbn" localSheetId="7">#REF!</definedName>
    <definedName name="nbnbn" localSheetId="8">#REF!</definedName>
    <definedName name="nbnbn" localSheetId="10">#REF!</definedName>
    <definedName name="nbnbn" localSheetId="6">#REF!</definedName>
    <definedName name="nbnbn" localSheetId="4">#REF!</definedName>
    <definedName name="nbnbn">#REF!</definedName>
    <definedName name="nfgdf" localSheetId="7">#REF!</definedName>
    <definedName name="nfgdf" localSheetId="8">#REF!</definedName>
    <definedName name="nfgdf" localSheetId="10">#REF!</definedName>
    <definedName name="nfgdf" localSheetId="6">#REF!</definedName>
    <definedName name="nfgdf" localSheetId="4">#REF!</definedName>
    <definedName name="nfgdf">#REF!</definedName>
    <definedName name="ng" localSheetId="7">#REF!</definedName>
    <definedName name="ng" localSheetId="8">#REF!</definedName>
    <definedName name="ng" localSheetId="10">#REF!</definedName>
    <definedName name="ng" localSheetId="6">#REF!</definedName>
    <definedName name="ng" localSheetId="4">#REF!</definedName>
    <definedName name="ng">#REF!</definedName>
    <definedName name="nhghn" localSheetId="7">#REF!</definedName>
    <definedName name="nhghn" localSheetId="8">#REF!</definedName>
    <definedName name="nhghn" localSheetId="10">#REF!</definedName>
    <definedName name="nhghn" localSheetId="6">#REF!</definedName>
    <definedName name="nhghn" localSheetId="4">#REF!</definedName>
    <definedName name="nhghn">#REF!</definedName>
    <definedName name="nht">[10]ППД!$S$31</definedName>
    <definedName name="njb">[6]ИДН!$AA$20</definedName>
    <definedName name="nji" localSheetId="7">#REF!</definedName>
    <definedName name="nji" localSheetId="8">#REF!</definedName>
    <definedName name="nji" localSheetId="10">#REF!</definedName>
    <definedName name="nji" localSheetId="6">#REF!</definedName>
    <definedName name="nji" localSheetId="4">#REF!</definedName>
    <definedName name="nji">#REF!</definedName>
    <definedName name="njnj">[6]ГРП!$AM$20</definedName>
    <definedName name="njy1a" localSheetId="7">#REF!</definedName>
    <definedName name="njy1a" localSheetId="8">#REF!</definedName>
    <definedName name="njy1a" localSheetId="10">#REF!</definedName>
    <definedName name="njy1a" localSheetId="1">#REF!</definedName>
    <definedName name="njy1a" localSheetId="6">#REF!</definedName>
    <definedName name="njy1a" localSheetId="4">#REF!</definedName>
    <definedName name="njy1a">#REF!</definedName>
    <definedName name="njy1b" localSheetId="7">#REF!</definedName>
    <definedName name="njy1b" localSheetId="8">#REF!</definedName>
    <definedName name="njy1b" localSheetId="10">#REF!</definedName>
    <definedName name="njy1b" localSheetId="1">#REF!</definedName>
    <definedName name="njy1b" localSheetId="6">#REF!</definedName>
    <definedName name="njy1b" localSheetId="4">#REF!</definedName>
    <definedName name="njy1b">#REF!</definedName>
    <definedName name="njy2b" localSheetId="7">#REF!</definedName>
    <definedName name="njy2b" localSheetId="8">#REF!</definedName>
    <definedName name="njy2b" localSheetId="10">#REF!</definedName>
    <definedName name="njy2b" localSheetId="1">#REF!</definedName>
    <definedName name="njy2b" localSheetId="6">#REF!</definedName>
    <definedName name="njy2b" localSheetId="4">#REF!</definedName>
    <definedName name="njy2b">#REF!</definedName>
    <definedName name="njy3a" localSheetId="7">#REF!</definedName>
    <definedName name="njy3a" localSheetId="8">#REF!</definedName>
    <definedName name="njy3a" localSheetId="10">#REF!</definedName>
    <definedName name="njy3a" localSheetId="1">#REF!</definedName>
    <definedName name="njy3a" localSheetId="6">#REF!</definedName>
    <definedName name="njy3a" localSheetId="4">#REF!</definedName>
    <definedName name="njy3a">#REF!</definedName>
    <definedName name="njy3b" localSheetId="7">#REF!</definedName>
    <definedName name="njy3b" localSheetId="8">#REF!</definedName>
    <definedName name="njy3b" localSheetId="10">#REF!</definedName>
    <definedName name="njy3b" localSheetId="1">#REF!</definedName>
    <definedName name="njy3b" localSheetId="6">#REF!</definedName>
    <definedName name="njy3b" localSheetId="4">#REF!</definedName>
    <definedName name="njy3b">#REF!</definedName>
    <definedName name="njyy3" localSheetId="7">[6]июн!#REF!</definedName>
    <definedName name="njyy3" localSheetId="8">[6]июн!#REF!</definedName>
    <definedName name="njyy3" localSheetId="10">[6]июн!#REF!</definedName>
    <definedName name="njyy3" localSheetId="1">[6]июн!#REF!</definedName>
    <definedName name="njyy3" localSheetId="4">[6]июн!#REF!</definedName>
    <definedName name="njyy3">[6]июн!#REF!</definedName>
    <definedName name="nm" localSheetId="7">#REF!</definedName>
    <definedName name="nm" localSheetId="8">#REF!</definedName>
    <definedName name="nm" localSheetId="10">#REF!</definedName>
    <definedName name="nm" localSheetId="6">#REF!</definedName>
    <definedName name="nm" localSheetId="4">#REF!</definedName>
    <definedName name="nm">#REF!</definedName>
    <definedName name="nmnm" localSheetId="7">#REF!</definedName>
    <definedName name="nmnm" localSheetId="8">#REF!</definedName>
    <definedName name="nmnm" localSheetId="10">#REF!</definedName>
    <definedName name="nmnm" localSheetId="6">#REF!</definedName>
    <definedName name="nmnm" localSheetId="4">#REF!</definedName>
    <definedName name="nmnm">#REF!</definedName>
    <definedName name="nn" localSheetId="7">#REF!</definedName>
    <definedName name="nn" localSheetId="8">#REF!</definedName>
    <definedName name="nn" localSheetId="10">#REF!</definedName>
    <definedName name="nn" localSheetId="6">#REF!</definedName>
    <definedName name="nn" localSheetId="4">#REF!</definedName>
    <definedName name="nn">#REF!</definedName>
    <definedName name="nnb" localSheetId="7">#REF!</definedName>
    <definedName name="nnb" localSheetId="8">#REF!</definedName>
    <definedName name="nnb" localSheetId="10">#REF!</definedName>
    <definedName name="nnb" localSheetId="6">#REF!</definedName>
    <definedName name="nnb" localSheetId="4">#REF!</definedName>
    <definedName name="nnb">#REF!</definedName>
    <definedName name="nnbb" localSheetId="7">#REF!</definedName>
    <definedName name="nnbb" localSheetId="8">#REF!</definedName>
    <definedName name="nnbb" localSheetId="10">#REF!</definedName>
    <definedName name="nnbb" localSheetId="6">#REF!</definedName>
    <definedName name="nnbb" localSheetId="4">#REF!</definedName>
    <definedName name="nnbb">#REF!</definedName>
    <definedName name="nnbbn" localSheetId="7">#REF!</definedName>
    <definedName name="nnbbn" localSheetId="8">#REF!</definedName>
    <definedName name="nnbbn" localSheetId="10">#REF!</definedName>
    <definedName name="nnbbn" localSheetId="6">#REF!</definedName>
    <definedName name="nnbbn" localSheetId="4">#REF!</definedName>
    <definedName name="nnbbn">#REF!</definedName>
    <definedName name="nnbn" localSheetId="7">#REF!</definedName>
    <definedName name="nnbn" localSheetId="8">#REF!</definedName>
    <definedName name="nnbn" localSheetId="10">#REF!</definedName>
    <definedName name="nnbn" localSheetId="6">#REF!</definedName>
    <definedName name="nnbn" localSheetId="4">#REF!</definedName>
    <definedName name="nnbn">#REF!</definedName>
    <definedName name="nnbnb" localSheetId="7">#REF!</definedName>
    <definedName name="nnbnb" localSheetId="8">#REF!</definedName>
    <definedName name="nnbnb" localSheetId="10">#REF!</definedName>
    <definedName name="nnbnb" localSheetId="6">#REF!</definedName>
    <definedName name="nnbnb" localSheetId="4">#REF!</definedName>
    <definedName name="nnbnb">#REF!</definedName>
    <definedName name="nngh" localSheetId="7">#REF!</definedName>
    <definedName name="nngh" localSheetId="8">#REF!</definedName>
    <definedName name="nngh" localSheetId="10">#REF!</definedName>
    <definedName name="nngh" localSheetId="1">#REF!</definedName>
    <definedName name="nngh" localSheetId="6">#REF!</definedName>
    <definedName name="nngh" localSheetId="4">#REF!</definedName>
    <definedName name="nngh">#REF!</definedName>
    <definedName name="nnm" localSheetId="7">#REF!</definedName>
    <definedName name="nnm" localSheetId="8">#REF!</definedName>
    <definedName name="nnm" localSheetId="10">#REF!</definedName>
    <definedName name="nnm" localSheetId="6">#REF!</definedName>
    <definedName name="nnm" localSheetId="4">#REF!</definedName>
    <definedName name="nnm">#REF!</definedName>
    <definedName name="nnmn" localSheetId="7">#REF!</definedName>
    <definedName name="nnmn" localSheetId="8">#REF!</definedName>
    <definedName name="nnmn" localSheetId="10">#REF!</definedName>
    <definedName name="nnmn" localSheetId="6">#REF!</definedName>
    <definedName name="nnmn" localSheetId="4">#REF!</definedName>
    <definedName name="nnmn">#REF!</definedName>
    <definedName name="nnn" localSheetId="7">#REF!</definedName>
    <definedName name="nnn" localSheetId="8">#REF!</definedName>
    <definedName name="nnn" localSheetId="10">#REF!</definedName>
    <definedName name="nnn" localSheetId="6">#REF!</definedName>
    <definedName name="nnn" localSheetId="4">#REF!</definedName>
    <definedName name="nnn">#REF!</definedName>
    <definedName name="nnnn" localSheetId="7">#REF!</definedName>
    <definedName name="nnnn" localSheetId="8">#REF!</definedName>
    <definedName name="nnnn" localSheetId="10">#REF!</definedName>
    <definedName name="nnnn" localSheetId="6">#REF!</definedName>
    <definedName name="nnnn" localSheetId="4">#REF!</definedName>
    <definedName name="nnnn">#REF!</definedName>
    <definedName name="nnnnn" localSheetId="7">#REF!</definedName>
    <definedName name="nnnnn" localSheetId="8">#REF!</definedName>
    <definedName name="nnnnn" localSheetId="10">#REF!</definedName>
    <definedName name="nnnnn" localSheetId="6">#REF!</definedName>
    <definedName name="nnnnn" localSheetId="4">#REF!</definedName>
    <definedName name="nnnnn">#REF!</definedName>
    <definedName name="nnnnnn" localSheetId="7">#REF!</definedName>
    <definedName name="nnnnnn" localSheetId="8">#REF!</definedName>
    <definedName name="nnnnnn" localSheetId="10">#REF!</definedName>
    <definedName name="nnnnnn" localSheetId="6">#REF!</definedName>
    <definedName name="nnnnnn" localSheetId="4">#REF!</definedName>
    <definedName name="nnnnnn">#REF!</definedName>
    <definedName name="Np" localSheetId="7">#REF!</definedName>
    <definedName name="Np" localSheetId="8">#REF!</definedName>
    <definedName name="Np" localSheetId="10">#REF!</definedName>
    <definedName name="Np" localSheetId="6">#REF!</definedName>
    <definedName name="Np" localSheetId="4">#REF!</definedName>
    <definedName name="Np">#REF!</definedName>
    <definedName name="og" localSheetId="7">#REF!</definedName>
    <definedName name="og" localSheetId="8">#REF!</definedName>
    <definedName name="og" localSheetId="10">#REF!</definedName>
    <definedName name="og" localSheetId="6">#REF!</definedName>
    <definedName name="og" localSheetId="4">#REF!</definedName>
    <definedName name="og">#REF!</definedName>
    <definedName name="ol" localSheetId="7">#REF!</definedName>
    <definedName name="ol" localSheetId="8">#REF!</definedName>
    <definedName name="ol" localSheetId="10">#REF!</definedName>
    <definedName name="ol" localSheetId="6">#REF!</definedName>
    <definedName name="ol" localSheetId="4">#REF!</definedName>
    <definedName name="ol">#REF!</definedName>
    <definedName name="olll" localSheetId="7">#REF!</definedName>
    <definedName name="olll" localSheetId="8">#REF!</definedName>
    <definedName name="olll" localSheetId="10">#REF!</definedName>
    <definedName name="olll" localSheetId="6">#REF!</definedName>
    <definedName name="olll" localSheetId="4">#REF!</definedName>
    <definedName name="olll">#REF!</definedName>
    <definedName name="ollo" localSheetId="7">#REF!</definedName>
    <definedName name="ollo" localSheetId="8">#REF!</definedName>
    <definedName name="ollo" localSheetId="10">#REF!</definedName>
    <definedName name="ollo" localSheetId="6">#REF!</definedName>
    <definedName name="ollo" localSheetId="4">#REF!</definedName>
    <definedName name="ollo">#REF!</definedName>
    <definedName name="olo" localSheetId="7">#REF!</definedName>
    <definedName name="olo" localSheetId="8">#REF!</definedName>
    <definedName name="olo" localSheetId="10">#REF!</definedName>
    <definedName name="olo" localSheetId="6">#REF!</definedName>
    <definedName name="olo" localSheetId="4">#REF!</definedName>
    <definedName name="olo">#REF!</definedName>
    <definedName name="olol" localSheetId="7">#REF!</definedName>
    <definedName name="olol" localSheetId="8">#REF!</definedName>
    <definedName name="olol" localSheetId="10">#REF!</definedName>
    <definedName name="olol" localSheetId="6">#REF!</definedName>
    <definedName name="olol" localSheetId="4">#REF!</definedName>
    <definedName name="olol">#REF!</definedName>
    <definedName name="oo" hidden="1">{#N/A,#N/A,FALSE,"ZAP_FEB.XLS "}</definedName>
    <definedName name="ool" localSheetId="7">#REF!</definedName>
    <definedName name="ool" localSheetId="8">#REF!</definedName>
    <definedName name="ool" localSheetId="10">#REF!</definedName>
    <definedName name="ool" localSheetId="6">#REF!</definedName>
    <definedName name="ool" localSheetId="4">#REF!</definedName>
    <definedName name="ool">#REF!</definedName>
    <definedName name="ooll" localSheetId="7">#REF!</definedName>
    <definedName name="ooll" localSheetId="8">#REF!</definedName>
    <definedName name="ooll" localSheetId="10">#REF!</definedName>
    <definedName name="ooll" localSheetId="6">#REF!</definedName>
    <definedName name="ooll" localSheetId="4">#REF!</definedName>
    <definedName name="ooll">#REF!</definedName>
    <definedName name="oool" localSheetId="7">#REF!</definedName>
    <definedName name="oool" localSheetId="8">#REF!</definedName>
    <definedName name="oool" localSheetId="10">#REF!</definedName>
    <definedName name="oool" localSheetId="6">#REF!</definedName>
    <definedName name="oool" localSheetId="4">#REF!</definedName>
    <definedName name="oool">#REF!</definedName>
    <definedName name="optim" localSheetId="7">#REF!</definedName>
    <definedName name="optim" localSheetId="8">#REF!</definedName>
    <definedName name="optim" localSheetId="10">#REF!</definedName>
    <definedName name="optim" localSheetId="6">#REF!</definedName>
    <definedName name="optim" localSheetId="4">#REF!</definedName>
    <definedName name="optim">#REF!</definedName>
    <definedName name="optimvne" localSheetId="7">#REF!</definedName>
    <definedName name="optimvne" localSheetId="8">#REF!</definedName>
    <definedName name="optimvne" localSheetId="10">#REF!</definedName>
    <definedName name="optimvne" localSheetId="6">#REF!</definedName>
    <definedName name="optimvne" localSheetId="4">#REF!</definedName>
    <definedName name="optimvne">#REF!</definedName>
    <definedName name="osg" localSheetId="7">#REF!</definedName>
    <definedName name="osg" localSheetId="8">#REF!</definedName>
    <definedName name="osg" localSheetId="10">#REF!</definedName>
    <definedName name="osg" localSheetId="6">#REF!</definedName>
    <definedName name="osg" localSheetId="4">#REF!</definedName>
    <definedName name="osg">#REF!</definedName>
    <definedName name="p" localSheetId="7">#REF!</definedName>
    <definedName name="p" localSheetId="8">#REF!</definedName>
    <definedName name="p" localSheetId="10">#REF!</definedName>
    <definedName name="p" localSheetId="6">#REF!</definedName>
    <definedName name="p" localSheetId="4">#REF!</definedName>
    <definedName name="p">#REF!</definedName>
    <definedName name="Pb" localSheetId="7">#REF!</definedName>
    <definedName name="Pb" localSheetId="8">#REF!</definedName>
    <definedName name="Pb" localSheetId="10">#REF!</definedName>
    <definedName name="Pb" localSheetId="6">#REF!</definedName>
    <definedName name="Pb" localSheetId="4">#REF!</definedName>
    <definedName name="Pb">#REF!</definedName>
    <definedName name="Pb_NU" localSheetId="8">#REF!</definedName>
    <definedName name="Pb_NU" localSheetId="10">#REF!</definedName>
    <definedName name="Pb_NU" localSheetId="4">#REF!</definedName>
    <definedName name="Pb_NU">#REF!</definedName>
    <definedName name="Pbuf" localSheetId="7">#REF!</definedName>
    <definedName name="Pbuf" localSheetId="8">#REF!</definedName>
    <definedName name="Pbuf" localSheetId="10">#REF!</definedName>
    <definedName name="Pbuf" localSheetId="6">#REF!</definedName>
    <definedName name="Pbuf" localSheetId="4">#REF!</definedName>
    <definedName name="Pbuf">#REF!</definedName>
    <definedName name="Pcasing" localSheetId="7">#REF!</definedName>
    <definedName name="Pcasing" localSheetId="8">#REF!</definedName>
    <definedName name="Pcasing" localSheetId="10">#REF!</definedName>
    <definedName name="Pcasing" localSheetId="6">#REF!</definedName>
    <definedName name="Pcasing" localSheetId="4">#REF!</definedName>
    <definedName name="Pcasing">#REF!</definedName>
    <definedName name="pd" localSheetId="7">#REF!</definedName>
    <definedName name="pd" localSheetId="8">#REF!</definedName>
    <definedName name="pd" localSheetId="10">#REF!</definedName>
    <definedName name="pd" localSheetId="6">#REF!</definedName>
    <definedName name="pd" localSheetId="4">#REF!</definedName>
    <definedName name="pd">#REF!</definedName>
    <definedName name="Perf_depth" localSheetId="7">#REF!</definedName>
    <definedName name="Perf_depth" localSheetId="8">#REF!</definedName>
    <definedName name="Perf_depth" localSheetId="10">#REF!</definedName>
    <definedName name="Perf_depth" localSheetId="6">#REF!</definedName>
    <definedName name="Perf_depth" localSheetId="4">#REF!</definedName>
    <definedName name="Perf_depth">#REF!</definedName>
    <definedName name="perf_MD" localSheetId="7">#REF!</definedName>
    <definedName name="perf_MD" localSheetId="8">#REF!</definedName>
    <definedName name="perf_MD" localSheetId="10">#REF!</definedName>
    <definedName name="perf_MD" localSheetId="6">#REF!</definedName>
    <definedName name="perf_MD" localSheetId="4">#REF!</definedName>
    <definedName name="perf_MD">#REF!</definedName>
    <definedName name="perf_select" localSheetId="7">#REF!</definedName>
    <definedName name="perf_select" localSheetId="8">#REF!</definedName>
    <definedName name="perf_select" localSheetId="10">#REF!</definedName>
    <definedName name="perf_select" localSheetId="6">#REF!</definedName>
    <definedName name="perf_select" localSheetId="4">#REF!</definedName>
    <definedName name="perf_select">#REF!</definedName>
    <definedName name="perf_TVD" localSheetId="7">#REF!</definedName>
    <definedName name="perf_TVD" localSheetId="8">#REF!</definedName>
    <definedName name="perf_TVD" localSheetId="10">#REF!</definedName>
    <definedName name="perf_TVD" localSheetId="6">#REF!</definedName>
    <definedName name="perf_TVD" localSheetId="4">#REF!</definedName>
    <definedName name="perf_TVD">#REF!</definedName>
    <definedName name="Pf" localSheetId="7">#REF!</definedName>
    <definedName name="Pf" localSheetId="8">#REF!</definedName>
    <definedName name="Pf" localSheetId="10">#REF!</definedName>
    <definedName name="Pf" localSheetId="6">#REF!</definedName>
    <definedName name="Pf" localSheetId="4">#REF!</definedName>
    <definedName name="Pf">#REF!</definedName>
    <definedName name="Pgc" localSheetId="7">#REF!</definedName>
    <definedName name="Pgc" localSheetId="8">#REF!</definedName>
    <definedName name="Pgc" localSheetId="10">#REF!</definedName>
    <definedName name="Pgc" localSheetId="6">#REF!</definedName>
    <definedName name="Pgc" localSheetId="4">#REF!</definedName>
    <definedName name="Pgc">#REF!</definedName>
    <definedName name="PMMLM" localSheetId="7">#REF!</definedName>
    <definedName name="PMMLM" localSheetId="8">#REF!</definedName>
    <definedName name="PMMLM" localSheetId="10">#REF!</definedName>
    <definedName name="PMMLM" localSheetId="6">#REF!</definedName>
    <definedName name="PMMLM" localSheetId="4">#REF!</definedName>
    <definedName name="PMMLM">#REF!</definedName>
    <definedName name="Po" localSheetId="7">#REF!</definedName>
    <definedName name="Po" localSheetId="8">#REF!</definedName>
    <definedName name="Po" localSheetId="10">#REF!</definedName>
    <definedName name="Po" localSheetId="6">#REF!</definedName>
    <definedName name="Po" localSheetId="4">#REF!</definedName>
    <definedName name="Po">#REF!</definedName>
    <definedName name="Poi" localSheetId="7">#REF!</definedName>
    <definedName name="Poi" localSheetId="8">#REF!</definedName>
    <definedName name="Poi" localSheetId="10">#REF!</definedName>
    <definedName name="Poi" localSheetId="6">#REF!</definedName>
    <definedName name="Poi" localSheetId="4">#REF!</definedName>
    <definedName name="Poi">#REF!</definedName>
    <definedName name="pp">'[20]JOE(для нов скв)'!$B$2</definedName>
    <definedName name="Ppr" localSheetId="7">#REF!</definedName>
    <definedName name="Ppr" localSheetId="8">#REF!</definedName>
    <definedName name="Ppr" localSheetId="10">#REF!</definedName>
    <definedName name="Ppr" localSheetId="6">#REF!</definedName>
    <definedName name="Ppr" localSheetId="4">#REF!</definedName>
    <definedName name="Ppr">#REF!</definedName>
    <definedName name="Pr" localSheetId="7">#REF!</definedName>
    <definedName name="Pr" localSheetId="8">#REF!</definedName>
    <definedName name="Pr" localSheetId="10">#REF!</definedName>
    <definedName name="Pr" localSheetId="6">#REF!</definedName>
    <definedName name="Pr" localSheetId="4">#REF!</definedName>
    <definedName name="Pr">#REF!</definedName>
    <definedName name="props_prod" localSheetId="7">#REF!</definedName>
    <definedName name="props_prod" localSheetId="8">#REF!</definedName>
    <definedName name="props_prod" localSheetId="10">#REF!</definedName>
    <definedName name="props_prod" localSheetId="6">#REF!</definedName>
    <definedName name="props_prod" localSheetId="4">#REF!</definedName>
    <definedName name="props_prod">#REF!</definedName>
    <definedName name="prs" localSheetId="7">#REF!</definedName>
    <definedName name="prs" localSheetId="8">#REF!</definedName>
    <definedName name="prs" localSheetId="10">#REF!</definedName>
    <definedName name="prs" localSheetId="6">#REF!</definedName>
    <definedName name="prs" localSheetId="4">#REF!</definedName>
    <definedName name="prs">#REF!</definedName>
    <definedName name="prsvne" localSheetId="7">#REF!</definedName>
    <definedName name="prsvne" localSheetId="8">#REF!</definedName>
    <definedName name="prsvne" localSheetId="10">#REF!</definedName>
    <definedName name="prsvne" localSheetId="6">#REF!</definedName>
    <definedName name="prsvne" localSheetId="4">#REF!</definedName>
    <definedName name="prsvne">#REF!</definedName>
    <definedName name="Psep" localSheetId="7">#REF!</definedName>
    <definedName name="Psep" localSheetId="8">#REF!</definedName>
    <definedName name="Psep" localSheetId="10">#REF!</definedName>
    <definedName name="Psep" localSheetId="6">#REF!</definedName>
    <definedName name="Psep" localSheetId="4">#REF!</definedName>
    <definedName name="Psep">#REF!</definedName>
    <definedName name="Psurf" localSheetId="7">#REF!</definedName>
    <definedName name="Psurf" localSheetId="8">#REF!</definedName>
    <definedName name="Psurf" localSheetId="10">#REF!</definedName>
    <definedName name="Psurf" localSheetId="6">#REF!</definedName>
    <definedName name="Psurf" localSheetId="4">#REF!</definedName>
    <definedName name="Psurf">#REF!</definedName>
    <definedName name="Pump_depth" localSheetId="7">#REF!</definedName>
    <definedName name="Pump_depth" localSheetId="8">#REF!</definedName>
    <definedName name="Pump_depth" localSheetId="10">#REF!</definedName>
    <definedName name="Pump_depth" localSheetId="6">#REF!</definedName>
    <definedName name="Pump_depth" localSheetId="4">#REF!</definedName>
    <definedName name="Pump_depth">#REF!</definedName>
    <definedName name="q" localSheetId="7">#REF!</definedName>
    <definedName name="q" localSheetId="8">#REF!</definedName>
    <definedName name="q" localSheetId="10">#REF!</definedName>
    <definedName name="q" localSheetId="6">#REF!</definedName>
    <definedName name="q" localSheetId="4">#REF!</definedName>
    <definedName name="q">#REF!</definedName>
    <definedName name="Q1_" localSheetId="7">#REF!</definedName>
    <definedName name="Q1_" localSheetId="8">#REF!</definedName>
    <definedName name="Q1_" localSheetId="10">#REF!</definedName>
    <definedName name="Q1_" localSheetId="1">#REF!</definedName>
    <definedName name="Q1_" localSheetId="6">#REF!</definedName>
    <definedName name="Q1_" localSheetId="4">#REF!</definedName>
    <definedName name="Q1_">#REF!</definedName>
    <definedName name="qg" localSheetId="7">#REF!</definedName>
    <definedName name="qg" localSheetId="8">#REF!</definedName>
    <definedName name="qg" localSheetId="10">#REF!</definedName>
    <definedName name="qg" localSheetId="6">#REF!</definedName>
    <definedName name="qg" localSheetId="4">#REF!</definedName>
    <definedName name="qg">#REF!</definedName>
    <definedName name="Qgm" localSheetId="7">#REF!</definedName>
    <definedName name="Qgm" localSheetId="8">#REF!</definedName>
    <definedName name="Qgm" localSheetId="10">#REF!</definedName>
    <definedName name="Qgm" localSheetId="1">#REF!</definedName>
    <definedName name="Qgm" localSheetId="6">#REF!</definedName>
    <definedName name="Qgm" localSheetId="4">#REF!</definedName>
    <definedName name="Qgm">#REF!</definedName>
    <definedName name="Ql" localSheetId="7">#REF!</definedName>
    <definedName name="Ql" localSheetId="8">#REF!</definedName>
    <definedName name="Ql" localSheetId="10">#REF!</definedName>
    <definedName name="Ql" localSheetId="6">#REF!</definedName>
    <definedName name="Ql" localSheetId="4">#REF!</definedName>
    <definedName name="Ql">#REF!</definedName>
    <definedName name="Qo" localSheetId="7">#REF!</definedName>
    <definedName name="Qo" localSheetId="8">#REF!</definedName>
    <definedName name="Qo" localSheetId="10">#REF!</definedName>
    <definedName name="Qo" localSheetId="6">#REF!</definedName>
    <definedName name="Qo" localSheetId="4">#REF!</definedName>
    <definedName name="Qo">#REF!</definedName>
    <definedName name="qq" localSheetId="7">#REF!</definedName>
    <definedName name="qq" localSheetId="8">#REF!</definedName>
    <definedName name="qq" localSheetId="10">#REF!</definedName>
    <definedName name="qq" localSheetId="6">#REF!</definedName>
    <definedName name="qq" localSheetId="4">#REF!</definedName>
    <definedName name="qq">#REF!</definedName>
    <definedName name="qqq" localSheetId="7">#REF!</definedName>
    <definedName name="qqq" localSheetId="8">#REF!</definedName>
    <definedName name="qqq" localSheetId="10">#REF!</definedName>
    <definedName name="qqq" localSheetId="6">#REF!</definedName>
    <definedName name="qqq" localSheetId="4">#REF!</definedName>
    <definedName name="qqq">#REF!</definedName>
    <definedName name="qqqq" localSheetId="7">#REF!</definedName>
    <definedName name="qqqq" localSheetId="8">#REF!</definedName>
    <definedName name="qqqq" localSheetId="10">#REF!</definedName>
    <definedName name="qqqq" localSheetId="6">#REF!</definedName>
    <definedName name="qqqq" localSheetId="4">#REF!</definedName>
    <definedName name="qqqq">#REF!</definedName>
    <definedName name="qqqqq" localSheetId="7">#REF!</definedName>
    <definedName name="qqqqq" localSheetId="8">#REF!</definedName>
    <definedName name="qqqqq" localSheetId="10">#REF!</definedName>
    <definedName name="qqqqq" localSheetId="6">#REF!</definedName>
    <definedName name="qqqqq" localSheetId="4">#REF!</definedName>
    <definedName name="qqqqq">#REF!</definedName>
    <definedName name="qqqqqq" localSheetId="7">#REF!</definedName>
    <definedName name="qqqqqq" localSheetId="8">#REF!</definedName>
    <definedName name="qqqqqq" localSheetId="10">#REF!</definedName>
    <definedName name="qqqqqq" localSheetId="6">#REF!</definedName>
    <definedName name="qqqqqq" localSheetId="4">#REF!</definedName>
    <definedName name="qqqqqq">#REF!</definedName>
    <definedName name="qscf_cor" localSheetId="7">#REF!</definedName>
    <definedName name="qscf_cor" localSheetId="8">#REF!</definedName>
    <definedName name="qscf_cor" localSheetId="10">#REF!</definedName>
    <definedName name="qscf_cor" localSheetId="6">#REF!</definedName>
    <definedName name="qscf_cor" localSheetId="4">#REF!</definedName>
    <definedName name="qscf_cor">#REF!</definedName>
    <definedName name="qw" hidden="1">{#N/A,#N/A,FALSE,"ZAP_FEB.XLS "}</definedName>
    <definedName name="rai" hidden="1">{#N/A,#N/A,FALSE,"ZAP_FEB.XLS "}</definedName>
    <definedName name="re" localSheetId="6">'Расчет добычи газа'!re</definedName>
    <definedName name="re">re</definedName>
    <definedName name="rebb3" localSheetId="7">#REF!</definedName>
    <definedName name="rebb3" localSheetId="8">#REF!</definedName>
    <definedName name="rebb3" localSheetId="10">#REF!</definedName>
    <definedName name="rebb3" localSheetId="1">#REF!</definedName>
    <definedName name="rebb3" localSheetId="6">#REF!</definedName>
    <definedName name="rebb3" localSheetId="4">#REF!</definedName>
    <definedName name="rebb3">#REF!</definedName>
    <definedName name="red" localSheetId="7">#REF!</definedName>
    <definedName name="red" localSheetId="8">#REF!</definedName>
    <definedName name="red" localSheetId="10">#REF!</definedName>
    <definedName name="red" localSheetId="1">#REF!</definedName>
    <definedName name="red" localSheetId="6">#REF!</definedName>
    <definedName name="red" localSheetId="4">#REF!</definedName>
    <definedName name="red">#REF!</definedName>
    <definedName name="red1a" localSheetId="7">#REF!</definedName>
    <definedName name="red1a" localSheetId="8">#REF!</definedName>
    <definedName name="red1a" localSheetId="10">#REF!</definedName>
    <definedName name="red1a" localSheetId="1">#REF!</definedName>
    <definedName name="red1a" localSheetId="6">#REF!</definedName>
    <definedName name="red1a" localSheetId="4">#REF!</definedName>
    <definedName name="red1a">#REF!</definedName>
    <definedName name="red1b" localSheetId="7">#REF!</definedName>
    <definedName name="red1b" localSheetId="8">#REF!</definedName>
    <definedName name="red1b" localSheetId="10">#REF!</definedName>
    <definedName name="red1b" localSheetId="1">#REF!</definedName>
    <definedName name="red1b" localSheetId="6">#REF!</definedName>
    <definedName name="red1b" localSheetId="4">#REF!</definedName>
    <definedName name="red1b">#REF!</definedName>
    <definedName name="red2b" localSheetId="7">#REF!</definedName>
    <definedName name="red2b" localSheetId="8">#REF!</definedName>
    <definedName name="red2b" localSheetId="10">#REF!</definedName>
    <definedName name="red2b" localSheetId="1">#REF!</definedName>
    <definedName name="red2b" localSheetId="6">#REF!</definedName>
    <definedName name="red2b" localSheetId="4">#REF!</definedName>
    <definedName name="red2b">#REF!</definedName>
    <definedName name="red3a" localSheetId="7">#REF!</definedName>
    <definedName name="red3a" localSheetId="8">#REF!</definedName>
    <definedName name="red3a" localSheetId="10">#REF!</definedName>
    <definedName name="red3a" localSheetId="1">#REF!</definedName>
    <definedName name="red3a" localSheetId="6">#REF!</definedName>
    <definedName name="red3a" localSheetId="4">#REF!</definedName>
    <definedName name="red3a">#REF!</definedName>
    <definedName name="red3b" localSheetId="7">#REF!</definedName>
    <definedName name="red3b" localSheetId="8">#REF!</definedName>
    <definedName name="red3b" localSheetId="10">#REF!</definedName>
    <definedName name="red3b" localSheetId="1">#REF!</definedName>
    <definedName name="red3b" localSheetId="6">#REF!</definedName>
    <definedName name="red3b" localSheetId="4">#REF!</definedName>
    <definedName name="red3b">#REF!</definedName>
    <definedName name="REDA" localSheetId="6">'Расчет добычи газа'!REDA</definedName>
    <definedName name="REDA">REDA</definedName>
    <definedName name="RESEARCH_LANDING_DEPTH" localSheetId="7">#REF!</definedName>
    <definedName name="RESEARCH_LANDING_DEPTH" localSheetId="8">#REF!</definedName>
    <definedName name="RESEARCH_LANDING_DEPTH" localSheetId="10">#REF!</definedName>
    <definedName name="RESEARCH_LANDING_DEPTH" localSheetId="6">#REF!</definedName>
    <definedName name="RESEARCH_LANDING_DEPTH" localSheetId="4">#REF!</definedName>
    <definedName name="RESEARCH_LANDING_DEPTH">#REF!</definedName>
    <definedName name="rfg" localSheetId="7">#REF!</definedName>
    <definedName name="rfg" localSheetId="8">#REF!</definedName>
    <definedName name="rfg" localSheetId="10">#REF!</definedName>
    <definedName name="rfg" localSheetId="6">#REF!</definedName>
    <definedName name="rfg" localSheetId="4">#REF!</definedName>
    <definedName name="rfg">#REF!</definedName>
    <definedName name="rg">[10]БД!$B$28</definedName>
    <definedName name="rgg" localSheetId="7">#REF!</definedName>
    <definedName name="rgg" localSheetId="8">#REF!</definedName>
    <definedName name="rgg" localSheetId="10">#REF!</definedName>
    <definedName name="rgg" localSheetId="6">#REF!</definedName>
    <definedName name="rgg" localSheetId="4">#REF!</definedName>
    <definedName name="rgg">#REF!</definedName>
    <definedName name="rgyh">[6]ИДН!$AN$20</definedName>
    <definedName name="rhj" localSheetId="7">#REF!</definedName>
    <definedName name="rhj" localSheetId="8">#REF!</definedName>
    <definedName name="rhj" localSheetId="10">#REF!</definedName>
    <definedName name="rhj" localSheetId="6">#REF!</definedName>
    <definedName name="rhj" localSheetId="4">#REF!</definedName>
    <definedName name="rhj">#REF!</definedName>
    <definedName name="rht" localSheetId="7">#REF!</definedName>
    <definedName name="rht" localSheetId="8">#REF!</definedName>
    <definedName name="rht" localSheetId="10">#REF!</definedName>
    <definedName name="rht" localSheetId="6">#REF!</definedName>
    <definedName name="rht" localSheetId="4">#REF!</definedName>
    <definedName name="rht">#REF!</definedName>
    <definedName name="ro_o" localSheetId="7">#REF!</definedName>
    <definedName name="ro_o" localSheetId="8">#REF!</definedName>
    <definedName name="ro_o" localSheetId="10">#REF!</definedName>
    <definedName name="ro_o" localSheetId="6">#REF!</definedName>
    <definedName name="ro_o" localSheetId="4">#REF!</definedName>
    <definedName name="ro_o">#REF!</definedName>
    <definedName name="ro_w" localSheetId="7">#REF!</definedName>
    <definedName name="ro_w" localSheetId="8">#REF!</definedName>
    <definedName name="ro_w" localSheetId="10">#REF!</definedName>
    <definedName name="ro_w" localSheetId="6">#REF!</definedName>
    <definedName name="ro_w" localSheetId="4">#REF!</definedName>
    <definedName name="ro_w">#REF!</definedName>
    <definedName name="rr" localSheetId="7">[6]ТКРС!#REF!</definedName>
    <definedName name="rr" localSheetId="8">[6]ТКРС!#REF!</definedName>
    <definedName name="rr" localSheetId="10">[6]ТКРС!#REF!</definedName>
    <definedName name="rr" localSheetId="1">[6]ТКРС!#REF!</definedName>
    <definedName name="rr" localSheetId="4">[6]ТКРС!#REF!</definedName>
    <definedName name="rr">[6]ТКРС!#REF!</definedName>
    <definedName name="rrr" localSheetId="7">#REF!</definedName>
    <definedName name="rrr" localSheetId="8">#REF!</definedName>
    <definedName name="rrr" localSheetId="10">#REF!</definedName>
    <definedName name="rrr" localSheetId="6">#REF!</definedName>
    <definedName name="rrr" localSheetId="4">#REF!</definedName>
    <definedName name="rrr">#REF!</definedName>
    <definedName name="rrrr" localSheetId="7">#REF!</definedName>
    <definedName name="rrrr" localSheetId="8">#REF!</definedName>
    <definedName name="rrrr" localSheetId="10">#REF!</definedName>
    <definedName name="rrrr" localSheetId="6">#REF!</definedName>
    <definedName name="rrrr" localSheetId="4">#REF!</definedName>
    <definedName name="rrrr">#REF!</definedName>
    <definedName name="rrrrr" localSheetId="7">#REF!</definedName>
    <definedName name="rrrrr" localSheetId="8">#REF!</definedName>
    <definedName name="rrrrr" localSheetId="10">#REF!</definedName>
    <definedName name="rrrrr" localSheetId="6">#REF!</definedName>
    <definedName name="rrrrr" localSheetId="4">#REF!</definedName>
    <definedName name="rrrrr">#REF!</definedName>
    <definedName name="rrrrrr" localSheetId="7">#REF!</definedName>
    <definedName name="rrrrrr" localSheetId="8">#REF!</definedName>
    <definedName name="rrrrrr" localSheetId="10">#REF!</definedName>
    <definedName name="rrrrrr" localSheetId="6">#REF!</definedName>
    <definedName name="rrrrrr" localSheetId="4">#REF!</definedName>
    <definedName name="rrrrrr">#REF!</definedName>
    <definedName name="rrw" localSheetId="7">#REF!</definedName>
    <definedName name="rrw" localSheetId="8">#REF!</definedName>
    <definedName name="rrw" localSheetId="10">#REF!</definedName>
    <definedName name="rrw" localSheetId="6">#REF!</definedName>
    <definedName name="rrw" localSheetId="4">#REF!</definedName>
    <definedName name="rrw">#REF!</definedName>
    <definedName name="Rs">'[21]4010(calc)'!$M$10</definedName>
    <definedName name="rty" localSheetId="7">[10]Ввод!#REF!</definedName>
    <definedName name="rty" localSheetId="8">[10]Ввод!#REF!</definedName>
    <definedName name="rty" localSheetId="10">[10]Ввод!#REF!</definedName>
    <definedName name="rty" localSheetId="1">[10]Ввод!#REF!</definedName>
    <definedName name="rty" localSheetId="6">[10]Ввод!#REF!</definedName>
    <definedName name="rty" localSheetId="4">[10]Ввод!#REF!</definedName>
    <definedName name="rty">[10]Ввод!#REF!</definedName>
    <definedName name="rw">[9]потенциал!$B$15</definedName>
    <definedName name="ry" localSheetId="7">[10]Ввод!#REF!</definedName>
    <definedName name="ry" localSheetId="8">[10]Ввод!#REF!</definedName>
    <definedName name="ry" localSheetId="10">[10]Ввод!#REF!</definedName>
    <definedName name="ry" localSheetId="1">[10]Ввод!#REF!</definedName>
    <definedName name="ry" localSheetId="6">[10]Ввод!#REF!</definedName>
    <definedName name="ry" localSheetId="4">[10]Ввод!#REF!</definedName>
    <definedName name="ry">[10]Ввод!#REF!</definedName>
    <definedName name="ryjv" localSheetId="7">#REF!</definedName>
    <definedName name="ryjv" localSheetId="8">#REF!</definedName>
    <definedName name="ryjv" localSheetId="10">#REF!</definedName>
    <definedName name="ryjv" localSheetId="6">#REF!</definedName>
    <definedName name="ryjv" localSheetId="4">#REF!</definedName>
    <definedName name="ryjv">#REF!</definedName>
    <definedName name="s" localSheetId="7">#REF!</definedName>
    <definedName name="s" localSheetId="8">#REF!</definedName>
    <definedName name="s" localSheetId="10">#REF!</definedName>
    <definedName name="s" localSheetId="6">#REF!</definedName>
    <definedName name="s" localSheetId="4">#REF!</definedName>
    <definedName name="s">#REF!</definedName>
    <definedName name="sc" localSheetId="7">#REF!</definedName>
    <definedName name="sc" localSheetId="8">#REF!</definedName>
    <definedName name="sc" localSheetId="10">#REF!</definedName>
    <definedName name="sc" localSheetId="6">#REF!</definedName>
    <definedName name="sc" localSheetId="4">#REF!</definedName>
    <definedName name="sc">#REF!</definedName>
    <definedName name="schet1">'[6]Снижение производительности'!$C$65</definedName>
    <definedName name="Scw" localSheetId="7">#REF!</definedName>
    <definedName name="Scw" localSheetId="8">#REF!</definedName>
    <definedName name="Scw" localSheetId="10">#REF!</definedName>
    <definedName name="Scw" localSheetId="6">#REF!</definedName>
    <definedName name="Scw" localSheetId="4">#REF!</definedName>
    <definedName name="Scw">#REF!</definedName>
    <definedName name="sd" localSheetId="7">#REF!</definedName>
    <definedName name="sd" localSheetId="8">#REF!</definedName>
    <definedName name="sd" localSheetId="10">#REF!</definedName>
    <definedName name="sd" localSheetId="6">#REF!</definedName>
    <definedName name="sd" localSheetId="4">#REF!</definedName>
    <definedName name="sd">#REF!</definedName>
    <definedName name="sdr">[10]ППД!$M$31</definedName>
    <definedName name="SG" localSheetId="7">#REF!</definedName>
    <definedName name="SG" localSheetId="8">#REF!</definedName>
    <definedName name="SG" localSheetId="10">#REF!</definedName>
    <definedName name="SG" localSheetId="6">#REF!</definedName>
    <definedName name="SG" localSheetId="4">#REF!</definedName>
    <definedName name="SG">#REF!</definedName>
    <definedName name="sgw" localSheetId="7">#REF!</definedName>
    <definedName name="sgw" localSheetId="8">#REF!</definedName>
    <definedName name="sgw" localSheetId="10">#REF!</definedName>
    <definedName name="sgw" localSheetId="6">#REF!</definedName>
    <definedName name="sgw" localSheetId="4">#REF!</definedName>
    <definedName name="sgw">#REF!</definedName>
    <definedName name="So" localSheetId="7">#REF!</definedName>
    <definedName name="So" localSheetId="8">#REF!</definedName>
    <definedName name="So" localSheetId="10">#REF!</definedName>
    <definedName name="So" localSheetId="6">#REF!</definedName>
    <definedName name="So" localSheetId="4">#REF!</definedName>
    <definedName name="So">#REF!</definedName>
    <definedName name="sogk" localSheetId="7">#REF!</definedName>
    <definedName name="sogk" localSheetId="8">#REF!</definedName>
    <definedName name="sogk" localSheetId="10">#REF!</definedName>
    <definedName name="sogk" localSheetId="6">#REF!</definedName>
    <definedName name="sogk" localSheetId="4">#REF!</definedName>
    <definedName name="sogk">#REF!</definedName>
    <definedName name="solver_adj" localSheetId="6" hidden="1">#REF!</definedName>
    <definedName name="solver_adj" localSheetId="4" hidden="1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6" hidden="1">#REF!</definedName>
    <definedName name="solver_opt" localSheetId="4" hidden="1">#REF!</definedName>
    <definedName name="solver_opt" hidden="1">#REF!</definedName>
    <definedName name="solver_pre" hidden="1">0.1</definedName>
    <definedName name="solver_scl" hidden="1">0</definedName>
    <definedName name="solver_sho" hidden="1">0</definedName>
    <definedName name="solver_tim" hidden="1">100</definedName>
    <definedName name="solver_tmp" localSheetId="6" hidden="1">#REF!</definedName>
    <definedName name="solver_tmp" localSheetId="4" hidden="1">#REF!</definedName>
    <definedName name="solver_tmp" hidden="1">#REF!</definedName>
    <definedName name="solver_tol" hidden="1">0.05</definedName>
    <definedName name="solver_typ" hidden="1">3</definedName>
    <definedName name="solver_val" hidden="1">1</definedName>
    <definedName name="Sor" localSheetId="7">#REF!</definedName>
    <definedName name="Sor" localSheetId="8">#REF!</definedName>
    <definedName name="Sor" localSheetId="10">#REF!</definedName>
    <definedName name="Sor" localSheetId="6">#REF!</definedName>
    <definedName name="Sor" localSheetId="4">#REF!</definedName>
    <definedName name="Sor">#REF!</definedName>
    <definedName name="sos" hidden="1">{#N/A,#N/A,FALSE,"ZAP_FEB.XLS "}</definedName>
    <definedName name="ss" localSheetId="7">#REF!</definedName>
    <definedName name="ss" localSheetId="8">#REF!</definedName>
    <definedName name="ss" localSheetId="10">#REF!</definedName>
    <definedName name="ss" localSheetId="6">#REF!</definedName>
    <definedName name="ss" localSheetId="4">#REF!</definedName>
    <definedName name="ss">#REF!</definedName>
    <definedName name="ssad" localSheetId="7">#REF!</definedName>
    <definedName name="ssad" localSheetId="8">#REF!</definedName>
    <definedName name="ssad" localSheetId="10">#REF!</definedName>
    <definedName name="ssad" localSheetId="6">#REF!</definedName>
    <definedName name="ssad" localSheetId="4">#REF!</definedName>
    <definedName name="ssad">#REF!</definedName>
    <definedName name="ssda" localSheetId="7">#REF!</definedName>
    <definedName name="ssda" localSheetId="8">#REF!</definedName>
    <definedName name="ssda" localSheetId="10">#REF!</definedName>
    <definedName name="ssda" localSheetId="6">#REF!</definedName>
    <definedName name="ssda" localSheetId="4">#REF!</definedName>
    <definedName name="ssda">#REF!</definedName>
    <definedName name="sss" localSheetId="7">#REF!</definedName>
    <definedName name="sss" localSheetId="8">#REF!</definedName>
    <definedName name="sss" localSheetId="10">#REF!</definedName>
    <definedName name="sss" localSheetId="6">#REF!</definedName>
    <definedName name="sss" localSheetId="4">#REF!</definedName>
    <definedName name="sss">#REF!</definedName>
    <definedName name="ssss" localSheetId="7">#REF!</definedName>
    <definedName name="ssss" localSheetId="8">#REF!</definedName>
    <definedName name="ssss" localSheetId="10">#REF!</definedName>
    <definedName name="ssss" localSheetId="6">#REF!</definedName>
    <definedName name="ssss" localSheetId="4">#REF!</definedName>
    <definedName name="ssss">#REF!</definedName>
    <definedName name="sssss" localSheetId="7">#REF!</definedName>
    <definedName name="sssss" localSheetId="8">#REF!</definedName>
    <definedName name="sssss" localSheetId="10">#REF!</definedName>
    <definedName name="sssss" localSheetId="6">#REF!</definedName>
    <definedName name="sssss" localSheetId="4">#REF!</definedName>
    <definedName name="sssss">#REF!</definedName>
    <definedName name="ssssss" localSheetId="7">#REF!</definedName>
    <definedName name="ssssss" localSheetId="8">#REF!</definedName>
    <definedName name="ssssss" localSheetId="10">#REF!</definedName>
    <definedName name="ssssss" localSheetId="6">#REF!</definedName>
    <definedName name="ssssss" localSheetId="4">#REF!</definedName>
    <definedName name="ssssss">#REF!</definedName>
    <definedName name="SUM" localSheetId="7">#REF!</definedName>
    <definedName name="SUM" localSheetId="8">#REF!</definedName>
    <definedName name="SUM" localSheetId="10">#REF!</definedName>
    <definedName name="SUM" localSheetId="6">#REF!</definedName>
    <definedName name="SUM" localSheetId="4">#REF!</definedName>
    <definedName name="SUM">#REF!</definedName>
    <definedName name="Sw" localSheetId="7">#REF!</definedName>
    <definedName name="Sw" localSheetId="8">#REF!</definedName>
    <definedName name="Sw" localSheetId="10">#REF!</definedName>
    <definedName name="Sw" localSheetId="6">#REF!</definedName>
    <definedName name="Sw" localSheetId="4">#REF!</definedName>
    <definedName name="Sw">#REF!</definedName>
    <definedName name="T" localSheetId="7">#REF!</definedName>
    <definedName name="T" localSheetId="8">#REF!</definedName>
    <definedName name="T" localSheetId="10">#REF!</definedName>
    <definedName name="T" localSheetId="6">#REF!</definedName>
    <definedName name="T" localSheetId="4">#REF!</definedName>
    <definedName name="T">#REF!</definedName>
    <definedName name="T_ave" localSheetId="7">#REF!</definedName>
    <definedName name="T_ave" localSheetId="8">#REF!</definedName>
    <definedName name="T_ave" localSheetId="10">#REF!</definedName>
    <definedName name="T_ave" localSheetId="6">#REF!</definedName>
    <definedName name="T_ave" localSheetId="4">#REF!</definedName>
    <definedName name="T_ave">#REF!</definedName>
    <definedName name="T_F" localSheetId="7">#REF!</definedName>
    <definedName name="T_F" localSheetId="8">#REF!</definedName>
    <definedName name="T_F" localSheetId="10">#REF!</definedName>
    <definedName name="T_F" localSheetId="6">#REF!</definedName>
    <definedName name="T_F" localSheetId="4">#REF!</definedName>
    <definedName name="T_F">#REF!</definedName>
    <definedName name="Tbh" localSheetId="7">#REF!</definedName>
    <definedName name="Tbh" localSheetId="8">#REF!</definedName>
    <definedName name="Tbh" localSheetId="10">#REF!</definedName>
    <definedName name="Tbh" localSheetId="6">#REF!</definedName>
    <definedName name="Tbh" localSheetId="4">#REF!</definedName>
    <definedName name="Tbh">#REF!</definedName>
    <definedName name="Tdepth" localSheetId="7">#REF!</definedName>
    <definedName name="Tdepth" localSheetId="8">#REF!</definedName>
    <definedName name="Tdepth" localSheetId="10">#REF!</definedName>
    <definedName name="Tdepth" localSheetId="6">#REF!</definedName>
    <definedName name="Tdepth" localSheetId="4">#REF!</definedName>
    <definedName name="Tdepth">#REF!</definedName>
    <definedName name="tfg" localSheetId="7">#REF!</definedName>
    <definedName name="tfg" localSheetId="8">#REF!</definedName>
    <definedName name="tfg" localSheetId="10">#REF!</definedName>
    <definedName name="tfg" localSheetId="6">#REF!</definedName>
    <definedName name="tfg" localSheetId="4">#REF!</definedName>
    <definedName name="tfg">#REF!</definedName>
    <definedName name="tgrad" localSheetId="7">#REF!</definedName>
    <definedName name="tgrad" localSheetId="8">#REF!</definedName>
    <definedName name="tgrad" localSheetId="10">#REF!</definedName>
    <definedName name="tgrad" localSheetId="6">#REF!</definedName>
    <definedName name="tgrad" localSheetId="4">#REF!</definedName>
    <definedName name="tgrad">#REF!</definedName>
    <definedName name="tht" localSheetId="7">#REF!</definedName>
    <definedName name="tht" localSheetId="8">#REF!</definedName>
    <definedName name="tht" localSheetId="10">#REF!</definedName>
    <definedName name="tht" localSheetId="6">#REF!</definedName>
    <definedName name="tht" localSheetId="4">#REF!</definedName>
    <definedName name="tht">#REF!</definedName>
    <definedName name="Tpr" localSheetId="7">#REF!</definedName>
    <definedName name="Tpr" localSheetId="8">#REF!</definedName>
    <definedName name="Tpr" localSheetId="10">#REF!</definedName>
    <definedName name="Tpr" localSheetId="6">#REF!</definedName>
    <definedName name="Tpr" localSheetId="4">#REF!</definedName>
    <definedName name="Tpr">#REF!</definedName>
    <definedName name="Tres" localSheetId="7">#REF!</definedName>
    <definedName name="Tres" localSheetId="8">#REF!</definedName>
    <definedName name="Tres" localSheetId="10">#REF!</definedName>
    <definedName name="Tres" localSheetId="6">#REF!</definedName>
    <definedName name="Tres" localSheetId="4">#REF!</definedName>
    <definedName name="Tres">#REF!</definedName>
    <definedName name="Ts" localSheetId="7">#REF!</definedName>
    <definedName name="Ts" localSheetId="8">#REF!</definedName>
    <definedName name="Ts" localSheetId="10">#REF!</definedName>
    <definedName name="Ts" localSheetId="6">#REF!</definedName>
    <definedName name="Ts" localSheetId="4">#REF!</definedName>
    <definedName name="Ts">#REF!</definedName>
    <definedName name="tt" localSheetId="7">#REF!</definedName>
    <definedName name="tt" localSheetId="8">#REF!</definedName>
    <definedName name="tt" localSheetId="10">#REF!</definedName>
    <definedName name="tt" localSheetId="6">#REF!</definedName>
    <definedName name="tt" localSheetId="4">#REF!</definedName>
    <definedName name="tt">#REF!</definedName>
    <definedName name="tth">'[10]Опт '!$J$15</definedName>
    <definedName name="ttt" localSheetId="7">#REF!</definedName>
    <definedName name="ttt" localSheetId="8">#REF!</definedName>
    <definedName name="ttt" localSheetId="10">#REF!</definedName>
    <definedName name="ttt" localSheetId="6">#REF!</definedName>
    <definedName name="ttt" localSheetId="4">#REF!</definedName>
    <definedName name="ttt">#REF!</definedName>
    <definedName name="tttt" localSheetId="7">#REF!</definedName>
    <definedName name="tttt" localSheetId="8">#REF!</definedName>
    <definedName name="tttt" localSheetId="10">#REF!</definedName>
    <definedName name="tttt" localSheetId="6">#REF!</definedName>
    <definedName name="tttt" localSheetId="4">#REF!</definedName>
    <definedName name="tttt">#REF!</definedName>
    <definedName name="ttttt" localSheetId="7">#REF!</definedName>
    <definedName name="ttttt" localSheetId="8">#REF!</definedName>
    <definedName name="ttttt" localSheetId="10">#REF!</definedName>
    <definedName name="ttttt" localSheetId="6">#REF!</definedName>
    <definedName name="ttttt" localSheetId="4">#REF!</definedName>
    <definedName name="ttttt">#REF!</definedName>
    <definedName name="tttttt" localSheetId="7">#REF!</definedName>
    <definedName name="tttttt" localSheetId="8">#REF!</definedName>
    <definedName name="tttttt" localSheetId="10">#REF!</definedName>
    <definedName name="tttttt" localSheetId="6">#REF!</definedName>
    <definedName name="tttttt" localSheetId="4">#REF!</definedName>
    <definedName name="tttttt">#REF!</definedName>
    <definedName name="Tubing_ID" localSheetId="7">#REF!</definedName>
    <definedName name="Tubing_ID" localSheetId="8">#REF!</definedName>
    <definedName name="Tubing_ID" localSheetId="10">#REF!</definedName>
    <definedName name="Tubing_ID" localSheetId="6">#REF!</definedName>
    <definedName name="Tubing_ID" localSheetId="4">#REF!</definedName>
    <definedName name="Tubing_ID">#REF!</definedName>
    <definedName name="tubing_OD" localSheetId="7">#REF!</definedName>
    <definedName name="tubing_OD" localSheetId="8">#REF!</definedName>
    <definedName name="tubing_OD" localSheetId="10">#REF!</definedName>
    <definedName name="tubing_OD" localSheetId="6">#REF!</definedName>
    <definedName name="tubing_OD" localSheetId="4">#REF!</definedName>
    <definedName name="tubing_OD">#REF!</definedName>
    <definedName name="tyui88" localSheetId="7">#REF!</definedName>
    <definedName name="tyui88" localSheetId="8">#REF!</definedName>
    <definedName name="tyui88" localSheetId="10">#REF!</definedName>
    <definedName name="tyui88" localSheetId="6">#REF!</definedName>
    <definedName name="tyui88" localSheetId="4">#REF!</definedName>
    <definedName name="tyui88">#REF!</definedName>
    <definedName name="tyui99">[6]ГРП!$Y$20</definedName>
    <definedName name="u" localSheetId="7">#REF!</definedName>
    <definedName name="u" localSheetId="8">#REF!</definedName>
    <definedName name="u" localSheetId="10">#REF!</definedName>
    <definedName name="u" localSheetId="6">#REF!</definedName>
    <definedName name="u" localSheetId="4">#REF!</definedName>
    <definedName name="u">#REF!</definedName>
    <definedName name="Udl" localSheetId="7">#REF!</definedName>
    <definedName name="Udl" localSheetId="8">#REF!</definedName>
    <definedName name="Udl" localSheetId="10">#REF!</definedName>
    <definedName name="Udl" localSheetId="6">#REF!</definedName>
    <definedName name="Udl" localSheetId="4">#REF!</definedName>
    <definedName name="Udl">#REF!</definedName>
    <definedName name="uik">[10]ИДН!$F$30</definedName>
    <definedName name="ujk" localSheetId="7">#REF!</definedName>
    <definedName name="ujk" localSheetId="8">#REF!</definedName>
    <definedName name="ujk" localSheetId="10">#REF!</definedName>
    <definedName name="ujk" localSheetId="6">#REF!</definedName>
    <definedName name="ujk" localSheetId="4">#REF!</definedName>
    <definedName name="ujk">#REF!</definedName>
    <definedName name="ukii">[10]ИДН!$H$30</definedName>
    <definedName name="ulb" localSheetId="7">#REF!</definedName>
    <definedName name="ulb" localSheetId="8">#REF!</definedName>
    <definedName name="ulb" localSheetId="10">#REF!</definedName>
    <definedName name="ulb" localSheetId="6">#REF!</definedName>
    <definedName name="ulb" localSheetId="4">#REF!</definedName>
    <definedName name="ulb">#REF!</definedName>
    <definedName name="uu" localSheetId="7">#REF!</definedName>
    <definedName name="uu" localSheetId="8">#REF!</definedName>
    <definedName name="uu" localSheetId="10">#REF!</definedName>
    <definedName name="uu" localSheetId="6">#REF!</definedName>
    <definedName name="uu" localSheetId="4">#REF!</definedName>
    <definedName name="uu">#REF!</definedName>
    <definedName name="uuu" localSheetId="7">#REF!</definedName>
    <definedName name="uuu" localSheetId="8">#REF!</definedName>
    <definedName name="uuu" localSheetId="10">#REF!</definedName>
    <definedName name="uuu" localSheetId="6">#REF!</definedName>
    <definedName name="uuu" localSheetId="4">#REF!</definedName>
    <definedName name="uuu">#REF!</definedName>
    <definedName name="uuuu" localSheetId="7">#REF!</definedName>
    <definedName name="uuuu" localSheetId="8">#REF!</definedName>
    <definedName name="uuuu" localSheetId="10">#REF!</definedName>
    <definedName name="uuuu" localSheetId="6">#REF!</definedName>
    <definedName name="uuuu" localSheetId="4">#REF!</definedName>
    <definedName name="uuuu">#REF!</definedName>
    <definedName name="uuuuu" localSheetId="7">#REF!</definedName>
    <definedName name="uuuuu" localSheetId="8">#REF!</definedName>
    <definedName name="uuuuu" localSheetId="10">#REF!</definedName>
    <definedName name="uuuuu" localSheetId="6">#REF!</definedName>
    <definedName name="uuuuu" localSheetId="4">#REF!</definedName>
    <definedName name="uuuuu">#REF!</definedName>
    <definedName name="uuuuuu" localSheetId="7">#REF!</definedName>
    <definedName name="uuuuuu" localSheetId="8">#REF!</definedName>
    <definedName name="uuuuuu" localSheetId="10">#REF!</definedName>
    <definedName name="uuuuuu" localSheetId="6">#REF!</definedName>
    <definedName name="uuuuuu" localSheetId="4">#REF!</definedName>
    <definedName name="uuuuuu">#REF!</definedName>
    <definedName name="uy" localSheetId="7">#REF!</definedName>
    <definedName name="uy" localSheetId="8">#REF!</definedName>
    <definedName name="uy" localSheetId="10">#REF!</definedName>
    <definedName name="uy" localSheetId="6">#REF!</definedName>
    <definedName name="uy" localSheetId="4">#REF!</definedName>
    <definedName name="uy">#REF!</definedName>
    <definedName name="v" localSheetId="7">#REF!</definedName>
    <definedName name="v" localSheetId="8">#REF!</definedName>
    <definedName name="v" localSheetId="10">#REF!</definedName>
    <definedName name="v" localSheetId="6">#REF!</definedName>
    <definedName name="v" localSheetId="4">#REF!</definedName>
    <definedName name="v">#REF!</definedName>
    <definedName name="vbggy" localSheetId="7">#REF!</definedName>
    <definedName name="vbggy" localSheetId="8">#REF!</definedName>
    <definedName name="vbggy" localSheetId="10">#REF!</definedName>
    <definedName name="vbggy" localSheetId="6">#REF!</definedName>
    <definedName name="vbggy" localSheetId="4">#REF!</definedName>
    <definedName name="vbggy">#REF!</definedName>
    <definedName name="vdf" localSheetId="7">#REF!</definedName>
    <definedName name="vdf" localSheetId="8">#REF!</definedName>
    <definedName name="vdf" localSheetId="10">#REF!</definedName>
    <definedName name="vdf" localSheetId="6">#REF!</definedName>
    <definedName name="vdf" localSheetId="4">#REF!</definedName>
    <definedName name="vdf">#REF!</definedName>
    <definedName name="vf" localSheetId="7">#REF!</definedName>
    <definedName name="vf" localSheetId="8">#REF!</definedName>
    <definedName name="vf" localSheetId="10">#REF!</definedName>
    <definedName name="vf" localSheetId="6">#REF!</definedName>
    <definedName name="vf" localSheetId="4">#REF!</definedName>
    <definedName name="vf">#REF!</definedName>
    <definedName name="vfgh">'[6]Опт '!$X$17</definedName>
    <definedName name="vghyv" localSheetId="7">#REF!</definedName>
    <definedName name="vghyv" localSheetId="8">#REF!</definedName>
    <definedName name="vghyv" localSheetId="10">#REF!</definedName>
    <definedName name="vghyv" localSheetId="6">#REF!</definedName>
    <definedName name="vghyv" localSheetId="4">#REF!</definedName>
    <definedName name="vghyv">#REF!</definedName>
    <definedName name="vgtt" localSheetId="7">#REF!</definedName>
    <definedName name="vgtt" localSheetId="8">#REF!</definedName>
    <definedName name="vgtt" localSheetId="10">#REF!</definedName>
    <definedName name="vgtt" localSheetId="6">#REF!</definedName>
    <definedName name="vgtt" localSheetId="4">#REF!</definedName>
    <definedName name="vgtt">#REF!</definedName>
    <definedName name="vgyhg" localSheetId="7">#REF!</definedName>
    <definedName name="vgyhg" localSheetId="8">#REF!</definedName>
    <definedName name="vgyhg" localSheetId="10">#REF!</definedName>
    <definedName name="vgyhg" localSheetId="6">#REF!</definedName>
    <definedName name="vgyhg" localSheetId="4">#REF!</definedName>
    <definedName name="vgyhg">#REF!</definedName>
    <definedName name="vjhvjh" localSheetId="7">#REF!</definedName>
    <definedName name="vjhvjh" localSheetId="8">#REF!</definedName>
    <definedName name="vjhvjh" localSheetId="10">#REF!</definedName>
    <definedName name="vjhvjh" localSheetId="6">#REF!</definedName>
    <definedName name="vjhvjh" localSheetId="4">#REF!</definedName>
    <definedName name="vjhvjh">#REF!</definedName>
    <definedName name="vv" localSheetId="7">#REF!</definedName>
    <definedName name="vv" localSheetId="8">#REF!</definedName>
    <definedName name="vv" localSheetId="10">#REF!</definedName>
    <definedName name="vv" localSheetId="6">#REF!</definedName>
    <definedName name="vv" localSheetId="4">#REF!</definedName>
    <definedName name="vv">#REF!</definedName>
    <definedName name="vva" localSheetId="7">[10]Ввод!#REF!</definedName>
    <definedName name="vva" localSheetId="8">[10]Ввод!#REF!</definedName>
    <definedName name="vva" localSheetId="10">[10]Ввод!#REF!</definedName>
    <definedName name="vva" localSheetId="1">[10]Ввод!#REF!</definedName>
    <definedName name="vva" localSheetId="4">[10]Ввод!#REF!</definedName>
    <definedName name="vva">[10]Ввод!#REF!</definedName>
    <definedName name="vvod" localSheetId="7">#REF!</definedName>
    <definedName name="vvod" localSheetId="8">#REF!</definedName>
    <definedName name="vvod" localSheetId="10">#REF!</definedName>
    <definedName name="vvod" localSheetId="6">#REF!</definedName>
    <definedName name="vvod" localSheetId="4">#REF!</definedName>
    <definedName name="vvod">#REF!</definedName>
    <definedName name="vvodvne" localSheetId="7">#REF!</definedName>
    <definedName name="vvodvne" localSheetId="8">#REF!</definedName>
    <definedName name="vvodvne" localSheetId="10">#REF!</definedName>
    <definedName name="vvodvne" localSheetId="6">#REF!</definedName>
    <definedName name="vvodvne" localSheetId="4">#REF!</definedName>
    <definedName name="vvodvne">#REF!</definedName>
    <definedName name="vvv" localSheetId="7">#REF!</definedName>
    <definedName name="vvv" localSheetId="8">#REF!</definedName>
    <definedName name="vvv" localSheetId="10">#REF!</definedName>
    <definedName name="vvv" localSheetId="6">#REF!</definedName>
    <definedName name="vvv" localSheetId="4">#REF!</definedName>
    <definedName name="vvv">#REF!</definedName>
    <definedName name="vvvv" localSheetId="7">#REF!</definedName>
    <definedName name="vvvv" localSheetId="8">#REF!</definedName>
    <definedName name="vvvv" localSheetId="10">#REF!</definedName>
    <definedName name="vvvv" localSheetId="6">#REF!</definedName>
    <definedName name="vvvv" localSheetId="4">#REF!</definedName>
    <definedName name="vvvv">#REF!</definedName>
    <definedName name="vvvvv" localSheetId="7">#REF!</definedName>
    <definedName name="vvvvv" localSheetId="8">#REF!</definedName>
    <definedName name="vvvvv" localSheetId="10">#REF!</definedName>
    <definedName name="vvvvv" localSheetId="6">#REF!</definedName>
    <definedName name="vvvvv" localSheetId="4">#REF!</definedName>
    <definedName name="vvvvv">#REF!</definedName>
    <definedName name="vvvvvv" localSheetId="7">#REF!</definedName>
    <definedName name="vvvvvv" localSheetId="8">#REF!</definedName>
    <definedName name="vvvvvv" localSheetId="10">#REF!</definedName>
    <definedName name="vvvvvv" localSheetId="6">#REF!</definedName>
    <definedName name="vvvvvv" localSheetId="4">#REF!</definedName>
    <definedName name="vvvvvv">#REF!</definedName>
    <definedName name="VYзадан" localSheetId="7">#REF!</definedName>
    <definedName name="VYзадан" localSheetId="8">#REF!</definedName>
    <definedName name="VYзадан" localSheetId="10">#REF!</definedName>
    <definedName name="VYзадан" localSheetId="6">#REF!</definedName>
    <definedName name="VYзадан" localSheetId="4">#REF!</definedName>
    <definedName name="VYзадан">#REF!</definedName>
    <definedName name="Vв" localSheetId="7">#REF!</definedName>
    <definedName name="Vв" localSheetId="8">#REF!</definedName>
    <definedName name="Vв" localSheetId="10">#REF!</definedName>
    <definedName name="Vв" localSheetId="6">#REF!</definedName>
    <definedName name="Vв" localSheetId="4">#REF!</definedName>
    <definedName name="Vв">#REF!</definedName>
    <definedName name="Vгл" localSheetId="7">#REF!</definedName>
    <definedName name="Vгл" localSheetId="8">#REF!</definedName>
    <definedName name="Vгл" localSheetId="10">#REF!</definedName>
    <definedName name="Vгл" localSheetId="6">#REF!</definedName>
    <definedName name="Vгл" localSheetId="4">#REF!</definedName>
    <definedName name="Vгл">#REF!</definedName>
    <definedName name="Vгл_общ" localSheetId="7">#REF!</definedName>
    <definedName name="Vгл_общ" localSheetId="8">#REF!</definedName>
    <definedName name="Vгл_общ" localSheetId="10">#REF!</definedName>
    <definedName name="Vгл_общ" localSheetId="6">#REF!</definedName>
    <definedName name="Vгл_общ" localSheetId="4">#REF!</definedName>
    <definedName name="Vгл_общ">#REF!</definedName>
    <definedName name="Vзатр">[15]СКО!$M$109</definedName>
    <definedName name="Vзум" localSheetId="7">#REF!</definedName>
    <definedName name="Vзум" localSheetId="8">#REF!</definedName>
    <definedName name="Vзум" localSheetId="10">#REF!</definedName>
    <definedName name="Vзум" localSheetId="6">#REF!</definedName>
    <definedName name="Vзум" localSheetId="4">#REF!</definedName>
    <definedName name="Vзум">#REF!</definedName>
    <definedName name="Vкисл_">[15]СКО!$M$113</definedName>
    <definedName name="Vкисл_э_к">[15]СКО!$M$50</definedName>
    <definedName name="Vмет">[15]СКО!$M$106</definedName>
    <definedName name="Vн" localSheetId="7">#REF!</definedName>
    <definedName name="Vн" localSheetId="8">#REF!</definedName>
    <definedName name="Vн" localSheetId="10">#REF!</definedName>
    <definedName name="Vн" localSheetId="6">#REF!</definedName>
    <definedName name="Vн" localSheetId="4">#REF!</definedName>
    <definedName name="Vн">#REF!</definedName>
    <definedName name="Vнкт">[15]СКО!$M$107</definedName>
    <definedName name="Vобщ" localSheetId="7">#REF!</definedName>
    <definedName name="Vобщ" localSheetId="8">#REF!</definedName>
    <definedName name="Vобщ" localSheetId="10">#REF!</definedName>
    <definedName name="Vобщ" localSheetId="6">#REF!</definedName>
    <definedName name="Vобщ" localSheetId="4">#REF!</definedName>
    <definedName name="Vобщ">#REF!</definedName>
    <definedName name="Vок">[15]СКО!$M$108</definedName>
    <definedName name="Vотл">[15]СКО!$M$111</definedName>
    <definedName name="Vп_ЭК" localSheetId="7">#REF!</definedName>
    <definedName name="Vп_ЭК" localSheetId="8">#REF!</definedName>
    <definedName name="Vп_ЭК" localSheetId="10">#REF!</definedName>
    <definedName name="Vп_ЭК" localSheetId="6">#REF!</definedName>
    <definedName name="Vп_ЭК" localSheetId="4">#REF!</definedName>
    <definedName name="Vп_ЭК">#REF!</definedName>
    <definedName name="Vперв_ц" localSheetId="7">#REF!</definedName>
    <definedName name="Vперв_ц" localSheetId="8">#REF!</definedName>
    <definedName name="Vперв_ц" localSheetId="10">#REF!</definedName>
    <definedName name="Vперв_ц" localSheetId="1">#REF!</definedName>
    <definedName name="Vперв_ц" localSheetId="6">#REF!</definedName>
    <definedName name="Vперв_ц" localSheetId="4">#REF!</definedName>
    <definedName name="Vперв_ц">#REF!</definedName>
    <definedName name="Vпр">[15]СКО!$M$110</definedName>
    <definedName name="Vскв">[15]СКО!$D$91</definedName>
    <definedName name="Vско">[15]СКО!$D$92</definedName>
    <definedName name="Vэк" localSheetId="7">#REF!</definedName>
    <definedName name="Vэк" localSheetId="8">#REF!</definedName>
    <definedName name="Vэк" localSheetId="10">#REF!</definedName>
    <definedName name="Vэк" localSheetId="6">#REF!</definedName>
    <definedName name="Vэк" localSheetId="4">#REF!</definedName>
    <definedName name="Vэк">#REF!</definedName>
    <definedName name="w" localSheetId="7">#REF!</definedName>
    <definedName name="w" localSheetId="8">#REF!</definedName>
    <definedName name="w" localSheetId="10">#REF!</definedName>
    <definedName name="w" localSheetId="6">#REF!</definedName>
    <definedName name="w" localSheetId="4">#REF!</definedName>
    <definedName name="w">#REF!</definedName>
    <definedName name="WC" localSheetId="7">#REF!</definedName>
    <definedName name="WC" localSheetId="8">#REF!</definedName>
    <definedName name="WC" localSheetId="10">#REF!</definedName>
    <definedName name="WC" localSheetId="6">#REF!</definedName>
    <definedName name="WC" localSheetId="4">#REF!</definedName>
    <definedName name="WC">#REF!</definedName>
    <definedName name="Well_TD" localSheetId="7">#REF!</definedName>
    <definedName name="Well_TD" localSheetId="8">#REF!</definedName>
    <definedName name="Well_TD" localSheetId="10">#REF!</definedName>
    <definedName name="Well_TD" localSheetId="6">#REF!</definedName>
    <definedName name="Well_TD" localSheetId="4">#REF!</definedName>
    <definedName name="Well_TD">#REF!</definedName>
    <definedName name="welldata">'[22]welldata frac analysis'!$C$10:$DW$1023</definedName>
    <definedName name="werr" localSheetId="7">#REF!</definedName>
    <definedName name="werr" localSheetId="8">#REF!</definedName>
    <definedName name="werr" localSheetId="10">#REF!</definedName>
    <definedName name="werr" localSheetId="6">#REF!</definedName>
    <definedName name="werr" localSheetId="4">#REF!</definedName>
    <definedName name="werr">#REF!</definedName>
    <definedName name="wew" localSheetId="7">#REF!</definedName>
    <definedName name="wew" localSheetId="8">#REF!</definedName>
    <definedName name="wew" localSheetId="10">#REF!</definedName>
    <definedName name="wew" localSheetId="6">#REF!</definedName>
    <definedName name="wew" localSheetId="4">#REF!</definedName>
    <definedName name="wew">#REF!</definedName>
    <definedName name="wewe" localSheetId="7">[10]Ввод!#REF!</definedName>
    <definedName name="wewe" localSheetId="8">[10]Ввод!#REF!</definedName>
    <definedName name="wewe" localSheetId="10">[10]Ввод!#REF!</definedName>
    <definedName name="wewe" localSheetId="1">[10]Ввод!#REF!</definedName>
    <definedName name="wewe" localSheetId="4">[10]Ввод!#REF!</definedName>
    <definedName name="wewe">[10]Ввод!#REF!</definedName>
    <definedName name="wfde">'[10]Опт '!$H$16</definedName>
    <definedName name="wg" localSheetId="7">#REF!</definedName>
    <definedName name="wg" localSheetId="8">#REF!</definedName>
    <definedName name="wg" localSheetId="10">#REF!</definedName>
    <definedName name="wg" localSheetId="6">#REF!</definedName>
    <definedName name="wg" localSheetId="4">#REF!</definedName>
    <definedName name="wg">#REF!</definedName>
    <definedName name="Winj" localSheetId="7">#REF!</definedName>
    <definedName name="Winj" localSheetId="8">#REF!</definedName>
    <definedName name="Winj" localSheetId="10">#REF!</definedName>
    <definedName name="Winj" localSheetId="6">#REF!</definedName>
    <definedName name="Winj" localSheetId="4">#REF!</definedName>
    <definedName name="Winj">#REF!</definedName>
    <definedName name="wrn.Crdonec._.cr._.oladreu._.1995._.aiar." hidden="1">{#N/A,#N/A,FALSE,"ZAP_FEB.XLS "}</definedName>
    <definedName name="wrn.Запуски._.за._.февраль._.1995._.года." hidden="1">{#N/A,#N/A,FALSE,"ZAP_FEB.XLS "}</definedName>
    <definedName name="ws" localSheetId="7">#REF!</definedName>
    <definedName name="ws" localSheetId="8">#REF!</definedName>
    <definedName name="ws" localSheetId="10">#REF!</definedName>
    <definedName name="ws" localSheetId="6">#REF!</definedName>
    <definedName name="ws" localSheetId="4">#REF!</definedName>
    <definedName name="ws">#REF!</definedName>
    <definedName name="wsp_buffer_pressure" localSheetId="7">#REF!</definedName>
    <definedName name="wsp_buffer_pressure" localSheetId="8">#REF!</definedName>
    <definedName name="wsp_buffer_pressure" localSheetId="10">#REF!</definedName>
    <definedName name="wsp_buffer_pressure" localSheetId="1">#REF!</definedName>
    <definedName name="wsp_buffer_pressure" localSheetId="6">#REF!</definedName>
    <definedName name="wsp_buffer_pressure" localSheetId="4">#REF!</definedName>
    <definedName name="wsp_buffer_pressure">#REF!</definedName>
    <definedName name="wsp_casing_pressure" localSheetId="7">#REF!</definedName>
    <definedName name="wsp_casing_pressure" localSheetId="8">#REF!</definedName>
    <definedName name="wsp_casing_pressure" localSheetId="10">#REF!</definedName>
    <definedName name="wsp_casing_pressure" localSheetId="1">#REF!</definedName>
    <definedName name="wsp_casing_pressure" localSheetId="6">#REF!</definedName>
    <definedName name="wsp_casing_pressure" localSheetId="4">#REF!</definedName>
    <definedName name="wsp_casing_pressure">#REF!</definedName>
    <definedName name="wsp_ceh" localSheetId="7">#REF!</definedName>
    <definedName name="wsp_ceh" localSheetId="8">#REF!</definedName>
    <definedName name="wsp_ceh" localSheetId="10">#REF!</definedName>
    <definedName name="wsp_ceh" localSheetId="1">#REF!</definedName>
    <definedName name="wsp_ceh" localSheetId="6">#REF!</definedName>
    <definedName name="wsp_ceh" localSheetId="4">#REF!</definedName>
    <definedName name="wsp_ceh">#REF!</definedName>
    <definedName name="wsp_comments" localSheetId="7">#REF!</definedName>
    <definedName name="wsp_comments" localSheetId="8">#REF!</definedName>
    <definedName name="wsp_comments" localSheetId="10">#REF!</definedName>
    <definedName name="wsp_comments" localSheetId="1">#REF!</definedName>
    <definedName name="wsp_comments" localSheetId="6">#REF!</definedName>
    <definedName name="wsp_comments" localSheetId="4">#REF!</definedName>
    <definedName name="wsp_comments">#REF!</definedName>
    <definedName name="wsp_dynam_level" localSheetId="7">#REF!</definedName>
    <definedName name="wsp_dynam_level" localSheetId="8">#REF!</definedName>
    <definedName name="wsp_dynam_level" localSheetId="10">#REF!</definedName>
    <definedName name="wsp_dynam_level" localSheetId="1">#REF!</definedName>
    <definedName name="wsp_dynam_level" localSheetId="6">#REF!</definedName>
    <definedName name="wsp_dynam_level" localSheetId="4">#REF!</definedName>
    <definedName name="wsp_dynam_level">#REF!</definedName>
    <definedName name="wsp_event_date" localSheetId="7">#REF!</definedName>
    <definedName name="wsp_event_date" localSheetId="8">#REF!</definedName>
    <definedName name="wsp_event_date" localSheetId="10">#REF!</definedName>
    <definedName name="wsp_event_date" localSheetId="1">#REF!</definedName>
    <definedName name="wsp_event_date" localSheetId="6">#REF!</definedName>
    <definedName name="wsp_event_date" localSheetId="4">#REF!</definedName>
    <definedName name="wsp_event_date">#REF!</definedName>
    <definedName name="wsp_field_name" localSheetId="7">#REF!</definedName>
    <definedName name="wsp_field_name" localSheetId="8">#REF!</definedName>
    <definedName name="wsp_field_name" localSheetId="10">#REF!</definedName>
    <definedName name="wsp_field_name" localSheetId="1">#REF!</definedName>
    <definedName name="wsp_field_name" localSheetId="6">#REF!</definedName>
    <definedName name="wsp_field_name" localSheetId="4">#REF!</definedName>
    <definedName name="wsp_field_name">#REF!</definedName>
    <definedName name="wsp_kust_name" localSheetId="7">#REF!</definedName>
    <definedName name="wsp_kust_name" localSheetId="8">#REF!</definedName>
    <definedName name="wsp_kust_name" localSheetId="10">#REF!</definedName>
    <definedName name="wsp_kust_name" localSheetId="1">#REF!</definedName>
    <definedName name="wsp_kust_name" localSheetId="6">#REF!</definedName>
    <definedName name="wsp_kust_name" localSheetId="4">#REF!</definedName>
    <definedName name="wsp_kust_name">#REF!</definedName>
    <definedName name="wsp_line_pressure" localSheetId="7">#REF!</definedName>
    <definedName name="wsp_line_pressure" localSheetId="8">#REF!</definedName>
    <definedName name="wsp_line_pressure" localSheetId="10">#REF!</definedName>
    <definedName name="wsp_line_pressure" localSheetId="1">#REF!</definedName>
    <definedName name="wsp_line_pressure" localSheetId="6">#REF!</definedName>
    <definedName name="wsp_line_pressure" localSheetId="4">#REF!</definedName>
    <definedName name="wsp_line_pressure">#REF!</definedName>
    <definedName name="wsp_liquid_rate" localSheetId="7">#REF!</definedName>
    <definedName name="wsp_liquid_rate" localSheetId="8">#REF!</definedName>
    <definedName name="wsp_liquid_rate" localSheetId="10">#REF!</definedName>
    <definedName name="wsp_liquid_rate" localSheetId="1">#REF!</definedName>
    <definedName name="wsp_liquid_rate" localSheetId="6">#REF!</definedName>
    <definedName name="wsp_liquid_rate" localSheetId="4">#REF!</definedName>
    <definedName name="wsp_liquid_rate">#REF!</definedName>
    <definedName name="wsp_mrp" localSheetId="7">#REF!</definedName>
    <definedName name="wsp_mrp" localSheetId="8">#REF!</definedName>
    <definedName name="wsp_mrp" localSheetId="10">#REF!</definedName>
    <definedName name="wsp_mrp" localSheetId="1">#REF!</definedName>
    <definedName name="wsp_mrp" localSheetId="6">#REF!</definedName>
    <definedName name="wsp_mrp" localSheetId="4">#REF!</definedName>
    <definedName name="wsp_mrp">#REF!</definedName>
    <definedName name="wsp_oil_object" localSheetId="7">#REF!</definedName>
    <definedName name="wsp_oil_object" localSheetId="8">#REF!</definedName>
    <definedName name="wsp_oil_object" localSheetId="10">#REF!</definedName>
    <definedName name="wsp_oil_object" localSheetId="1">#REF!</definedName>
    <definedName name="wsp_oil_object" localSheetId="6">#REF!</definedName>
    <definedName name="wsp_oil_object" localSheetId="4">#REF!</definedName>
    <definedName name="wsp_oil_object">#REF!</definedName>
    <definedName name="wsp_oil_rate" localSheetId="7">#REF!</definedName>
    <definedName name="wsp_oil_rate" localSheetId="8">#REF!</definedName>
    <definedName name="wsp_oil_rate" localSheetId="10">#REF!</definedName>
    <definedName name="wsp_oil_rate" localSheetId="1">#REF!</definedName>
    <definedName name="wsp_oil_rate" localSheetId="6">#REF!</definedName>
    <definedName name="wsp_oil_rate" localSheetId="4">#REF!</definedName>
    <definedName name="wsp_oil_rate">#REF!</definedName>
    <definedName name="wsp_prev_state" localSheetId="7">#REF!</definedName>
    <definedName name="wsp_prev_state" localSheetId="8">#REF!</definedName>
    <definedName name="wsp_prev_state" localSheetId="10">#REF!</definedName>
    <definedName name="wsp_prev_state" localSheetId="1">#REF!</definedName>
    <definedName name="wsp_prev_state" localSheetId="6">#REF!</definedName>
    <definedName name="wsp_prev_state" localSheetId="4">#REF!</definedName>
    <definedName name="wsp_prev_state">#REF!</definedName>
    <definedName name="wsp_pump_capacity" localSheetId="7">#REF!</definedName>
    <definedName name="wsp_pump_capacity" localSheetId="8">#REF!</definedName>
    <definedName name="wsp_pump_capacity" localSheetId="10">#REF!</definedName>
    <definedName name="wsp_pump_capacity" localSheetId="1">#REF!</definedName>
    <definedName name="wsp_pump_capacity" localSheetId="6">#REF!</definedName>
    <definedName name="wsp_pump_capacity" localSheetId="4">#REF!</definedName>
    <definedName name="wsp_pump_capacity">#REF!</definedName>
    <definedName name="wsp_pump_freq" localSheetId="7">#REF!</definedName>
    <definedName name="wsp_pump_freq" localSheetId="8">#REF!</definedName>
    <definedName name="wsp_pump_freq" localSheetId="10">#REF!</definedName>
    <definedName name="wsp_pump_freq" localSheetId="1">#REF!</definedName>
    <definedName name="wsp_pump_freq" localSheetId="6">#REF!</definedName>
    <definedName name="wsp_pump_freq" localSheetId="4">#REF!</definedName>
    <definedName name="wsp_pump_freq">#REF!</definedName>
    <definedName name="wsp_pump_hsp" localSheetId="7">#REF!</definedName>
    <definedName name="wsp_pump_hsp" localSheetId="8">#REF!</definedName>
    <definedName name="wsp_pump_hsp" localSheetId="10">#REF!</definedName>
    <definedName name="wsp_pump_hsp" localSheetId="1">#REF!</definedName>
    <definedName name="wsp_pump_hsp" localSheetId="6">#REF!</definedName>
    <definedName name="wsp_pump_hsp" localSheetId="4">#REF!</definedName>
    <definedName name="wsp_pump_hsp">#REF!</definedName>
    <definedName name="wsp_pump_lift" localSheetId="7">#REF!</definedName>
    <definedName name="wsp_pump_lift" localSheetId="8">#REF!</definedName>
    <definedName name="wsp_pump_lift" localSheetId="10">#REF!</definedName>
    <definedName name="wsp_pump_lift" localSheetId="1">#REF!</definedName>
    <definedName name="wsp_pump_lift" localSheetId="6">#REF!</definedName>
    <definedName name="wsp_pump_lift" localSheetId="4">#REF!</definedName>
    <definedName name="wsp_pump_lift">#REF!</definedName>
    <definedName name="wsp_pump_name" localSheetId="7">#REF!</definedName>
    <definedName name="wsp_pump_name" localSheetId="8">#REF!</definedName>
    <definedName name="wsp_pump_name" localSheetId="10">#REF!</definedName>
    <definedName name="wsp_pump_name" localSheetId="1">#REF!</definedName>
    <definedName name="wsp_pump_name" localSheetId="6">#REF!</definedName>
    <definedName name="wsp_pump_name" localSheetId="4">#REF!</definedName>
    <definedName name="wsp_pump_name">#REF!</definedName>
    <definedName name="wsp_region" localSheetId="7">#REF!</definedName>
    <definedName name="wsp_region" localSheetId="8">#REF!</definedName>
    <definedName name="wsp_region" localSheetId="10">#REF!</definedName>
    <definedName name="wsp_region" localSheetId="1">#REF!</definedName>
    <definedName name="wsp_region" localSheetId="6">#REF!</definedName>
    <definedName name="wsp_region" localSheetId="4">#REF!</definedName>
    <definedName name="wsp_region">#REF!</definedName>
    <definedName name="wsp_stop_reason" localSheetId="7">#REF!</definedName>
    <definedName name="wsp_stop_reason" localSheetId="8">#REF!</definedName>
    <definedName name="wsp_stop_reason" localSheetId="10">#REF!</definedName>
    <definedName name="wsp_stop_reason" localSheetId="1">#REF!</definedName>
    <definedName name="wsp_stop_reason" localSheetId="6">#REF!</definedName>
    <definedName name="wsp_stop_reason" localSheetId="4">#REF!</definedName>
    <definedName name="wsp_stop_reason">#REF!</definedName>
    <definedName name="wsp_uploader_name" localSheetId="7">#REF!</definedName>
    <definedName name="wsp_uploader_name" localSheetId="8">#REF!</definedName>
    <definedName name="wsp_uploader_name" localSheetId="10">#REF!</definedName>
    <definedName name="wsp_uploader_name" localSheetId="1">#REF!</definedName>
    <definedName name="wsp_uploader_name" localSheetId="6">#REF!</definedName>
    <definedName name="wsp_uploader_name" localSheetId="4">#REF!</definedName>
    <definedName name="wsp_uploader_name">#REF!</definedName>
    <definedName name="wsp_watering" localSheetId="7">#REF!</definedName>
    <definedName name="wsp_watering" localSheetId="8">#REF!</definedName>
    <definedName name="wsp_watering" localSheetId="10">#REF!</definedName>
    <definedName name="wsp_watering" localSheetId="1">#REF!</definedName>
    <definedName name="wsp_watering" localSheetId="6">#REF!</definedName>
    <definedName name="wsp_watering" localSheetId="4">#REF!</definedName>
    <definedName name="wsp_watering">#REF!</definedName>
    <definedName name="wsp_well_name" localSheetId="7">#REF!</definedName>
    <definedName name="wsp_well_name" localSheetId="8">#REF!</definedName>
    <definedName name="wsp_well_name" localSheetId="10">#REF!</definedName>
    <definedName name="wsp_well_name" localSheetId="1">#REF!</definedName>
    <definedName name="wsp_well_name" localSheetId="6">#REF!</definedName>
    <definedName name="wsp_well_name" localSheetId="4">#REF!</definedName>
    <definedName name="wsp_well_name">#REF!</definedName>
    <definedName name="wsp_wo_date_begin" localSheetId="7">#REF!</definedName>
    <definedName name="wsp_wo_date_begin" localSheetId="8">#REF!</definedName>
    <definedName name="wsp_wo_date_begin" localSheetId="10">#REF!</definedName>
    <definedName name="wsp_wo_date_begin" localSheetId="1">#REF!</definedName>
    <definedName name="wsp_wo_date_begin" localSheetId="6">#REF!</definedName>
    <definedName name="wsp_wo_date_begin" localSheetId="4">#REF!</definedName>
    <definedName name="wsp_wo_date_begin">#REF!</definedName>
    <definedName name="wsp_workover_class_name" localSheetId="7">#REF!</definedName>
    <definedName name="wsp_workover_class_name" localSheetId="8">#REF!</definedName>
    <definedName name="wsp_workover_class_name" localSheetId="10">#REF!</definedName>
    <definedName name="wsp_workover_class_name" localSheetId="1">#REF!</definedName>
    <definedName name="wsp_workover_class_name" localSheetId="6">#REF!</definedName>
    <definedName name="wsp_workover_class_name" localSheetId="4">#REF!</definedName>
    <definedName name="wsp_workover_class_name">#REF!</definedName>
    <definedName name="wst_buffer_pressure" localSheetId="7">#REF!</definedName>
    <definedName name="wst_buffer_pressure" localSheetId="8">#REF!</definedName>
    <definedName name="wst_buffer_pressure" localSheetId="10">#REF!</definedName>
    <definedName name="wst_buffer_pressure" localSheetId="1">#REF!</definedName>
    <definedName name="wst_buffer_pressure" localSheetId="6">#REF!</definedName>
    <definedName name="wst_buffer_pressure" localSheetId="4">#REF!</definedName>
    <definedName name="wst_buffer_pressure">#REF!</definedName>
    <definedName name="wst_buffer_pressure_mv" localSheetId="7">#REF!</definedName>
    <definedName name="wst_buffer_pressure_mv" localSheetId="8">#REF!</definedName>
    <definedName name="wst_buffer_pressure_mv" localSheetId="10">#REF!</definedName>
    <definedName name="wst_buffer_pressure_mv" localSheetId="1">#REF!</definedName>
    <definedName name="wst_buffer_pressure_mv" localSheetId="6">#REF!</definedName>
    <definedName name="wst_buffer_pressure_mv" localSheetId="4">#REF!</definedName>
    <definedName name="wst_buffer_pressure_mv">#REF!</definedName>
    <definedName name="wst_casing_pressure" localSheetId="7">#REF!</definedName>
    <definedName name="wst_casing_pressure" localSheetId="8">#REF!</definedName>
    <definedName name="wst_casing_pressure" localSheetId="10">#REF!</definedName>
    <definedName name="wst_casing_pressure" localSheetId="1">#REF!</definedName>
    <definedName name="wst_casing_pressure" localSheetId="6">#REF!</definedName>
    <definedName name="wst_casing_pressure" localSheetId="4">#REF!</definedName>
    <definedName name="wst_casing_pressure">#REF!</definedName>
    <definedName name="wst_casing_pressure_mv" localSheetId="7">#REF!</definedName>
    <definedName name="wst_casing_pressure_mv" localSheetId="8">#REF!</definedName>
    <definedName name="wst_casing_pressure_mv" localSheetId="10">#REF!</definedName>
    <definedName name="wst_casing_pressure_mv" localSheetId="1">#REF!</definedName>
    <definedName name="wst_casing_pressure_mv" localSheetId="6">#REF!</definedName>
    <definedName name="wst_casing_pressure_mv" localSheetId="4">#REF!</definedName>
    <definedName name="wst_casing_pressure_mv">#REF!</definedName>
    <definedName name="wst_ceh" localSheetId="7">#REF!</definedName>
    <definedName name="wst_ceh" localSheetId="8">#REF!</definedName>
    <definedName name="wst_ceh" localSheetId="10">#REF!</definedName>
    <definedName name="wst_ceh" localSheetId="1">#REF!</definedName>
    <definedName name="wst_ceh" localSheetId="6">#REF!</definedName>
    <definedName name="wst_ceh" localSheetId="4">#REF!</definedName>
    <definedName name="wst_ceh">#REF!</definedName>
    <definedName name="wst_comments" localSheetId="7">#REF!</definedName>
    <definedName name="wst_comments" localSheetId="8">#REF!</definedName>
    <definedName name="wst_comments" localSheetId="10">#REF!</definedName>
    <definedName name="wst_comments" localSheetId="1">#REF!</definedName>
    <definedName name="wst_comments" localSheetId="6">#REF!</definedName>
    <definedName name="wst_comments" localSheetId="4">#REF!</definedName>
    <definedName name="wst_comments">#REF!</definedName>
    <definedName name="wst_current_strength" localSheetId="7">#REF!</definedName>
    <definedName name="wst_current_strength" localSheetId="8">#REF!</definedName>
    <definedName name="wst_current_strength" localSheetId="10">#REF!</definedName>
    <definedName name="wst_current_strength" localSheetId="1">#REF!</definedName>
    <definedName name="wst_current_strength" localSheetId="6">#REF!</definedName>
    <definedName name="wst_current_strength" localSheetId="4">#REF!</definedName>
    <definedName name="wst_current_strength">#REF!</definedName>
    <definedName name="wst_dynam_level" localSheetId="7">#REF!</definedName>
    <definedName name="wst_dynam_level" localSheetId="8">#REF!</definedName>
    <definedName name="wst_dynam_level" localSheetId="10">#REF!</definedName>
    <definedName name="wst_dynam_level" localSheetId="1">#REF!</definedName>
    <definedName name="wst_dynam_level" localSheetId="6">#REF!</definedName>
    <definedName name="wst_dynam_level" localSheetId="4">#REF!</definedName>
    <definedName name="wst_dynam_level">#REF!</definedName>
    <definedName name="wst_dynam_level_calc" localSheetId="7">#REF!</definedName>
    <definedName name="wst_dynam_level_calc" localSheetId="8">#REF!</definedName>
    <definedName name="wst_dynam_level_calc" localSheetId="10">#REF!</definedName>
    <definedName name="wst_dynam_level_calc" localSheetId="1">#REF!</definedName>
    <definedName name="wst_dynam_level_calc" localSheetId="6">#REF!</definedName>
    <definedName name="wst_dynam_level_calc" localSheetId="4">#REF!</definedName>
    <definedName name="wst_dynam_level_calc">#REF!</definedName>
    <definedName name="wst_dynam_level_mv" localSheetId="7">#REF!</definedName>
    <definedName name="wst_dynam_level_mv" localSheetId="8">#REF!</definedName>
    <definedName name="wst_dynam_level_mv" localSheetId="10">#REF!</definedName>
    <definedName name="wst_dynam_level_mv" localSheetId="1">#REF!</definedName>
    <definedName name="wst_dynam_level_mv" localSheetId="6">#REF!</definedName>
    <definedName name="wst_dynam_level_mv" localSheetId="4">#REF!</definedName>
    <definedName name="wst_dynam_level_mv">#REF!</definedName>
    <definedName name="wst_event_date" localSheetId="7">#REF!</definedName>
    <definedName name="wst_event_date" localSheetId="8">#REF!</definedName>
    <definedName name="wst_event_date" localSheetId="10">#REF!</definedName>
    <definedName name="wst_event_date" localSheetId="1">#REF!</definedName>
    <definedName name="wst_event_date" localSheetId="6">#REF!</definedName>
    <definedName name="wst_event_date" localSheetId="4">#REF!</definedName>
    <definedName name="wst_event_date">#REF!</definedName>
    <definedName name="wst_field_name" localSheetId="7">#REF!</definedName>
    <definedName name="wst_field_name" localSheetId="8">#REF!</definedName>
    <definedName name="wst_field_name" localSheetId="10">#REF!</definedName>
    <definedName name="wst_field_name" localSheetId="1">#REF!</definedName>
    <definedName name="wst_field_name" localSheetId="6">#REF!</definedName>
    <definedName name="wst_field_name" localSheetId="4">#REF!</definedName>
    <definedName name="wst_field_name">#REF!</definedName>
    <definedName name="wst_force_mv" localSheetId="7">#REF!</definedName>
    <definedName name="wst_force_mv" localSheetId="8">#REF!</definedName>
    <definedName name="wst_force_mv" localSheetId="10">#REF!</definedName>
    <definedName name="wst_force_mv" localSheetId="1">#REF!</definedName>
    <definedName name="wst_force_mv" localSheetId="6">#REF!</definedName>
    <definedName name="wst_force_mv" localSheetId="4">#REF!</definedName>
    <definedName name="wst_force_mv">#REF!</definedName>
    <definedName name="wst_injection" localSheetId="7">#REF!</definedName>
    <definedName name="wst_injection" localSheetId="8">#REF!</definedName>
    <definedName name="wst_injection" localSheetId="10">#REF!</definedName>
    <definedName name="wst_injection" localSheetId="1">#REF!</definedName>
    <definedName name="wst_injection" localSheetId="6">#REF!</definedName>
    <definedName name="wst_injection" localSheetId="4">#REF!</definedName>
    <definedName name="wst_injection">#REF!</definedName>
    <definedName name="wst_iql_rate_mv" localSheetId="7">#REF!</definedName>
    <definedName name="wst_iql_rate_mv" localSheetId="8">#REF!</definedName>
    <definedName name="wst_iql_rate_mv" localSheetId="10">#REF!</definedName>
    <definedName name="wst_iql_rate_mv" localSheetId="1">#REF!</definedName>
    <definedName name="wst_iql_rate_mv" localSheetId="6">#REF!</definedName>
    <definedName name="wst_iql_rate_mv" localSheetId="4">#REF!</definedName>
    <definedName name="wst_iql_rate_mv">#REF!</definedName>
    <definedName name="wst_kust_name" localSheetId="7">#REF!</definedName>
    <definedName name="wst_kust_name" localSheetId="8">#REF!</definedName>
    <definedName name="wst_kust_name" localSheetId="10">#REF!</definedName>
    <definedName name="wst_kust_name" localSheetId="1">#REF!</definedName>
    <definedName name="wst_kust_name" localSheetId="6">#REF!</definedName>
    <definedName name="wst_kust_name" localSheetId="4">#REF!</definedName>
    <definedName name="wst_kust_name">#REF!</definedName>
    <definedName name="wst_line_pressure" localSheetId="7">#REF!</definedName>
    <definedName name="wst_line_pressure" localSheetId="8">#REF!</definedName>
    <definedName name="wst_line_pressure" localSheetId="10">#REF!</definedName>
    <definedName name="wst_line_pressure" localSheetId="1">#REF!</definedName>
    <definedName name="wst_line_pressure" localSheetId="6">#REF!</definedName>
    <definedName name="wst_line_pressure" localSheetId="4">#REF!</definedName>
    <definedName name="wst_line_pressure">#REF!</definedName>
    <definedName name="wst_line_pressure_mv" localSheetId="7">#REF!</definedName>
    <definedName name="wst_line_pressure_mv" localSheetId="8">#REF!</definedName>
    <definedName name="wst_line_pressure_mv" localSheetId="10">#REF!</definedName>
    <definedName name="wst_line_pressure_mv" localSheetId="1">#REF!</definedName>
    <definedName name="wst_line_pressure_mv" localSheetId="6">#REF!</definedName>
    <definedName name="wst_line_pressure_mv" localSheetId="4">#REF!</definedName>
    <definedName name="wst_line_pressure_mv">#REF!</definedName>
    <definedName name="wst_LIQ_RATE_AFTER_SMV" localSheetId="7">#REF!</definedName>
    <definedName name="wst_LIQ_RATE_AFTER_SMV" localSheetId="8">#REF!</definedName>
    <definedName name="wst_LIQ_RATE_AFTER_SMV" localSheetId="10">#REF!</definedName>
    <definedName name="wst_LIQ_RATE_AFTER_SMV" localSheetId="6">#REF!</definedName>
    <definedName name="wst_LIQ_RATE_AFTER_SMV" localSheetId="4">#REF!</definedName>
    <definedName name="wst_LIQ_RATE_AFTER_SMV">#REF!</definedName>
    <definedName name="wst_LIQ_RATE_AFTER_SUB_CALC" localSheetId="7">#REF!</definedName>
    <definedName name="wst_LIQ_RATE_AFTER_SUB_CALC" localSheetId="8">#REF!</definedName>
    <definedName name="wst_LIQ_RATE_AFTER_SUB_CALC" localSheetId="10">#REF!</definedName>
    <definedName name="wst_LIQ_RATE_AFTER_SUB_CALC" localSheetId="1">#REF!</definedName>
    <definedName name="wst_LIQ_RATE_AFTER_SUB_CALC" localSheetId="6">#REF!</definedName>
    <definedName name="wst_LIQ_RATE_AFTER_SUB_CALC" localSheetId="4">#REF!</definedName>
    <definedName name="wst_LIQ_RATE_AFTER_SUB_CALC">#REF!</definedName>
    <definedName name="wst_LIQ_RATE_AFTER_SUB_MOVE_OUT" localSheetId="7">#REF!</definedName>
    <definedName name="wst_LIQ_RATE_AFTER_SUB_MOVE_OUT" localSheetId="8">#REF!</definedName>
    <definedName name="wst_LIQ_RATE_AFTER_SUB_MOVE_OUT" localSheetId="10">#REF!</definedName>
    <definedName name="wst_LIQ_RATE_AFTER_SUB_MOVE_OUT" localSheetId="1">#REF!</definedName>
    <definedName name="wst_LIQ_RATE_AFTER_SUB_MOVE_OUT" localSheetId="6">#REF!</definedName>
    <definedName name="wst_LIQ_RATE_AFTER_SUB_MOVE_OUT" localSheetId="4">#REF!</definedName>
    <definedName name="wst_LIQ_RATE_AFTER_SUB_MOVE_OUT">#REF!</definedName>
    <definedName name="wst_liq_rate_calc" localSheetId="7">#REF!</definedName>
    <definedName name="wst_liq_rate_calc" localSheetId="8">#REF!</definedName>
    <definedName name="wst_liq_rate_calc" localSheetId="10">#REF!</definedName>
    <definedName name="wst_liq_rate_calc" localSheetId="1">#REF!</definedName>
    <definedName name="wst_liq_rate_calc" localSheetId="6">#REF!</definedName>
    <definedName name="wst_liq_rate_calc" localSheetId="4">#REF!</definedName>
    <definedName name="wst_liq_rate_calc">#REF!</definedName>
    <definedName name="wst_liquid_rate" localSheetId="7">#REF!</definedName>
    <definedName name="wst_liquid_rate" localSheetId="8">#REF!</definedName>
    <definedName name="wst_liquid_rate" localSheetId="10">#REF!</definedName>
    <definedName name="wst_liquid_rate" localSheetId="1">#REF!</definedName>
    <definedName name="wst_liquid_rate" localSheetId="6">#REF!</definedName>
    <definedName name="wst_liquid_rate" localSheetId="4">#REF!</definedName>
    <definedName name="wst_liquid_rate">#REF!</definedName>
    <definedName name="wst_oil_object" localSheetId="7">#REF!</definedName>
    <definedName name="wst_oil_object" localSheetId="8">#REF!</definedName>
    <definedName name="wst_oil_object" localSheetId="10">#REF!</definedName>
    <definedName name="wst_oil_object" localSheetId="1">#REF!</definedName>
    <definedName name="wst_oil_object" localSheetId="6">#REF!</definedName>
    <definedName name="wst_oil_object" localSheetId="4">#REF!</definedName>
    <definedName name="wst_oil_object">#REF!</definedName>
    <definedName name="wst_oil_rate" localSheetId="7">#REF!</definedName>
    <definedName name="wst_oil_rate" localSheetId="8">#REF!</definedName>
    <definedName name="wst_oil_rate" localSheetId="10">#REF!</definedName>
    <definedName name="wst_oil_rate" localSheetId="1">#REF!</definedName>
    <definedName name="wst_oil_rate" localSheetId="6">#REF!</definedName>
    <definedName name="wst_oil_rate" localSheetId="4">#REF!</definedName>
    <definedName name="wst_oil_rate">#REF!</definedName>
    <definedName name="wst_OIL_RATE_AFTER_SMV" localSheetId="7">#REF!</definedName>
    <definedName name="wst_OIL_RATE_AFTER_SMV" localSheetId="8">#REF!</definedName>
    <definedName name="wst_OIL_RATE_AFTER_SMV" localSheetId="10">#REF!</definedName>
    <definedName name="wst_OIL_RATE_AFTER_SMV" localSheetId="1">#REF!</definedName>
    <definedName name="wst_OIL_RATE_AFTER_SMV" localSheetId="6">#REF!</definedName>
    <definedName name="wst_OIL_RATE_AFTER_SMV" localSheetId="4">#REF!</definedName>
    <definedName name="wst_OIL_RATE_AFTER_SMV">#REF!</definedName>
    <definedName name="wst_OIL_RATE_AFTER_SUB_CALC" localSheetId="7">#REF!</definedName>
    <definedName name="wst_OIL_RATE_AFTER_SUB_CALC" localSheetId="8">#REF!</definedName>
    <definedName name="wst_OIL_RATE_AFTER_SUB_CALC" localSheetId="10">#REF!</definedName>
    <definedName name="wst_OIL_RATE_AFTER_SUB_CALC" localSheetId="1">#REF!</definedName>
    <definedName name="wst_OIL_RATE_AFTER_SUB_CALC" localSheetId="6">#REF!</definedName>
    <definedName name="wst_OIL_RATE_AFTER_SUB_CALC" localSheetId="4">#REF!</definedName>
    <definedName name="wst_OIL_RATE_AFTER_SUB_CALC">#REF!</definedName>
    <definedName name="wst_OIL_RATE_AFTER_SUB_MOVE_OUT" localSheetId="7">#REF!</definedName>
    <definedName name="wst_OIL_RATE_AFTER_SUB_MOVE_OUT" localSheetId="8">#REF!</definedName>
    <definedName name="wst_OIL_RATE_AFTER_SUB_MOVE_OUT" localSheetId="10">#REF!</definedName>
    <definedName name="wst_OIL_RATE_AFTER_SUB_MOVE_OUT" localSheetId="1">#REF!</definedName>
    <definedName name="wst_OIL_RATE_AFTER_SUB_MOVE_OUT" localSheetId="6">#REF!</definedName>
    <definedName name="wst_OIL_RATE_AFTER_SUB_MOVE_OUT" localSheetId="4">#REF!</definedName>
    <definedName name="wst_OIL_RATE_AFTER_SUB_MOVE_OUT">#REF!</definedName>
    <definedName name="wst_oil_rate_calc" localSheetId="7">#REF!</definedName>
    <definedName name="wst_oil_rate_calc" localSheetId="8">#REF!</definedName>
    <definedName name="wst_oil_rate_calc" localSheetId="10">#REF!</definedName>
    <definedName name="wst_oil_rate_calc" localSheetId="1">#REF!</definedName>
    <definedName name="wst_oil_rate_calc" localSheetId="6">#REF!</definedName>
    <definedName name="wst_oil_rate_calc" localSheetId="4">#REF!</definedName>
    <definedName name="wst_oil_rate_calc">#REF!</definedName>
    <definedName name="wst_oil_rate_mv" localSheetId="7">#REF!</definedName>
    <definedName name="wst_oil_rate_mv" localSheetId="8">#REF!</definedName>
    <definedName name="wst_oil_rate_mv" localSheetId="10">#REF!</definedName>
    <definedName name="wst_oil_rate_mv" localSheetId="1">#REF!</definedName>
    <definedName name="wst_oil_rate_mv" localSheetId="6">#REF!</definedName>
    <definedName name="wst_oil_rate_mv" localSheetId="4">#REF!</definedName>
    <definedName name="wst_oil_rate_mv">#REF!</definedName>
    <definedName name="wst_pump_capacity" localSheetId="7">#REF!</definedName>
    <definedName name="wst_pump_capacity" localSheetId="8">#REF!</definedName>
    <definedName name="wst_pump_capacity" localSheetId="10">#REF!</definedName>
    <definedName name="wst_pump_capacity" localSheetId="1">#REF!</definedName>
    <definedName name="wst_pump_capacity" localSheetId="6">#REF!</definedName>
    <definedName name="wst_pump_capacity" localSheetId="4">#REF!</definedName>
    <definedName name="wst_pump_capacity">#REF!</definedName>
    <definedName name="wst_pump_freq" localSheetId="7">#REF!</definedName>
    <definedName name="wst_pump_freq" localSheetId="8">#REF!</definedName>
    <definedName name="wst_pump_freq" localSheetId="10">#REF!</definedName>
    <definedName name="wst_pump_freq" localSheetId="1">#REF!</definedName>
    <definedName name="wst_pump_freq" localSheetId="6">#REF!</definedName>
    <definedName name="wst_pump_freq" localSheetId="4">#REF!</definedName>
    <definedName name="wst_pump_freq">#REF!</definedName>
    <definedName name="wst_pump_freq_calc" localSheetId="7">#REF!</definedName>
    <definedName name="wst_pump_freq_calc" localSheetId="8">#REF!</definedName>
    <definedName name="wst_pump_freq_calc" localSheetId="10">#REF!</definedName>
    <definedName name="wst_pump_freq_calc" localSheetId="1">#REF!</definedName>
    <definedName name="wst_pump_freq_calc" localSheetId="6">#REF!</definedName>
    <definedName name="wst_pump_freq_calc" localSheetId="4">#REF!</definedName>
    <definedName name="wst_pump_freq_calc">#REF!</definedName>
    <definedName name="wst_pump_freq_mv" localSheetId="7">#REF!</definedName>
    <definedName name="wst_pump_freq_mv" localSheetId="8">#REF!</definedName>
    <definedName name="wst_pump_freq_mv" localSheetId="10">#REF!</definedName>
    <definedName name="wst_pump_freq_mv" localSheetId="1">#REF!</definedName>
    <definedName name="wst_pump_freq_mv" localSheetId="6">#REF!</definedName>
    <definedName name="wst_pump_freq_mv" localSheetId="4">#REF!</definedName>
    <definedName name="wst_pump_freq_mv">#REF!</definedName>
    <definedName name="wst_pump_hsp" localSheetId="7">#REF!</definedName>
    <definedName name="wst_pump_hsp" localSheetId="8">#REF!</definedName>
    <definedName name="wst_pump_hsp" localSheetId="10">#REF!</definedName>
    <definedName name="wst_pump_hsp" localSheetId="1">#REF!</definedName>
    <definedName name="wst_pump_hsp" localSheetId="6">#REF!</definedName>
    <definedName name="wst_pump_hsp" localSheetId="4">#REF!</definedName>
    <definedName name="wst_pump_hsp">#REF!</definedName>
    <definedName name="wst_pump_lift" localSheetId="7">#REF!</definedName>
    <definedName name="wst_pump_lift" localSheetId="8">#REF!</definedName>
    <definedName name="wst_pump_lift" localSheetId="10">#REF!</definedName>
    <definedName name="wst_pump_lift" localSheetId="1">#REF!</definedName>
    <definedName name="wst_pump_lift" localSheetId="6">#REF!</definedName>
    <definedName name="wst_pump_lift" localSheetId="4">#REF!</definedName>
    <definedName name="wst_pump_lift">#REF!</definedName>
    <definedName name="wst_pump_name" localSheetId="7">#REF!</definedName>
    <definedName name="wst_pump_name" localSheetId="8">#REF!</definedName>
    <definedName name="wst_pump_name" localSheetId="10">#REF!</definedName>
    <definedName name="wst_pump_name" localSheetId="1">#REF!</definedName>
    <definedName name="wst_pump_name" localSheetId="6">#REF!</definedName>
    <definedName name="wst_pump_name" localSheetId="4">#REF!</definedName>
    <definedName name="wst_pump_name">#REF!</definedName>
    <definedName name="wst_region" localSheetId="7">#REF!</definedName>
    <definedName name="wst_region" localSheetId="8">#REF!</definedName>
    <definedName name="wst_region" localSheetId="10">#REF!</definedName>
    <definedName name="wst_region" localSheetId="1">#REF!</definedName>
    <definedName name="wst_region" localSheetId="6">#REF!</definedName>
    <definedName name="wst_region" localSheetId="4">#REF!</definedName>
    <definedName name="wst_region">#REF!</definedName>
    <definedName name="wst_vfond" localSheetId="7">#REF!</definedName>
    <definedName name="wst_vfond" localSheetId="8">#REF!</definedName>
    <definedName name="wst_vfond" localSheetId="10">#REF!</definedName>
    <definedName name="wst_vfond" localSheetId="1">#REF!</definedName>
    <definedName name="wst_vfond" localSheetId="6">#REF!</definedName>
    <definedName name="wst_vfond" localSheetId="4">#REF!</definedName>
    <definedName name="wst_vfond">#REF!</definedName>
    <definedName name="wst_watering" localSheetId="7">#REF!</definedName>
    <definedName name="wst_watering" localSheetId="8">#REF!</definedName>
    <definedName name="wst_watering" localSheetId="10">#REF!</definedName>
    <definedName name="wst_watering" localSheetId="1">#REF!</definedName>
    <definedName name="wst_watering" localSheetId="6">#REF!</definedName>
    <definedName name="wst_watering" localSheetId="4">#REF!</definedName>
    <definedName name="wst_watering">#REF!</definedName>
    <definedName name="wst_watering_calc" localSheetId="7">#REF!</definedName>
    <definedName name="wst_watering_calc" localSheetId="8">#REF!</definedName>
    <definedName name="wst_watering_calc" localSheetId="10">#REF!</definedName>
    <definedName name="wst_watering_calc" localSheetId="1">#REF!</definedName>
    <definedName name="wst_watering_calc" localSheetId="6">#REF!</definedName>
    <definedName name="wst_watering_calc" localSheetId="4">#REF!</definedName>
    <definedName name="wst_watering_calc">#REF!</definedName>
    <definedName name="wst_watering_mv" localSheetId="7">#REF!</definedName>
    <definedName name="wst_watering_mv" localSheetId="8">#REF!</definedName>
    <definedName name="wst_watering_mv" localSheetId="10">#REF!</definedName>
    <definedName name="wst_watering_mv" localSheetId="1">#REF!</definedName>
    <definedName name="wst_watering_mv" localSheetId="6">#REF!</definedName>
    <definedName name="wst_watering_mv" localSheetId="4">#REF!</definedName>
    <definedName name="wst_watering_mv">#REF!</definedName>
    <definedName name="wst_well_name" localSheetId="7">#REF!</definedName>
    <definedName name="wst_well_name" localSheetId="8">#REF!</definedName>
    <definedName name="wst_well_name" localSheetId="10">#REF!</definedName>
    <definedName name="wst_well_name" localSheetId="1">#REF!</definedName>
    <definedName name="wst_well_name" localSheetId="6">#REF!</definedName>
    <definedName name="wst_well_name" localSheetId="4">#REF!</definedName>
    <definedName name="wst_well_name">#REF!</definedName>
    <definedName name="wst_wo_class_name" localSheetId="7">#REF!</definedName>
    <definedName name="wst_wo_class_name" localSheetId="8">#REF!</definedName>
    <definedName name="wst_wo_class_name" localSheetId="10">#REF!</definedName>
    <definedName name="wst_wo_class_name" localSheetId="1">#REF!</definedName>
    <definedName name="wst_wo_class_name" localSheetId="6">#REF!</definedName>
    <definedName name="wst_wo_class_name" localSheetId="4">#REF!</definedName>
    <definedName name="wst_wo_class_name">#REF!</definedName>
    <definedName name="wst_wo_type_name" localSheetId="7">#REF!</definedName>
    <definedName name="wst_wo_type_name" localSheetId="8">#REF!</definedName>
    <definedName name="wst_wo_type_name" localSheetId="10">#REF!</definedName>
    <definedName name="wst_wo_type_name" localSheetId="1">#REF!</definedName>
    <definedName name="wst_wo_type_name" localSheetId="6">#REF!</definedName>
    <definedName name="wst_wo_type_name" localSheetId="4">#REF!</definedName>
    <definedName name="wst_wo_type_name">#REF!</definedName>
    <definedName name="wsx" localSheetId="7">#REF!</definedName>
    <definedName name="wsx" localSheetId="8">#REF!</definedName>
    <definedName name="wsx" localSheetId="10">#REF!</definedName>
    <definedName name="wsx" localSheetId="6">#REF!</definedName>
    <definedName name="wsx" localSheetId="4">#REF!</definedName>
    <definedName name="wsx">#REF!</definedName>
    <definedName name="wsxd">'[10]Опт '!$J$16</definedName>
    <definedName name="ww" localSheetId="7">#REF!</definedName>
    <definedName name="ww" localSheetId="8">#REF!</definedName>
    <definedName name="ww" localSheetId="10">#REF!</definedName>
    <definedName name="ww" localSheetId="6">#REF!</definedName>
    <definedName name="ww" localSheetId="4">#REF!</definedName>
    <definedName name="ww">#REF!</definedName>
    <definedName name="www" localSheetId="7">#REF!</definedName>
    <definedName name="www" localSheetId="8">#REF!</definedName>
    <definedName name="www" localSheetId="10">#REF!</definedName>
    <definedName name="www" localSheetId="6">#REF!</definedName>
    <definedName name="www" localSheetId="4">#REF!</definedName>
    <definedName name="www">#REF!</definedName>
    <definedName name="wwww" localSheetId="7">#REF!</definedName>
    <definedName name="wwww" localSheetId="8">#REF!</definedName>
    <definedName name="wwww" localSheetId="10">#REF!</definedName>
    <definedName name="wwww" localSheetId="6">#REF!</definedName>
    <definedName name="wwww" localSheetId="4">#REF!</definedName>
    <definedName name="wwww">#REF!</definedName>
    <definedName name="wwwww" localSheetId="7">#REF!</definedName>
    <definedName name="wwwww" localSheetId="8">#REF!</definedName>
    <definedName name="wwwww" localSheetId="10">#REF!</definedName>
    <definedName name="wwwww" localSheetId="6">#REF!</definedName>
    <definedName name="wwwww" localSheetId="4">#REF!</definedName>
    <definedName name="wwwww">#REF!</definedName>
    <definedName name="wwwwww" localSheetId="7">#REF!</definedName>
    <definedName name="wwwwww" localSheetId="8">#REF!</definedName>
    <definedName name="wwwwww" localSheetId="10">#REF!</definedName>
    <definedName name="wwwwww" localSheetId="6">#REF!</definedName>
    <definedName name="wwwwww" localSheetId="4">#REF!</definedName>
    <definedName name="wwwwww">#REF!</definedName>
    <definedName name="x" localSheetId="7">#REF!</definedName>
    <definedName name="x" localSheetId="8">#REF!</definedName>
    <definedName name="x" localSheetId="10">#REF!</definedName>
    <definedName name="x" localSheetId="6">#REF!</definedName>
    <definedName name="x" localSheetId="4">#REF!</definedName>
    <definedName name="x">#REF!</definedName>
    <definedName name="xc" localSheetId="7">#REF!</definedName>
    <definedName name="xc" localSheetId="8">#REF!</definedName>
    <definedName name="xc" localSheetId="10">#REF!</definedName>
    <definedName name="xc" localSheetId="6">#REF!</definedName>
    <definedName name="xc" localSheetId="4">#REF!</definedName>
    <definedName name="xc">#REF!</definedName>
    <definedName name="xdt" localSheetId="7">#REF!</definedName>
    <definedName name="xdt" localSheetId="8">#REF!</definedName>
    <definedName name="xdt" localSheetId="10">#REF!</definedName>
    <definedName name="xdt" localSheetId="6">#REF!</definedName>
    <definedName name="xdt" localSheetId="4">#REF!</definedName>
    <definedName name="xdt">#REF!</definedName>
    <definedName name="xrfg" localSheetId="7">#REF!</definedName>
    <definedName name="xrfg" localSheetId="8">#REF!</definedName>
    <definedName name="xrfg" localSheetId="10">#REF!</definedName>
    <definedName name="xrfg" localSheetId="6">#REF!</definedName>
    <definedName name="xrfg" localSheetId="4">#REF!</definedName>
    <definedName name="xrfg">#REF!</definedName>
    <definedName name="xrt" localSheetId="7">#REF!</definedName>
    <definedName name="xrt" localSheetId="8">#REF!</definedName>
    <definedName name="xrt" localSheetId="10">#REF!</definedName>
    <definedName name="xrt" localSheetId="6">#REF!</definedName>
    <definedName name="xrt" localSheetId="4">#REF!</definedName>
    <definedName name="xrt">#REF!</definedName>
    <definedName name="xx" localSheetId="7">#REF!</definedName>
    <definedName name="xx" localSheetId="8">#REF!</definedName>
    <definedName name="xx" localSheetId="10">#REF!</definedName>
    <definedName name="xx" localSheetId="6">#REF!</definedName>
    <definedName name="xx" localSheetId="4">#REF!</definedName>
    <definedName name="xx">#REF!</definedName>
    <definedName name="xxx" localSheetId="7">#REF!</definedName>
    <definedName name="xxx" localSheetId="8">#REF!</definedName>
    <definedName name="xxx" localSheetId="10">#REF!</definedName>
    <definedName name="xxx" localSheetId="6">#REF!</definedName>
    <definedName name="xxx" localSheetId="4">#REF!</definedName>
    <definedName name="xxx">#REF!</definedName>
    <definedName name="XXX1" localSheetId="7">[6]Остановл.!#REF!</definedName>
    <definedName name="XXX1" localSheetId="8">[6]Остановл.!#REF!</definedName>
    <definedName name="XXX1" localSheetId="10">[6]Остановл.!#REF!</definedName>
    <definedName name="XXX1" localSheetId="1">[6]Остановл.!#REF!</definedName>
    <definedName name="XXX1" localSheetId="4">[6]Остановл.!#REF!</definedName>
    <definedName name="XXX1">[6]Остановл.!#REF!</definedName>
    <definedName name="xxx10" localSheetId="7">'[6]Снижение производительности'!#REF!</definedName>
    <definedName name="xxx10" localSheetId="8">'[6]Снижение производительности'!#REF!</definedName>
    <definedName name="xxx10" localSheetId="10">'[6]Снижение производительности'!#REF!</definedName>
    <definedName name="xxx10" localSheetId="1">'[6]Снижение производительности'!#REF!</definedName>
    <definedName name="xxx10" localSheetId="4">'[6]Снижение производительности'!#REF!</definedName>
    <definedName name="xxx10">'[6]Снижение производительности'!#REF!</definedName>
    <definedName name="XXX2" localSheetId="7">[6]Остановл.!#REF!</definedName>
    <definedName name="XXX2" localSheetId="8">[6]Остановл.!#REF!</definedName>
    <definedName name="XXX2" localSheetId="10">[6]Остановл.!#REF!</definedName>
    <definedName name="XXX2" localSheetId="1">[6]Остановл.!#REF!</definedName>
    <definedName name="XXX2" localSheetId="4">[6]Остановл.!#REF!</definedName>
    <definedName name="XXX2">[6]Остановл.!#REF!</definedName>
    <definedName name="XXX3" localSheetId="7">[6]Остановл.!#REF!</definedName>
    <definedName name="XXX3" localSheetId="8">[6]Остановл.!#REF!</definedName>
    <definedName name="XXX3" localSheetId="10">[6]Остановл.!#REF!</definedName>
    <definedName name="XXX3" localSheetId="1">[6]Остановл.!#REF!</definedName>
    <definedName name="XXX3" localSheetId="4">[6]Остановл.!#REF!</definedName>
    <definedName name="XXX3">[6]Остановл.!#REF!</definedName>
    <definedName name="XXX4" localSheetId="7">[6]Остановл.!#REF!</definedName>
    <definedName name="XXX4" localSheetId="8">[6]Остановл.!#REF!</definedName>
    <definedName name="XXX4" localSheetId="10">[6]Остановл.!#REF!</definedName>
    <definedName name="XXX4" localSheetId="1">[6]Остановл.!#REF!</definedName>
    <definedName name="XXX4" localSheetId="4">[6]Остановл.!#REF!</definedName>
    <definedName name="XXX4">[6]Остановл.!#REF!</definedName>
    <definedName name="XXX5" localSheetId="7">[6]Остановл.!#REF!</definedName>
    <definedName name="XXX5" localSheetId="8">[6]Остановл.!#REF!</definedName>
    <definedName name="XXX5" localSheetId="10">[6]Остановл.!#REF!</definedName>
    <definedName name="XXX5" localSheetId="1">[6]Остановл.!#REF!</definedName>
    <definedName name="XXX5" localSheetId="4">[6]Остановл.!#REF!</definedName>
    <definedName name="XXX5">[6]Остановл.!#REF!</definedName>
    <definedName name="XXX6" localSheetId="7">[6]Остановл.!#REF!</definedName>
    <definedName name="XXX6" localSheetId="8">[6]Остановл.!#REF!</definedName>
    <definedName name="XXX6" localSheetId="10">[6]Остановл.!#REF!</definedName>
    <definedName name="XXX6" localSheetId="1">[6]Остановл.!#REF!</definedName>
    <definedName name="XXX6" localSheetId="4">[6]Остановл.!#REF!</definedName>
    <definedName name="XXX6">[6]Остановл.!#REF!</definedName>
    <definedName name="XXX7" localSheetId="7">[6]Остановл.!#REF!</definedName>
    <definedName name="XXX7" localSheetId="8">[6]Остановл.!#REF!</definedName>
    <definedName name="XXX7" localSheetId="10">[6]Остановл.!#REF!</definedName>
    <definedName name="XXX7" localSheetId="1">[6]Остановл.!#REF!</definedName>
    <definedName name="XXX7" localSheetId="4">[6]Остановл.!#REF!</definedName>
    <definedName name="XXX7">[6]Остановл.!#REF!</definedName>
    <definedName name="xxx8" localSheetId="7">'[6]Снижение производительности'!#REF!</definedName>
    <definedName name="xxx8" localSheetId="8">'[6]Снижение производительности'!#REF!</definedName>
    <definedName name="xxx8" localSheetId="10">'[6]Снижение производительности'!#REF!</definedName>
    <definedName name="xxx8" localSheetId="1">'[6]Снижение производительности'!#REF!</definedName>
    <definedName name="xxx8" localSheetId="4">'[6]Снижение производительности'!#REF!</definedName>
    <definedName name="xxx8">'[6]Снижение производительности'!#REF!</definedName>
    <definedName name="xxx9" localSheetId="7">'[6]Снижение производительности'!#REF!</definedName>
    <definedName name="xxx9" localSheetId="8">'[6]Снижение производительности'!#REF!</definedName>
    <definedName name="xxx9" localSheetId="10">'[6]Снижение производительности'!#REF!</definedName>
    <definedName name="xxx9" localSheetId="1">'[6]Снижение производительности'!#REF!</definedName>
    <definedName name="xxx9" localSheetId="4">'[6]Снижение производительности'!#REF!</definedName>
    <definedName name="xxx9">'[6]Снижение производительности'!#REF!</definedName>
    <definedName name="xxxx" localSheetId="7">#REF!</definedName>
    <definedName name="xxxx" localSheetId="8">#REF!</definedName>
    <definedName name="xxxx" localSheetId="10">#REF!</definedName>
    <definedName name="xxxx" localSheetId="6">#REF!</definedName>
    <definedName name="xxxx" localSheetId="4">#REF!</definedName>
    <definedName name="xxxx">#REF!</definedName>
    <definedName name="xxxxx" localSheetId="7">#REF!</definedName>
    <definedName name="xxxxx" localSheetId="8">#REF!</definedName>
    <definedName name="xxxxx" localSheetId="10">#REF!</definedName>
    <definedName name="xxxxx" localSheetId="6">#REF!</definedName>
    <definedName name="xxxxx" localSheetId="4">#REF!</definedName>
    <definedName name="xxxxx">#REF!</definedName>
    <definedName name="xxxxxx" localSheetId="7">#REF!</definedName>
    <definedName name="xxxxxx" localSheetId="8">#REF!</definedName>
    <definedName name="xxxxxx" localSheetId="10">#REF!</definedName>
    <definedName name="xxxxxx" localSheetId="6">#REF!</definedName>
    <definedName name="xxxxxx" localSheetId="4">#REF!</definedName>
    <definedName name="xxxxxx">#REF!</definedName>
    <definedName name="xyjm" localSheetId="7">#REF!</definedName>
    <definedName name="xyjm" localSheetId="8">#REF!</definedName>
    <definedName name="xyjm" localSheetId="10">#REF!</definedName>
    <definedName name="xyjm" localSheetId="6">#REF!</definedName>
    <definedName name="xyjm" localSheetId="4">#REF!</definedName>
    <definedName name="xyjm">#REF!</definedName>
    <definedName name="y" localSheetId="7">#REF!</definedName>
    <definedName name="y" localSheetId="8">#REF!</definedName>
    <definedName name="y" localSheetId="10">#REF!</definedName>
    <definedName name="y" localSheetId="1">#REF!</definedName>
    <definedName name="y" localSheetId="6">#REF!</definedName>
    <definedName name="y" localSheetId="4">#REF!</definedName>
    <definedName name="y">#REF!</definedName>
    <definedName name="yjh" localSheetId="7">[10]БД!#REF!</definedName>
    <definedName name="yjh" localSheetId="8">[10]БД!#REF!</definedName>
    <definedName name="yjh" localSheetId="10">[10]БД!#REF!</definedName>
    <definedName name="yjh" localSheetId="1">[10]БД!#REF!</definedName>
    <definedName name="yjh" localSheetId="4">[10]БД!#REF!</definedName>
    <definedName name="yjh">[10]БД!#REF!</definedName>
    <definedName name="yjy" localSheetId="7">[10]БД!#REF!</definedName>
    <definedName name="yjy" localSheetId="8">[10]БД!#REF!</definedName>
    <definedName name="yjy" localSheetId="10">[10]БД!#REF!</definedName>
    <definedName name="yjy" localSheetId="1">[10]БД!#REF!</definedName>
    <definedName name="yjy" localSheetId="4">[10]БД!#REF!</definedName>
    <definedName name="yjy">[10]БД!#REF!</definedName>
    <definedName name="yk" localSheetId="7">#REF!</definedName>
    <definedName name="yk" localSheetId="8">#REF!</definedName>
    <definedName name="yk" localSheetId="10">#REF!</definedName>
    <definedName name="yk" localSheetId="6">#REF!</definedName>
    <definedName name="yk" localSheetId="4">#REF!</definedName>
    <definedName name="yk">#REF!</definedName>
    <definedName name="yrt" localSheetId="7">[10]Ввод!#REF!</definedName>
    <definedName name="yrt" localSheetId="8">[10]Ввод!#REF!</definedName>
    <definedName name="yrt" localSheetId="10">[10]Ввод!#REF!</definedName>
    <definedName name="yrt" localSheetId="1">[10]Ввод!#REF!</definedName>
    <definedName name="yrt" localSheetId="6">[10]Ввод!#REF!</definedName>
    <definedName name="yrt" localSheetId="4">[10]Ввод!#REF!</definedName>
    <definedName name="yrt">[10]Ввод!#REF!</definedName>
    <definedName name="yu" localSheetId="7">[10]БД!#REF!</definedName>
    <definedName name="yu" localSheetId="8">[10]БД!#REF!</definedName>
    <definedName name="yu" localSheetId="10">[10]БД!#REF!</definedName>
    <definedName name="yu" localSheetId="1">[10]БД!#REF!</definedName>
    <definedName name="yu" localSheetId="4">[10]БД!#REF!</definedName>
    <definedName name="yu">[10]БД!#REF!</definedName>
    <definedName name="yuik98" localSheetId="7">#REF!</definedName>
    <definedName name="yuik98" localSheetId="8">#REF!</definedName>
    <definedName name="yuik98" localSheetId="10">#REF!</definedName>
    <definedName name="yuik98" localSheetId="6">#REF!</definedName>
    <definedName name="yuik98" localSheetId="4">#REF!</definedName>
    <definedName name="yuik98">#REF!</definedName>
    <definedName name="yuk" localSheetId="7">#REF!</definedName>
    <definedName name="yuk" localSheetId="8">#REF!</definedName>
    <definedName name="yuk" localSheetId="10">#REF!</definedName>
    <definedName name="yuk" localSheetId="6">#REF!</definedName>
    <definedName name="yuk" localSheetId="4">#REF!</definedName>
    <definedName name="yuk">#REF!</definedName>
    <definedName name="yy" localSheetId="7">#REF!</definedName>
    <definedName name="yy" localSheetId="8">#REF!</definedName>
    <definedName name="yy" localSheetId="10">#REF!</definedName>
    <definedName name="yy" localSheetId="6">#REF!</definedName>
    <definedName name="yy" localSheetId="4">#REF!</definedName>
    <definedName name="yy">#REF!</definedName>
    <definedName name="yyy" localSheetId="7">#REF!</definedName>
    <definedName name="yyy" localSheetId="8">#REF!</definedName>
    <definedName name="yyy" localSheetId="10">#REF!</definedName>
    <definedName name="yyy" localSheetId="6">#REF!</definedName>
    <definedName name="yyy" localSheetId="4">#REF!</definedName>
    <definedName name="yyy">#REF!</definedName>
    <definedName name="yyyy" localSheetId="7">#REF!</definedName>
    <definedName name="yyyy" localSheetId="8">#REF!</definedName>
    <definedName name="yyyy" localSheetId="10">#REF!</definedName>
    <definedName name="yyyy" localSheetId="6">#REF!</definedName>
    <definedName name="yyyy" localSheetId="4">#REF!</definedName>
    <definedName name="yyyy">#REF!</definedName>
    <definedName name="yyyyy" localSheetId="7">#REF!</definedName>
    <definedName name="yyyyy" localSheetId="8">#REF!</definedName>
    <definedName name="yyyyy" localSheetId="10">#REF!</definedName>
    <definedName name="yyyyy" localSheetId="6">#REF!</definedName>
    <definedName name="yyyyy" localSheetId="4">#REF!</definedName>
    <definedName name="yyyyy">#REF!</definedName>
    <definedName name="yyyyyy" localSheetId="7">#REF!</definedName>
    <definedName name="yyyyyy" localSheetId="8">#REF!</definedName>
    <definedName name="yyyyyy" localSheetId="10">#REF!</definedName>
    <definedName name="yyyyyy" localSheetId="6">#REF!</definedName>
    <definedName name="yyyyyy" localSheetId="4">#REF!</definedName>
    <definedName name="yyyyyy">#REF!</definedName>
    <definedName name="Yзадан" localSheetId="7">#REF!</definedName>
    <definedName name="Yзадан" localSheetId="8">#REF!</definedName>
    <definedName name="Yзадан" localSheetId="10">#REF!</definedName>
    <definedName name="Yзадан" localSheetId="6">#REF!</definedName>
    <definedName name="Yзадан" localSheetId="4">#REF!</definedName>
    <definedName name="Yзадан">#REF!</definedName>
    <definedName name="z" localSheetId="7">#REF!</definedName>
    <definedName name="z" localSheetId="8">#REF!</definedName>
    <definedName name="z" localSheetId="10">#REF!</definedName>
    <definedName name="z" localSheetId="6">#REF!</definedName>
    <definedName name="z" localSheetId="4">#REF!</definedName>
    <definedName name="z">#REF!</definedName>
    <definedName name="Z_45F72683_7DC9_11D3_8395_00609714BAD5_.wvu.Cols" localSheetId="6" hidden="1">#REF!</definedName>
    <definedName name="Z_45F72683_7DC9_11D3_8395_00609714BAD5_.wvu.Cols" localSheetId="4" hidden="1">#REF!</definedName>
    <definedName name="Z_45F72683_7DC9_11D3_8395_00609714BAD5_.wvu.Cols" hidden="1">#REF!</definedName>
    <definedName name="Z_D160E602_2AEA_11D5_9389_00104B49BB00_.wvu.Rows" localSheetId="6" hidden="1">#REF!</definedName>
    <definedName name="Z_D160E602_2AEA_11D5_9389_00104B49BB00_.wvu.Rows" localSheetId="4" hidden="1">#REF!</definedName>
    <definedName name="Z_D160E602_2AEA_11D5_9389_00104B49BB00_.wvu.Rows" hidden="1">#REF!</definedName>
    <definedName name="Z_E1613060_5D8A_11D4_8C45_00C04F9DFD0B_.wvu.Cols" localSheetId="6" hidden="1">#REF!</definedName>
    <definedName name="Z_E1613060_5D8A_11D4_8C45_00C04F9DFD0B_.wvu.Cols" localSheetId="4" hidden="1">#REF!</definedName>
    <definedName name="Z_E1613060_5D8A_11D4_8C45_00C04F9DFD0B_.wvu.Cols" hidden="1">#REF!</definedName>
    <definedName name="zz" localSheetId="7">#REF!</definedName>
    <definedName name="zz" localSheetId="8">#REF!</definedName>
    <definedName name="zz" localSheetId="10">#REF!</definedName>
    <definedName name="zz" localSheetId="6">#REF!</definedName>
    <definedName name="zz" localSheetId="4">#REF!</definedName>
    <definedName name="zz">#REF!</definedName>
    <definedName name="zzz" localSheetId="7">#REF!</definedName>
    <definedName name="zzz" localSheetId="8">#REF!</definedName>
    <definedName name="zzz" localSheetId="10">#REF!</definedName>
    <definedName name="zzz" localSheetId="6">#REF!</definedName>
    <definedName name="zzz" localSheetId="4">#REF!</definedName>
    <definedName name="zzz">#REF!</definedName>
    <definedName name="ZZZ1" localSheetId="7">#REF!</definedName>
    <definedName name="ZZZ1" localSheetId="8">#REF!</definedName>
    <definedName name="ZZZ1" localSheetId="10">#REF!</definedName>
    <definedName name="ZZZ1" localSheetId="6">#REF!</definedName>
    <definedName name="ZZZ1" localSheetId="4">#REF!</definedName>
    <definedName name="ZZZ1">#REF!</definedName>
    <definedName name="zzz10" localSheetId="7">'[6]Снижение производительности'!#REF!</definedName>
    <definedName name="zzz10" localSheetId="8">'[6]Снижение производительности'!#REF!</definedName>
    <definedName name="zzz10" localSheetId="10">'[6]Снижение производительности'!#REF!</definedName>
    <definedName name="zzz10" localSheetId="1">'[6]Снижение производительности'!#REF!</definedName>
    <definedName name="zzz10" localSheetId="4">'[6]Снижение производительности'!#REF!</definedName>
    <definedName name="zzz10">'[6]Снижение производительности'!#REF!</definedName>
    <definedName name="ZZZ2" localSheetId="7">#REF!</definedName>
    <definedName name="ZZZ2" localSheetId="8">#REF!</definedName>
    <definedName name="ZZZ2" localSheetId="10">#REF!</definedName>
    <definedName name="ZZZ2" localSheetId="6">#REF!</definedName>
    <definedName name="ZZZ2" localSheetId="4">#REF!</definedName>
    <definedName name="ZZZ2">#REF!</definedName>
    <definedName name="ZZZ3" localSheetId="7">#REF!</definedName>
    <definedName name="ZZZ3" localSheetId="8">#REF!</definedName>
    <definedName name="ZZZ3" localSheetId="10">#REF!</definedName>
    <definedName name="ZZZ3" localSheetId="6">#REF!</definedName>
    <definedName name="ZZZ3" localSheetId="4">#REF!</definedName>
    <definedName name="ZZZ3">#REF!</definedName>
    <definedName name="ZZZ4" localSheetId="7">#REF!</definedName>
    <definedName name="ZZZ4" localSheetId="8">#REF!</definedName>
    <definedName name="ZZZ4" localSheetId="10">#REF!</definedName>
    <definedName name="ZZZ4" localSheetId="6">#REF!</definedName>
    <definedName name="ZZZ4" localSheetId="4">#REF!</definedName>
    <definedName name="ZZZ4">#REF!</definedName>
    <definedName name="ZZZ5" localSheetId="7">#REF!</definedName>
    <definedName name="ZZZ5" localSheetId="8">#REF!</definedName>
    <definedName name="ZZZ5" localSheetId="10">#REF!</definedName>
    <definedName name="ZZZ5" localSheetId="6">#REF!</definedName>
    <definedName name="ZZZ5" localSheetId="4">#REF!</definedName>
    <definedName name="ZZZ5">#REF!</definedName>
    <definedName name="ZZZ6" localSheetId="7">#REF!</definedName>
    <definedName name="ZZZ6" localSheetId="8">#REF!</definedName>
    <definedName name="ZZZ6" localSheetId="10">#REF!</definedName>
    <definedName name="ZZZ6" localSheetId="6">#REF!</definedName>
    <definedName name="ZZZ6" localSheetId="4">#REF!</definedName>
    <definedName name="ZZZ6">#REF!</definedName>
    <definedName name="ZZZ7" localSheetId="7">#REF!</definedName>
    <definedName name="ZZZ7" localSheetId="8">#REF!</definedName>
    <definedName name="ZZZ7" localSheetId="10">#REF!</definedName>
    <definedName name="ZZZ7" localSheetId="6">#REF!</definedName>
    <definedName name="ZZZ7" localSheetId="4">#REF!</definedName>
    <definedName name="ZZZ7">#REF!</definedName>
    <definedName name="zzz8" localSheetId="7">'[6]Снижение производительности'!#REF!</definedName>
    <definedName name="zzz8" localSheetId="8">'[6]Снижение производительности'!#REF!</definedName>
    <definedName name="zzz8" localSheetId="10">'[6]Снижение производительности'!#REF!</definedName>
    <definedName name="zzz8" localSheetId="1">'[6]Снижение производительности'!#REF!</definedName>
    <definedName name="zzz8" localSheetId="4">'[6]Снижение производительности'!#REF!</definedName>
    <definedName name="zzz8">'[6]Снижение производительности'!#REF!</definedName>
    <definedName name="zzz9" localSheetId="7">'[6]Снижение производительности'!#REF!</definedName>
    <definedName name="zzz9" localSheetId="8">'[6]Снижение производительности'!#REF!</definedName>
    <definedName name="zzz9" localSheetId="10">'[6]Снижение производительности'!#REF!</definedName>
    <definedName name="zzz9" localSheetId="1">'[6]Снижение производительности'!#REF!</definedName>
    <definedName name="zzz9" localSheetId="4">'[6]Снижение производительности'!#REF!</definedName>
    <definedName name="zzz9">'[6]Снижение производительности'!#REF!</definedName>
    <definedName name="zzzz" localSheetId="7">#REF!</definedName>
    <definedName name="zzzz" localSheetId="8">#REF!</definedName>
    <definedName name="zzzz" localSheetId="10">#REF!</definedName>
    <definedName name="zzzz" localSheetId="6">#REF!</definedName>
    <definedName name="zzzz" localSheetId="4">#REF!</definedName>
    <definedName name="zzzz">#REF!</definedName>
    <definedName name="zzzzz" localSheetId="7">#REF!</definedName>
    <definedName name="zzzzz" localSheetId="8">#REF!</definedName>
    <definedName name="zzzzz" localSheetId="10">#REF!</definedName>
    <definedName name="zzzzz" localSheetId="6">#REF!</definedName>
    <definedName name="zzzzz" localSheetId="4">#REF!</definedName>
    <definedName name="zzzzz">#REF!</definedName>
    <definedName name="zzzzzz" localSheetId="7">#REF!</definedName>
    <definedName name="zzzzzz" localSheetId="8">#REF!</definedName>
    <definedName name="zzzzzz" localSheetId="10">#REF!</definedName>
    <definedName name="zzzzzz" localSheetId="6">#REF!</definedName>
    <definedName name="zzzzzz" localSheetId="4">#REF!</definedName>
    <definedName name="zzzzzz">#REF!</definedName>
    <definedName name="а" localSheetId="7">#REF!</definedName>
    <definedName name="а" localSheetId="8">#REF!</definedName>
    <definedName name="а" localSheetId="10">#REF!</definedName>
    <definedName name="а" localSheetId="1">#REF!</definedName>
    <definedName name="а" localSheetId="6">#REF!</definedName>
    <definedName name="а" localSheetId="4">#REF!</definedName>
    <definedName name="а">#REF!</definedName>
    <definedName name="А3" localSheetId="7">#REF!</definedName>
    <definedName name="А3" localSheetId="8">#REF!</definedName>
    <definedName name="А3" localSheetId="10">#REF!</definedName>
    <definedName name="А3" localSheetId="6">#REF!</definedName>
    <definedName name="А3" localSheetId="4">#REF!</definedName>
    <definedName name="А3">#REF!</definedName>
    <definedName name="а66" localSheetId="7">#REF!</definedName>
    <definedName name="а66" localSheetId="8">#REF!</definedName>
    <definedName name="а66" localSheetId="10">#REF!</definedName>
    <definedName name="а66" localSheetId="6">#REF!</definedName>
    <definedName name="а66" localSheetId="4">#REF!</definedName>
    <definedName name="а66">#REF!</definedName>
    <definedName name="аfg" localSheetId="7">[10]Ввод!#REF!</definedName>
    <definedName name="аfg" localSheetId="8">[10]Ввод!#REF!</definedName>
    <definedName name="аfg" localSheetId="10">[10]Ввод!#REF!</definedName>
    <definedName name="аfg" localSheetId="1">[10]Ввод!#REF!</definedName>
    <definedName name="аfg" localSheetId="4">[10]Ввод!#REF!</definedName>
    <definedName name="аfg">[10]Ввод!#REF!</definedName>
    <definedName name="аа">[23]Лист3!$Y$11</definedName>
    <definedName name="ааа" hidden="1">{#N/A,#N/A,FALSE,"ZAP_FEB.XLS "}</definedName>
    <definedName name="аааааа" localSheetId="7">#REF!</definedName>
    <definedName name="аааааа" localSheetId="8">#REF!</definedName>
    <definedName name="аааааа" localSheetId="10">#REF!</definedName>
    <definedName name="аааааа" localSheetId="1">#REF!</definedName>
    <definedName name="аааааа" localSheetId="6">#REF!</definedName>
    <definedName name="аааааа" localSheetId="4">#REF!</definedName>
    <definedName name="аааааа">#REF!</definedName>
    <definedName name="ав" localSheetId="7">#REF!</definedName>
    <definedName name="ав" localSheetId="8">#REF!</definedName>
    <definedName name="ав" localSheetId="10">#REF!</definedName>
    <definedName name="ав" localSheetId="1">#REF!</definedName>
    <definedName name="ав" localSheetId="6">#REF!</definedName>
    <definedName name="ав" localSheetId="4">#REF!</definedName>
    <definedName name="ав">#REF!</definedName>
    <definedName name="авы" hidden="1">{#N/A,#N/A,FALSE,"ZAP_FEB.XLS "}</definedName>
    <definedName name="анализ" localSheetId="7">#REF!</definedName>
    <definedName name="анализ" localSheetId="8">#REF!</definedName>
    <definedName name="анализ" localSheetId="10">#REF!</definedName>
    <definedName name="анализ" localSheetId="6">#REF!</definedName>
    <definedName name="анализ" localSheetId="4">#REF!</definedName>
    <definedName name="анализ">#REF!</definedName>
    <definedName name="апр" localSheetId="7">#REF!</definedName>
    <definedName name="апр" localSheetId="8">#REF!</definedName>
    <definedName name="апр" localSheetId="10">#REF!</definedName>
    <definedName name="апр" localSheetId="6">#REF!</definedName>
    <definedName name="апр" localSheetId="4">#REF!</definedName>
    <definedName name="апр">#REF!</definedName>
    <definedName name="арпонрлонл" localSheetId="6">'Расчет добычи газа'!арпонрлонл</definedName>
    <definedName name="арпонрлонл">арпонрлонл</definedName>
    <definedName name="б" hidden="1">{#N/A,#N/A,FALSE,"ZAP_FEB.XLS "}</definedName>
    <definedName name="Б9" localSheetId="7">#REF!</definedName>
    <definedName name="Б9" localSheetId="8">#REF!</definedName>
    <definedName name="Б9" localSheetId="10">#REF!</definedName>
    <definedName name="Б9" localSheetId="6">#REF!</definedName>
    <definedName name="Б9" localSheetId="4">#REF!</definedName>
    <definedName name="Б9">#REF!</definedName>
    <definedName name="_xlnm.Database" localSheetId="6">#REF!</definedName>
    <definedName name="_xlnm.Database" localSheetId="4">#REF!</definedName>
    <definedName name="_xlnm.Database">#REF!</definedName>
    <definedName name="бд" hidden="1">{#N/A,#N/A,FALSE,"ZAP_FEB.XLS "}</definedName>
    <definedName name="БЛ" localSheetId="7">#REF!</definedName>
    <definedName name="БЛ" localSheetId="8">#REF!</definedName>
    <definedName name="БЛ" localSheetId="10">#REF!</definedName>
    <definedName name="БЛ" localSheetId="6">#REF!</definedName>
    <definedName name="БЛ" localSheetId="4">#REF!</definedName>
    <definedName name="БЛ">#REF!</definedName>
    <definedName name="бло" localSheetId="7">#REF!</definedName>
    <definedName name="бло" localSheetId="8">#REF!</definedName>
    <definedName name="бло" localSheetId="10">#REF!</definedName>
    <definedName name="бло" localSheetId="6">#REF!</definedName>
    <definedName name="бло" localSheetId="4">#REF!</definedName>
    <definedName name="бло">#REF!</definedName>
    <definedName name="бь" localSheetId="7">#REF!</definedName>
    <definedName name="бь" localSheetId="8">#REF!</definedName>
    <definedName name="бь" localSheetId="10">#REF!</definedName>
    <definedName name="бь" localSheetId="6">#REF!</definedName>
    <definedName name="бь" localSheetId="4">#REF!</definedName>
    <definedName name="бь">#REF!</definedName>
    <definedName name="бьб" localSheetId="7">#REF!</definedName>
    <definedName name="бьб" localSheetId="8">#REF!</definedName>
    <definedName name="бьб" localSheetId="10">#REF!</definedName>
    <definedName name="бьб" localSheetId="6">#REF!</definedName>
    <definedName name="бьб" localSheetId="4">#REF!</definedName>
    <definedName name="бьб">#REF!</definedName>
    <definedName name="бьт" localSheetId="7">#REF!</definedName>
    <definedName name="бьт" localSheetId="8">#REF!</definedName>
    <definedName name="бьт" localSheetId="10">#REF!</definedName>
    <definedName name="бьт" localSheetId="6">#REF!</definedName>
    <definedName name="бьт" localSheetId="4">#REF!</definedName>
    <definedName name="бьт">#REF!</definedName>
    <definedName name="бю" localSheetId="7">#REF!</definedName>
    <definedName name="бю" localSheetId="8">#REF!</definedName>
    <definedName name="бю" localSheetId="10">#REF!</definedName>
    <definedName name="бю" localSheetId="6">#REF!</definedName>
    <definedName name="бю" localSheetId="4">#REF!</definedName>
    <definedName name="бю">#REF!</definedName>
    <definedName name="в_ц" localSheetId="7">#REF!</definedName>
    <definedName name="в_ц" localSheetId="8">#REF!</definedName>
    <definedName name="в_ц" localSheetId="10">#REF!</definedName>
    <definedName name="в_ц" localSheetId="6">#REF!</definedName>
    <definedName name="в_ц" localSheetId="4">#REF!</definedName>
    <definedName name="в_ц">#REF!</definedName>
    <definedName name="В_Ю11" localSheetId="7">'[24]Расчет Рзаб и Кпр'!#REF!</definedName>
    <definedName name="В_Ю11" localSheetId="8">'[24]Расчет Рзаб и Кпр'!#REF!</definedName>
    <definedName name="В_Ю11" localSheetId="10">'[24]Расчет Рзаб и Кпр'!#REF!</definedName>
    <definedName name="В_Ю11" localSheetId="1">'[24]Расчет Рзаб и Кпр'!#REF!</definedName>
    <definedName name="В_Ю11" localSheetId="4">'[24]Расчет Рзаб и Кпр'!#REF!</definedName>
    <definedName name="В_Ю11">'[24]Расчет Рзаб и Кпр'!#REF!</definedName>
    <definedName name="ВАП" localSheetId="7">[7]ДП!#REF!</definedName>
    <definedName name="ВАП" localSheetId="8">[7]ДП!#REF!</definedName>
    <definedName name="ВАП" localSheetId="10">[7]ДП!#REF!</definedName>
    <definedName name="ВАП" localSheetId="1">[7]ДП!#REF!</definedName>
    <definedName name="ВАП" localSheetId="4">[7]ДП!#REF!</definedName>
    <definedName name="ВАП">[7]ДП!#REF!</definedName>
    <definedName name="вапрв" hidden="1">{#N/A,#N/A,FALSE,"ZAP_FEB.XLS "}</definedName>
    <definedName name="вв">[25]остановки!$T$1:$U$3</definedName>
    <definedName name="ввв">'[26]Анализ динамики'!$C$8:$F$40</definedName>
    <definedName name="Версия" localSheetId="7">'[27]3.97'!#REF!</definedName>
    <definedName name="Версия" localSheetId="8">'[27]3.97'!#REF!</definedName>
    <definedName name="Версия" localSheetId="10">'[27]3.97'!#REF!</definedName>
    <definedName name="Версия" localSheetId="1">'[27]3.97'!#REF!</definedName>
    <definedName name="Версия" localSheetId="6">'[27]3.97'!#REF!</definedName>
    <definedName name="Версия" localSheetId="4">'[27]3.97'!#REF!</definedName>
    <definedName name="Версия">'[27]3.97'!#REF!</definedName>
    <definedName name="верх">[15]СКО!$M$92</definedName>
    <definedName name="ВНК" localSheetId="7">[28]СКО!#REF!</definedName>
    <definedName name="ВНК" localSheetId="8">[28]СКО!#REF!</definedName>
    <definedName name="ВНК" localSheetId="10">[28]СКО!#REF!</definedName>
    <definedName name="ВНК" localSheetId="1">[28]СКО!#REF!</definedName>
    <definedName name="ВНК" localSheetId="6">[28]СКО!#REF!</definedName>
    <definedName name="ВНК" localSheetId="4">[28]СКО!#REF!</definedName>
    <definedName name="ВНК">[28]СКО!#REF!</definedName>
    <definedName name="вода" localSheetId="7">[29]ВАХ_Ю11!#REF!</definedName>
    <definedName name="вода" localSheetId="8">[29]ВАХ_Ю11!#REF!</definedName>
    <definedName name="вода" localSheetId="10">[29]ВАХ_Ю11!#REF!</definedName>
    <definedName name="вода" localSheetId="1">[29]ВАХ_Ю11!#REF!</definedName>
    <definedName name="вода" localSheetId="6">[29]ВАХ_Ю11!#REF!</definedName>
    <definedName name="вода" localSheetId="4">[29]ВАХ_Ю11!#REF!</definedName>
    <definedName name="вода">[29]ВАХ_Ю11!#REF!</definedName>
    <definedName name="вп" localSheetId="7">#REF!</definedName>
    <definedName name="вп" localSheetId="8">#REF!</definedName>
    <definedName name="вп" localSheetId="10">#REF!</definedName>
    <definedName name="вп" localSheetId="6">#REF!</definedName>
    <definedName name="вп" localSheetId="4">#REF!</definedName>
    <definedName name="вп">#REF!</definedName>
    <definedName name="вт_ур" localSheetId="7">#REF!</definedName>
    <definedName name="вт_ур" localSheetId="8">#REF!</definedName>
    <definedName name="вт_ур" localSheetId="10">#REF!</definedName>
    <definedName name="вт_ур" localSheetId="1">#REF!</definedName>
    <definedName name="вт_ур" localSheetId="6">#REF!</definedName>
    <definedName name="вт_ур" localSheetId="4">#REF!</definedName>
    <definedName name="вт_ур">#REF!</definedName>
    <definedName name="вт_ц" localSheetId="7">#REF!</definedName>
    <definedName name="вт_ц" localSheetId="8">#REF!</definedName>
    <definedName name="вт_ц" localSheetId="10">#REF!</definedName>
    <definedName name="вт_ц" localSheetId="6">#REF!</definedName>
    <definedName name="вт_ц" localSheetId="4">#REF!</definedName>
    <definedName name="вт_ц">#REF!</definedName>
    <definedName name="ВЦ" localSheetId="7">#REF!</definedName>
    <definedName name="ВЦ" localSheetId="8">#REF!</definedName>
    <definedName name="ВЦ" localSheetId="10">#REF!</definedName>
    <definedName name="ВЦ" localSheetId="6">#REF!</definedName>
    <definedName name="ВЦ" localSheetId="4">#REF!</definedName>
    <definedName name="ВЦ">#REF!</definedName>
    <definedName name="вы" localSheetId="7">#REF!</definedName>
    <definedName name="вы" localSheetId="8">#REF!</definedName>
    <definedName name="вы" localSheetId="10">#REF!</definedName>
    <definedName name="вы" localSheetId="1">#REF!</definedName>
    <definedName name="вы" localSheetId="6">#REF!</definedName>
    <definedName name="вы" localSheetId="4">#REF!</definedName>
    <definedName name="вы">#REF!</definedName>
    <definedName name="выолооо" localSheetId="7">#REF!</definedName>
    <definedName name="выолооо" localSheetId="8">#REF!</definedName>
    <definedName name="выолооо" localSheetId="10">#REF!</definedName>
    <definedName name="выолооо" localSheetId="6">#REF!</definedName>
    <definedName name="выолооо" localSheetId="4">#REF!</definedName>
    <definedName name="выолооо">#REF!</definedName>
    <definedName name="ггнекуцй" hidden="1">{#N/A,#N/A,FALSE,"ZAP_FEB.XLS "}</definedName>
    <definedName name="ГДИ" localSheetId="7">#REF!</definedName>
    <definedName name="ГДИ" localSheetId="8">#REF!</definedName>
    <definedName name="ГДИ" localSheetId="10">#REF!</definedName>
    <definedName name="ГДИ" localSheetId="6">#REF!</definedName>
    <definedName name="ГДИ" localSheetId="4">#REF!</definedName>
    <definedName name="ГДИ">#REF!</definedName>
    <definedName name="ГДИС" hidden="1">{#N/A,#N/A,FALSE,"ZAP_FEB.XLS "}</definedName>
    <definedName name="глубина_спуска" localSheetId="7">#REF!</definedName>
    <definedName name="глубина_спуска" localSheetId="8">#REF!</definedName>
    <definedName name="глубина_спуска" localSheetId="10">#REF!</definedName>
    <definedName name="глубина_спуска" localSheetId="6">#REF!</definedName>
    <definedName name="глубина_спуска" localSheetId="4">#REF!</definedName>
    <definedName name="глубина_спуска">#REF!</definedName>
    <definedName name="гр" hidden="1">{#N/A,#N/A,FALSE,"ZAP_FEB.XLS "}</definedName>
    <definedName name="График" hidden="1">{#N/A,#N/A,FALSE,"ZAP_FEB.XLS "}</definedName>
    <definedName name="д" localSheetId="7">#REF!</definedName>
    <definedName name="д" localSheetId="8">#REF!</definedName>
    <definedName name="д" localSheetId="10">#REF!</definedName>
    <definedName name="д" localSheetId="1">#REF!</definedName>
    <definedName name="д" localSheetId="6">#REF!</definedName>
    <definedName name="д" localSheetId="4">#REF!</definedName>
    <definedName name="д">#REF!</definedName>
    <definedName name="Дата" localSheetId="7">'[27]3.97'!#REF!</definedName>
    <definedName name="Дата" localSheetId="8">'[27]3.97'!#REF!</definedName>
    <definedName name="Дата" localSheetId="10">'[27]3.97'!#REF!</definedName>
    <definedName name="Дата" localSheetId="1">'[27]3.97'!#REF!</definedName>
    <definedName name="Дата" localSheetId="4">'[27]3.97'!#REF!</definedName>
    <definedName name="Дата">'[27]3.97'!#REF!</definedName>
    <definedName name="дб" localSheetId="7">#REF!</definedName>
    <definedName name="дб" localSheetId="8">#REF!</definedName>
    <definedName name="дб" localSheetId="10">#REF!</definedName>
    <definedName name="дб" localSheetId="6">#REF!</definedName>
    <definedName name="дб" localSheetId="4">#REF!</definedName>
    <definedName name="дб">#REF!</definedName>
    <definedName name="дж" hidden="1">{#N/A,#N/A,FALSE,"ZAP_FEB.XLS "}</definedName>
    <definedName name="дл" localSheetId="7">#REF!</definedName>
    <definedName name="дл" localSheetId="8">#REF!</definedName>
    <definedName name="дл" localSheetId="10">#REF!</definedName>
    <definedName name="дл" localSheetId="6">#REF!</definedName>
    <definedName name="дл" localSheetId="4">#REF!</definedName>
    <definedName name="дл">#REF!</definedName>
    <definedName name="Дней.план.мес">[30]Dшт!$I$2</definedName>
    <definedName name="ДобычаСалым">[31]Февраль!$E$3:$E$33</definedName>
    <definedName name="дор" hidden="1">{#N/A,#N/A,FALSE,"ZAP_FEB.XLS "}</definedName>
    <definedName name="дьлэдл" hidden="1">{#N/A,#N/A,FALSE,"ZAP_FEB.XLS "}</definedName>
    <definedName name="дьлэдлм" hidden="1">{#N/A,#N/A,FALSE,"ZAP_FEB.XLS "}</definedName>
    <definedName name="З" hidden="1">{#N/A,#N/A,FALSE,"ZAP_FEB.XLS "}</definedName>
    <definedName name="З_П" localSheetId="7">'[29]З_П  А1,А2'!#REF!</definedName>
    <definedName name="З_П" localSheetId="8">'[29]З_П  А1,А2'!#REF!</definedName>
    <definedName name="З_П" localSheetId="10">'[29]З_П  А1,А2'!#REF!</definedName>
    <definedName name="З_П" localSheetId="1">'[29]З_П  А1,А2'!#REF!</definedName>
    <definedName name="З_П" localSheetId="6">'[29]З_П  А1,А2'!#REF!</definedName>
    <definedName name="З_П" localSheetId="4">'[29]З_П  А1,А2'!#REF!</definedName>
    <definedName name="З_П">'[29]З_П  А1,А2'!#REF!</definedName>
    <definedName name="_xlnm.Print_Titles">#REF!</definedName>
    <definedName name="зак.рем." hidden="1">{#N/A,#N/A,FALSE,"ZAP_FEB.XLS "}</definedName>
    <definedName name="зап" hidden="1">{#N/A,#N/A,FALSE,"ZAP_FEB.XLS "}</definedName>
    <definedName name="Зап_09.97" hidden="1">{#N/A,#N/A,FALSE,"ZAP_FEB.XLS "}</definedName>
    <definedName name="Запас" localSheetId="7">#REF!</definedName>
    <definedName name="Запас" localSheetId="8">#REF!</definedName>
    <definedName name="Запас" localSheetId="10">#REF!</definedName>
    <definedName name="Запас" localSheetId="6">#REF!</definedName>
    <definedName name="Запас" localSheetId="4">#REF!</definedName>
    <definedName name="Запас">#REF!</definedName>
    <definedName name="Заполнение" localSheetId="7">'[27]3.97'!#REF!</definedName>
    <definedName name="Заполнение" localSheetId="8">'[27]3.97'!#REF!</definedName>
    <definedName name="Заполнение" localSheetId="10">'[27]3.97'!#REF!</definedName>
    <definedName name="Заполнение" localSheetId="1">'[27]3.97'!#REF!</definedName>
    <definedName name="Заполнение" localSheetId="6">'[27]3.97'!#REF!</definedName>
    <definedName name="Заполнение" localSheetId="4">'[27]3.97'!#REF!</definedName>
    <definedName name="Заполнение">'[27]3.97'!#REF!</definedName>
    <definedName name="ЗапускиДаты">[32]Мероприятия_отчет!$A$9:$A$79</definedName>
    <definedName name="ЗапускиДебитГ">[32]Мероприятия_отчет!$H$9:$H$79</definedName>
    <definedName name="ЗапускиДебитГК">[32]Мероприятия_отчет!$I$9:$I$79</definedName>
    <definedName name="ЗапускиЛУ">[32]Мероприятия_отчет!$D$9:$D$79</definedName>
    <definedName name="зВЦ" localSheetId="7">#REF!</definedName>
    <definedName name="зВЦ" localSheetId="8">#REF!</definedName>
    <definedName name="зВЦ" localSheetId="10">#REF!</definedName>
    <definedName name="зВЦ" localSheetId="6">#REF!</definedName>
    <definedName name="зВЦ" localSheetId="4">#REF!</definedName>
    <definedName name="зВЦ">#REF!</definedName>
    <definedName name="ЗЖ" localSheetId="7">#REF!</definedName>
    <definedName name="ЗЖ" localSheetId="8">#REF!</definedName>
    <definedName name="ЗЖ" localSheetId="10">#REF!</definedName>
    <definedName name="ЗЖ" localSheetId="6">#REF!</definedName>
    <definedName name="ЗЖ" localSheetId="4">#REF!</definedName>
    <definedName name="ЗЖ">#REF!</definedName>
    <definedName name="зПЦ" localSheetId="7">#REF!</definedName>
    <definedName name="зПЦ" localSheetId="8">#REF!</definedName>
    <definedName name="зПЦ" localSheetId="10">#REF!</definedName>
    <definedName name="зПЦ" localSheetId="6">#REF!</definedName>
    <definedName name="зПЦ" localSheetId="4">#REF!</definedName>
    <definedName name="зПЦ">#REF!</definedName>
    <definedName name="зТЦ" localSheetId="7">#REF!</definedName>
    <definedName name="зТЦ" localSheetId="8">#REF!</definedName>
    <definedName name="зТЦ" localSheetId="10">#REF!</definedName>
    <definedName name="зТЦ" localSheetId="6">#REF!</definedName>
    <definedName name="зТЦ" localSheetId="4">#REF!</definedName>
    <definedName name="зТЦ">#REF!</definedName>
    <definedName name="зЧЦ" localSheetId="7">#REF!</definedName>
    <definedName name="зЧЦ" localSheetId="8">#REF!</definedName>
    <definedName name="зЧЦ" localSheetId="10">#REF!</definedName>
    <definedName name="зЧЦ" localSheetId="6">#REF!</definedName>
    <definedName name="зЧЦ" localSheetId="4">#REF!</definedName>
    <definedName name="зЧЦ">#REF!</definedName>
    <definedName name="и" localSheetId="7">#REF!</definedName>
    <definedName name="и" localSheetId="8">#REF!</definedName>
    <definedName name="и" localSheetId="10">#REF!</definedName>
    <definedName name="и" localSheetId="1">#REF!</definedName>
    <definedName name="и" localSheetId="6">#REF!</definedName>
    <definedName name="и" localSheetId="4">#REF!</definedName>
    <definedName name="и">#REF!</definedName>
    <definedName name="Иго" hidden="1">{#N/A,#N/A,FALSE,"ZAP_FEB.XLS "}</definedName>
    <definedName name="_xlnm.Extract" localSheetId="6">#REF!</definedName>
    <definedName name="_xlnm.Extract" localSheetId="4">#REF!</definedName>
    <definedName name="_xlnm.Extract">#REF!</definedName>
    <definedName name="иить" localSheetId="7">#REF!</definedName>
    <definedName name="иить" localSheetId="8">#REF!</definedName>
    <definedName name="иить" localSheetId="10">#REF!</definedName>
    <definedName name="иить" localSheetId="6">#REF!</definedName>
    <definedName name="иить" localSheetId="4">#REF!</definedName>
    <definedName name="иить">#REF!</definedName>
    <definedName name="им" hidden="1">{#N/A,#N/A,FALSE,"ZAP_FEB.XLS "}</definedName>
    <definedName name="имрпапронплонп" localSheetId="7">#REF!</definedName>
    <definedName name="имрпапронплонп" localSheetId="8">#REF!</definedName>
    <definedName name="имрпапронплонп" localSheetId="10">#REF!</definedName>
    <definedName name="имрпапронплонп" localSheetId="6">#REF!</definedName>
    <definedName name="имрпапронплонп" localSheetId="4">#REF!</definedName>
    <definedName name="имрпапронплонп">#REF!</definedName>
    <definedName name="имя" hidden="1">{#N/A,#N/A,FALSE,"ZAP_FEB.XLS "}</definedName>
    <definedName name="инф" hidden="1">{#N/A,#N/A,FALSE,"ZAP_FEB.XLS "}</definedName>
    <definedName name="инф." localSheetId="6">#N/A</definedName>
    <definedName name="инф.">NA()</definedName>
    <definedName name="ип" localSheetId="7">#REF!</definedName>
    <definedName name="ип" localSheetId="8">#REF!</definedName>
    <definedName name="ип" localSheetId="10">#REF!</definedName>
    <definedName name="ип" localSheetId="6">#REF!</definedName>
    <definedName name="ип" localSheetId="4">#REF!</definedName>
    <definedName name="ип">#REF!</definedName>
    <definedName name="ирол" localSheetId="7">#REF!</definedName>
    <definedName name="ирол" localSheetId="8">#REF!</definedName>
    <definedName name="ирол" localSheetId="10">#REF!</definedName>
    <definedName name="ирол" localSheetId="6">#REF!</definedName>
    <definedName name="ирол" localSheetId="4">#REF!</definedName>
    <definedName name="ирол">#REF!</definedName>
    <definedName name="ит" localSheetId="7">#REF!</definedName>
    <definedName name="ит" localSheetId="8">#REF!</definedName>
    <definedName name="ит" localSheetId="10">#REF!</definedName>
    <definedName name="ит" localSheetId="6">#REF!</definedName>
    <definedName name="ит" localSheetId="4">#REF!</definedName>
    <definedName name="ит">#REF!</definedName>
    <definedName name="итьб" localSheetId="7">#REF!</definedName>
    <definedName name="итьб" localSheetId="8">#REF!</definedName>
    <definedName name="итьб" localSheetId="10">#REF!</definedName>
    <definedName name="итьб" localSheetId="6">#REF!</definedName>
    <definedName name="итьб" localSheetId="4">#REF!</definedName>
    <definedName name="итьб">#REF!</definedName>
    <definedName name="ию" localSheetId="7">#REF!</definedName>
    <definedName name="ию" localSheetId="8">#REF!</definedName>
    <definedName name="ию" localSheetId="10">#REF!</definedName>
    <definedName name="ию" localSheetId="1">#REF!</definedName>
    <definedName name="ию" localSheetId="6">#REF!</definedName>
    <definedName name="ию" localSheetId="4">#REF!</definedName>
    <definedName name="ию">#REF!</definedName>
    <definedName name="й" localSheetId="7">#REF!</definedName>
    <definedName name="й" localSheetId="8">#REF!</definedName>
    <definedName name="й" localSheetId="10">#REF!</definedName>
    <definedName name="й" localSheetId="6">#REF!</definedName>
    <definedName name="й" localSheetId="4">#REF!</definedName>
    <definedName name="й">#REF!</definedName>
    <definedName name="ййй" localSheetId="7">'[6]Снижение производительности'!#REF!</definedName>
    <definedName name="ййй" localSheetId="8">'[6]Снижение производительности'!#REF!</definedName>
    <definedName name="ййй" localSheetId="10">'[6]Снижение производительности'!#REF!</definedName>
    <definedName name="ййй" localSheetId="1">'[6]Снижение производительности'!#REF!</definedName>
    <definedName name="ййй" localSheetId="4">'[6]Снижение производительности'!#REF!</definedName>
    <definedName name="ййй">'[6]Снижение производительности'!#REF!</definedName>
    <definedName name="каетрчапетрчаптрочса" hidden="1">{#N/A,#N/A,FALSE,"ZAP_FEB.XLS "}</definedName>
    <definedName name="как" hidden="1">{#N/A,#N/A,FALSE,"ZAP_FEB.XLS "}</definedName>
    <definedName name="кенг88" localSheetId="7">#REF!</definedName>
    <definedName name="кенг88" localSheetId="8">#REF!</definedName>
    <definedName name="кенг88" localSheetId="10">#REF!</definedName>
    <definedName name="кенг88" localSheetId="6">#REF!</definedName>
    <definedName name="кенг88" localSheetId="4">#REF!</definedName>
    <definedName name="кенг88">#REF!</definedName>
    <definedName name="кер99" localSheetId="7">#REF!</definedName>
    <definedName name="кер99" localSheetId="8">#REF!</definedName>
    <definedName name="кер99" localSheetId="10">#REF!</definedName>
    <definedName name="кер99" localSheetId="6">#REF!</definedName>
    <definedName name="кер99" localSheetId="4">#REF!</definedName>
    <definedName name="кер99">#REF!</definedName>
    <definedName name="Количество_циклов_прям" localSheetId="7">#REF!</definedName>
    <definedName name="Количество_циклов_прям" localSheetId="8">#REF!</definedName>
    <definedName name="Количество_циклов_прям" localSheetId="10">#REF!</definedName>
    <definedName name="Количество_циклов_прям" localSheetId="6">#REF!</definedName>
    <definedName name="Количество_циклов_прям" localSheetId="4">#REF!</definedName>
    <definedName name="Количество_циклов_прям">#REF!</definedName>
    <definedName name="копия" hidden="1">{#N/A,#N/A,FALSE,"ZAP_FEB.XLS "}</definedName>
    <definedName name="КороткиеСутки">[31]Февраль!$F$1</definedName>
    <definedName name="Коэффициент_1" localSheetId="7">'[27]3.97'!#REF!</definedName>
    <definedName name="Коэффициент_1" localSheetId="8">'[27]3.97'!#REF!</definedName>
    <definedName name="Коэффициент_1" localSheetId="10">'[27]3.97'!#REF!</definedName>
    <definedName name="Коэффициент_1" localSheetId="1">'[27]3.97'!#REF!</definedName>
    <definedName name="Коэффициент_1" localSheetId="6">'[27]3.97'!#REF!</definedName>
    <definedName name="Коэффициент_1" localSheetId="4">'[27]3.97'!#REF!</definedName>
    <definedName name="Коэффициент_1">'[27]3.97'!#REF!</definedName>
    <definedName name="кп" localSheetId="7">#REF!</definedName>
    <definedName name="кп" localSheetId="8">#REF!</definedName>
    <definedName name="кп" localSheetId="10">#REF!</definedName>
    <definedName name="кп" localSheetId="6">#REF!</definedName>
    <definedName name="кп" localSheetId="4">#REF!</definedName>
    <definedName name="кп">#REF!</definedName>
    <definedName name="крит_1" localSheetId="7">#REF!</definedName>
    <definedName name="крит_1" localSheetId="8">#REF!</definedName>
    <definedName name="крит_1" localSheetId="10">#REF!</definedName>
    <definedName name="крит_1" localSheetId="6">#REF!</definedName>
    <definedName name="крит_1" localSheetId="4">#REF!</definedName>
    <definedName name="крит_1">#REF!</definedName>
    <definedName name="_xlnm.Criteria" localSheetId="6">#REF!</definedName>
    <definedName name="_xlnm.Criteria" localSheetId="4">#REF!</definedName>
    <definedName name="_xlnm.Criteria">#REF!</definedName>
    <definedName name="КРС">[25]остановки!$AK$1:$AL$2</definedName>
    <definedName name="Куст">[15]СКО!$E$83</definedName>
    <definedName name="КЦ" localSheetId="7">#REF!</definedName>
    <definedName name="КЦ" localSheetId="8">#REF!</definedName>
    <definedName name="КЦ" localSheetId="10">#REF!</definedName>
    <definedName name="КЦ" localSheetId="6">#REF!</definedName>
    <definedName name="КЦ" localSheetId="4">#REF!</definedName>
    <definedName name="КЦ">#REF!</definedName>
    <definedName name="КЦзадан" localSheetId="7">#REF!</definedName>
    <definedName name="КЦзадан" localSheetId="8">#REF!</definedName>
    <definedName name="КЦзадан" localSheetId="10">#REF!</definedName>
    <definedName name="КЦзадан" localSheetId="6">#REF!</definedName>
    <definedName name="КЦзадан" localSheetId="4">#REF!</definedName>
    <definedName name="КЦзадан">#REF!</definedName>
    <definedName name="л" localSheetId="7">#REF!</definedName>
    <definedName name="л" localSheetId="8">#REF!</definedName>
    <definedName name="л" localSheetId="10">#REF!</definedName>
    <definedName name="л" localSheetId="6">#REF!</definedName>
    <definedName name="л" localSheetId="4">#REF!</definedName>
    <definedName name="л">#REF!</definedName>
    <definedName name="лж">[25]остановки!$Q$1:$R$3</definedName>
    <definedName name="лист" hidden="1">{#N/A,#N/A,FALSE,"ZAP_FEB.XLS "}</definedName>
    <definedName name="лл" localSheetId="7">#REF!</definedName>
    <definedName name="лл" localSheetId="8">#REF!</definedName>
    <definedName name="лл" localSheetId="10">#REF!</definedName>
    <definedName name="лл" localSheetId="6">#REF!</definedName>
    <definedName name="лл" localSheetId="4">#REF!</definedName>
    <definedName name="лл">#REF!</definedName>
    <definedName name="ллдддььь" localSheetId="6">'Расчет добычи газа'!ллдддььь</definedName>
    <definedName name="ллдддььь">ллдддььь</definedName>
    <definedName name="ллл" localSheetId="7">#REF!</definedName>
    <definedName name="ллл" localSheetId="8">#REF!</definedName>
    <definedName name="ллл" localSheetId="10">#REF!</definedName>
    <definedName name="ллл" localSheetId="6">#REF!</definedName>
    <definedName name="ллл" localSheetId="4">#REF!</definedName>
    <definedName name="ллл">#REF!</definedName>
    <definedName name="лло" localSheetId="7">#REF!</definedName>
    <definedName name="лло" localSheetId="8">#REF!</definedName>
    <definedName name="лло" localSheetId="10">#REF!</definedName>
    <definedName name="лло" localSheetId="6">#REF!</definedName>
    <definedName name="лло" localSheetId="4">#REF!</definedName>
    <definedName name="лло">#REF!</definedName>
    <definedName name="ло" localSheetId="7">#REF!</definedName>
    <definedName name="ло" localSheetId="8">#REF!</definedName>
    <definedName name="ло" localSheetId="10">#REF!</definedName>
    <definedName name="ло" localSheetId="6">#REF!</definedName>
    <definedName name="ло" localSheetId="4">#REF!</definedName>
    <definedName name="ло">#REF!</definedName>
    <definedName name="логрпавнпапавылгрп" hidden="1">{#N/A,#N/A,FALSE,"ZAP_FEB.XLS "}</definedName>
    <definedName name="лор" hidden="1">{#N/A,#N/A,FALSE,"ZAP_FEB.XLS "}</definedName>
    <definedName name="ЛФХА" hidden="1">{#N/A,#N/A,FALSE,"ZAP_FEB.XLS "}</definedName>
    <definedName name="м" localSheetId="7">#REF!</definedName>
    <definedName name="м" localSheetId="8">#REF!</definedName>
    <definedName name="м" localSheetId="10">#REF!</definedName>
    <definedName name="м" localSheetId="1">#REF!</definedName>
    <definedName name="м" localSheetId="6">#REF!</definedName>
    <definedName name="м" localSheetId="4">#REF!</definedName>
    <definedName name="м">#REF!</definedName>
    <definedName name="М_Ю" localSheetId="7">[29]М_Ю!#REF!</definedName>
    <definedName name="М_Ю" localSheetId="8">[29]М_Ю!#REF!</definedName>
    <definedName name="М_Ю" localSheetId="10">[29]М_Ю!#REF!</definedName>
    <definedName name="М_Ю" localSheetId="1">[29]М_Ю!#REF!</definedName>
    <definedName name="М_Ю" localSheetId="4">[29]М_Ю!#REF!</definedName>
    <definedName name="М_Ю">[29]М_Ю!#REF!</definedName>
    <definedName name="ма" localSheetId="7">#REF!</definedName>
    <definedName name="ма" localSheetId="8">#REF!</definedName>
    <definedName name="ма" localSheetId="10">#REF!</definedName>
    <definedName name="ма" localSheetId="1">#REF!</definedName>
    <definedName name="ма" localSheetId="6">#REF!</definedName>
    <definedName name="ма" localSheetId="4">#REF!</definedName>
    <definedName name="ма">#REF!</definedName>
    <definedName name="май" localSheetId="7">#REF!</definedName>
    <definedName name="май" localSheetId="8">#REF!</definedName>
    <definedName name="май" localSheetId="10">#REF!</definedName>
    <definedName name="май" localSheetId="6">#REF!</definedName>
    <definedName name="май" localSheetId="4">#REF!</definedName>
    <definedName name="май">#REF!</definedName>
    <definedName name="Макрос13">[33]Макрос1!$A$1</definedName>
    <definedName name="Макрос2" localSheetId="7">#REF!</definedName>
    <definedName name="Макрос2" localSheetId="8">#REF!</definedName>
    <definedName name="Макрос2" localSheetId="10">#REF!</definedName>
    <definedName name="Макрос2" localSheetId="6">#REF!</definedName>
    <definedName name="Макрос2" localSheetId="4">#REF!</definedName>
    <definedName name="Макрос2">#REF!</definedName>
    <definedName name="Местор">[15]СКО!$E$82</definedName>
    <definedName name="мип" localSheetId="7">#REF!</definedName>
    <definedName name="мип" localSheetId="8">#REF!</definedName>
    <definedName name="мип" localSheetId="10">#REF!</definedName>
    <definedName name="мип" localSheetId="6">#REF!</definedName>
    <definedName name="мип" localSheetId="4">#REF!</definedName>
    <definedName name="мип">#REF!</definedName>
    <definedName name="ММ" localSheetId="6">{#N/A,#N/A,FALSE,"ZAP_FEB.XLS "}</definedName>
    <definedName name="ММ">{#N/A,#N/A,FALSE,"ZAP_FEB.XLS "}</definedName>
    <definedName name="ммм" localSheetId="7">#REF!</definedName>
    <definedName name="ммм" localSheetId="8">#REF!</definedName>
    <definedName name="ммм" localSheetId="10">#REF!</definedName>
    <definedName name="ммм" localSheetId="1">#REF!</definedName>
    <definedName name="ммм" localSheetId="6">#REF!</definedName>
    <definedName name="ммм" localSheetId="4">#REF!</definedName>
    <definedName name="ммм">#REF!</definedName>
    <definedName name="Мотл">[15]СКО!$M$112</definedName>
    <definedName name="мсв" localSheetId="7">#REF!</definedName>
    <definedName name="мсв" localSheetId="8">#REF!</definedName>
    <definedName name="мсв" localSheetId="10">#REF!</definedName>
    <definedName name="мсв" localSheetId="6">#REF!</definedName>
    <definedName name="мсв" localSheetId="4">#REF!</definedName>
    <definedName name="мсв">#REF!</definedName>
    <definedName name="н" localSheetId="7">#REF!</definedName>
    <definedName name="н" localSheetId="8">#REF!</definedName>
    <definedName name="н" localSheetId="10">#REF!</definedName>
    <definedName name="н" localSheetId="1">#REF!</definedName>
    <definedName name="н" localSheetId="6">#REF!</definedName>
    <definedName name="н" localSheetId="4">#REF!</definedName>
    <definedName name="н">#REF!</definedName>
    <definedName name="Н_Б10" localSheetId="7">[29]Н_В_Б10!#REF!</definedName>
    <definedName name="Н_Б10" localSheetId="8">[29]Н_В_Б10!#REF!</definedName>
    <definedName name="Н_Б10" localSheetId="10">[29]Н_В_Б10!#REF!</definedName>
    <definedName name="Н_Б10" localSheetId="1">[29]Н_В_Б10!#REF!</definedName>
    <definedName name="Н_Б10" localSheetId="4">[29]Н_В_Б10!#REF!</definedName>
    <definedName name="Н_Б10">[29]Н_В_Б10!#REF!</definedName>
    <definedName name="наташа" localSheetId="7">#REF!</definedName>
    <definedName name="наташа" localSheetId="8">#REF!</definedName>
    <definedName name="наташа" localSheetId="10">#REF!</definedName>
    <definedName name="наташа" localSheetId="6">#REF!</definedName>
    <definedName name="наташа" localSheetId="4">#REF!</definedName>
    <definedName name="наташа">#REF!</definedName>
    <definedName name="Нвор">[15]СКО!$M$94</definedName>
    <definedName name="НЕТ" localSheetId="7">#REF!</definedName>
    <definedName name="НЕТ" localSheetId="8">#REF!</definedName>
    <definedName name="НЕТ" localSheetId="10">#REF!</definedName>
    <definedName name="НЕТ" localSheetId="6">#REF!</definedName>
    <definedName name="НЕТ" localSheetId="4">#REF!</definedName>
    <definedName name="НЕТ">#REF!</definedName>
    <definedName name="Ни">[15]СКО!$M$91</definedName>
    <definedName name="низ">[15]СКО!$M$93</definedName>
    <definedName name="Нип">[15]СКО!$M$105</definedName>
    <definedName name="Ниск" localSheetId="7">#REF!</definedName>
    <definedName name="Ниск" localSheetId="8">#REF!</definedName>
    <definedName name="Ниск" localSheetId="10">#REF!</definedName>
    <definedName name="Ниск" localSheetId="6">#REF!</definedName>
    <definedName name="Ниск" localSheetId="4">#REF!</definedName>
    <definedName name="Ниск">#REF!</definedName>
    <definedName name="нкрс" hidden="1">{#N/A,#N/A,FALSE,"ZAP_FEB.XLS "}</definedName>
    <definedName name="НКРС." hidden="1">{#N/A,#N/A,FALSE,"ZAP_FEB.XLS "}</definedName>
    <definedName name="НКРС2" hidden="1">{#N/A,#N/A,FALSE,"ZAP_FEB.XLS "}</definedName>
    <definedName name="НКТ_вн">[15]СКО!$M$99</definedName>
    <definedName name="НКТ_нар">[15]СКО!$M$98</definedName>
    <definedName name="НКТ1" localSheetId="7">#REF!</definedName>
    <definedName name="НКТ1" localSheetId="8">#REF!</definedName>
    <definedName name="НКТ1" localSheetId="10">#REF!</definedName>
    <definedName name="НКТ1" localSheetId="6">#REF!</definedName>
    <definedName name="НКТ1" localSheetId="4">#REF!</definedName>
    <definedName name="НКТ1">#REF!</definedName>
    <definedName name="НКТ2" localSheetId="7">#REF!</definedName>
    <definedName name="НКТ2" localSheetId="8">#REF!</definedName>
    <definedName name="НКТ2" localSheetId="10">#REF!</definedName>
    <definedName name="НКТ2" localSheetId="6">#REF!</definedName>
    <definedName name="НКТ2" localSheetId="4">#REF!</definedName>
    <definedName name="НКТ2">#REF!</definedName>
    <definedName name="НКТвн">[15]СКО!$M$96</definedName>
    <definedName name="НКТнар">[15]СКО!$M$95</definedName>
    <definedName name="нн" localSheetId="7">#REF!</definedName>
    <definedName name="нн" localSheetId="8">#REF!</definedName>
    <definedName name="нн" localSheetId="10">#REF!</definedName>
    <definedName name="нн" localSheetId="6">#REF!</definedName>
    <definedName name="нн" localSheetId="4">#REF!</definedName>
    <definedName name="нн">#REF!</definedName>
    <definedName name="но" localSheetId="7">#REF!</definedName>
    <definedName name="но" localSheetId="8">#REF!</definedName>
    <definedName name="но" localSheetId="10">#REF!</definedName>
    <definedName name="но" localSheetId="1">#REF!</definedName>
    <definedName name="но" localSheetId="6">#REF!</definedName>
    <definedName name="но" localSheetId="4">#REF!</definedName>
    <definedName name="но">#REF!</definedName>
    <definedName name="ноябрь" hidden="1">{#N/A,#N/A,FALSE,"ZAP_FEB.XLS "}</definedName>
    <definedName name="Нскв" localSheetId="7">#REF!</definedName>
    <definedName name="Нскв" localSheetId="8">#REF!</definedName>
    <definedName name="Нскв" localSheetId="10">#REF!</definedName>
    <definedName name="Нскв" localSheetId="6">#REF!</definedName>
    <definedName name="Нскв" localSheetId="4">#REF!</definedName>
    <definedName name="Нскв">#REF!</definedName>
    <definedName name="Нсп" localSheetId="7">#REF!</definedName>
    <definedName name="Нсп" localSheetId="8">#REF!</definedName>
    <definedName name="Нсп" localSheetId="10">#REF!</definedName>
    <definedName name="Нсп" localSheetId="6">#REF!</definedName>
    <definedName name="Нсп" localSheetId="4">#REF!</definedName>
    <definedName name="Нсп">#REF!</definedName>
    <definedName name="Нт" localSheetId="7">#REF!</definedName>
    <definedName name="Нт" localSheetId="8">#REF!</definedName>
    <definedName name="Нт" localSheetId="10">#REF!</definedName>
    <definedName name="Нт" localSheetId="6">#REF!</definedName>
    <definedName name="Нт" localSheetId="4">#REF!</definedName>
    <definedName name="Нт">#REF!</definedName>
    <definedName name="о" localSheetId="7">#REF!</definedName>
    <definedName name="о" localSheetId="8">#REF!</definedName>
    <definedName name="о" localSheetId="10">#REF!</definedName>
    <definedName name="о" localSheetId="1">#REF!</definedName>
    <definedName name="о" localSheetId="6">#REF!</definedName>
    <definedName name="о" localSheetId="4">#REF!</definedName>
    <definedName name="о">#REF!</definedName>
    <definedName name="О.1" hidden="1">{#N/A,#N/A,FALSE,"ZAP_FEB.XLS "}</definedName>
    <definedName name="оапоааеокано" localSheetId="7">[16]Сутки!#REF!</definedName>
    <definedName name="оапоааеокано" localSheetId="8">[16]Сутки!#REF!</definedName>
    <definedName name="оапоааеокано" localSheetId="10">[16]Сутки!#REF!</definedName>
    <definedName name="оапоааеокано" localSheetId="1">[16]Сутки!#REF!</definedName>
    <definedName name="оапоааеокано" localSheetId="4">[16]Сутки!#REF!</definedName>
    <definedName name="оапоааеокано">[16]Сутки!#REF!</definedName>
    <definedName name="_xlnm.Print_Area" localSheetId="7">'ГАЗ (отчетный)'!$A$3:$AI$275</definedName>
    <definedName name="_xlnm.Print_Area" localSheetId="9">'ГАЗ (план)'!$A$3:$AH$182</definedName>
    <definedName name="_xlnm.Print_Area" localSheetId="2">Мероприятия_отчет!$A$4:$CF$190</definedName>
    <definedName name="_xlnm.Print_Area" localSheetId="8">'Мероприятия_отчет (газ)'!$A$4:$BD$174</definedName>
    <definedName name="_xlnm.Print_Area" localSheetId="5">Мероприятия_план!$A$4:$AG$102</definedName>
    <definedName name="_xlnm.Print_Area" localSheetId="10">'Мероприятия_план (газ и гк)'!$A$1:$AJ$98</definedName>
    <definedName name="_xlnm.Print_Area" localSheetId="1">'РАСЧЕТ (нефть)'!$A$5:$K$164</definedName>
    <definedName name="_xlnm.Print_Area" localSheetId="6">'Расчет добычи газа'!$A$2:$R$62</definedName>
    <definedName name="_xlnm.Print_Area" localSheetId="3">'Сетевой график (план)_ДЛЯ_ПЕЧАТ'!$A$1:$AH$300</definedName>
    <definedName name="_xlnm.Print_Area" localSheetId="4">'Сетевой график (план)_ДЛЯ_РАБОТ'!$A$1:$AH$298</definedName>
    <definedName name="_xlnm.Print_Area" localSheetId="0">Титульный!$A$1:$I$26</definedName>
    <definedName name="Объем_НКТ_1" localSheetId="7">#REF!</definedName>
    <definedName name="Объем_НКТ_1" localSheetId="8">#REF!</definedName>
    <definedName name="Объем_НКТ_1" localSheetId="10">#REF!</definedName>
    <definedName name="Объем_НКТ_1" localSheetId="6">#REF!</definedName>
    <definedName name="Объем_НКТ_1" localSheetId="4">#REF!</definedName>
    <definedName name="Объем_НКТ_1">#REF!</definedName>
    <definedName name="Объем_НКТ_2" localSheetId="7">#REF!</definedName>
    <definedName name="Объем_НКТ_2" localSheetId="8">#REF!</definedName>
    <definedName name="Объем_НКТ_2" localSheetId="10">#REF!</definedName>
    <definedName name="Объем_НКТ_2" localSheetId="6">#REF!</definedName>
    <definedName name="Объем_НКТ_2" localSheetId="4">#REF!</definedName>
    <definedName name="Объем_НКТ_2">#REF!</definedName>
    <definedName name="один" localSheetId="7">[34]июл!#REF!</definedName>
    <definedName name="один" localSheetId="8">[34]июл!#REF!</definedName>
    <definedName name="один" localSheetId="10">[34]июл!#REF!</definedName>
    <definedName name="один" localSheetId="1">[34]июл!#REF!</definedName>
    <definedName name="один" localSheetId="4">[34]июл!#REF!</definedName>
    <definedName name="один">[34]июл!#REF!</definedName>
    <definedName name="ок" hidden="1">{#N/A,#N/A,FALSE,"ZAP_FEB.XLS "}</definedName>
    <definedName name="оКЦ" localSheetId="7">#REF!</definedName>
    <definedName name="оКЦ" localSheetId="8">#REF!</definedName>
    <definedName name="оКЦ" localSheetId="10">#REF!</definedName>
    <definedName name="оКЦ" localSheetId="6">#REF!</definedName>
    <definedName name="оКЦ" localSheetId="4">#REF!</definedName>
    <definedName name="оКЦ">#REF!</definedName>
    <definedName name="ол" localSheetId="7">#REF!</definedName>
    <definedName name="ол" localSheetId="8">#REF!</definedName>
    <definedName name="ол" localSheetId="10">#REF!</definedName>
    <definedName name="ол" localSheetId="6">#REF!</definedName>
    <definedName name="ол" localSheetId="4">#REF!</definedName>
    <definedName name="ол">#REF!</definedName>
    <definedName name="ООL3" localSheetId="7">#REF!</definedName>
    <definedName name="ООL3" localSheetId="8">#REF!</definedName>
    <definedName name="ООL3" localSheetId="10">#REF!</definedName>
    <definedName name="ООL3" localSheetId="1">#REF!</definedName>
    <definedName name="ООL3" localSheetId="6">#REF!</definedName>
    <definedName name="ООL3" localSheetId="4">#REF!</definedName>
    <definedName name="ООL3">#REF!</definedName>
    <definedName name="ооап" localSheetId="7">#REF!</definedName>
    <definedName name="ооап" localSheetId="8">#REF!</definedName>
    <definedName name="ооап" localSheetId="10">#REF!</definedName>
    <definedName name="ооап" localSheetId="1">#REF!</definedName>
    <definedName name="ооап" localSheetId="6">#REF!</definedName>
    <definedName name="ооап" localSheetId="4">#REF!</definedName>
    <definedName name="ооап">#REF!</definedName>
    <definedName name="оонр" localSheetId="7">#REF!</definedName>
    <definedName name="оонр" localSheetId="8">#REF!</definedName>
    <definedName name="оонр" localSheetId="10">#REF!</definedName>
    <definedName name="оонр" localSheetId="6">#REF!</definedName>
    <definedName name="оонр" localSheetId="4">#REF!</definedName>
    <definedName name="оонр">#REF!</definedName>
    <definedName name="оперативка">([35]стат.пар!$N$4:$N$12,[35]стат.пар!$N$16:$N$24,[35]стат.пар!$N$27:$N$35,[35]стат.пар!$N$38:$N$48,[35]стат.пар!$N$52:$N$55,[35]стат.пар!$N$57:$N$61,[35]стат.пар!$N$63:$N$64)</definedName>
    <definedName name="ор" localSheetId="7">#REF!</definedName>
    <definedName name="ор" localSheetId="8">#REF!</definedName>
    <definedName name="ор" localSheetId="10">#REF!</definedName>
    <definedName name="ор" localSheetId="6">#REF!</definedName>
    <definedName name="ор" localSheetId="4">#REF!</definedName>
    <definedName name="ор">#REF!</definedName>
    <definedName name="ораорполлжщо" localSheetId="7">#REF!</definedName>
    <definedName name="ораорполлжщо" localSheetId="8">#REF!</definedName>
    <definedName name="ораорполлжщо" localSheetId="10">#REF!</definedName>
    <definedName name="ораорполлжщо" localSheetId="6">#REF!</definedName>
    <definedName name="ораорполлжщо" localSheetId="4">#REF!</definedName>
    <definedName name="ораорполлжщо">#REF!</definedName>
    <definedName name="оро" localSheetId="7">#REF!</definedName>
    <definedName name="оро" localSheetId="8">#REF!</definedName>
    <definedName name="оро" localSheetId="10">#REF!</definedName>
    <definedName name="оро" localSheetId="6">#REF!</definedName>
    <definedName name="оро" localSheetId="4">#REF!</definedName>
    <definedName name="оро">#REF!</definedName>
    <definedName name="орп" localSheetId="7">#REF!</definedName>
    <definedName name="орп" localSheetId="8">#REF!</definedName>
    <definedName name="орп" localSheetId="10">#REF!</definedName>
    <definedName name="орп" localSheetId="6">#REF!</definedName>
    <definedName name="орп" localSheetId="4">#REF!</definedName>
    <definedName name="орп">#REF!</definedName>
    <definedName name="ост." localSheetId="7">#REF!</definedName>
    <definedName name="ост." localSheetId="8">#REF!</definedName>
    <definedName name="ост." localSheetId="10">#REF!</definedName>
    <definedName name="ост." localSheetId="6">#REF!</definedName>
    <definedName name="ост." localSheetId="4">#REF!</definedName>
    <definedName name="ост.">#REF!</definedName>
    <definedName name="ОстановкиДаты">[32]Мероприятия_отчет!$A$86:$A$156</definedName>
    <definedName name="ОстановкиДебитГ">[32]Мероприятия_отчет!$H$86:$H$156</definedName>
    <definedName name="ОстановкиДебитГК">[32]Мероприятия_отчет!$I$86:$I$156</definedName>
    <definedName name="ОстановкиЛУ">[32]Мероприятия_отчет!$D$86:$D$156</definedName>
    <definedName name="От." localSheetId="6">'Расчет добычи газа'!От.</definedName>
    <definedName name="От.">От.</definedName>
    <definedName name="Отклонения" hidden="1">{#N/A,#N/A,FALSE,"ZAP_FEB.XLS "}</definedName>
    <definedName name="ОТЧЕТ_REDA" localSheetId="6">'Расчет добычи газа'!ОТЧЕТ_REDA</definedName>
    <definedName name="ОТЧЕТ_REDA">ОТЧЕТ_REDA</definedName>
    <definedName name="ОтчетныйМесяц">[36]Dшт!$H$1</definedName>
    <definedName name="ОтчМес">[36]Dшт!$H$1</definedName>
    <definedName name="оь" localSheetId="7">#REF!</definedName>
    <definedName name="оь" localSheetId="8">#REF!</definedName>
    <definedName name="оь" localSheetId="10">#REF!</definedName>
    <definedName name="оь" localSheetId="1">#REF!</definedName>
    <definedName name="оь" localSheetId="6">#REF!</definedName>
    <definedName name="оь" localSheetId="4">#REF!</definedName>
    <definedName name="оь">#REF!</definedName>
    <definedName name="п" hidden="1">{#N/A,#N/A,FALSE,"ZAP_FEB.XLS "}</definedName>
    <definedName name="п_ц" localSheetId="7">#REF!</definedName>
    <definedName name="п_ц" localSheetId="8">#REF!</definedName>
    <definedName name="п_ц" localSheetId="10">#REF!</definedName>
    <definedName name="п_ц" localSheetId="6">#REF!</definedName>
    <definedName name="п_ц" localSheetId="4">#REF!</definedName>
    <definedName name="п_ц">#REF!</definedName>
    <definedName name="П_Ю1" localSheetId="7">[29]З_П_Ю1!#REF!</definedName>
    <definedName name="П_Ю1" localSheetId="8">[29]З_П_Ю1!#REF!</definedName>
    <definedName name="П_Ю1" localSheetId="10">[29]З_П_Ю1!#REF!</definedName>
    <definedName name="П_Ю1" localSheetId="1">[29]З_П_Ю1!#REF!</definedName>
    <definedName name="П_Ю1" localSheetId="4">[29]З_П_Ю1!#REF!</definedName>
    <definedName name="П_Ю1">[29]З_П_Ю1!#REF!</definedName>
    <definedName name="папр" hidden="1">{#N/A,#N/A,FALSE,"ZAP_FEB.XLS "}</definedName>
    <definedName name="пар" localSheetId="7">#REF!</definedName>
    <definedName name="пар" localSheetId="8">#REF!</definedName>
    <definedName name="пар" localSheetId="10">#REF!</definedName>
    <definedName name="пар" localSheetId="6">#REF!</definedName>
    <definedName name="пар" localSheetId="4">#REF!</definedName>
    <definedName name="пар">#REF!</definedName>
    <definedName name="пВЦ" localSheetId="7">#REF!</definedName>
    <definedName name="пВЦ" localSheetId="8">#REF!</definedName>
    <definedName name="пВЦ" localSheetId="10">#REF!</definedName>
    <definedName name="пВЦ" localSheetId="6">#REF!</definedName>
    <definedName name="пВЦ" localSheetId="4">#REF!</definedName>
    <definedName name="пВЦ">#REF!</definedName>
    <definedName name="перв_ур" localSheetId="7">#REF!</definedName>
    <definedName name="перв_ур" localSheetId="8">#REF!</definedName>
    <definedName name="перв_ур" localSheetId="10">#REF!</definedName>
    <definedName name="перв_ур" localSheetId="1">#REF!</definedName>
    <definedName name="перв_ур" localSheetId="6">#REF!</definedName>
    <definedName name="перв_ур" localSheetId="4">#REF!</definedName>
    <definedName name="перв_ур">#REF!</definedName>
    <definedName name="перв_ц" localSheetId="7">#REF!</definedName>
    <definedName name="перв_ц" localSheetId="8">#REF!</definedName>
    <definedName name="перв_ц" localSheetId="10">#REF!</definedName>
    <definedName name="перв_ц" localSheetId="6">#REF!</definedName>
    <definedName name="перв_ц" localSheetId="4">#REF!</definedName>
    <definedName name="перв_ц">#REF!</definedName>
    <definedName name="пл" localSheetId="7">#REF!</definedName>
    <definedName name="пл" localSheetId="8">#REF!</definedName>
    <definedName name="пл" localSheetId="10">#REF!</definedName>
    <definedName name="пл" localSheetId="6">#REF!</definedName>
    <definedName name="пл" localSheetId="4">#REF!</definedName>
    <definedName name="пл">#REF!</definedName>
    <definedName name="Пл.01.02." localSheetId="6">'Расчет добычи газа'!Пл.01.02.</definedName>
    <definedName name="Пл.01.02.">Пл.01.02.</definedName>
    <definedName name="ПланМесяц">[36]Dшт!$I$1</definedName>
    <definedName name="Плотность">[37]апр.!$A$3</definedName>
    <definedName name="Погл" localSheetId="7">#REF!</definedName>
    <definedName name="Погл" localSheetId="8">#REF!</definedName>
    <definedName name="Погл" localSheetId="10">#REF!</definedName>
    <definedName name="Погл" localSheetId="6">#REF!</definedName>
    <definedName name="Погл" localSheetId="4">#REF!</definedName>
    <definedName name="Погл">#REF!</definedName>
    <definedName name="ПОР">[15]СКО!$M$104</definedName>
    <definedName name="пп" hidden="1">{#N/A,#N/A,FALSE,"ZAP_FEB.XLS "}</definedName>
    <definedName name="ппаавы" hidden="1">{#N/A,#N/A,FALSE,"ZAP_FEB.XLS "}</definedName>
    <definedName name="ппд">[25]запуски!$W$2:$W$3</definedName>
    <definedName name="пппавку" hidden="1">{#N/A,#N/A,FALSE,"ZAP_FEB.XLS "}</definedName>
    <definedName name="ппппп" localSheetId="7">#REF!</definedName>
    <definedName name="ппппп" localSheetId="8">#REF!</definedName>
    <definedName name="ппппп" localSheetId="10">#REF!</definedName>
    <definedName name="ппппп" localSheetId="6">#REF!</definedName>
    <definedName name="ппппп" localSheetId="4">#REF!</definedName>
    <definedName name="ппппп">#REF!</definedName>
    <definedName name="ППР" hidden="1">{#N/A,#N/A,FALSE,"ZAP_FEB.XLS "}</definedName>
    <definedName name="пПЦ" localSheetId="7">#REF!</definedName>
    <definedName name="пПЦ" localSheetId="8">#REF!</definedName>
    <definedName name="пПЦ" localSheetId="10">#REF!</definedName>
    <definedName name="пПЦ" localSheetId="6">#REF!</definedName>
    <definedName name="пПЦ" localSheetId="4">#REF!</definedName>
    <definedName name="пПЦ">#REF!</definedName>
    <definedName name="пр" hidden="1">{#N/A,#N/A,FALSE,"ZAP_FEB.XLS "}</definedName>
    <definedName name="приобе" hidden="1">{#N/A,#N/A,FALSE,"ZAP_FEB.XLS "}</definedName>
    <definedName name="приобье" hidden="1">{#N/A,#N/A,FALSE,"ZAP_FEB.XLS "}</definedName>
    <definedName name="про" hidden="1">{#N/A,#N/A,FALSE,"ZAP_FEB.XLS "}</definedName>
    <definedName name="прос" hidden="1">{#N/A,#N/A,FALSE,"ZAP_FEB.XLS "}</definedName>
    <definedName name="ПРОСТ" hidden="1">{#N/A,#N/A,FALSE,"ZAP_FEB.XLS "}</definedName>
    <definedName name="ПРОСТ.2" localSheetId="6">'Расчет добычи газа'!ПРОСТ.2</definedName>
    <definedName name="ПРОСТ.2">ПРОСТ.2</definedName>
    <definedName name="Простои_97" hidden="1">{#N/A,#N/A,FALSE,"ZAP_FEB.XLS "}</definedName>
    <definedName name="прп" localSheetId="7">#REF!</definedName>
    <definedName name="прп" localSheetId="8">#REF!</definedName>
    <definedName name="прп" localSheetId="10">#REF!</definedName>
    <definedName name="прп" localSheetId="6">#REF!</definedName>
    <definedName name="прп" localSheetId="4">#REF!</definedName>
    <definedName name="прп">#REF!</definedName>
    <definedName name="пТЦ" localSheetId="7">#REF!</definedName>
    <definedName name="пТЦ" localSheetId="8">#REF!</definedName>
    <definedName name="пТЦ" localSheetId="10">#REF!</definedName>
    <definedName name="пТЦ" localSheetId="6">#REF!</definedName>
    <definedName name="пТЦ" localSheetId="4">#REF!</definedName>
    <definedName name="пТЦ">#REF!</definedName>
    <definedName name="ПЦ" localSheetId="7">#REF!</definedName>
    <definedName name="ПЦ" localSheetId="8">#REF!</definedName>
    <definedName name="ПЦ" localSheetId="10">#REF!</definedName>
    <definedName name="ПЦ" localSheetId="6">#REF!</definedName>
    <definedName name="ПЦ" localSheetId="4">#REF!</definedName>
    <definedName name="ПЦ">#REF!</definedName>
    <definedName name="пЧЦ" localSheetId="7">#REF!</definedName>
    <definedName name="пЧЦ" localSheetId="8">#REF!</definedName>
    <definedName name="пЧЦ" localSheetId="10">#REF!</definedName>
    <definedName name="пЧЦ" localSheetId="6">#REF!</definedName>
    <definedName name="пЧЦ" localSheetId="4">#REF!</definedName>
    <definedName name="пЧЦ">#REF!</definedName>
    <definedName name="пя_ц" localSheetId="7">#REF!</definedName>
    <definedName name="пя_ц" localSheetId="8">#REF!</definedName>
    <definedName name="пя_ц" localSheetId="10">#REF!</definedName>
    <definedName name="пя_ц" localSheetId="6">#REF!</definedName>
    <definedName name="пя_ц" localSheetId="4">#REF!</definedName>
    <definedName name="пя_ц">#REF!</definedName>
    <definedName name="пят_ур" localSheetId="7">#REF!</definedName>
    <definedName name="пят_ур" localSheetId="8">#REF!</definedName>
    <definedName name="пят_ур" localSheetId="10">#REF!</definedName>
    <definedName name="пят_ур" localSheetId="1">#REF!</definedName>
    <definedName name="пят_ур" localSheetId="6">#REF!</definedName>
    <definedName name="пят_ур" localSheetId="4">#REF!</definedName>
    <definedName name="пят_ур">#REF!</definedName>
    <definedName name="пят_ц" localSheetId="7">#REF!</definedName>
    <definedName name="пят_ц" localSheetId="8">#REF!</definedName>
    <definedName name="пят_ц" localSheetId="10">#REF!</definedName>
    <definedName name="пят_ц" localSheetId="6">#REF!</definedName>
    <definedName name="пят_ц" localSheetId="4">#REF!</definedName>
    <definedName name="пят_ц">#REF!</definedName>
    <definedName name="р" hidden="1">{#N/A,#N/A,FALSE,"ZAP_FEB.XLS "}</definedName>
    <definedName name="ра" localSheetId="6">'Расчет добычи газа'!ра</definedName>
    <definedName name="ра">ра</definedName>
    <definedName name="рас" hidden="1">{#N/A,#N/A,FALSE,"ZAP_FEB.XLS "}</definedName>
    <definedName name="Рассчет_добычи" localSheetId="7">'[27]3.97'!#REF!</definedName>
    <definedName name="Рассчет_добычи" localSheetId="8">'[27]3.97'!#REF!</definedName>
    <definedName name="Рассчет_добычи" localSheetId="10">'[27]3.97'!#REF!</definedName>
    <definedName name="Рассчет_добычи" localSheetId="1">'[27]3.97'!#REF!</definedName>
    <definedName name="Рассчет_добычи" localSheetId="4">'[27]3.97'!#REF!</definedName>
    <definedName name="Рассчет_добычи">'[27]3.97'!#REF!</definedName>
    <definedName name="Рассчет_по_пластам_1" localSheetId="7">'[27]3.97'!#REF!</definedName>
    <definedName name="Рассчет_по_пластам_1" localSheetId="8">'[27]3.97'!#REF!</definedName>
    <definedName name="Рассчет_по_пластам_1" localSheetId="10">'[27]3.97'!#REF!</definedName>
    <definedName name="Рассчет_по_пластам_1" localSheetId="1">'[27]3.97'!#REF!</definedName>
    <definedName name="Рассчет_по_пластам_1" localSheetId="4">'[27]3.97'!#REF!</definedName>
    <definedName name="Рассчет_по_пластам_1">'[27]3.97'!#REF!</definedName>
    <definedName name="Рассчет_эксплуатации" localSheetId="7">'[27]3.97'!#REF!</definedName>
    <definedName name="Рассчет_эксплуатации" localSheetId="8">'[27]3.97'!#REF!</definedName>
    <definedName name="Рассчет_эксплуатации" localSheetId="10">'[27]3.97'!#REF!</definedName>
    <definedName name="Рассчет_эксплуатации" localSheetId="1">'[27]3.97'!#REF!</definedName>
    <definedName name="Рассчет_эксплуатации" localSheetId="4">'[27]3.97'!#REF!</definedName>
    <definedName name="Рассчет_эксплуатации">'[27]3.97'!#REF!</definedName>
    <definedName name="Расх" localSheetId="7">#REF!</definedName>
    <definedName name="Расх" localSheetId="8">#REF!</definedName>
    <definedName name="Расх" localSheetId="10">#REF!</definedName>
    <definedName name="Расх" localSheetId="6">#REF!</definedName>
    <definedName name="Расх" localSheetId="4">#REF!</definedName>
    <definedName name="Расх">#REF!</definedName>
    <definedName name="расход" localSheetId="7">#REF!</definedName>
    <definedName name="расход" localSheetId="8">#REF!</definedName>
    <definedName name="расход" localSheetId="10">#REF!</definedName>
    <definedName name="расход" localSheetId="6">#REF!</definedName>
    <definedName name="расход" localSheetId="4">#REF!</definedName>
    <definedName name="расход">#REF!</definedName>
    <definedName name="Расчет" hidden="1">{#N/A,#N/A,FALSE,"ZAP_FEB.XLS "}</definedName>
    <definedName name="_xlnm.Recorder" localSheetId="6">#REF!</definedName>
    <definedName name="_xlnm.Recorder" localSheetId="4">#REF!</definedName>
    <definedName name="_xlnm.Recorder">#REF!</definedName>
    <definedName name="рол" localSheetId="7">#REF!</definedName>
    <definedName name="рол" localSheetId="8">#REF!</definedName>
    <definedName name="рол" localSheetId="10">#REF!</definedName>
    <definedName name="рол" localSheetId="6">#REF!</definedName>
    <definedName name="рол" localSheetId="4">#REF!</definedName>
    <definedName name="рол">#REF!</definedName>
    <definedName name="роот" localSheetId="7">#REF!</definedName>
    <definedName name="роот" localSheetId="8">#REF!</definedName>
    <definedName name="роот" localSheetId="10">#REF!</definedName>
    <definedName name="роот" localSheetId="6">#REF!</definedName>
    <definedName name="роот" localSheetId="4">#REF!</definedName>
    <definedName name="роот">#REF!</definedName>
    <definedName name="рор" localSheetId="7">#REF!</definedName>
    <definedName name="рор" localSheetId="8">#REF!</definedName>
    <definedName name="рор" localSheetId="10">#REF!</definedName>
    <definedName name="рор" localSheetId="6">#REF!</definedName>
    <definedName name="рор" localSheetId="4">#REF!</definedName>
    <definedName name="рор">#REF!</definedName>
    <definedName name="рост" localSheetId="7">#REF!</definedName>
    <definedName name="рост" localSheetId="8">#REF!</definedName>
    <definedName name="рост" localSheetId="10">#REF!</definedName>
    <definedName name="рост" localSheetId="6">#REF!</definedName>
    <definedName name="рост" localSheetId="4">#REF!</definedName>
    <definedName name="рост">#REF!</definedName>
    <definedName name="рот" localSheetId="7">#REF!</definedName>
    <definedName name="рот" localSheetId="8">#REF!</definedName>
    <definedName name="рот" localSheetId="10">#REF!</definedName>
    <definedName name="рот" localSheetId="6">#REF!</definedName>
    <definedName name="рот" localSheetId="4">#REF!</definedName>
    <definedName name="рот">#REF!</definedName>
    <definedName name="рп" localSheetId="7">#REF!</definedName>
    <definedName name="рп" localSheetId="8">#REF!</definedName>
    <definedName name="рп" localSheetId="10">#REF!</definedName>
    <definedName name="рп" localSheetId="6">#REF!</definedName>
    <definedName name="рп" localSheetId="4">#REF!</definedName>
    <definedName name="рп">#REF!</definedName>
    <definedName name="Рпл" localSheetId="7">[28]СКО!#REF!</definedName>
    <definedName name="Рпл" localSheetId="8">[28]СКО!#REF!</definedName>
    <definedName name="Рпл" localSheetId="10">[28]СКО!#REF!</definedName>
    <definedName name="Рпл" localSheetId="1">[28]СКО!#REF!</definedName>
    <definedName name="Рпл" localSheetId="4">[28]СКО!#REF!</definedName>
    <definedName name="Рпл">[28]СКО!#REF!</definedName>
    <definedName name="рр" localSheetId="7">#REF!</definedName>
    <definedName name="рр" localSheetId="8">#REF!</definedName>
    <definedName name="рр" localSheetId="10">#REF!</definedName>
    <definedName name="рр" localSheetId="6">#REF!</definedName>
    <definedName name="рр" localSheetId="4">#REF!</definedName>
    <definedName name="рр">#REF!</definedName>
    <definedName name="ррнекапр" hidden="1">{#N/A,#N/A,FALSE,"ZAP_FEB.XLS "}</definedName>
    <definedName name="с" localSheetId="7">#REF!</definedName>
    <definedName name="с" localSheetId="8">#REF!</definedName>
    <definedName name="с" localSheetId="10">#REF!</definedName>
    <definedName name="с" localSheetId="1">#REF!</definedName>
    <definedName name="с" localSheetId="6">#REF!</definedName>
    <definedName name="с" localSheetId="4">#REF!</definedName>
    <definedName name="с">#REF!</definedName>
    <definedName name="С_Б8" localSheetId="7">[29]сов_Б!#REF!</definedName>
    <definedName name="С_Б8" localSheetId="8">[29]сов_Б!#REF!</definedName>
    <definedName name="С_Б8" localSheetId="10">[29]сов_Б!#REF!</definedName>
    <definedName name="С_Б8" localSheetId="1">[29]сов_Б!#REF!</definedName>
    <definedName name="С_Б8" localSheetId="4">[29]сов_Б!#REF!</definedName>
    <definedName name="С_Б8">[29]сов_Б!#REF!</definedName>
    <definedName name="сав" localSheetId="7">#REF!</definedName>
    <definedName name="сав" localSheetId="8">#REF!</definedName>
    <definedName name="сав" localSheetId="10">#REF!</definedName>
    <definedName name="сав" localSheetId="6">#REF!</definedName>
    <definedName name="сав" localSheetId="4">#REF!</definedName>
    <definedName name="сав">#REF!</definedName>
    <definedName name="саш" hidden="1">{#N/A,#N/A,FALSE,"ZAP_FEB.XLS "}</definedName>
    <definedName name="св" localSheetId="7">#REF!</definedName>
    <definedName name="св" localSheetId="8">#REF!</definedName>
    <definedName name="св" localSheetId="10">#REF!</definedName>
    <definedName name="св" localSheetId="6">#REF!</definedName>
    <definedName name="св" localSheetId="4">#REF!</definedName>
    <definedName name="св">#REF!</definedName>
    <definedName name="света" localSheetId="7">#REF!</definedName>
    <definedName name="света" localSheetId="8">#REF!</definedName>
    <definedName name="света" localSheetId="10">#REF!</definedName>
    <definedName name="света" localSheetId="6">#REF!</definedName>
    <definedName name="света" localSheetId="4">#REF!</definedName>
    <definedName name="света">#REF!</definedName>
    <definedName name="Скв">[15]СКО!$E$85</definedName>
    <definedName name="Скважина">[15]СКО!$D$85:$F$85</definedName>
    <definedName name="см" localSheetId="7">#REF!</definedName>
    <definedName name="см" localSheetId="8">#REF!</definedName>
    <definedName name="см" localSheetId="10">#REF!</definedName>
    <definedName name="см" localSheetId="6">#REF!</definedName>
    <definedName name="см" localSheetId="4">#REF!</definedName>
    <definedName name="см">#REF!</definedName>
    <definedName name="СНИЖ" hidden="1">{#N/A,#N/A,FALSE,"ZAP_FEB.XLS "}</definedName>
    <definedName name="сост" hidden="1">{#N/A,#N/A,FALSE,"ZAP_FEB.XLS "}</definedName>
    <definedName name="состse" hidden="1">{#N/A,#N/A,FALSE,"ZAP_FEB.XLS "}</definedName>
    <definedName name="состав" hidden="1">{#N/A,#N/A,FALSE,"ZAP_FEB.XLS "}</definedName>
    <definedName name="СОСТЬ" hidden="1">{#N/A,#N/A,FALSE,"ZAP_FEB.XLS "}</definedName>
    <definedName name="сс" hidden="1">{#N/A,#N/A,FALSE,"ZAP_FEB.XLS "}</definedName>
    <definedName name="сссссс" localSheetId="7">#REF!</definedName>
    <definedName name="сссссс" localSheetId="8">#REF!</definedName>
    <definedName name="сссссс" localSheetId="10">#REF!</definedName>
    <definedName name="сссссс" localSheetId="6">#REF!</definedName>
    <definedName name="сссссс" localSheetId="4">#REF!</definedName>
    <definedName name="сссссс">#REF!</definedName>
    <definedName name="т" localSheetId="6">'Расчет добычи газа'!т</definedName>
    <definedName name="т">т</definedName>
    <definedName name="т_ц" localSheetId="7">#REF!</definedName>
    <definedName name="т_ц" localSheetId="8">#REF!</definedName>
    <definedName name="т_ц" localSheetId="10">#REF!</definedName>
    <definedName name="т_ц" localSheetId="6">#REF!</definedName>
    <definedName name="т_ц" localSheetId="4">#REF!</definedName>
    <definedName name="т_ц">#REF!</definedName>
    <definedName name="тбь" localSheetId="7">#REF!</definedName>
    <definedName name="тбь" localSheetId="8">#REF!</definedName>
    <definedName name="тбь" localSheetId="10">#REF!</definedName>
    <definedName name="тбь" localSheetId="6">#REF!</definedName>
    <definedName name="тбь" localSheetId="4">#REF!</definedName>
    <definedName name="тбь">#REF!</definedName>
    <definedName name="Текст1_Щелкнуть" localSheetId="6">'Расчет добычи газа'!Текст1_Щелкнуть</definedName>
    <definedName name="Текст1_Щелкнуть">Текст1_Щелкнуть</definedName>
    <definedName name="тел" hidden="1">{#N/A,#N/A,FALSE,"ZAP_FEB.XLS "}</definedName>
    <definedName name="телефоны" hidden="1">{#N/A,#N/A,FALSE,"ZAP_FEB.XLS "}</definedName>
    <definedName name="Теор_вес" localSheetId="7">#REF!</definedName>
    <definedName name="Теор_вес" localSheetId="8">#REF!</definedName>
    <definedName name="Теор_вес" localSheetId="10">#REF!</definedName>
    <definedName name="Теор_вес" localSheetId="6">#REF!</definedName>
    <definedName name="Теор_вес" localSheetId="4">#REF!</definedName>
    <definedName name="Теор_вес">#REF!</definedName>
    <definedName name="тии" localSheetId="7">#REF!</definedName>
    <definedName name="тии" localSheetId="8">#REF!</definedName>
    <definedName name="тии" localSheetId="10">#REF!</definedName>
    <definedName name="тии" localSheetId="6">#REF!</definedName>
    <definedName name="тии" localSheetId="4">#REF!</definedName>
    <definedName name="тии">#REF!</definedName>
    <definedName name="тмр" localSheetId="7">#REF!</definedName>
    <definedName name="тмр" localSheetId="8">#REF!</definedName>
    <definedName name="тмр" localSheetId="10">#REF!</definedName>
    <definedName name="тмр" localSheetId="6">#REF!</definedName>
    <definedName name="тмр" localSheetId="4">#REF!</definedName>
    <definedName name="тмр">#REF!</definedName>
    <definedName name="тор" localSheetId="7">#REF!</definedName>
    <definedName name="тор" localSheetId="8">#REF!</definedName>
    <definedName name="тор" localSheetId="10">#REF!</definedName>
    <definedName name="тор" localSheetId="4">#REF!</definedName>
    <definedName name="тор">#REF!</definedName>
    <definedName name="Тпл">[15]СКО!$M$103</definedName>
    <definedName name="тр" localSheetId="7">#REF!</definedName>
    <definedName name="тр" localSheetId="8">#REF!</definedName>
    <definedName name="тр" localSheetId="10">#REF!</definedName>
    <definedName name="тр" localSheetId="6">#REF!</definedName>
    <definedName name="тр" localSheetId="4">#REF!</definedName>
    <definedName name="тр">#REF!</definedName>
    <definedName name="тр_ур" localSheetId="7">#REF!</definedName>
    <definedName name="тр_ур" localSheetId="8">#REF!</definedName>
    <definedName name="тр_ур" localSheetId="10">#REF!</definedName>
    <definedName name="тр_ур" localSheetId="1">#REF!</definedName>
    <definedName name="тр_ур" localSheetId="6">#REF!</definedName>
    <definedName name="тр_ур" localSheetId="4">#REF!</definedName>
    <definedName name="тр_ур">#REF!</definedName>
    <definedName name="тр_ц" localSheetId="7">#REF!</definedName>
    <definedName name="тр_ц" localSheetId="8">#REF!</definedName>
    <definedName name="тр_ц" localSheetId="10">#REF!</definedName>
    <definedName name="тр_ц" localSheetId="6">#REF!</definedName>
    <definedName name="тр_ц" localSheetId="4">#REF!</definedName>
    <definedName name="тр_ц">#REF!</definedName>
    <definedName name="три" hidden="1">{#N/A,#N/A,FALSE,"ZAP_FEB.XLS "}</definedName>
    <definedName name="тто" localSheetId="7">#REF!</definedName>
    <definedName name="тто" localSheetId="8">#REF!</definedName>
    <definedName name="тто" localSheetId="10">#REF!</definedName>
    <definedName name="тто" localSheetId="6">#REF!</definedName>
    <definedName name="тто" localSheetId="4">#REF!</definedName>
    <definedName name="тто">#REF!</definedName>
    <definedName name="ттот" localSheetId="7">#REF!</definedName>
    <definedName name="ттот" localSheetId="8">#REF!</definedName>
    <definedName name="ттот" localSheetId="10">#REF!</definedName>
    <definedName name="ттот" localSheetId="6">#REF!</definedName>
    <definedName name="ттот" localSheetId="4">#REF!</definedName>
    <definedName name="ттот">#REF!</definedName>
    <definedName name="ттт" localSheetId="7">#REF!</definedName>
    <definedName name="ттт" localSheetId="8">#REF!</definedName>
    <definedName name="ттт" localSheetId="10">#REF!</definedName>
    <definedName name="ттт" localSheetId="6">#REF!</definedName>
    <definedName name="ттт" localSheetId="4">#REF!</definedName>
    <definedName name="ттт">#REF!</definedName>
    <definedName name="ТЦ" localSheetId="7">#REF!</definedName>
    <definedName name="ТЦ" localSheetId="8">#REF!</definedName>
    <definedName name="ТЦ" localSheetId="10">#REF!</definedName>
    <definedName name="ТЦ" localSheetId="6">#REF!</definedName>
    <definedName name="ТЦ" localSheetId="4">#REF!</definedName>
    <definedName name="ТЦ">#REF!</definedName>
    <definedName name="ть" localSheetId="7">#REF!</definedName>
    <definedName name="ть" localSheetId="8">#REF!</definedName>
    <definedName name="ть" localSheetId="10">#REF!</definedName>
    <definedName name="ть" localSheetId="6">#REF!</definedName>
    <definedName name="ть" localSheetId="4">#REF!</definedName>
    <definedName name="ть">#REF!</definedName>
    <definedName name="тьбьбь" localSheetId="7">#REF!</definedName>
    <definedName name="тьбьбь" localSheetId="8">#REF!</definedName>
    <definedName name="тьбьбь" localSheetId="10">#REF!</definedName>
    <definedName name="тьбьбь" localSheetId="6">#REF!</definedName>
    <definedName name="тьбьбь" localSheetId="4">#REF!</definedName>
    <definedName name="тьбьбь">#REF!</definedName>
    <definedName name="уВЦ" localSheetId="7">#REF!</definedName>
    <definedName name="уВЦ" localSheetId="8">#REF!</definedName>
    <definedName name="уВЦ" localSheetId="10">#REF!</definedName>
    <definedName name="уВЦ" localSheetId="6">#REF!</definedName>
    <definedName name="уВЦ" localSheetId="4">#REF!</definedName>
    <definedName name="уВЦ">#REF!</definedName>
    <definedName name="уд_вес" localSheetId="7">#REF!</definedName>
    <definedName name="уд_вес" localSheetId="8">#REF!</definedName>
    <definedName name="уд_вес" localSheetId="10">#REF!</definedName>
    <definedName name="уд_вес" localSheetId="6">#REF!</definedName>
    <definedName name="уд_вес" localSheetId="4">#REF!</definedName>
    <definedName name="уд_вес">#REF!</definedName>
    <definedName name="уПЦ" localSheetId="7">#REF!</definedName>
    <definedName name="уПЦ" localSheetId="8">#REF!</definedName>
    <definedName name="уПЦ" localSheetId="10">#REF!</definedName>
    <definedName name="уПЦ" localSheetId="6">#REF!</definedName>
    <definedName name="уПЦ" localSheetId="4">#REF!</definedName>
    <definedName name="уПЦ">#REF!</definedName>
    <definedName name="уТЦ" localSheetId="7">#REF!</definedName>
    <definedName name="уТЦ" localSheetId="8">#REF!</definedName>
    <definedName name="уТЦ" localSheetId="10">#REF!</definedName>
    <definedName name="уТЦ" localSheetId="6">#REF!</definedName>
    <definedName name="уТЦ" localSheetId="4">#REF!</definedName>
    <definedName name="уТЦ">#REF!</definedName>
    <definedName name="уЧЦ" localSheetId="7">#REF!</definedName>
    <definedName name="уЧЦ" localSheetId="8">#REF!</definedName>
    <definedName name="уЧЦ" localSheetId="10">#REF!</definedName>
    <definedName name="уЧЦ" localSheetId="6">#REF!</definedName>
    <definedName name="уЧЦ" localSheetId="4">#REF!</definedName>
    <definedName name="уЧЦ">#REF!</definedName>
    <definedName name="ф" localSheetId="7">#REF!</definedName>
    <definedName name="ф" localSheetId="8">#REF!</definedName>
    <definedName name="ф" localSheetId="10">#REF!</definedName>
    <definedName name="ф" localSheetId="1">#REF!</definedName>
    <definedName name="ф" localSheetId="6">#REF!</definedName>
    <definedName name="ф" localSheetId="4">#REF!</definedName>
    <definedName name="ф">#REF!</definedName>
    <definedName name="ф20" localSheetId="7">[38]Остановки!#REF!</definedName>
    <definedName name="ф20" localSheetId="8">[38]Остановки!#REF!</definedName>
    <definedName name="ф20" localSheetId="10">[38]Остановки!#REF!</definedName>
    <definedName name="ф20" localSheetId="1">[38]Остановки!#REF!</definedName>
    <definedName name="ф20" localSheetId="4">[38]Остановки!#REF!</definedName>
    <definedName name="ф20">[38]Остановки!#REF!</definedName>
    <definedName name="ф21" localSheetId="7">[39]Остановки!#REF!</definedName>
    <definedName name="ф21" localSheetId="8">[39]Остановки!#REF!</definedName>
    <definedName name="ф21" localSheetId="10">[39]Остановки!#REF!</definedName>
    <definedName name="ф21" localSheetId="1">[39]Остановки!#REF!</definedName>
    <definedName name="ф21" localSheetId="4">[39]Остановки!#REF!</definedName>
    <definedName name="ф21">[39]Остановки!#REF!</definedName>
    <definedName name="фон21" localSheetId="7">[6]июн!#REF!</definedName>
    <definedName name="фон21" localSheetId="8">[6]июн!#REF!</definedName>
    <definedName name="фон21" localSheetId="10">[6]июн!#REF!</definedName>
    <definedName name="фон21" localSheetId="1">[6]июн!#REF!</definedName>
    <definedName name="фон21" localSheetId="4">[6]июн!#REF!</definedName>
    <definedName name="фон21">[6]июн!#REF!</definedName>
    <definedName name="фыф" hidden="1">{#N/A,#N/A,FALSE,"ZAP_FEB.XLS "}</definedName>
    <definedName name="хха" localSheetId="6" hidden="1">#REF!</definedName>
    <definedName name="хха" localSheetId="4" hidden="1">#REF!</definedName>
    <definedName name="хха" hidden="1">#REF!</definedName>
    <definedName name="Цех" localSheetId="7">'[27]5.97'!#REF!</definedName>
    <definedName name="Цех" localSheetId="8">'[27]5.97'!#REF!</definedName>
    <definedName name="Цех" localSheetId="10">'[27]5.97'!#REF!</definedName>
    <definedName name="Цех" localSheetId="1">'[27]5.97'!#REF!</definedName>
    <definedName name="Цех" localSheetId="4">'[27]5.97'!#REF!</definedName>
    <definedName name="Цех">'[27]5.97'!#REF!</definedName>
    <definedName name="ч" hidden="1">{#N/A,#N/A,FALSE,"ZAP_FEB.XLS "}</definedName>
    <definedName name="ч_ц" localSheetId="7">#REF!</definedName>
    <definedName name="ч_ц" localSheetId="8">#REF!</definedName>
    <definedName name="ч_ц" localSheetId="10">#REF!</definedName>
    <definedName name="ч_ц" localSheetId="6">#REF!</definedName>
    <definedName name="ч_ц" localSheetId="4">#REF!</definedName>
    <definedName name="ч_ц">#REF!</definedName>
    <definedName name="Ч_Ю1" localSheetId="7">[29]ЧК_Ю1!#REF!</definedName>
    <definedName name="Ч_Ю1" localSheetId="8">[29]ЧК_Ю1!#REF!</definedName>
    <definedName name="Ч_Ю1" localSheetId="10">[29]ЧК_Ю1!#REF!</definedName>
    <definedName name="Ч_Ю1" localSheetId="1">[29]ЧК_Ю1!#REF!</definedName>
    <definedName name="Ч_Ю1" localSheetId="6">[29]ЧК_Ю1!#REF!</definedName>
    <definedName name="Ч_Ю1" localSheetId="4">[29]ЧК_Ю1!#REF!</definedName>
    <definedName name="Ч_Ю1">[29]ЧК_Ю1!#REF!</definedName>
    <definedName name="частотник" hidden="1">{#N/A,#N/A,FALSE,"ZAP_FEB.XLS "}</definedName>
    <definedName name="черт" hidden="1">{#N/A,#N/A,FALSE,"ZAP_FEB.XLS "}</definedName>
    <definedName name="четв_ур" localSheetId="7">#REF!</definedName>
    <definedName name="четв_ур" localSheetId="8">#REF!</definedName>
    <definedName name="четв_ур" localSheetId="10">#REF!</definedName>
    <definedName name="четв_ур" localSheetId="1">#REF!</definedName>
    <definedName name="четв_ур" localSheetId="6">#REF!</definedName>
    <definedName name="четв_ур" localSheetId="4">#REF!</definedName>
    <definedName name="четв_ур">#REF!</definedName>
    <definedName name="четв_ц" localSheetId="7">#REF!</definedName>
    <definedName name="четв_ц" localSheetId="8">#REF!</definedName>
    <definedName name="четв_ц" localSheetId="10">#REF!</definedName>
    <definedName name="четв_ц" localSheetId="6">#REF!</definedName>
    <definedName name="четв_ц" localSheetId="4">#REF!</definedName>
    <definedName name="четв_ц">#REF!</definedName>
    <definedName name="ЧЦ" localSheetId="7">#REF!</definedName>
    <definedName name="ЧЦ" localSheetId="8">#REF!</definedName>
    <definedName name="ЧЦ" localSheetId="10">#REF!</definedName>
    <definedName name="ЧЦ" localSheetId="6">#REF!</definedName>
    <definedName name="ЧЦ" localSheetId="4">#REF!</definedName>
    <definedName name="ЧЦ">#REF!</definedName>
    <definedName name="ш" hidden="1">{#N/A,#N/A,FALSE,"ZAP_FEB.XLS "}</definedName>
    <definedName name="шахматка" hidden="1">{#N/A,#N/A,FALSE,"ZAP_FEB.XLS "}</definedName>
    <definedName name="шгн7некуц" hidden="1">{#N/A,#N/A,FALSE,"ZAP_FEB.XLS "}</definedName>
    <definedName name="шгнека" hidden="1">{#N/A,#N/A,FALSE,"ZAP_FEB.XLS "}</definedName>
    <definedName name="шшгнеку" hidden="1">{#N/A,#N/A,FALSE,"ZAP_FEB.XLS "}</definedName>
    <definedName name="ыва" localSheetId="7">#REF!</definedName>
    <definedName name="ыва" localSheetId="8">#REF!</definedName>
    <definedName name="ыва" localSheetId="10">#REF!</definedName>
    <definedName name="ыва" localSheetId="1">#REF!</definedName>
    <definedName name="ыва" localSheetId="6">#REF!</definedName>
    <definedName name="ыва" localSheetId="4">#REF!</definedName>
    <definedName name="ыва">#REF!</definedName>
    <definedName name="ывр" hidden="1">{#N/A,#N/A,FALSE,"ZAP_FEB.XLS "}</definedName>
    <definedName name="ылеажщгшэро" hidden="1">{#N/A,#N/A,FALSE,"ZAP_FEB.XLS "}</definedName>
    <definedName name="ь" localSheetId="7">#REF!</definedName>
    <definedName name="ь" localSheetId="8">#REF!</definedName>
    <definedName name="ь" localSheetId="10">#REF!</definedName>
    <definedName name="ь" localSheetId="1">#REF!</definedName>
    <definedName name="ь" localSheetId="6">#REF!</definedName>
    <definedName name="ь" localSheetId="4">#REF!</definedName>
    <definedName name="ь">#REF!</definedName>
    <definedName name="ьб" localSheetId="7">#REF!</definedName>
    <definedName name="ьб" localSheetId="8">#REF!</definedName>
    <definedName name="ьб" localSheetId="10">#REF!</definedName>
    <definedName name="ьб" localSheetId="6">#REF!</definedName>
    <definedName name="ьб" localSheetId="4">#REF!</definedName>
    <definedName name="ьб">#REF!</definedName>
    <definedName name="ьо" localSheetId="7">#REF!</definedName>
    <definedName name="ьо" localSheetId="8">#REF!</definedName>
    <definedName name="ьо" localSheetId="10">#REF!</definedName>
    <definedName name="ьо" localSheetId="6">#REF!</definedName>
    <definedName name="ьо" localSheetId="4">#REF!</definedName>
    <definedName name="ьо">#REF!</definedName>
    <definedName name="ьорр" localSheetId="7">#REF!</definedName>
    <definedName name="ьорр" localSheetId="8">#REF!</definedName>
    <definedName name="ьорр" localSheetId="10">#REF!</definedName>
    <definedName name="ьорр" localSheetId="6">#REF!</definedName>
    <definedName name="ьорр" localSheetId="4">#REF!</definedName>
    <definedName name="ьорр">#REF!</definedName>
    <definedName name="ьторпмагрп" hidden="1">{#N/A,#N/A,FALSE,"ZAP_FEB.XLS "}</definedName>
    <definedName name="ьь" localSheetId="7">#REF!</definedName>
    <definedName name="ьь" localSheetId="8">#REF!</definedName>
    <definedName name="ьь" localSheetId="10">#REF!</definedName>
    <definedName name="ьь" localSheetId="6">#REF!</definedName>
    <definedName name="ьь" localSheetId="4">#REF!</definedName>
    <definedName name="ьь">#REF!</definedName>
    <definedName name="ььло" localSheetId="7">#REF!</definedName>
    <definedName name="ььло" localSheetId="8">#REF!</definedName>
    <definedName name="ььло" localSheetId="10">#REF!</definedName>
    <definedName name="ььло" localSheetId="6">#REF!</definedName>
    <definedName name="ььло" localSheetId="4">#REF!</definedName>
    <definedName name="ььло">#REF!</definedName>
    <definedName name="ЭК" localSheetId="7">#REF!</definedName>
    <definedName name="ЭК" localSheetId="8">#REF!</definedName>
    <definedName name="ЭК" localSheetId="10">#REF!</definedName>
    <definedName name="ЭК" localSheetId="6">#REF!</definedName>
    <definedName name="ЭК" localSheetId="4">#REF!</definedName>
    <definedName name="ЭК">#REF!</definedName>
    <definedName name="ЭКв" localSheetId="7">#REF!</definedName>
    <definedName name="ЭКв" localSheetId="8">#REF!</definedName>
    <definedName name="ЭКв" localSheetId="10">#REF!</definedName>
    <definedName name="ЭКв" localSheetId="6">#REF!</definedName>
    <definedName name="ЭКв" localSheetId="4">#REF!</definedName>
    <definedName name="ЭКв">#REF!</definedName>
    <definedName name="ЭКвн">[15]СКО!$M$101</definedName>
    <definedName name="ЭКн" localSheetId="7">#REF!</definedName>
    <definedName name="ЭКн" localSheetId="8">#REF!</definedName>
    <definedName name="ЭКн" localSheetId="10">#REF!</definedName>
    <definedName name="ЭКн" localSheetId="6">#REF!</definedName>
    <definedName name="ЭКн" localSheetId="4">#REF!</definedName>
    <definedName name="ЭКн">#REF!</definedName>
    <definedName name="энц2" hidden="1">{#N/A,#N/A,FALSE,"ZAP_FEB.XLS "}</definedName>
    <definedName name="ЭПУ" hidden="1">{#N/A,#N/A,FALSE,"ZAP_FEB.XLS "}</definedName>
    <definedName name="ЭПУ." hidden="1">{#N/A,#N/A,FALSE,"ZAP_FEB.XLS "}</definedName>
    <definedName name="эцн" hidden="1">{#N/A,#N/A,FALSE,"ZAP_FEB.XLS "}</definedName>
    <definedName name="ЭЦНФ" hidden="1">{#N/A,#N/A,FALSE,"ZAP_FEB.XLS "}</definedName>
    <definedName name="ю" hidden="1">{#N/A,#N/A,FALSE,"ZAP_FEB.XLS "}</definedName>
    <definedName name="ю." localSheetId="7">#REF!</definedName>
    <definedName name="ю." localSheetId="8">#REF!</definedName>
    <definedName name="ю." localSheetId="10">#REF!</definedName>
    <definedName name="ю." localSheetId="6">#REF!</definedName>
    <definedName name="ю." localSheetId="4">#REF!</definedName>
    <definedName name="ю.">#REF!</definedName>
    <definedName name="ю_ОТМ">[18]стат.пар!$B$71:$M$84</definedName>
    <definedName name="юб" localSheetId="7">#REF!</definedName>
    <definedName name="юб" localSheetId="8">#REF!</definedName>
    <definedName name="юб" localSheetId="10">#REF!</definedName>
    <definedName name="юб" localSheetId="6">#REF!</definedName>
    <definedName name="юб" localSheetId="4">#REF!</definedName>
    <definedName name="юб">#REF!</definedName>
    <definedName name="югрег" hidden="1">{#N/A,#N/A,FALSE,"ZAP_FEB.XLS "}</definedName>
    <definedName name="юд" localSheetId="7">#REF!</definedName>
    <definedName name="юд" localSheetId="8">#REF!</definedName>
    <definedName name="юд" localSheetId="10">#REF!</definedName>
    <definedName name="юд" localSheetId="6">#REF!</definedName>
    <definedName name="юд" localSheetId="4">#REF!</definedName>
    <definedName name="юд">#REF!</definedName>
    <definedName name="ЮНГ" hidden="1">{#N/A,#N/A,FALSE,"ZAP_FEB.XLS "}</definedName>
    <definedName name="юр" hidden="1">{#N/A,#N/A,FALSE,"ZAP_FEB.XLS "}</definedName>
    <definedName name="ЮЮЮ" hidden="1">{#N/A,#N/A,FALSE,"ZAP_FEB.XLS "}</definedName>
    <definedName name="я" localSheetId="7">#REF!</definedName>
    <definedName name="я" localSheetId="8">#REF!</definedName>
    <definedName name="я" localSheetId="10">#REF!</definedName>
    <definedName name="я" localSheetId="1">#REF!</definedName>
    <definedName name="я" localSheetId="6">#REF!</definedName>
    <definedName name="я" localSheetId="4">#REF!</definedName>
    <definedName name="я">#REF!</definedName>
    <definedName name="январь" hidden="1">{#N/A,#N/A,FALSE,"ZAP_FEB.XLS "}</definedName>
  </definedNames>
  <calcPr calcId="152511"/>
</workbook>
</file>

<file path=xl/calcChain.xml><?xml version="1.0" encoding="utf-8"?>
<calcChain xmlns="http://schemas.openxmlformats.org/spreadsheetml/2006/main">
  <c r="AG248" i="18" l="1"/>
  <c r="AG281" i="18"/>
  <c r="AG37" i="18"/>
  <c r="AF37" i="18"/>
  <c r="AE37" i="18"/>
  <c r="AD37" i="18"/>
  <c r="AG36" i="18"/>
  <c r="AF36" i="18"/>
  <c r="AE36" i="18"/>
  <c r="AD36" i="18"/>
  <c r="AG55" i="18"/>
  <c r="AF55" i="18"/>
  <c r="AE55" i="18"/>
  <c r="AG54" i="18"/>
  <c r="AF54" i="18"/>
  <c r="AE54" i="18"/>
  <c r="AG139" i="18"/>
  <c r="AF281" i="18"/>
  <c r="AE281" i="18"/>
  <c r="AD281" i="18"/>
  <c r="AC281" i="18"/>
  <c r="AB281" i="18"/>
  <c r="AA281" i="18"/>
  <c r="Z281" i="18"/>
  <c r="Y281" i="18"/>
  <c r="X281" i="18"/>
  <c r="W281" i="18"/>
  <c r="V281" i="18"/>
  <c r="U281" i="18"/>
  <c r="T281" i="18"/>
  <c r="S281" i="18"/>
  <c r="R281" i="18"/>
  <c r="Q281" i="18"/>
  <c r="P281" i="18"/>
  <c r="O281" i="18"/>
  <c r="N281" i="18"/>
  <c r="M281" i="18"/>
  <c r="L281" i="18"/>
  <c r="K281" i="18"/>
  <c r="J281" i="18"/>
  <c r="I281" i="18"/>
  <c r="H281" i="18"/>
  <c r="G281" i="18"/>
  <c r="F281" i="18"/>
  <c r="E281" i="18"/>
  <c r="D281" i="18"/>
  <c r="C281" i="18"/>
  <c r="C254" i="18"/>
  <c r="D254" i="18" s="1"/>
  <c r="E254" i="18" s="1"/>
  <c r="F254" i="18" s="1"/>
  <c r="G254" i="18" s="1"/>
  <c r="H254" i="18" s="1"/>
  <c r="I254" i="18" s="1"/>
  <c r="J254" i="18" s="1"/>
  <c r="K254" i="18" s="1"/>
  <c r="L254" i="18" s="1"/>
  <c r="M254" i="18" s="1"/>
  <c r="N254" i="18" s="1"/>
  <c r="O254" i="18" s="1"/>
  <c r="P254" i="18" s="1"/>
  <c r="Q254" i="18" s="1"/>
  <c r="R254" i="18" s="1"/>
  <c r="S254" i="18" s="1"/>
  <c r="T254" i="18" s="1"/>
  <c r="U254" i="18" s="1"/>
  <c r="V254" i="18" s="1"/>
  <c r="W254" i="18" s="1"/>
  <c r="X254" i="18" s="1"/>
  <c r="Y254" i="18" s="1"/>
  <c r="Z254" i="18" s="1"/>
  <c r="AA254" i="18" s="1"/>
  <c r="AB254" i="18" s="1"/>
  <c r="AC254" i="18" s="1"/>
  <c r="AD254" i="18" s="1"/>
  <c r="AE254" i="18" s="1"/>
  <c r="AF254" i="18" s="1"/>
  <c r="AG254" i="18" s="1"/>
  <c r="D252" i="18"/>
  <c r="E252" i="18" s="1"/>
  <c r="F252" i="18" s="1"/>
  <c r="G252" i="18" s="1"/>
  <c r="C252" i="18"/>
  <c r="AF248" i="18"/>
  <c r="AE248" i="18"/>
  <c r="AD248" i="18"/>
  <c r="AC248" i="18"/>
  <c r="AB248" i="18"/>
  <c r="AA248" i="18"/>
  <c r="Z248" i="18"/>
  <c r="Y248" i="18"/>
  <c r="X248" i="18"/>
  <c r="W248" i="18"/>
  <c r="V248" i="18"/>
  <c r="U248" i="18"/>
  <c r="T248" i="18"/>
  <c r="S248" i="18"/>
  <c r="R248" i="18"/>
  <c r="Q248" i="18"/>
  <c r="P248" i="18"/>
  <c r="O248" i="18"/>
  <c r="N248" i="18"/>
  <c r="M248" i="18"/>
  <c r="L248" i="18"/>
  <c r="K248" i="18"/>
  <c r="J248" i="18"/>
  <c r="I248" i="18"/>
  <c r="H248" i="18"/>
  <c r="G248" i="18"/>
  <c r="F248" i="18"/>
  <c r="E248" i="18"/>
  <c r="D248" i="18"/>
  <c r="C248" i="18"/>
  <c r="AF139" i="18"/>
  <c r="AE139" i="18"/>
  <c r="AD139" i="18"/>
  <c r="AC139" i="18"/>
  <c r="AB139" i="18"/>
  <c r="AA139" i="18"/>
  <c r="Z139" i="18"/>
  <c r="Y139" i="18"/>
  <c r="X139" i="18"/>
  <c r="W139" i="18"/>
  <c r="V139" i="18"/>
  <c r="U139" i="18"/>
  <c r="T139" i="18"/>
  <c r="S139" i="18"/>
  <c r="R139" i="18"/>
  <c r="Q139" i="18"/>
  <c r="P139" i="18"/>
  <c r="O139" i="18"/>
  <c r="N139" i="18"/>
  <c r="M139" i="18"/>
  <c r="L139" i="18"/>
  <c r="K139" i="18"/>
  <c r="J139" i="18"/>
  <c r="I139" i="18"/>
  <c r="H139" i="18"/>
  <c r="G139" i="18"/>
  <c r="F139" i="18"/>
  <c r="E139" i="18"/>
  <c r="D139" i="18"/>
  <c r="C139" i="18"/>
  <c r="AG73" i="18"/>
  <c r="AF73" i="18"/>
  <c r="AE73" i="18"/>
  <c r="AD73" i="18"/>
  <c r="AC73" i="18"/>
  <c r="AB73" i="18"/>
  <c r="AD70" i="18"/>
  <c r="AC70" i="18"/>
  <c r="AB70" i="18"/>
  <c r="AA70" i="18"/>
  <c r="Z70" i="18"/>
  <c r="Y70" i="18"/>
  <c r="X70" i="18"/>
  <c r="W70" i="18"/>
  <c r="V70" i="18"/>
  <c r="U70" i="18"/>
  <c r="T70" i="18"/>
  <c r="S70" i="18"/>
  <c r="R70" i="18"/>
  <c r="Q70" i="18"/>
  <c r="P70" i="18"/>
  <c r="O70" i="18"/>
  <c r="N70" i="18"/>
  <c r="M70" i="18"/>
  <c r="L70" i="18"/>
  <c r="K70" i="18"/>
  <c r="J70" i="18"/>
  <c r="I70" i="18"/>
  <c r="H70" i="18"/>
  <c r="G70" i="18"/>
  <c r="F70" i="18"/>
  <c r="E70" i="18"/>
  <c r="D70" i="18"/>
  <c r="C70" i="18"/>
  <c r="AH69" i="18"/>
  <c r="AG67" i="18"/>
  <c r="AF67" i="18"/>
  <c r="AE67" i="18"/>
  <c r="AD67" i="18"/>
  <c r="AC67" i="18"/>
  <c r="AB67" i="18"/>
  <c r="AA67" i="18"/>
  <c r="Z67" i="18"/>
  <c r="Y67" i="18"/>
  <c r="X67" i="18"/>
  <c r="W67" i="18"/>
  <c r="V67" i="18"/>
  <c r="U67" i="18"/>
  <c r="T67" i="18"/>
  <c r="S67" i="18"/>
  <c r="R67" i="18"/>
  <c r="Q67" i="18"/>
  <c r="P67" i="18"/>
  <c r="O67" i="18"/>
  <c r="N67" i="18"/>
  <c r="M67" i="18"/>
  <c r="L67" i="18"/>
  <c r="K67" i="18"/>
  <c r="J67" i="18"/>
  <c r="I67" i="18"/>
  <c r="H67" i="18"/>
  <c r="G67" i="18"/>
  <c r="F67" i="18"/>
  <c r="E67" i="18"/>
  <c r="D67" i="18"/>
  <c r="C67" i="18"/>
  <c r="AD55" i="18"/>
  <c r="AC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AD54" i="18"/>
  <c r="AC54" i="18"/>
  <c r="AB54" i="18"/>
  <c r="AA54" i="18"/>
  <c r="Z54" i="18"/>
  <c r="Y54" i="18"/>
  <c r="X54" i="18"/>
  <c r="W54" i="18"/>
  <c r="V54" i="18"/>
  <c r="U54" i="18"/>
  <c r="T54" i="18"/>
  <c r="S54" i="18"/>
  <c r="R54" i="18"/>
  <c r="Q54" i="18"/>
  <c r="P54" i="18"/>
  <c r="O54" i="18"/>
  <c r="N54" i="18"/>
  <c r="M54" i="18"/>
  <c r="L54" i="18"/>
  <c r="K54" i="18"/>
  <c r="J54" i="18"/>
  <c r="I54" i="18"/>
  <c r="H54" i="18"/>
  <c r="G54" i="18"/>
  <c r="F54" i="18"/>
  <c r="E54" i="18"/>
  <c r="D54" i="18"/>
  <c r="C54" i="18"/>
  <c r="AC37" i="18"/>
  <c r="AB37" i="18"/>
  <c r="AA37" i="18"/>
  <c r="Z37" i="18"/>
  <c r="Y37" i="18"/>
  <c r="X37" i="18"/>
  <c r="W37" i="18"/>
  <c r="V37" i="18"/>
  <c r="U37" i="18"/>
  <c r="T37" i="18"/>
  <c r="S37" i="18"/>
  <c r="R37" i="18"/>
  <c r="Q37" i="18"/>
  <c r="P37" i="18"/>
  <c r="O37" i="18"/>
  <c r="N37" i="18"/>
  <c r="M37" i="18"/>
  <c r="L37" i="18"/>
  <c r="K37" i="18"/>
  <c r="J37" i="18"/>
  <c r="I37" i="18"/>
  <c r="H37" i="18"/>
  <c r="G37" i="18"/>
  <c r="F37" i="18"/>
  <c r="E37" i="18"/>
  <c r="D37" i="18"/>
  <c r="C37" i="18"/>
  <c r="AC36" i="18"/>
  <c r="AB36" i="18"/>
  <c r="AA36" i="18"/>
  <c r="Z36" i="18"/>
  <c r="Y36" i="18"/>
  <c r="X36" i="18"/>
  <c r="W36" i="18"/>
  <c r="V36" i="18"/>
  <c r="U36" i="18"/>
  <c r="T36" i="18"/>
  <c r="S36" i="18"/>
  <c r="R36" i="18"/>
  <c r="Q36" i="18"/>
  <c r="P36" i="18"/>
  <c r="O36" i="18"/>
  <c r="N36" i="18"/>
  <c r="M36" i="18"/>
  <c r="L36" i="18"/>
  <c r="K36" i="18"/>
  <c r="J36" i="18"/>
  <c r="I36" i="18"/>
  <c r="H36" i="18"/>
  <c r="G36" i="18"/>
  <c r="F36" i="18"/>
  <c r="E36" i="18"/>
  <c r="D36" i="18"/>
  <c r="C36" i="18"/>
  <c r="C4" i="18"/>
  <c r="C47" i="18" s="1"/>
  <c r="B2" i="18"/>
  <c r="C49" i="18" l="1"/>
  <c r="C249" i="18"/>
  <c r="AH36" i="18"/>
  <c r="C30" i="18"/>
  <c r="C146" i="18"/>
  <c r="D4" i="18"/>
  <c r="D51" i="18" s="1"/>
  <c r="D249" i="18"/>
  <c r="AH44" i="18"/>
  <c r="E249" i="18"/>
  <c r="AH34" i="18"/>
  <c r="AH45" i="18"/>
  <c r="AH66" i="18"/>
  <c r="AH35" i="18"/>
  <c r="C2" i="18"/>
  <c r="AH13" i="18"/>
  <c r="AH12" i="18"/>
  <c r="C31" i="18"/>
  <c r="D2" i="18"/>
  <c r="E2" i="18" s="1"/>
  <c r="F2" i="18" s="1"/>
  <c r="G2" i="18" s="1"/>
  <c r="H2" i="18" s="1"/>
  <c r="I2" i="18" s="1"/>
  <c r="J2" i="18" s="1"/>
  <c r="K2" i="18" s="1"/>
  <c r="L2" i="18" s="1"/>
  <c r="M2" i="18" s="1"/>
  <c r="N2" i="18" s="1"/>
  <c r="O2" i="18" s="1"/>
  <c r="P2" i="18" s="1"/>
  <c r="Q2" i="18" s="1"/>
  <c r="R2" i="18" s="1"/>
  <c r="S2" i="18" s="1"/>
  <c r="T2" i="18" s="1"/>
  <c r="U2" i="18" s="1"/>
  <c r="V2" i="18" s="1"/>
  <c r="W2" i="18" s="1"/>
  <c r="X2" i="18" s="1"/>
  <c r="Y2" i="18" s="1"/>
  <c r="Z2" i="18" s="1"/>
  <c r="AA2" i="18" s="1"/>
  <c r="AB2" i="18" s="1"/>
  <c r="AC2" i="18" s="1"/>
  <c r="AD2" i="18" s="1"/>
  <c r="AE2" i="18" s="1"/>
  <c r="AF2" i="18" s="1"/>
  <c r="AG2" i="18" s="1"/>
  <c r="D47" i="18"/>
  <c r="D48" i="18"/>
  <c r="C46" i="18"/>
  <c r="C51" i="18"/>
  <c r="C59" i="18" s="1"/>
  <c r="C61" i="18" s="1"/>
  <c r="C50" i="18"/>
  <c r="C145" i="18"/>
  <c r="H252" i="18"/>
  <c r="G249" i="18"/>
  <c r="C48" i="18"/>
  <c r="D146" i="18"/>
  <c r="AH70" i="18"/>
  <c r="F249" i="18"/>
  <c r="AH65" i="18"/>
  <c r="AH64" i="18"/>
  <c r="AH54" i="18"/>
  <c r="AH52" i="18"/>
  <c r="AH37" i="18"/>
  <c r="AH53" i="18"/>
  <c r="AH57" i="18"/>
  <c r="AH67" i="18"/>
  <c r="AH55" i="18"/>
  <c r="AH56" i="18"/>
  <c r="AG39" i="5"/>
  <c r="AF39" i="5"/>
  <c r="AE39" i="5"/>
  <c r="AG38" i="5"/>
  <c r="AF38" i="5"/>
  <c r="AE38" i="5"/>
  <c r="AG75" i="5"/>
  <c r="AF75" i="5"/>
  <c r="AE75" i="5"/>
  <c r="AG69" i="5"/>
  <c r="AF69" i="5"/>
  <c r="AE69" i="5"/>
  <c r="AG61" i="5"/>
  <c r="AG63" i="5" s="1"/>
  <c r="AF61" i="5"/>
  <c r="AF63" i="5" s="1"/>
  <c r="AE61" i="5"/>
  <c r="AE63" i="5" s="1"/>
  <c r="AG60" i="5"/>
  <c r="AG62" i="5" s="1"/>
  <c r="AF60" i="5"/>
  <c r="AF62" i="5" s="1"/>
  <c r="AE60" i="5"/>
  <c r="AE62" i="5" s="1"/>
  <c r="B4" i="5"/>
  <c r="AH67" i="5" s="1"/>
  <c r="C6" i="5"/>
  <c r="AH47" i="5" l="1"/>
  <c r="AH14" i="5"/>
  <c r="AH54" i="5"/>
  <c r="AH58" i="5"/>
  <c r="AH68" i="5"/>
  <c r="AH36" i="5"/>
  <c r="AH46" i="5"/>
  <c r="AH66" i="5"/>
  <c r="AH15" i="5"/>
  <c r="AH55" i="5"/>
  <c r="AH59" i="5"/>
  <c r="AH37" i="5"/>
  <c r="D49" i="18"/>
  <c r="D46" i="18"/>
  <c r="D58" i="18" s="1"/>
  <c r="D60" i="18" s="1"/>
  <c r="D50" i="18"/>
  <c r="AI55" i="18"/>
  <c r="AI65" i="18"/>
  <c r="E4" i="18"/>
  <c r="D31" i="18"/>
  <c r="AJ55" i="18"/>
  <c r="D30" i="18"/>
  <c r="AI37" i="18"/>
  <c r="D145" i="18"/>
  <c r="AI64" i="18"/>
  <c r="E146" i="18"/>
  <c r="C58" i="18"/>
  <c r="C152" i="18"/>
  <c r="I252" i="18"/>
  <c r="H249" i="18"/>
  <c r="D59" i="18"/>
  <c r="AG99" i="13"/>
  <c r="AG101" i="13" s="1"/>
  <c r="AF99" i="13"/>
  <c r="AF101" i="13" s="1"/>
  <c r="AE99" i="13"/>
  <c r="AE101" i="13" s="1"/>
  <c r="AG98" i="13"/>
  <c r="AG100" i="13" s="1"/>
  <c r="AF98" i="13"/>
  <c r="AF100" i="13" s="1"/>
  <c r="AE98" i="13"/>
  <c r="AE100" i="13" s="1"/>
  <c r="AG95" i="13"/>
  <c r="AG97" i="13" s="1"/>
  <c r="AF95" i="13"/>
  <c r="AF97" i="13" s="1"/>
  <c r="AE95" i="13"/>
  <c r="AE97" i="13" s="1"/>
  <c r="AG94" i="13"/>
  <c r="AG96" i="13" s="1"/>
  <c r="AF94" i="13"/>
  <c r="AF96" i="13" s="1"/>
  <c r="AE94" i="13"/>
  <c r="AE96" i="13" s="1"/>
  <c r="BR83" i="12"/>
  <c r="BR85" i="12" s="1"/>
  <c r="BQ83" i="12"/>
  <c r="BQ85" i="12" s="1"/>
  <c r="BP83" i="12"/>
  <c r="BP85" i="12" s="1"/>
  <c r="BO83" i="12"/>
  <c r="BO85" i="12" s="1"/>
  <c r="BN83" i="12"/>
  <c r="BN85" i="12" s="1"/>
  <c r="BM83" i="12"/>
  <c r="BM85" i="12" s="1"/>
  <c r="BL83" i="12"/>
  <c r="BL85" i="12" s="1"/>
  <c r="BK83" i="12"/>
  <c r="BK85" i="12" s="1"/>
  <c r="BJ83" i="12"/>
  <c r="BJ85" i="12" s="1"/>
  <c r="BI83" i="12"/>
  <c r="BI85" i="12" s="1"/>
  <c r="BH83" i="12"/>
  <c r="BH85" i="12" s="1"/>
  <c r="BG83" i="12"/>
  <c r="BG85" i="12" s="1"/>
  <c r="BF83" i="12"/>
  <c r="BF85" i="12" s="1"/>
  <c r="BE83" i="12"/>
  <c r="BE85" i="12" s="1"/>
  <c r="BD83" i="12"/>
  <c r="BD85" i="12" s="1"/>
  <c r="BC83" i="12"/>
  <c r="BC85" i="12" s="1"/>
  <c r="BB83" i="12"/>
  <c r="BB85" i="12" s="1"/>
  <c r="BA83" i="12"/>
  <c r="BA85" i="12" s="1"/>
  <c r="AZ83" i="12"/>
  <c r="AZ85" i="12" s="1"/>
  <c r="AY83" i="12"/>
  <c r="AY85" i="12" s="1"/>
  <c r="AX83" i="12"/>
  <c r="AX85" i="12" s="1"/>
  <c r="AW83" i="12"/>
  <c r="AW85" i="12" s="1"/>
  <c r="AV83" i="12"/>
  <c r="AV85" i="12" s="1"/>
  <c r="AU83" i="12"/>
  <c r="AU85" i="12" s="1"/>
  <c r="AT83" i="12"/>
  <c r="AT85" i="12" s="1"/>
  <c r="AS83" i="12"/>
  <c r="AS85" i="12" s="1"/>
  <c r="AR83" i="12"/>
  <c r="AR85" i="12" s="1"/>
  <c r="AQ83" i="12"/>
  <c r="AQ85" i="12" s="1"/>
  <c r="AP83" i="12"/>
  <c r="AP85" i="12" s="1"/>
  <c r="AO83" i="12"/>
  <c r="AO85" i="12" s="1"/>
  <c r="AN83" i="12"/>
  <c r="AN85" i="12" s="1"/>
  <c r="BR82" i="12"/>
  <c r="BR84" i="12" s="1"/>
  <c r="BQ82" i="12"/>
  <c r="BQ84" i="12" s="1"/>
  <c r="BP82" i="12"/>
  <c r="BP84" i="12" s="1"/>
  <c r="BO82" i="12"/>
  <c r="BO84" i="12" s="1"/>
  <c r="BN82" i="12"/>
  <c r="BN84" i="12" s="1"/>
  <c r="BM82" i="12"/>
  <c r="BM84" i="12" s="1"/>
  <c r="BL82" i="12"/>
  <c r="BL84" i="12" s="1"/>
  <c r="BK82" i="12"/>
  <c r="BK84" i="12" s="1"/>
  <c r="BJ82" i="12"/>
  <c r="BJ84" i="12" s="1"/>
  <c r="BI82" i="12"/>
  <c r="BI84" i="12" s="1"/>
  <c r="BH82" i="12"/>
  <c r="BH84" i="12" s="1"/>
  <c r="BG82" i="12"/>
  <c r="BG84" i="12" s="1"/>
  <c r="BF82" i="12"/>
  <c r="BF84" i="12" s="1"/>
  <c r="BE82" i="12"/>
  <c r="BE84" i="12" s="1"/>
  <c r="BD82" i="12"/>
  <c r="BD84" i="12" s="1"/>
  <c r="BC82" i="12"/>
  <c r="BC84" i="12" s="1"/>
  <c r="BB82" i="12"/>
  <c r="BB84" i="12" s="1"/>
  <c r="BA82" i="12"/>
  <c r="BA84" i="12" s="1"/>
  <c r="AZ82" i="12"/>
  <c r="AZ84" i="12" s="1"/>
  <c r="AY82" i="12"/>
  <c r="AY84" i="12" s="1"/>
  <c r="AX82" i="12"/>
  <c r="AX84" i="12" s="1"/>
  <c r="AW82" i="12"/>
  <c r="AW84" i="12" s="1"/>
  <c r="AV82" i="12"/>
  <c r="AV84" i="12" s="1"/>
  <c r="AU82" i="12"/>
  <c r="AU84" i="12" s="1"/>
  <c r="AT82" i="12"/>
  <c r="AT84" i="12" s="1"/>
  <c r="AS82" i="12"/>
  <c r="AS84" i="12" s="1"/>
  <c r="AR82" i="12"/>
  <c r="AR84" i="12" s="1"/>
  <c r="AQ82" i="12"/>
  <c r="AQ84" i="12" s="1"/>
  <c r="AP82" i="12"/>
  <c r="AP84" i="12" s="1"/>
  <c r="AO82" i="12"/>
  <c r="AO84" i="12" s="1"/>
  <c r="AN82" i="12"/>
  <c r="AN84" i="12" s="1"/>
  <c r="E82" i="12"/>
  <c r="F82" i="12"/>
  <c r="F84" i="12" s="1"/>
  <c r="G82" i="12"/>
  <c r="G84" i="12" s="1"/>
  <c r="H82" i="12"/>
  <c r="H84" i="12" s="1"/>
  <c r="I82" i="12"/>
  <c r="I84" i="12" s="1"/>
  <c r="J82" i="12"/>
  <c r="K82" i="12"/>
  <c r="L82" i="12"/>
  <c r="M82" i="12"/>
  <c r="N82" i="12"/>
  <c r="N84" i="12" s="1"/>
  <c r="O82" i="12"/>
  <c r="O84" i="12" s="1"/>
  <c r="P82" i="12"/>
  <c r="P84" i="12" s="1"/>
  <c r="Q82" i="12"/>
  <c r="Q84" i="12" s="1"/>
  <c r="R82" i="12"/>
  <c r="S82" i="12"/>
  <c r="T82" i="12"/>
  <c r="U82" i="12"/>
  <c r="V82" i="12"/>
  <c r="V84" i="12" s="1"/>
  <c r="W82" i="12"/>
  <c r="W84" i="12" s="1"/>
  <c r="X82" i="12"/>
  <c r="X84" i="12" s="1"/>
  <c r="Y82" i="12"/>
  <c r="Y84" i="12" s="1"/>
  <c r="Z82" i="12"/>
  <c r="AA82" i="12"/>
  <c r="AB82" i="12"/>
  <c r="AC82" i="12"/>
  <c r="AD82" i="12"/>
  <c r="AD84" i="12" s="1"/>
  <c r="AE82" i="12"/>
  <c r="AE84" i="12" s="1"/>
  <c r="AF82" i="12"/>
  <c r="AF84" i="12" s="1"/>
  <c r="AG82" i="12"/>
  <c r="AG84" i="12" s="1"/>
  <c r="AH82" i="12"/>
  <c r="E83" i="12"/>
  <c r="F83" i="12"/>
  <c r="G83" i="12"/>
  <c r="H83" i="12"/>
  <c r="H85" i="12" s="1"/>
  <c r="I83" i="12"/>
  <c r="I85" i="12" s="1"/>
  <c r="J83" i="12"/>
  <c r="J85" i="12" s="1"/>
  <c r="K83" i="12"/>
  <c r="K85" i="12" s="1"/>
  <c r="L83" i="12"/>
  <c r="M83" i="12"/>
  <c r="N83" i="12"/>
  <c r="O83" i="12"/>
  <c r="P83" i="12"/>
  <c r="P85" i="12" s="1"/>
  <c r="Q83" i="12"/>
  <c r="Q85" i="12" s="1"/>
  <c r="R83" i="12"/>
  <c r="R85" i="12" s="1"/>
  <c r="S83" i="12"/>
  <c r="S85" i="12" s="1"/>
  <c r="T83" i="12"/>
  <c r="U83" i="12"/>
  <c r="V83" i="12"/>
  <c r="W83" i="12"/>
  <c r="X83" i="12"/>
  <c r="X85" i="12" s="1"/>
  <c r="Y83" i="12"/>
  <c r="Y85" i="12" s="1"/>
  <c r="Z83" i="12"/>
  <c r="Z85" i="12" s="1"/>
  <c r="AA83" i="12"/>
  <c r="AA85" i="12" s="1"/>
  <c r="AB83" i="12"/>
  <c r="AC83" i="12"/>
  <c r="AD83" i="12"/>
  <c r="AE83" i="12"/>
  <c r="AF83" i="12"/>
  <c r="AF85" i="12" s="1"/>
  <c r="AG83" i="12"/>
  <c r="AG85" i="12" s="1"/>
  <c r="AH83" i="12"/>
  <c r="AH85" i="12" s="1"/>
  <c r="E84" i="12"/>
  <c r="J84" i="12"/>
  <c r="K84" i="12"/>
  <c r="L84" i="12"/>
  <c r="M84" i="12"/>
  <c r="R84" i="12"/>
  <c r="S84" i="12"/>
  <c r="T84" i="12"/>
  <c r="U84" i="12"/>
  <c r="Z84" i="12"/>
  <c r="AA84" i="12"/>
  <c r="AB84" i="12"/>
  <c r="AC84" i="12"/>
  <c r="AH84" i="12"/>
  <c r="E85" i="12"/>
  <c r="F85" i="12"/>
  <c r="G85" i="12"/>
  <c r="L85" i="12"/>
  <c r="M85" i="12"/>
  <c r="N85" i="12"/>
  <c r="O85" i="12"/>
  <c r="T85" i="12"/>
  <c r="U85" i="12"/>
  <c r="V85" i="12"/>
  <c r="W85" i="12"/>
  <c r="AB85" i="12"/>
  <c r="AC85" i="12"/>
  <c r="AD85" i="12"/>
  <c r="AE85" i="12"/>
  <c r="D83" i="12"/>
  <c r="D82" i="12"/>
  <c r="D84" i="12" s="1"/>
  <c r="AI72" i="12"/>
  <c r="AI73" i="12"/>
  <c r="E31" i="18" l="1"/>
  <c r="E47" i="18"/>
  <c r="E46" i="18"/>
  <c r="E51" i="18"/>
  <c r="F4" i="18"/>
  <c r="E50" i="18"/>
  <c r="E49" i="18"/>
  <c r="E48" i="18"/>
  <c r="E30" i="18"/>
  <c r="F146" i="18"/>
  <c r="C60" i="18"/>
  <c r="E145" i="18"/>
  <c r="I249" i="18"/>
  <c r="J252" i="18"/>
  <c r="D61" i="18"/>
  <c r="AD90" i="12"/>
  <c r="AE90" i="12"/>
  <c r="AF90" i="12"/>
  <c r="AG90" i="12"/>
  <c r="AH90" i="12"/>
  <c r="D89" i="12"/>
  <c r="E89" i="12" s="1"/>
  <c r="F89" i="12" s="1"/>
  <c r="G89" i="12" s="1"/>
  <c r="H89" i="12" s="1"/>
  <c r="I89" i="12" s="1"/>
  <c r="J89" i="12" s="1"/>
  <c r="K89" i="12" s="1"/>
  <c r="L89" i="12" s="1"/>
  <c r="M89" i="12" s="1"/>
  <c r="N89" i="12" s="1"/>
  <c r="O89" i="12" s="1"/>
  <c r="P89" i="12" s="1"/>
  <c r="Q89" i="12" s="1"/>
  <c r="R89" i="12" s="1"/>
  <c r="S89" i="12" s="1"/>
  <c r="T89" i="12" s="1"/>
  <c r="U89" i="12" s="1"/>
  <c r="V89" i="12" s="1"/>
  <c r="W89" i="12" s="1"/>
  <c r="X89" i="12" s="1"/>
  <c r="Y89" i="12" s="1"/>
  <c r="Z89" i="12" s="1"/>
  <c r="AA89" i="12" s="1"/>
  <c r="AB89" i="12" s="1"/>
  <c r="AC89" i="12" s="1"/>
  <c r="AD89" i="12" s="1"/>
  <c r="AE89" i="12" s="1"/>
  <c r="AF89" i="12" s="1"/>
  <c r="AG89" i="12" s="1"/>
  <c r="AH89" i="12" s="1"/>
  <c r="AN90" i="12"/>
  <c r="AO89" i="12"/>
  <c r="AO90" i="12" s="1"/>
  <c r="AF103" i="12"/>
  <c r="AF96" i="12"/>
  <c r="AF93" i="12"/>
  <c r="I172" i="14"/>
  <c r="H172" i="14"/>
  <c r="G172" i="14"/>
  <c r="I171" i="14"/>
  <c r="H171" i="14"/>
  <c r="G171" i="14"/>
  <c r="I170" i="14"/>
  <c r="H170" i="14"/>
  <c r="G170" i="14"/>
  <c r="I166" i="14"/>
  <c r="H166" i="14"/>
  <c r="G166" i="14"/>
  <c r="I165" i="14"/>
  <c r="H165" i="14"/>
  <c r="G165" i="14"/>
  <c r="I164" i="14"/>
  <c r="H164" i="14"/>
  <c r="G164" i="14"/>
  <c r="I160" i="14"/>
  <c r="H160" i="14"/>
  <c r="G160" i="14"/>
  <c r="I159" i="14"/>
  <c r="H159" i="14"/>
  <c r="G159" i="14"/>
  <c r="I158" i="14"/>
  <c r="H158" i="14"/>
  <c r="G158" i="14"/>
  <c r="I154" i="14"/>
  <c r="H154" i="14"/>
  <c r="G154" i="14"/>
  <c r="I153" i="14"/>
  <c r="H153" i="14"/>
  <c r="G153" i="14"/>
  <c r="I152" i="14"/>
  <c r="H152" i="14"/>
  <c r="G152" i="14"/>
  <c r="I148" i="14"/>
  <c r="H148" i="14"/>
  <c r="G148" i="14"/>
  <c r="I147" i="14"/>
  <c r="H147" i="14"/>
  <c r="G147" i="14"/>
  <c r="I146" i="14"/>
  <c r="H146" i="14"/>
  <c r="G146" i="14"/>
  <c r="I142" i="14"/>
  <c r="H142" i="14"/>
  <c r="G142" i="14"/>
  <c r="I141" i="14"/>
  <c r="H141" i="14"/>
  <c r="G141" i="14"/>
  <c r="I140" i="14"/>
  <c r="H140" i="14"/>
  <c r="G140" i="14"/>
  <c r="I135" i="14"/>
  <c r="H135" i="14"/>
  <c r="G135" i="14"/>
  <c r="I134" i="14"/>
  <c r="H134" i="14"/>
  <c r="G134" i="14"/>
  <c r="I133" i="14"/>
  <c r="H133" i="14"/>
  <c r="G133" i="14"/>
  <c r="I129" i="14"/>
  <c r="H129" i="14"/>
  <c r="G129" i="14"/>
  <c r="I128" i="14"/>
  <c r="H128" i="14"/>
  <c r="G128" i="14"/>
  <c r="I127" i="14"/>
  <c r="H127" i="14"/>
  <c r="G127" i="14"/>
  <c r="I122" i="14"/>
  <c r="H122" i="14"/>
  <c r="G122" i="14"/>
  <c r="I121" i="14"/>
  <c r="H121" i="14"/>
  <c r="G121" i="14"/>
  <c r="I120" i="14"/>
  <c r="H120" i="14"/>
  <c r="G120" i="14"/>
  <c r="I116" i="14"/>
  <c r="H116" i="14"/>
  <c r="G116" i="14"/>
  <c r="I115" i="14"/>
  <c r="H115" i="14"/>
  <c r="G115" i="14"/>
  <c r="I114" i="14"/>
  <c r="H114" i="14"/>
  <c r="G114" i="14"/>
  <c r="I110" i="14"/>
  <c r="H110" i="14"/>
  <c r="N110" i="14" s="1"/>
  <c r="G110" i="14"/>
  <c r="I109" i="14"/>
  <c r="O109" i="14" s="1"/>
  <c r="H109" i="14"/>
  <c r="G109" i="14"/>
  <c r="I108" i="14"/>
  <c r="H108" i="14"/>
  <c r="N108" i="14" s="1"/>
  <c r="G108" i="14"/>
  <c r="I104" i="14"/>
  <c r="O104" i="14" s="1"/>
  <c r="H104" i="14"/>
  <c r="N104" i="14" s="1"/>
  <c r="G104" i="14"/>
  <c r="I103" i="14"/>
  <c r="O103" i="14" s="1"/>
  <c r="H103" i="14"/>
  <c r="N103" i="14" s="1"/>
  <c r="G103" i="14"/>
  <c r="I102" i="14"/>
  <c r="H102" i="14"/>
  <c r="G102" i="14"/>
  <c r="I98" i="14"/>
  <c r="O98" i="14" s="1"/>
  <c r="H98" i="14"/>
  <c r="N98" i="14" s="1"/>
  <c r="G98" i="14"/>
  <c r="I97" i="14"/>
  <c r="O97" i="14" s="1"/>
  <c r="H97" i="14"/>
  <c r="G97" i="14"/>
  <c r="I96" i="14"/>
  <c r="I91" i="14"/>
  <c r="O91" i="14" s="1"/>
  <c r="H91" i="14"/>
  <c r="G91" i="14"/>
  <c r="I90" i="14"/>
  <c r="H90" i="14"/>
  <c r="N90" i="14" s="1"/>
  <c r="G90" i="14"/>
  <c r="I89" i="14"/>
  <c r="O89" i="14" s="1"/>
  <c r="H89" i="14"/>
  <c r="N89" i="14" s="1"/>
  <c r="G89" i="14"/>
  <c r="A172" i="14"/>
  <c r="A171" i="14"/>
  <c r="A170" i="14"/>
  <c r="A166" i="14"/>
  <c r="A165" i="14"/>
  <c r="A164" i="14"/>
  <c r="A160" i="14"/>
  <c r="A159" i="14"/>
  <c r="A158" i="14"/>
  <c r="A154" i="14"/>
  <c r="A153" i="14"/>
  <c r="A152" i="14"/>
  <c r="A148" i="14"/>
  <c r="A147" i="14"/>
  <c r="A142" i="14"/>
  <c r="A141" i="14"/>
  <c r="A140" i="14"/>
  <c r="A135" i="14"/>
  <c r="A134" i="14"/>
  <c r="A129" i="14"/>
  <c r="A128" i="14"/>
  <c r="A127" i="14"/>
  <c r="A122" i="14"/>
  <c r="A121" i="14"/>
  <c r="A120" i="14"/>
  <c r="A116" i="14"/>
  <c r="A115" i="14"/>
  <c r="A114" i="14"/>
  <c r="A110" i="14"/>
  <c r="A109" i="14"/>
  <c r="A108" i="14"/>
  <c r="A104" i="14"/>
  <c r="A103" i="14"/>
  <c r="A102" i="14"/>
  <c r="A98" i="14"/>
  <c r="A97" i="14"/>
  <c r="A96" i="14"/>
  <c r="A91" i="14"/>
  <c r="A90" i="14"/>
  <c r="A89" i="14"/>
  <c r="A85" i="14"/>
  <c r="A84" i="14"/>
  <c r="A83" i="14"/>
  <c r="A79" i="14"/>
  <c r="A73" i="14"/>
  <c r="A72" i="14"/>
  <c r="A67" i="14"/>
  <c r="A66" i="14"/>
  <c r="A61" i="14"/>
  <c r="A60" i="14"/>
  <c r="A55" i="14"/>
  <c r="A54" i="14"/>
  <c r="I85" i="14"/>
  <c r="H85" i="14"/>
  <c r="N85" i="14" s="1"/>
  <c r="G85" i="14"/>
  <c r="I84" i="14"/>
  <c r="H84" i="14"/>
  <c r="G84" i="14"/>
  <c r="I83" i="14"/>
  <c r="H83" i="14"/>
  <c r="G83" i="14"/>
  <c r="I79" i="14"/>
  <c r="H79" i="14"/>
  <c r="G79" i="14"/>
  <c r="I78" i="14"/>
  <c r="H78" i="14"/>
  <c r="G78" i="14"/>
  <c r="I77" i="14"/>
  <c r="H77" i="14"/>
  <c r="G77" i="14"/>
  <c r="I73" i="14"/>
  <c r="O73" i="14" s="1"/>
  <c r="H73" i="14"/>
  <c r="N73" i="14" s="1"/>
  <c r="G73" i="14"/>
  <c r="I72" i="14"/>
  <c r="H72" i="14"/>
  <c r="G72" i="14"/>
  <c r="I71" i="14"/>
  <c r="H71" i="14"/>
  <c r="G71" i="14"/>
  <c r="I67" i="14"/>
  <c r="H67" i="14"/>
  <c r="N67" i="14" s="1"/>
  <c r="G67" i="14"/>
  <c r="I66" i="14"/>
  <c r="H66" i="14"/>
  <c r="G66" i="14"/>
  <c r="I65" i="14"/>
  <c r="H65" i="14"/>
  <c r="G65" i="14"/>
  <c r="I61" i="14"/>
  <c r="O61" i="14" s="1"/>
  <c r="H61" i="14"/>
  <c r="N61" i="14" s="1"/>
  <c r="G61" i="14"/>
  <c r="I60" i="14"/>
  <c r="O60" i="14" s="1"/>
  <c r="H60" i="14"/>
  <c r="G60" i="14"/>
  <c r="I59" i="14"/>
  <c r="H59" i="14"/>
  <c r="G59" i="14"/>
  <c r="I55" i="14"/>
  <c r="O55" i="14" s="1"/>
  <c r="H55" i="14"/>
  <c r="N55" i="14" s="1"/>
  <c r="G55" i="14"/>
  <c r="I54" i="14"/>
  <c r="H54" i="14"/>
  <c r="N54" i="14" s="1"/>
  <c r="G54" i="14"/>
  <c r="I53" i="14"/>
  <c r="H53" i="14"/>
  <c r="G53" i="14"/>
  <c r="I49" i="14"/>
  <c r="O49" i="14" s="1"/>
  <c r="H49" i="14"/>
  <c r="N49" i="14" s="1"/>
  <c r="G49" i="14"/>
  <c r="I48" i="14"/>
  <c r="O48" i="14" s="1"/>
  <c r="H48" i="14"/>
  <c r="G48" i="14"/>
  <c r="I47" i="14"/>
  <c r="I43" i="14"/>
  <c r="H43" i="14"/>
  <c r="N43" i="14" s="1"/>
  <c r="G43" i="14"/>
  <c r="I42" i="14"/>
  <c r="H42" i="14"/>
  <c r="G42" i="14"/>
  <c r="I41" i="14"/>
  <c r="H41" i="14"/>
  <c r="G41" i="14"/>
  <c r="I37" i="14"/>
  <c r="O37" i="14" s="1"/>
  <c r="H37" i="14"/>
  <c r="N37" i="14" s="1"/>
  <c r="G37" i="14"/>
  <c r="I36" i="14"/>
  <c r="O36" i="14" s="1"/>
  <c r="H36" i="14"/>
  <c r="G36" i="14"/>
  <c r="I35" i="14"/>
  <c r="H35" i="14"/>
  <c r="G35" i="14"/>
  <c r="I31" i="14"/>
  <c r="O31" i="14" s="1"/>
  <c r="H31" i="14"/>
  <c r="N31" i="14" s="1"/>
  <c r="G31" i="14"/>
  <c r="I30" i="14"/>
  <c r="H30" i="14"/>
  <c r="G30" i="14"/>
  <c r="I29" i="14"/>
  <c r="H29" i="14"/>
  <c r="G29" i="14"/>
  <c r="I25" i="14"/>
  <c r="O25" i="14" s="1"/>
  <c r="H25" i="14"/>
  <c r="N25" i="14" s="1"/>
  <c r="G25" i="14"/>
  <c r="I24" i="14"/>
  <c r="O24" i="14" s="1"/>
  <c r="H24" i="14"/>
  <c r="G24" i="14"/>
  <c r="I23" i="14"/>
  <c r="H23" i="14"/>
  <c r="G23" i="14"/>
  <c r="I19" i="14"/>
  <c r="H19" i="14"/>
  <c r="N19" i="14" s="1"/>
  <c r="G19" i="14"/>
  <c r="I18" i="14"/>
  <c r="H18" i="14"/>
  <c r="G18" i="14"/>
  <c r="I17" i="14"/>
  <c r="H17" i="14"/>
  <c r="G17" i="14"/>
  <c r="I13" i="14"/>
  <c r="O13" i="14" s="1"/>
  <c r="H13" i="14"/>
  <c r="N13" i="14" s="1"/>
  <c r="G13" i="14"/>
  <c r="I12" i="14"/>
  <c r="O12" i="14" s="1"/>
  <c r="H12" i="14"/>
  <c r="N12" i="14" s="1"/>
  <c r="G12" i="14"/>
  <c r="A47" i="14"/>
  <c r="AX172" i="14"/>
  <c r="AZ172" i="14" s="1"/>
  <c r="AW172" i="14"/>
  <c r="BA172" i="14" s="1"/>
  <c r="AX171" i="14"/>
  <c r="AZ171" i="14" s="1"/>
  <c r="AW171" i="14"/>
  <c r="BA171" i="14" s="1"/>
  <c r="AX170" i="14"/>
  <c r="AZ170" i="14" s="1"/>
  <c r="AW170" i="14"/>
  <c r="BA170" i="14" s="1"/>
  <c r="AX166" i="14"/>
  <c r="AZ166" i="14" s="1"/>
  <c r="AW166" i="14"/>
  <c r="BA166" i="14" s="1"/>
  <c r="AX165" i="14"/>
  <c r="BB165" i="14" s="1"/>
  <c r="AW165" i="14"/>
  <c r="BA165" i="14" s="1"/>
  <c r="AX164" i="14"/>
  <c r="AZ164" i="14" s="1"/>
  <c r="AW164" i="14"/>
  <c r="BA164" i="14" s="1"/>
  <c r="AX160" i="14"/>
  <c r="BB160" i="14" s="1"/>
  <c r="AW160" i="14"/>
  <c r="BA160" i="14" s="1"/>
  <c r="AX159" i="14"/>
  <c r="BB159" i="14" s="1"/>
  <c r="AW159" i="14"/>
  <c r="BA159" i="14" s="1"/>
  <c r="AX158" i="14"/>
  <c r="AZ158" i="14" s="1"/>
  <c r="AW158" i="14"/>
  <c r="BA158" i="14" s="1"/>
  <c r="AX154" i="14"/>
  <c r="BB154" i="14" s="1"/>
  <c r="AW154" i="14"/>
  <c r="BA154" i="14" s="1"/>
  <c r="AX153" i="14"/>
  <c r="BB153" i="14" s="1"/>
  <c r="AW153" i="14"/>
  <c r="BA153" i="14" s="1"/>
  <c r="AX152" i="14"/>
  <c r="AZ152" i="14" s="1"/>
  <c r="AW152" i="14"/>
  <c r="BA152" i="14" s="1"/>
  <c r="AX148" i="14"/>
  <c r="BB148" i="14" s="1"/>
  <c r="AW148" i="14"/>
  <c r="BA148" i="14" s="1"/>
  <c r="AX147" i="14"/>
  <c r="AZ147" i="14" s="1"/>
  <c r="AW147" i="14"/>
  <c r="BA147" i="14" s="1"/>
  <c r="AX146" i="14"/>
  <c r="BB146" i="14" s="1"/>
  <c r="AW146" i="14"/>
  <c r="AX142" i="14"/>
  <c r="BB142" i="14" s="1"/>
  <c r="AW142" i="14"/>
  <c r="BA142" i="14" s="1"/>
  <c r="AX141" i="14"/>
  <c r="BB141" i="14" s="1"/>
  <c r="AW141" i="14"/>
  <c r="BA141" i="14" s="1"/>
  <c r="AX140" i="14"/>
  <c r="BB140" i="14" s="1"/>
  <c r="AW140" i="14"/>
  <c r="BA140" i="14" s="1"/>
  <c r="AX135" i="14"/>
  <c r="AZ135" i="14" s="1"/>
  <c r="AW135" i="14"/>
  <c r="BA135" i="14" s="1"/>
  <c r="AX134" i="14"/>
  <c r="BB134" i="14" s="1"/>
  <c r="AW134" i="14"/>
  <c r="BA134" i="14" s="1"/>
  <c r="AX133" i="14"/>
  <c r="AZ133" i="14" s="1"/>
  <c r="AW133" i="14"/>
  <c r="BC133" i="14" s="1"/>
  <c r="AX129" i="14"/>
  <c r="BB129" i="14" s="1"/>
  <c r="AW129" i="14"/>
  <c r="BA129" i="14" s="1"/>
  <c r="AX128" i="14"/>
  <c r="AZ128" i="14" s="1"/>
  <c r="AW128" i="14"/>
  <c r="BA128" i="14" s="1"/>
  <c r="AX127" i="14"/>
  <c r="AZ127" i="14" s="1"/>
  <c r="AW127" i="14"/>
  <c r="BA127" i="14" s="1"/>
  <c r="AX122" i="14"/>
  <c r="BB122" i="14" s="1"/>
  <c r="AW122" i="14"/>
  <c r="BA122" i="14" s="1"/>
  <c r="AX121" i="14"/>
  <c r="AZ121" i="14" s="1"/>
  <c r="AW121" i="14"/>
  <c r="BA121" i="14" s="1"/>
  <c r="AX120" i="14"/>
  <c r="AZ120" i="14" s="1"/>
  <c r="AW120" i="14"/>
  <c r="BA120" i="14" s="1"/>
  <c r="AX116" i="14"/>
  <c r="BB116" i="14" s="1"/>
  <c r="AW116" i="14"/>
  <c r="BA116" i="14" s="1"/>
  <c r="AX115" i="14"/>
  <c r="BB115" i="14" s="1"/>
  <c r="AW115" i="14"/>
  <c r="BA115" i="14" s="1"/>
  <c r="AX114" i="14"/>
  <c r="BB114" i="14" s="1"/>
  <c r="AW114" i="14"/>
  <c r="BA114" i="14" s="1"/>
  <c r="AX110" i="14"/>
  <c r="BB110" i="14" s="1"/>
  <c r="AW110" i="14"/>
  <c r="BA110" i="14" s="1"/>
  <c r="AX109" i="14"/>
  <c r="BB109" i="14" s="1"/>
  <c r="AW109" i="14"/>
  <c r="BA109" i="14" s="1"/>
  <c r="AX108" i="14"/>
  <c r="BB108" i="14" s="1"/>
  <c r="AW108" i="14"/>
  <c r="BA108" i="14" s="1"/>
  <c r="AX104" i="14"/>
  <c r="BB104" i="14" s="1"/>
  <c r="AW104" i="14"/>
  <c r="BA104" i="14" s="1"/>
  <c r="AX103" i="14"/>
  <c r="BB103" i="14" s="1"/>
  <c r="AW103" i="14"/>
  <c r="BA103" i="14" s="1"/>
  <c r="AX102" i="14"/>
  <c r="BB102" i="14" s="1"/>
  <c r="AW102" i="14"/>
  <c r="BA102" i="14" s="1"/>
  <c r="AX98" i="14"/>
  <c r="BB98" i="14" s="1"/>
  <c r="AW98" i="14"/>
  <c r="BA98" i="14" s="1"/>
  <c r="AX97" i="14"/>
  <c r="BB97" i="14" s="1"/>
  <c r="AW97" i="14"/>
  <c r="BA97" i="14" s="1"/>
  <c r="AX96" i="14"/>
  <c r="AX91" i="14"/>
  <c r="BB91" i="14" s="1"/>
  <c r="AW91" i="14"/>
  <c r="BA91" i="14" s="1"/>
  <c r="AX90" i="14"/>
  <c r="AZ90" i="14" s="1"/>
  <c r="AW90" i="14"/>
  <c r="BA90" i="14" s="1"/>
  <c r="AX89" i="14"/>
  <c r="AZ89" i="14" s="1"/>
  <c r="AW89" i="14"/>
  <c r="BA89" i="14" s="1"/>
  <c r="AX85" i="14"/>
  <c r="BB85" i="14" s="1"/>
  <c r="AW85" i="14"/>
  <c r="BA85" i="14" s="1"/>
  <c r="AX84" i="14"/>
  <c r="AZ84" i="14" s="1"/>
  <c r="AW84" i="14"/>
  <c r="BA84" i="14" s="1"/>
  <c r="AX83" i="14"/>
  <c r="AZ83" i="14" s="1"/>
  <c r="AW83" i="14"/>
  <c r="BA83" i="14" s="1"/>
  <c r="AX79" i="14"/>
  <c r="AZ79" i="14" s="1"/>
  <c r="AW79" i="14"/>
  <c r="BA79" i="14" s="1"/>
  <c r="AX78" i="14"/>
  <c r="AW78" i="14"/>
  <c r="BA78" i="14" s="1"/>
  <c r="AX77" i="14"/>
  <c r="AW77" i="14"/>
  <c r="AX73" i="14"/>
  <c r="AZ73" i="14" s="1"/>
  <c r="AW73" i="14"/>
  <c r="BA73" i="14" s="1"/>
  <c r="AX72" i="14"/>
  <c r="BB72" i="14" s="1"/>
  <c r="AW72" i="14"/>
  <c r="BA72" i="14" s="1"/>
  <c r="AX71" i="14"/>
  <c r="AW71" i="14"/>
  <c r="BA71" i="14" s="1"/>
  <c r="AX67" i="14"/>
  <c r="AZ67" i="14" s="1"/>
  <c r="AW67" i="14"/>
  <c r="BA67" i="14" s="1"/>
  <c r="AX66" i="14"/>
  <c r="BB66" i="14" s="1"/>
  <c r="AW66" i="14"/>
  <c r="BA66" i="14" s="1"/>
  <c r="AX65" i="14"/>
  <c r="AW65" i="14"/>
  <c r="BA65" i="14" s="1"/>
  <c r="AX61" i="14"/>
  <c r="AZ61" i="14" s="1"/>
  <c r="AW61" i="14"/>
  <c r="BA61" i="14" s="1"/>
  <c r="AX60" i="14"/>
  <c r="AZ60" i="14" s="1"/>
  <c r="AW60" i="14"/>
  <c r="BA60" i="14" s="1"/>
  <c r="AX59" i="14"/>
  <c r="BB59" i="14" s="1"/>
  <c r="AW59" i="14"/>
  <c r="BA59" i="14" s="1"/>
  <c r="AX55" i="14"/>
  <c r="AZ55" i="14" s="1"/>
  <c r="AW55" i="14"/>
  <c r="BA55" i="14" s="1"/>
  <c r="AX54" i="14"/>
  <c r="AZ54" i="14" s="1"/>
  <c r="AW54" i="14"/>
  <c r="BA54" i="14" s="1"/>
  <c r="AX53" i="14"/>
  <c r="AW53" i="14"/>
  <c r="AX49" i="14"/>
  <c r="BB49" i="14" s="1"/>
  <c r="AW49" i="14"/>
  <c r="BA49" i="14" s="1"/>
  <c r="AX48" i="14"/>
  <c r="BB48" i="14" s="1"/>
  <c r="AW48" i="14"/>
  <c r="BA48" i="14" s="1"/>
  <c r="AX47" i="14"/>
  <c r="AX43" i="14"/>
  <c r="BB43" i="14" s="1"/>
  <c r="AW43" i="14"/>
  <c r="BA43" i="14" s="1"/>
  <c r="AX42" i="14"/>
  <c r="BB42" i="14" s="1"/>
  <c r="AW42" i="14"/>
  <c r="BA42" i="14" s="1"/>
  <c r="AX41" i="14"/>
  <c r="AW41" i="14"/>
  <c r="AX37" i="14"/>
  <c r="BB37" i="14" s="1"/>
  <c r="AW37" i="14"/>
  <c r="BA37" i="14" s="1"/>
  <c r="AX36" i="14"/>
  <c r="AZ36" i="14" s="1"/>
  <c r="AW36" i="14"/>
  <c r="BA36" i="14" s="1"/>
  <c r="AX35" i="14"/>
  <c r="AW35" i="14"/>
  <c r="BA35" i="14" s="1"/>
  <c r="AX31" i="14"/>
  <c r="BB31" i="14" s="1"/>
  <c r="AW31" i="14"/>
  <c r="BA31" i="14" s="1"/>
  <c r="AX30" i="14"/>
  <c r="AZ30" i="14" s="1"/>
  <c r="AW30" i="14"/>
  <c r="BA30" i="14" s="1"/>
  <c r="AX29" i="14"/>
  <c r="BB29" i="14" s="1"/>
  <c r="AW29" i="14"/>
  <c r="BA29" i="14" s="1"/>
  <c r="AX25" i="14"/>
  <c r="AZ25" i="14" s="1"/>
  <c r="AW25" i="14"/>
  <c r="BA25" i="14" s="1"/>
  <c r="AX24" i="14"/>
  <c r="AZ24" i="14" s="1"/>
  <c r="AW24" i="14"/>
  <c r="BA24" i="14" s="1"/>
  <c r="AX23" i="14"/>
  <c r="BB23" i="14" s="1"/>
  <c r="AW23" i="14"/>
  <c r="BA23" i="14" s="1"/>
  <c r="AX19" i="14"/>
  <c r="AZ19" i="14" s="1"/>
  <c r="AW19" i="14"/>
  <c r="BA19" i="14" s="1"/>
  <c r="AX18" i="14"/>
  <c r="BB18" i="14" s="1"/>
  <c r="AW18" i="14"/>
  <c r="BA18" i="14" s="1"/>
  <c r="AX17" i="14"/>
  <c r="AW17" i="14"/>
  <c r="AX13" i="14"/>
  <c r="BB13" i="14" s="1"/>
  <c r="AW13" i="14"/>
  <c r="BA13" i="14" s="1"/>
  <c r="AX12" i="14"/>
  <c r="AZ12" i="14" s="1"/>
  <c r="AW12" i="14"/>
  <c r="BA12" i="14" s="1"/>
  <c r="AX11" i="14"/>
  <c r="BD150" i="14"/>
  <c r="BD156" i="14"/>
  <c r="BD174" i="14"/>
  <c r="G150" i="14" l="1"/>
  <c r="BC72" i="14"/>
  <c r="BC49" i="14"/>
  <c r="AY79" i="14"/>
  <c r="AY158" i="14"/>
  <c r="BC79" i="14"/>
  <c r="BC147" i="14"/>
  <c r="BC158" i="14"/>
  <c r="E58" i="18"/>
  <c r="E60" i="18" s="1"/>
  <c r="F48" i="18"/>
  <c r="F47" i="18"/>
  <c r="F51" i="18"/>
  <c r="F49" i="18"/>
  <c r="F46" i="18"/>
  <c r="F50" i="18"/>
  <c r="F31" i="18"/>
  <c r="F30" i="18"/>
  <c r="G4" i="18"/>
  <c r="E59" i="18"/>
  <c r="E61" i="18" s="1"/>
  <c r="D152" i="18"/>
  <c r="J249" i="18"/>
  <c r="K252" i="18"/>
  <c r="G146" i="18"/>
  <c r="F145" i="18"/>
  <c r="BA146" i="14"/>
  <c r="AY165" i="14"/>
  <c r="G168" i="14"/>
  <c r="AY89" i="14"/>
  <c r="AY104" i="14"/>
  <c r="G124" i="14"/>
  <c r="G155" i="14"/>
  <c r="BC98" i="14"/>
  <c r="BC55" i="14"/>
  <c r="AY122" i="14"/>
  <c r="BC42" i="14"/>
  <c r="BC61" i="14"/>
  <c r="AY90" i="14"/>
  <c r="BC97" i="14"/>
  <c r="BC12" i="14"/>
  <c r="AY83" i="14"/>
  <c r="BC24" i="14"/>
  <c r="BC43" i="14"/>
  <c r="BC71" i="14"/>
  <c r="BC73" i="14"/>
  <c r="BC83" i="14"/>
  <c r="AY114" i="14"/>
  <c r="BC154" i="14"/>
  <c r="G118" i="14"/>
  <c r="G131" i="14"/>
  <c r="G144" i="14"/>
  <c r="BC41" i="14"/>
  <c r="AZ115" i="14"/>
  <c r="G137" i="14"/>
  <c r="BC25" i="14"/>
  <c r="BC146" i="14"/>
  <c r="BC148" i="14"/>
  <c r="AY12" i="14"/>
  <c r="BC31" i="14"/>
  <c r="BC48" i="14"/>
  <c r="AY121" i="14"/>
  <c r="AZ108" i="14"/>
  <c r="AY154" i="14"/>
  <c r="AY164" i="14"/>
  <c r="I45" i="14"/>
  <c r="I118" i="14"/>
  <c r="I137" i="14"/>
  <c r="I168" i="14"/>
  <c r="AP89" i="12"/>
  <c r="AP90" i="12" s="1"/>
  <c r="I156" i="14"/>
  <c r="H162" i="14"/>
  <c r="BA41" i="14"/>
  <c r="BA53" i="14"/>
  <c r="I144" i="14"/>
  <c r="I150" i="14"/>
  <c r="BA17" i="14"/>
  <c r="BB71" i="14"/>
  <c r="BA77" i="14"/>
  <c r="BC17" i="14"/>
  <c r="BC18" i="14"/>
  <c r="BC19" i="14"/>
  <c r="AY25" i="14"/>
  <c r="BC29" i="14"/>
  <c r="BC35" i="14"/>
  <c r="BC36" i="14"/>
  <c r="AY42" i="14"/>
  <c r="AY43" i="14"/>
  <c r="AY49" i="14"/>
  <c r="BC53" i="14"/>
  <c r="BC59" i="14"/>
  <c r="BC65" i="14"/>
  <c r="BC66" i="14"/>
  <c r="AY72" i="14"/>
  <c r="AY73" i="14"/>
  <c r="AY98" i="14"/>
  <c r="AY102" i="14"/>
  <c r="AY109" i="14"/>
  <c r="AY116" i="14"/>
  <c r="BC128" i="14"/>
  <c r="BC129" i="14"/>
  <c r="BC135" i="14"/>
  <c r="BC140" i="14"/>
  <c r="BC141" i="14"/>
  <c r="AY147" i="14"/>
  <c r="AY148" i="14"/>
  <c r="BC170" i="14"/>
  <c r="BC171" i="14"/>
  <c r="BC172" i="14"/>
  <c r="H21" i="14"/>
  <c r="H45" i="14"/>
  <c r="I131" i="14"/>
  <c r="H137" i="14"/>
  <c r="I162" i="14"/>
  <c r="BC78" i="14"/>
  <c r="BC153" i="14"/>
  <c r="H33" i="14"/>
  <c r="H69" i="14"/>
  <c r="H150" i="14"/>
  <c r="AY18" i="14"/>
  <c r="AY19" i="14"/>
  <c r="AY36" i="14"/>
  <c r="AY66" i="14"/>
  <c r="BC85" i="14"/>
  <c r="BB89" i="14"/>
  <c r="BC90" i="14"/>
  <c r="AZ103" i="14"/>
  <c r="AZ110" i="14"/>
  <c r="BC120" i="14"/>
  <c r="BC121" i="14"/>
  <c r="BC122" i="14"/>
  <c r="AY129" i="14"/>
  <c r="AY140" i="14"/>
  <c r="AY141" i="14"/>
  <c r="BC160" i="14"/>
  <c r="BC164" i="14"/>
  <c r="BC165" i="14"/>
  <c r="AY171" i="14"/>
  <c r="AY172" i="14"/>
  <c r="I69" i="14"/>
  <c r="H75" i="14"/>
  <c r="I124" i="14"/>
  <c r="G162" i="14"/>
  <c r="I174" i="14"/>
  <c r="BC103" i="14"/>
  <c r="AY23" i="14"/>
  <c r="AY30" i="14"/>
  <c r="AY37" i="14"/>
  <c r="AY60" i="14"/>
  <c r="AY67" i="14"/>
  <c r="BC13" i="14"/>
  <c r="BC23" i="14"/>
  <c r="AY24" i="14"/>
  <c r="BC30" i="14"/>
  <c r="AY31" i="14"/>
  <c r="BC37" i="14"/>
  <c r="AY48" i="14"/>
  <c r="BC54" i="14"/>
  <c r="AY55" i="14"/>
  <c r="BC60" i="14"/>
  <c r="AY61" i="14"/>
  <c r="BB65" i="14"/>
  <c r="BC67" i="14"/>
  <c r="BC77" i="14"/>
  <c r="BC84" i="14"/>
  <c r="AY85" i="14"/>
  <c r="BC91" i="14"/>
  <c r="AY97" i="14"/>
  <c r="BC102" i="14"/>
  <c r="AY103" i="14"/>
  <c r="BC104" i="14"/>
  <c r="AY108" i="14"/>
  <c r="BC109" i="14"/>
  <c r="AY110" i="14"/>
  <c r="BC114" i="14"/>
  <c r="AY115" i="14"/>
  <c r="BC116" i="14"/>
  <c r="AY120" i="14"/>
  <c r="BC127" i="14"/>
  <c r="AY128" i="14"/>
  <c r="BA133" i="14"/>
  <c r="BC134" i="14"/>
  <c r="AY135" i="14"/>
  <c r="BC142" i="14"/>
  <c r="BC152" i="14"/>
  <c r="AY153" i="14"/>
  <c r="BC159" i="14"/>
  <c r="AY160" i="14"/>
  <c r="BC166" i="14"/>
  <c r="AY170" i="14"/>
  <c r="H27" i="14"/>
  <c r="H39" i="14"/>
  <c r="H63" i="14"/>
  <c r="H81" i="14"/>
  <c r="H118" i="14"/>
  <c r="G117" i="14"/>
  <c r="H168" i="14"/>
  <c r="G167" i="14"/>
  <c r="I81" i="14"/>
  <c r="G173" i="14"/>
  <c r="G156" i="14"/>
  <c r="BC108" i="14"/>
  <c r="BC110" i="14"/>
  <c r="BC115" i="14"/>
  <c r="I21" i="14"/>
  <c r="H131" i="14"/>
  <c r="H144" i="14"/>
  <c r="H156" i="14"/>
  <c r="G174" i="14"/>
  <c r="AY13" i="14"/>
  <c r="AY54" i="14"/>
  <c r="AY84" i="14"/>
  <c r="BC89" i="14"/>
  <c r="AY91" i="14"/>
  <c r="AZ102" i="14"/>
  <c r="AZ104" i="14"/>
  <c r="AZ109" i="14"/>
  <c r="AZ114" i="14"/>
  <c r="AZ116" i="14"/>
  <c r="AY127" i="14"/>
  <c r="AY134" i="14"/>
  <c r="AY142" i="14"/>
  <c r="AY152" i="14"/>
  <c r="AY159" i="14"/>
  <c r="AY166" i="14"/>
  <c r="H87" i="14"/>
  <c r="H124" i="14"/>
  <c r="H174" i="14"/>
  <c r="G123" i="14"/>
  <c r="G130" i="14"/>
  <c r="G136" i="14"/>
  <c r="G143" i="14"/>
  <c r="G149" i="14"/>
  <c r="G161" i="14"/>
  <c r="H112" i="14"/>
  <c r="O110" i="14"/>
  <c r="O108" i="14"/>
  <c r="O84" i="14"/>
  <c r="O67" i="14"/>
  <c r="O43" i="14"/>
  <c r="O19" i="14"/>
  <c r="N91" i="14"/>
  <c r="N84" i="14"/>
  <c r="G105" i="14"/>
  <c r="O102" i="14"/>
  <c r="O90" i="14"/>
  <c r="O85" i="14"/>
  <c r="O79" i="14"/>
  <c r="O72" i="14"/>
  <c r="O66" i="14"/>
  <c r="O54" i="14"/>
  <c r="O42" i="14"/>
  <c r="O30" i="14"/>
  <c r="O18" i="14"/>
  <c r="N109" i="14"/>
  <c r="N102" i="14"/>
  <c r="N97" i="14"/>
  <c r="N79" i="14"/>
  <c r="N72" i="14"/>
  <c r="N66" i="14"/>
  <c r="N60" i="14"/>
  <c r="N48" i="14"/>
  <c r="N42" i="14"/>
  <c r="N36" i="14"/>
  <c r="N30" i="14"/>
  <c r="N24" i="14"/>
  <c r="N18" i="14"/>
  <c r="G111" i="14"/>
  <c r="G21" i="14"/>
  <c r="I27" i="14"/>
  <c r="G33" i="14"/>
  <c r="I39" i="14"/>
  <c r="G45" i="14"/>
  <c r="I51" i="14"/>
  <c r="G57" i="14"/>
  <c r="I63" i="14"/>
  <c r="G69" i="14"/>
  <c r="I75" i="14"/>
  <c r="G81" i="14"/>
  <c r="I87" i="14"/>
  <c r="G93" i="14"/>
  <c r="I100" i="14"/>
  <c r="G106" i="14"/>
  <c r="I112" i="14"/>
  <c r="H57" i="14"/>
  <c r="H93" i="14"/>
  <c r="H106" i="14"/>
  <c r="G27" i="14"/>
  <c r="I33" i="14"/>
  <c r="G39" i="14"/>
  <c r="I57" i="14"/>
  <c r="G63" i="14"/>
  <c r="G75" i="14"/>
  <c r="G87" i="14"/>
  <c r="I93" i="14"/>
  <c r="I106" i="14"/>
  <c r="G112" i="14"/>
  <c r="G92" i="14"/>
  <c r="G86" i="14"/>
  <c r="AZ122" i="14"/>
  <c r="AZ129" i="14"/>
  <c r="AZ134" i="14"/>
  <c r="AZ140" i="14"/>
  <c r="AZ141" i="14"/>
  <c r="AZ142" i="14"/>
  <c r="AZ148" i="14"/>
  <c r="AZ153" i="14"/>
  <c r="AZ154" i="14"/>
  <c r="AZ159" i="14"/>
  <c r="AZ160" i="14"/>
  <c r="AZ165" i="14"/>
  <c r="BB120" i="14"/>
  <c r="BB121" i="14"/>
  <c r="BB127" i="14"/>
  <c r="BB128" i="14"/>
  <c r="BB133" i="14"/>
  <c r="BB135" i="14"/>
  <c r="BB147" i="14"/>
  <c r="BB152" i="14"/>
  <c r="BB158" i="14"/>
  <c r="BB164" i="14"/>
  <c r="BB166" i="14"/>
  <c r="BB170" i="14"/>
  <c r="BB171" i="14"/>
  <c r="BB172" i="14"/>
  <c r="BB83" i="14"/>
  <c r="BB84" i="14"/>
  <c r="BB90" i="14"/>
  <c r="AZ85" i="14"/>
  <c r="AZ91" i="14"/>
  <c r="AZ97" i="14"/>
  <c r="AZ98" i="14"/>
  <c r="BB96" i="14"/>
  <c r="AZ66" i="14"/>
  <c r="AZ72" i="14"/>
  <c r="BB60" i="14"/>
  <c r="BB61" i="14"/>
  <c r="BB67" i="14"/>
  <c r="BB73" i="14"/>
  <c r="BB77" i="14"/>
  <c r="BB78" i="14"/>
  <c r="BB79" i="14"/>
  <c r="BB24" i="14"/>
  <c r="AZ31" i="14"/>
  <c r="AZ37" i="14"/>
  <c r="AZ42" i="14"/>
  <c r="AZ43" i="14"/>
  <c r="AZ48" i="14"/>
  <c r="AZ49" i="14"/>
  <c r="BB25" i="14"/>
  <c r="BB30" i="14"/>
  <c r="BB35" i="14"/>
  <c r="BB36" i="14"/>
  <c r="BB41" i="14"/>
  <c r="BB47" i="14"/>
  <c r="BB53" i="14"/>
  <c r="BB54" i="14"/>
  <c r="BB55" i="14"/>
  <c r="BB12" i="14"/>
  <c r="AZ13" i="14"/>
  <c r="AZ18" i="14"/>
  <c r="BB17" i="14"/>
  <c r="BB19" i="14"/>
  <c r="AQ89" i="12" l="1"/>
  <c r="E152" i="18"/>
  <c r="F58" i="18"/>
  <c r="F60" i="18" s="1"/>
  <c r="G48" i="18"/>
  <c r="H4" i="18"/>
  <c r="G50" i="18"/>
  <c r="G31" i="18"/>
  <c r="G47" i="18"/>
  <c r="G30" i="18"/>
  <c r="G51" i="18"/>
  <c r="G49" i="18"/>
  <c r="G46" i="18"/>
  <c r="F59" i="18"/>
  <c r="F61" i="18" s="1"/>
  <c r="G145" i="18"/>
  <c r="H146" i="18"/>
  <c r="L252" i="18"/>
  <c r="K249" i="18"/>
  <c r="AR89" i="12"/>
  <c r="AQ90" i="12"/>
  <c r="D107" i="13"/>
  <c r="E107" i="13" s="1"/>
  <c r="F107" i="13" s="1"/>
  <c r="G107" i="13" s="1"/>
  <c r="H107" i="13" s="1"/>
  <c r="I107" i="13" s="1"/>
  <c r="J107" i="13" s="1"/>
  <c r="K107" i="13" s="1"/>
  <c r="L107" i="13" s="1"/>
  <c r="M107" i="13" s="1"/>
  <c r="N107" i="13" s="1"/>
  <c r="O107" i="13" s="1"/>
  <c r="P107" i="13" s="1"/>
  <c r="Q107" i="13" s="1"/>
  <c r="R107" i="13" s="1"/>
  <c r="S107" i="13" s="1"/>
  <c r="T107" i="13" s="1"/>
  <c r="U107" i="13" s="1"/>
  <c r="V107" i="13" s="1"/>
  <c r="W107" i="13" s="1"/>
  <c r="X107" i="13" s="1"/>
  <c r="Y107" i="13" s="1"/>
  <c r="Z107" i="13" s="1"/>
  <c r="AA107" i="13" s="1"/>
  <c r="AB107" i="13" s="1"/>
  <c r="AC107" i="13" s="1"/>
  <c r="AD107" i="13" s="1"/>
  <c r="D105" i="13"/>
  <c r="E105" i="13" s="1"/>
  <c r="F105" i="13" s="1"/>
  <c r="G105" i="13" s="1"/>
  <c r="H105" i="13" s="1"/>
  <c r="I105" i="13" s="1"/>
  <c r="J105" i="13" s="1"/>
  <c r="K105" i="13" s="1"/>
  <c r="L105" i="13" s="1"/>
  <c r="M105" i="13" s="1"/>
  <c r="N105" i="13" s="1"/>
  <c r="O105" i="13" s="1"/>
  <c r="P105" i="13" s="1"/>
  <c r="Q105" i="13" s="1"/>
  <c r="R105" i="13" s="1"/>
  <c r="S105" i="13" s="1"/>
  <c r="T105" i="13" s="1"/>
  <c r="U105" i="13" s="1"/>
  <c r="V105" i="13" s="1"/>
  <c r="W105" i="13" s="1"/>
  <c r="X105" i="13" s="1"/>
  <c r="Y105" i="13" s="1"/>
  <c r="Z105" i="13" s="1"/>
  <c r="AA105" i="13" s="1"/>
  <c r="AB105" i="13" s="1"/>
  <c r="AC105" i="13" s="1"/>
  <c r="AD105" i="13" s="1"/>
  <c r="H48" i="18" l="1"/>
  <c r="H46" i="18"/>
  <c r="H47" i="18"/>
  <c r="H30" i="18"/>
  <c r="H51" i="18"/>
  <c r="I4" i="18"/>
  <c r="H50" i="18"/>
  <c r="H49" i="18"/>
  <c r="H31" i="18"/>
  <c r="G59" i="18"/>
  <c r="G61" i="18" s="1"/>
  <c r="F152" i="18"/>
  <c r="G58" i="18"/>
  <c r="G60" i="18" s="1"/>
  <c r="M252" i="18"/>
  <c r="L249" i="18"/>
  <c r="I146" i="18"/>
  <c r="H145" i="18"/>
  <c r="AS89" i="12"/>
  <c r="AR90" i="12"/>
  <c r="AW11" i="14"/>
  <c r="N5" i="15"/>
  <c r="N172" i="14"/>
  <c r="N171" i="14"/>
  <c r="N170" i="14"/>
  <c r="N160" i="14"/>
  <c r="N159" i="14"/>
  <c r="N158" i="14"/>
  <c r="N166" i="14"/>
  <c r="N165" i="14"/>
  <c r="N154" i="14"/>
  <c r="N153" i="14"/>
  <c r="N152" i="14"/>
  <c r="N148" i="14"/>
  <c r="N147" i="14"/>
  <c r="N135" i="14"/>
  <c r="N134" i="14"/>
  <c r="N129" i="14"/>
  <c r="N128" i="14"/>
  <c r="N127" i="14"/>
  <c r="N122" i="14"/>
  <c r="N121" i="14"/>
  <c r="N120" i="14"/>
  <c r="N116" i="14"/>
  <c r="N115" i="14"/>
  <c r="N114" i="14"/>
  <c r="N83" i="14"/>
  <c r="O172" i="14"/>
  <c r="O171" i="14"/>
  <c r="O170" i="14"/>
  <c r="O160" i="14"/>
  <c r="O159" i="14"/>
  <c r="O158" i="14"/>
  <c r="O166" i="14"/>
  <c r="O165" i="14"/>
  <c r="O164" i="14"/>
  <c r="O154" i="14"/>
  <c r="O153" i="14"/>
  <c r="O152" i="14"/>
  <c r="O148" i="14"/>
  <c r="O147" i="14"/>
  <c r="O146" i="14"/>
  <c r="O135" i="14"/>
  <c r="O134" i="14"/>
  <c r="O129" i="14"/>
  <c r="O128" i="14"/>
  <c r="O127" i="14"/>
  <c r="O122" i="14"/>
  <c r="O121" i="14"/>
  <c r="O120" i="14"/>
  <c r="O116" i="14"/>
  <c r="O115" i="14"/>
  <c r="O114" i="14"/>
  <c r="O96" i="14"/>
  <c r="O83" i="14"/>
  <c r="O78" i="14"/>
  <c r="O77" i="14"/>
  <c r="O71" i="14"/>
  <c r="O65" i="14"/>
  <c r="O59" i="14"/>
  <c r="O53" i="14"/>
  <c r="O47" i="14"/>
  <c r="O41" i="14"/>
  <c r="O35" i="14"/>
  <c r="O29" i="14"/>
  <c r="O23" i="14"/>
  <c r="O17" i="14"/>
  <c r="I11" i="14"/>
  <c r="AL11" i="14"/>
  <c r="G152" i="18" l="1"/>
  <c r="H59" i="18"/>
  <c r="H61" i="18" s="1"/>
  <c r="H152" i="18" s="1"/>
  <c r="I30" i="18"/>
  <c r="I47" i="18"/>
  <c r="I51" i="18"/>
  <c r="I48" i="18"/>
  <c r="I46" i="18"/>
  <c r="I50" i="18"/>
  <c r="J4" i="18"/>
  <c r="I49" i="18"/>
  <c r="I31" i="18"/>
  <c r="H58" i="18"/>
  <c r="H60" i="18" s="1"/>
  <c r="J146" i="18"/>
  <c r="N252" i="18"/>
  <c r="M249" i="18"/>
  <c r="I145" i="18"/>
  <c r="AT89" i="12"/>
  <c r="AS90" i="12"/>
  <c r="O11" i="14"/>
  <c r="BB11" i="14"/>
  <c r="I15" i="14"/>
  <c r="AO106" i="12"/>
  <c r="BE106" i="12"/>
  <c r="AN95" i="12"/>
  <c r="AO95" i="12"/>
  <c r="AP95" i="12"/>
  <c r="AQ95" i="12"/>
  <c r="AR95" i="12"/>
  <c r="AS95" i="12"/>
  <c r="AT95" i="12"/>
  <c r="AU95" i="12"/>
  <c r="AV95" i="12"/>
  <c r="AW95" i="12"/>
  <c r="AX95" i="12"/>
  <c r="AY95" i="12"/>
  <c r="AZ95" i="12"/>
  <c r="BA95" i="12"/>
  <c r="BB95" i="12"/>
  <c r="BC95" i="12"/>
  <c r="BD95" i="12"/>
  <c r="BE95" i="12"/>
  <c r="BF95" i="12"/>
  <c r="BG95" i="12"/>
  <c r="BH95" i="12"/>
  <c r="BI95" i="12"/>
  <c r="BJ95" i="12"/>
  <c r="BK95" i="12"/>
  <c r="BL95" i="12"/>
  <c r="BM95" i="12"/>
  <c r="BN95" i="12"/>
  <c r="BO95" i="12"/>
  <c r="BP95" i="12"/>
  <c r="BQ95" i="12"/>
  <c r="BR95" i="12"/>
  <c r="E90" i="12"/>
  <c r="F90" i="12"/>
  <c r="G90" i="12"/>
  <c r="H90" i="12"/>
  <c r="I90" i="12"/>
  <c r="J90" i="12"/>
  <c r="K90" i="12"/>
  <c r="L90" i="12"/>
  <c r="M90" i="12"/>
  <c r="N90" i="12"/>
  <c r="O90" i="12"/>
  <c r="P90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D90" i="12"/>
  <c r="BR92" i="12"/>
  <c r="BQ92" i="12"/>
  <c r="BP92" i="12"/>
  <c r="BO92" i="12"/>
  <c r="BO93" i="12" s="1"/>
  <c r="BN92" i="12"/>
  <c r="BM92" i="12"/>
  <c r="BL92" i="12"/>
  <c r="BK92" i="12"/>
  <c r="BJ92" i="12"/>
  <c r="BI92" i="12"/>
  <c r="BH92" i="12"/>
  <c r="BG92" i="12"/>
  <c r="BF92" i="12"/>
  <c r="BE92" i="12"/>
  <c r="BD92" i="12"/>
  <c r="BC92" i="12"/>
  <c r="BB92" i="12"/>
  <c r="BA92" i="12"/>
  <c r="AZ92" i="12"/>
  <c r="AY92" i="12"/>
  <c r="AX92" i="12"/>
  <c r="AW92" i="12"/>
  <c r="AV92" i="12"/>
  <c r="AU92" i="12"/>
  <c r="AT92" i="12"/>
  <c r="AS92" i="12"/>
  <c r="AR92" i="12"/>
  <c r="AQ92" i="12"/>
  <c r="AP92" i="12"/>
  <c r="AO92" i="12"/>
  <c r="AN92" i="12"/>
  <c r="BS81" i="12"/>
  <c r="BS80" i="12"/>
  <c r="BS79" i="12"/>
  <c r="BS78" i="12"/>
  <c r="BS77" i="12"/>
  <c r="BS76" i="12"/>
  <c r="BS75" i="12"/>
  <c r="BS74" i="12"/>
  <c r="BS71" i="12"/>
  <c r="BS70" i="12"/>
  <c r="BS59" i="12"/>
  <c r="BS58" i="12"/>
  <c r="BS57" i="12"/>
  <c r="BS56" i="12"/>
  <c r="AN6" i="12"/>
  <c r="AM4" i="12"/>
  <c r="AN4" i="12" s="1"/>
  <c r="AO4" i="12" s="1"/>
  <c r="D96" i="12"/>
  <c r="W131" i="14"/>
  <c r="B131" i="14"/>
  <c r="BC130" i="14"/>
  <c r="AR130" i="14"/>
  <c r="AQ130" i="14"/>
  <c r="AL129" i="14"/>
  <c r="AI129" i="14"/>
  <c r="AH129" i="14"/>
  <c r="AG129" i="14"/>
  <c r="AL128" i="14"/>
  <c r="AO128" i="14" s="1"/>
  <c r="AI128" i="14"/>
  <c r="AH128" i="14"/>
  <c r="AG128" i="14"/>
  <c r="AL127" i="14"/>
  <c r="AO127" i="14" s="1"/>
  <c r="AI127" i="14"/>
  <c r="AH127" i="14"/>
  <c r="AG127" i="14"/>
  <c r="B124" i="14"/>
  <c r="AR123" i="14"/>
  <c r="AQ123" i="14"/>
  <c r="AO123" i="14"/>
  <c r="AI122" i="14"/>
  <c r="AH122" i="14"/>
  <c r="AG122" i="14"/>
  <c r="AI121" i="14"/>
  <c r="AH121" i="14"/>
  <c r="AG121" i="14"/>
  <c r="AW123" i="14"/>
  <c r="AI120" i="14"/>
  <c r="AH120" i="14"/>
  <c r="AG120" i="14"/>
  <c r="AF29" i="14"/>
  <c r="AI172" i="14"/>
  <c r="AH172" i="14"/>
  <c r="AG172" i="14"/>
  <c r="AI171" i="14"/>
  <c r="AH171" i="14"/>
  <c r="AG171" i="14"/>
  <c r="AI170" i="14"/>
  <c r="AH170" i="14"/>
  <c r="AG170" i="14"/>
  <c r="AI160" i="14"/>
  <c r="AH160" i="14"/>
  <c r="AG160" i="14"/>
  <c r="AI159" i="14"/>
  <c r="AH159" i="14"/>
  <c r="AG159" i="14"/>
  <c r="AI158" i="14"/>
  <c r="AH158" i="14"/>
  <c r="AG158" i="14"/>
  <c r="AI166" i="14"/>
  <c r="AH166" i="14"/>
  <c r="AG166" i="14"/>
  <c r="AI165" i="14"/>
  <c r="AH165" i="14"/>
  <c r="AG165" i="14"/>
  <c r="AI164" i="14"/>
  <c r="AH164" i="14"/>
  <c r="AG164" i="14"/>
  <c r="AI154" i="14"/>
  <c r="AH154" i="14"/>
  <c r="AG154" i="14"/>
  <c r="AI153" i="14"/>
  <c r="AH153" i="14"/>
  <c r="AG153" i="14"/>
  <c r="AI152" i="14"/>
  <c r="AH152" i="14"/>
  <c r="AG152" i="14"/>
  <c r="AI148" i="14"/>
  <c r="AH148" i="14"/>
  <c r="AG148" i="14"/>
  <c r="AI147" i="14"/>
  <c r="AH147" i="14"/>
  <c r="AG147" i="14"/>
  <c r="AI135" i="14"/>
  <c r="AH135" i="14"/>
  <c r="AG135" i="14"/>
  <c r="AI134" i="14"/>
  <c r="AH134" i="14"/>
  <c r="AG134" i="14"/>
  <c r="AG133" i="14"/>
  <c r="AH133" i="14" s="1"/>
  <c r="AI116" i="14"/>
  <c r="AH116" i="14"/>
  <c r="AG116" i="14"/>
  <c r="AI115" i="14"/>
  <c r="AH115" i="14"/>
  <c r="AG115" i="14"/>
  <c r="AI114" i="14"/>
  <c r="AH114" i="14"/>
  <c r="AG114" i="14"/>
  <c r="AI110" i="14"/>
  <c r="AH110" i="14"/>
  <c r="AG110" i="14"/>
  <c r="AI109" i="14"/>
  <c r="AH109" i="14"/>
  <c r="AG109" i="14"/>
  <c r="AI108" i="14"/>
  <c r="AH108" i="14"/>
  <c r="AG108" i="14"/>
  <c r="AI104" i="14"/>
  <c r="AH104" i="14"/>
  <c r="AG104" i="14"/>
  <c r="AI103" i="14"/>
  <c r="AH103" i="14"/>
  <c r="AG103" i="14"/>
  <c r="AI102" i="14"/>
  <c r="AH102" i="14"/>
  <c r="AG102" i="14"/>
  <c r="AI98" i="14"/>
  <c r="AH98" i="14"/>
  <c r="AG98" i="14"/>
  <c r="AI97" i="14"/>
  <c r="AH97" i="14"/>
  <c r="AG97" i="14"/>
  <c r="AI96" i="14"/>
  <c r="AH96" i="14"/>
  <c r="AG96" i="14"/>
  <c r="AI91" i="14"/>
  <c r="AH91" i="14"/>
  <c r="AG91" i="14"/>
  <c r="AI90" i="14"/>
  <c r="AH90" i="14"/>
  <c r="AG90" i="14"/>
  <c r="AI89" i="14"/>
  <c r="AH89" i="14"/>
  <c r="AG89" i="14"/>
  <c r="AI85" i="14"/>
  <c r="AH85" i="14"/>
  <c r="AG85" i="14"/>
  <c r="AI84" i="14"/>
  <c r="AH84" i="14"/>
  <c r="AG84" i="14"/>
  <c r="AI83" i="14"/>
  <c r="AH83" i="14"/>
  <c r="AG83" i="14"/>
  <c r="AL115" i="14"/>
  <c r="AO115" i="14" s="1"/>
  <c r="AI79" i="14"/>
  <c r="AH79" i="14"/>
  <c r="AG79" i="14"/>
  <c r="AG78" i="14"/>
  <c r="AI78" i="14" s="1"/>
  <c r="AG77" i="14"/>
  <c r="AH77" i="14" s="1"/>
  <c r="AI73" i="14"/>
  <c r="AH73" i="14"/>
  <c r="AG73" i="14"/>
  <c r="AI72" i="14"/>
  <c r="AH72" i="14"/>
  <c r="AG72" i="14"/>
  <c r="AG71" i="14"/>
  <c r="AI71" i="14" s="1"/>
  <c r="AI67" i="14"/>
  <c r="AH67" i="14"/>
  <c r="AG67" i="14"/>
  <c r="AI66" i="14"/>
  <c r="AH66" i="14"/>
  <c r="AG66" i="14"/>
  <c r="AG65" i="14"/>
  <c r="AI65" i="14" s="1"/>
  <c r="AI61" i="14"/>
  <c r="AH61" i="14"/>
  <c r="AG61" i="14"/>
  <c r="AI60" i="14"/>
  <c r="AH60" i="14"/>
  <c r="AG60" i="14"/>
  <c r="AG59" i="14"/>
  <c r="AH59" i="14" s="1"/>
  <c r="AI55" i="14"/>
  <c r="AH55" i="14"/>
  <c r="AG55" i="14"/>
  <c r="AI54" i="14"/>
  <c r="AH54" i="14"/>
  <c r="AG54" i="14"/>
  <c r="AG53" i="14"/>
  <c r="AH53" i="14" s="1"/>
  <c r="AI49" i="14"/>
  <c r="AH49" i="14"/>
  <c r="AG49" i="14"/>
  <c r="AI48" i="14"/>
  <c r="AH48" i="14"/>
  <c r="AG48" i="14"/>
  <c r="AI47" i="14"/>
  <c r="AH47" i="14"/>
  <c r="AG47" i="14"/>
  <c r="AI43" i="14"/>
  <c r="AH43" i="14"/>
  <c r="AG43" i="14"/>
  <c r="AI42" i="14"/>
  <c r="AH42" i="14"/>
  <c r="AG42" i="14"/>
  <c r="AG41" i="14"/>
  <c r="AI41" i="14" s="1"/>
  <c r="AI37" i="14"/>
  <c r="AH37" i="14"/>
  <c r="AG37" i="14"/>
  <c r="AI36" i="14"/>
  <c r="AH36" i="14"/>
  <c r="AG36" i="14"/>
  <c r="AG35" i="14"/>
  <c r="AH35" i="14" s="1"/>
  <c r="AI31" i="14"/>
  <c r="AH31" i="14"/>
  <c r="AG31" i="14"/>
  <c r="AI30" i="14"/>
  <c r="AH30" i="14"/>
  <c r="AG30" i="14"/>
  <c r="AG29" i="14"/>
  <c r="AH29" i="14" s="1"/>
  <c r="AI25" i="14"/>
  <c r="AH25" i="14"/>
  <c r="AG25" i="14"/>
  <c r="AI24" i="14"/>
  <c r="AH24" i="14"/>
  <c r="AG24" i="14"/>
  <c r="AG23" i="14"/>
  <c r="AI23" i="14" s="1"/>
  <c r="AI19" i="14"/>
  <c r="AH19" i="14"/>
  <c r="AG19" i="14"/>
  <c r="AI18" i="14"/>
  <c r="AH18" i="14"/>
  <c r="AG18" i="14"/>
  <c r="AG17" i="14"/>
  <c r="AI17" i="14" s="1"/>
  <c r="AI13" i="14"/>
  <c r="AH13" i="14"/>
  <c r="AG13" i="14"/>
  <c r="AI12" i="14"/>
  <c r="AH12" i="14"/>
  <c r="AG12" i="14"/>
  <c r="AG11" i="14"/>
  <c r="AI11" i="14"/>
  <c r="AH11" i="14"/>
  <c r="BC117" i="14"/>
  <c r="AR117" i="14"/>
  <c r="AQ117" i="14"/>
  <c r="AR111" i="14"/>
  <c r="AQ111" i="14"/>
  <c r="AO111" i="14"/>
  <c r="BC105" i="14"/>
  <c r="AR105" i="14"/>
  <c r="AQ105" i="14"/>
  <c r="AO105" i="14"/>
  <c r="AR99" i="14"/>
  <c r="BC92" i="14"/>
  <c r="AR92" i="14"/>
  <c r="AQ92" i="14"/>
  <c r="AO92" i="14"/>
  <c r="BC86" i="14"/>
  <c r="BA86" i="14"/>
  <c r="AY86" i="14"/>
  <c r="AW86" i="14"/>
  <c r="AR86" i="14"/>
  <c r="AQ86" i="14"/>
  <c r="AO86" i="14"/>
  <c r="AR80" i="14"/>
  <c r="AQ80" i="14"/>
  <c r="AR74" i="14"/>
  <c r="AQ74" i="14"/>
  <c r="AR68" i="14"/>
  <c r="AQ68" i="14"/>
  <c r="AR62" i="14"/>
  <c r="AQ62" i="14"/>
  <c r="AR56" i="14"/>
  <c r="AQ56" i="14"/>
  <c r="AR50" i="14"/>
  <c r="AR44" i="14"/>
  <c r="AQ44" i="14"/>
  <c r="AR38" i="14"/>
  <c r="AQ38" i="14"/>
  <c r="AL78" i="14"/>
  <c r="AO78" i="14" s="1"/>
  <c r="AF78" i="14"/>
  <c r="A78" i="14" s="1"/>
  <c r="N78" i="14"/>
  <c r="AW80" i="14"/>
  <c r="AL77" i="14"/>
  <c r="AO77" i="14" s="1"/>
  <c r="AF77" i="14"/>
  <c r="A77" i="14" s="1"/>
  <c r="N77" i="14"/>
  <c r="G80" i="14"/>
  <c r="AL71" i="14"/>
  <c r="AF71" i="14"/>
  <c r="N71" i="14"/>
  <c r="G74" i="14"/>
  <c r="AL65" i="14"/>
  <c r="AO65" i="14" s="1"/>
  <c r="AO68" i="14" s="1"/>
  <c r="AF65" i="14"/>
  <c r="A65" i="14" s="1"/>
  <c r="N65" i="14"/>
  <c r="AL59" i="14"/>
  <c r="AF59" i="14"/>
  <c r="N59" i="14"/>
  <c r="AW56" i="14"/>
  <c r="AL53" i="14"/>
  <c r="AO53" i="14" s="1"/>
  <c r="AO56" i="14" s="1"/>
  <c r="AF53" i="14"/>
  <c r="A53" i="14" s="1"/>
  <c r="N53" i="14"/>
  <c r="G56" i="14"/>
  <c r="AL41" i="14"/>
  <c r="AO41" i="14" s="1"/>
  <c r="AO44" i="14" s="1"/>
  <c r="N41" i="14"/>
  <c r="G44" i="14"/>
  <c r="A41" i="14"/>
  <c r="AL35" i="14"/>
  <c r="AF35" i="14"/>
  <c r="N35" i="14"/>
  <c r="AR32" i="14"/>
  <c r="AQ32" i="14"/>
  <c r="AL29" i="14"/>
  <c r="A29" i="14"/>
  <c r="N29" i="14"/>
  <c r="G32" i="14"/>
  <c r="AF23" i="14"/>
  <c r="A23" i="14" s="1"/>
  <c r="AR26" i="14"/>
  <c r="AQ26" i="14"/>
  <c r="AL23" i="14"/>
  <c r="AO23" i="14" s="1"/>
  <c r="AO26" i="14" s="1"/>
  <c r="N23" i="14"/>
  <c r="G26" i="14"/>
  <c r="AR20" i="14"/>
  <c r="AQ20" i="14"/>
  <c r="AW20" i="14"/>
  <c r="AL17" i="14"/>
  <c r="AO17" i="14" s="1"/>
  <c r="N17" i="14"/>
  <c r="G20" i="14"/>
  <c r="A17" i="14"/>
  <c r="AI92" i="15"/>
  <c r="AI91" i="15"/>
  <c r="AI90" i="15"/>
  <c r="AI86" i="15"/>
  <c r="AI85" i="15"/>
  <c r="AI84" i="15"/>
  <c r="AI80" i="15"/>
  <c r="AI79" i="15"/>
  <c r="AI78" i="15"/>
  <c r="AI74" i="15"/>
  <c r="AI73" i="15"/>
  <c r="AI72" i="15"/>
  <c r="AI68" i="15"/>
  <c r="AI67" i="15"/>
  <c r="AI63" i="15"/>
  <c r="AI57" i="15"/>
  <c r="AI51" i="15"/>
  <c r="AI46" i="15"/>
  <c r="AI41" i="15"/>
  <c r="AI40" i="15"/>
  <c r="AI35" i="15"/>
  <c r="AI34" i="15"/>
  <c r="AI29" i="15"/>
  <c r="AI28" i="15"/>
  <c r="AI23" i="15"/>
  <c r="AI18" i="15"/>
  <c r="AJ92" i="15"/>
  <c r="AJ91" i="15"/>
  <c r="AJ90" i="15"/>
  <c r="AJ86" i="15"/>
  <c r="AJ85" i="15"/>
  <c r="AJ84" i="15"/>
  <c r="AJ80" i="15"/>
  <c r="AJ79" i="15"/>
  <c r="AJ78" i="15"/>
  <c r="AJ74" i="15"/>
  <c r="AJ73" i="15"/>
  <c r="AJ72" i="15"/>
  <c r="AJ68" i="15"/>
  <c r="AJ67" i="15"/>
  <c r="AJ63" i="15"/>
  <c r="AJ57" i="15"/>
  <c r="AJ51" i="15"/>
  <c r="AJ46" i="15"/>
  <c r="AJ41" i="15"/>
  <c r="AJ40" i="15"/>
  <c r="AJ35" i="15"/>
  <c r="AJ34" i="15"/>
  <c r="AJ29" i="15"/>
  <c r="AJ28" i="15"/>
  <c r="AJ23" i="15"/>
  <c r="AJ18" i="15"/>
  <c r="AI113" i="13"/>
  <c r="Q43" i="16" s="1"/>
  <c r="R43" i="16" s="1"/>
  <c r="AI106" i="13"/>
  <c r="Q40" i="16" s="1"/>
  <c r="R40" i="16" s="1"/>
  <c r="Q5" i="16"/>
  <c r="I5" i="16"/>
  <c r="AH90" i="15"/>
  <c r="AH84" i="15"/>
  <c r="AH78" i="15"/>
  <c r="AH72" i="15"/>
  <c r="AH67" i="15"/>
  <c r="AH27" i="15"/>
  <c r="AJ27" i="15" s="1"/>
  <c r="AI110" i="13"/>
  <c r="I43" i="16" s="1"/>
  <c r="AI104" i="13"/>
  <c r="I40" i="16" s="1"/>
  <c r="J40" i="16" s="1"/>
  <c r="O33" i="16"/>
  <c r="N33" i="16"/>
  <c r="G33" i="16"/>
  <c r="F33" i="16"/>
  <c r="O32" i="16"/>
  <c r="N32" i="16"/>
  <c r="G32" i="16"/>
  <c r="F32" i="16"/>
  <c r="O31" i="16"/>
  <c r="N31" i="16"/>
  <c r="G31" i="16"/>
  <c r="F31" i="16"/>
  <c r="Q61" i="16"/>
  <c r="R61" i="16" s="1"/>
  <c r="L61" i="16"/>
  <c r="M61" i="16" s="1"/>
  <c r="I61" i="16"/>
  <c r="J61" i="16" s="1"/>
  <c r="D61" i="16"/>
  <c r="E61" i="16" s="1"/>
  <c r="H60" i="16"/>
  <c r="C60" i="16"/>
  <c r="O54" i="16"/>
  <c r="N54" i="16"/>
  <c r="G54" i="16"/>
  <c r="F54" i="16"/>
  <c r="O53" i="16"/>
  <c r="N53" i="16"/>
  <c r="G53" i="16"/>
  <c r="F53" i="16"/>
  <c r="O52" i="16"/>
  <c r="N52" i="16"/>
  <c r="G52" i="16"/>
  <c r="F52" i="16"/>
  <c r="O51" i="16"/>
  <c r="N51" i="16"/>
  <c r="G51" i="16"/>
  <c r="F51" i="16"/>
  <c r="O50" i="16"/>
  <c r="N50" i="16"/>
  <c r="G50" i="16"/>
  <c r="F50" i="16"/>
  <c r="O49" i="16"/>
  <c r="N49" i="16"/>
  <c r="G49" i="16"/>
  <c r="F49" i="16"/>
  <c r="O48" i="16"/>
  <c r="N48" i="16"/>
  <c r="G48" i="16"/>
  <c r="F48" i="16"/>
  <c r="O47" i="16"/>
  <c r="N47" i="16"/>
  <c r="G47" i="16"/>
  <c r="F47" i="16"/>
  <c r="O46" i="16"/>
  <c r="N46" i="16"/>
  <c r="G46" i="16"/>
  <c r="F46" i="16"/>
  <c r="O45" i="16"/>
  <c r="N45" i="16"/>
  <c r="G45" i="16"/>
  <c r="F45" i="16"/>
  <c r="O44" i="16"/>
  <c r="N44" i="16"/>
  <c r="G44" i="16"/>
  <c r="F44" i="16"/>
  <c r="O43" i="16"/>
  <c r="N43" i="16"/>
  <c r="G43" i="16"/>
  <c r="F43" i="16"/>
  <c r="O42" i="16"/>
  <c r="N42" i="16"/>
  <c r="G42" i="16"/>
  <c r="F42" i="16"/>
  <c r="O41" i="16"/>
  <c r="N41" i="16"/>
  <c r="G41" i="16"/>
  <c r="F41" i="16"/>
  <c r="O40" i="16"/>
  <c r="N40" i="16"/>
  <c r="G40" i="16"/>
  <c r="F40" i="16"/>
  <c r="P39" i="16"/>
  <c r="M39" i="16"/>
  <c r="L39" i="16"/>
  <c r="K39" i="16"/>
  <c r="H39" i="16"/>
  <c r="E39" i="16"/>
  <c r="D39" i="16"/>
  <c r="C39" i="16"/>
  <c r="P38" i="16"/>
  <c r="M38" i="16"/>
  <c r="L38" i="16"/>
  <c r="K38" i="16"/>
  <c r="H38" i="16"/>
  <c r="E38" i="16"/>
  <c r="D38" i="16"/>
  <c r="C38" i="16"/>
  <c r="P37" i="16"/>
  <c r="M37" i="16"/>
  <c r="L37" i="16"/>
  <c r="K37" i="16"/>
  <c r="H37" i="16"/>
  <c r="E37" i="16"/>
  <c r="D37" i="16"/>
  <c r="C37" i="16"/>
  <c r="O36" i="16"/>
  <c r="N36" i="16"/>
  <c r="G36" i="16"/>
  <c r="F36" i="16"/>
  <c r="O35" i="16"/>
  <c r="N35" i="16"/>
  <c r="G35" i="16"/>
  <c r="F35" i="16"/>
  <c r="O34" i="16"/>
  <c r="N34" i="16"/>
  <c r="G34" i="16"/>
  <c r="F34" i="16"/>
  <c r="O27" i="16"/>
  <c r="N27" i="16"/>
  <c r="G27" i="16"/>
  <c r="F27" i="16"/>
  <c r="O26" i="16"/>
  <c r="N26" i="16"/>
  <c r="G26" i="16"/>
  <c r="F26" i="16"/>
  <c r="O25" i="16"/>
  <c r="N25" i="16"/>
  <c r="G25" i="16"/>
  <c r="F25" i="16"/>
  <c r="O24" i="16"/>
  <c r="N24" i="16"/>
  <c r="G24" i="16"/>
  <c r="F24" i="16"/>
  <c r="O23" i="16"/>
  <c r="N23" i="16"/>
  <c r="G23" i="16"/>
  <c r="F23" i="16"/>
  <c r="O22" i="16"/>
  <c r="N22" i="16"/>
  <c r="G22" i="16"/>
  <c r="F22" i="16"/>
  <c r="O21" i="16"/>
  <c r="N21" i="16"/>
  <c r="G21" i="16"/>
  <c r="F21" i="16"/>
  <c r="O20" i="16"/>
  <c r="N20" i="16"/>
  <c r="G20" i="16"/>
  <c r="F20" i="16"/>
  <c r="O19" i="16"/>
  <c r="N19" i="16"/>
  <c r="G19" i="16"/>
  <c r="F19" i="16"/>
  <c r="O18" i="16"/>
  <c r="N18" i="16"/>
  <c r="G18" i="16"/>
  <c r="F18" i="16"/>
  <c r="O17" i="16"/>
  <c r="N17" i="16"/>
  <c r="G17" i="16"/>
  <c r="F17" i="16"/>
  <c r="O16" i="16"/>
  <c r="N16" i="16"/>
  <c r="G16" i="16"/>
  <c r="F16" i="16"/>
  <c r="O15" i="16"/>
  <c r="N15" i="16"/>
  <c r="G15" i="16"/>
  <c r="F15" i="16"/>
  <c r="O14" i="16"/>
  <c r="N14" i="16"/>
  <c r="G14" i="16"/>
  <c r="F14" i="16"/>
  <c r="O13" i="16"/>
  <c r="N13" i="16"/>
  <c r="G13" i="16"/>
  <c r="F13" i="16"/>
  <c r="P9" i="16"/>
  <c r="P57" i="16" s="1"/>
  <c r="M9" i="16"/>
  <c r="M57" i="16" s="1"/>
  <c r="L9" i="16"/>
  <c r="L59" i="16" s="1"/>
  <c r="L62" i="16" s="1"/>
  <c r="K9" i="16"/>
  <c r="K57" i="16" s="1"/>
  <c r="K58" i="16" s="1"/>
  <c r="H9" i="16"/>
  <c r="H57" i="16" s="1"/>
  <c r="E9" i="16"/>
  <c r="E57" i="16" s="1"/>
  <c r="D9" i="16"/>
  <c r="D57" i="16" s="1"/>
  <c r="C9" i="16"/>
  <c r="C57" i="16" s="1"/>
  <c r="C58" i="16" s="1"/>
  <c r="P8" i="16"/>
  <c r="P56" i="16" s="1"/>
  <c r="M8" i="16"/>
  <c r="M56" i="16" s="1"/>
  <c r="L8" i="16"/>
  <c r="L56" i="16" s="1"/>
  <c r="K8" i="16"/>
  <c r="K56" i="16" s="1"/>
  <c r="H8" i="16"/>
  <c r="H56" i="16" s="1"/>
  <c r="E8" i="16"/>
  <c r="E56" i="16" s="1"/>
  <c r="D8" i="16"/>
  <c r="D56" i="16" s="1"/>
  <c r="C8" i="16"/>
  <c r="C56" i="16" s="1"/>
  <c r="P7" i="16"/>
  <c r="M7" i="16"/>
  <c r="L7" i="16"/>
  <c r="K7" i="16"/>
  <c r="H7" i="16"/>
  <c r="E7" i="16"/>
  <c r="D7" i="16"/>
  <c r="C7" i="16"/>
  <c r="O6" i="16"/>
  <c r="N6" i="16"/>
  <c r="G6" i="16"/>
  <c r="F6" i="16"/>
  <c r="O5" i="16"/>
  <c r="N5" i="16"/>
  <c r="H5" i="16"/>
  <c r="G5" i="16"/>
  <c r="F5" i="16"/>
  <c r="K3" i="16"/>
  <c r="H3" i="16"/>
  <c r="P3" i="16" s="1"/>
  <c r="P1" i="16"/>
  <c r="P60" i="16" s="1"/>
  <c r="K1" i="16"/>
  <c r="K60" i="16" s="1"/>
  <c r="I1" i="16"/>
  <c r="Q1" i="16" s="1"/>
  <c r="D1" i="16"/>
  <c r="E1" i="16" s="1"/>
  <c r="O38" i="16" l="1"/>
  <c r="F7" i="16"/>
  <c r="I59" i="18"/>
  <c r="I61" i="18" s="1"/>
  <c r="I152" i="18" s="1"/>
  <c r="J47" i="18"/>
  <c r="J31" i="18"/>
  <c r="J30" i="18"/>
  <c r="K4" i="18"/>
  <c r="J51" i="18"/>
  <c r="J50" i="18"/>
  <c r="J48" i="18"/>
  <c r="J49" i="18"/>
  <c r="J46" i="18"/>
  <c r="I58" i="18"/>
  <c r="I60" i="18" s="1"/>
  <c r="J145" i="18"/>
  <c r="K146" i="18"/>
  <c r="O252" i="18"/>
  <c r="N249" i="18"/>
  <c r="J43" i="16"/>
  <c r="AP4" i="12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BD4" i="12" s="1"/>
  <c r="BE4" i="12" s="1"/>
  <c r="BF4" i="12" s="1"/>
  <c r="BG4" i="12" s="1"/>
  <c r="BH4" i="12" s="1"/>
  <c r="BI4" i="12" s="1"/>
  <c r="BJ4" i="12" s="1"/>
  <c r="BK4" i="12" s="1"/>
  <c r="BL4" i="12" s="1"/>
  <c r="BM4" i="12" s="1"/>
  <c r="BN4" i="12" s="1"/>
  <c r="AO108" i="12"/>
  <c r="AO45" i="12"/>
  <c r="AO40" i="12"/>
  <c r="AO44" i="12"/>
  <c r="AN37" i="12"/>
  <c r="AN21" i="12"/>
  <c r="AN17" i="12"/>
  <c r="AO8" i="12"/>
  <c r="AN40" i="12"/>
  <c r="AN8" i="12"/>
  <c r="AN45" i="12"/>
  <c r="AO20" i="12"/>
  <c r="AO9" i="12"/>
  <c r="AO37" i="12"/>
  <c r="AO17" i="12"/>
  <c r="AN9" i="12"/>
  <c r="AN44" i="12"/>
  <c r="AN36" i="12"/>
  <c r="AN16" i="12"/>
  <c r="AN47" i="12"/>
  <c r="AO41" i="12"/>
  <c r="AO36" i="12"/>
  <c r="AO16" i="12"/>
  <c r="AN42" i="12"/>
  <c r="AN43" i="12"/>
  <c r="AN41" i="12"/>
  <c r="AO21" i="12"/>
  <c r="AN46" i="12"/>
  <c r="AN20" i="12"/>
  <c r="AN10" i="12"/>
  <c r="AN11" i="12"/>
  <c r="AO11" i="12"/>
  <c r="AO10" i="12"/>
  <c r="AU89" i="12"/>
  <c r="AT90" i="12"/>
  <c r="O8" i="16"/>
  <c r="G9" i="16"/>
  <c r="N37" i="16"/>
  <c r="G38" i="16"/>
  <c r="N39" i="16"/>
  <c r="A35" i="14"/>
  <c r="AN29" i="12"/>
  <c r="AO28" i="12"/>
  <c r="AO29" i="12"/>
  <c r="AN28" i="12"/>
  <c r="AO35" i="14"/>
  <c r="AO32" i="12"/>
  <c r="AO33" i="12"/>
  <c r="AN33" i="12"/>
  <c r="AN32" i="12"/>
  <c r="A71" i="14"/>
  <c r="AR51" i="14"/>
  <c r="AR57" i="14" s="1"/>
  <c r="AO29" i="14"/>
  <c r="AO32" i="14" s="1"/>
  <c r="AO27" i="12"/>
  <c r="AO26" i="12"/>
  <c r="AN27" i="12"/>
  <c r="AN26" i="12"/>
  <c r="AO13" i="12"/>
  <c r="AN13" i="12"/>
  <c r="AO12" i="12"/>
  <c r="AN12" i="12"/>
  <c r="A59" i="14"/>
  <c r="AO71" i="14"/>
  <c r="AO74" i="14" s="1"/>
  <c r="AN35" i="12"/>
  <c r="AN34" i="12"/>
  <c r="AN15" i="12"/>
  <c r="AO15" i="12"/>
  <c r="AO14" i="12"/>
  <c r="AN14" i="12"/>
  <c r="AO24" i="12"/>
  <c r="AO25" i="12"/>
  <c r="AN25" i="12"/>
  <c r="AN24" i="12"/>
  <c r="BO4" i="12"/>
  <c r="AY123" i="14"/>
  <c r="AH124" i="14"/>
  <c r="AW130" i="14"/>
  <c r="AW131" i="14" s="1"/>
  <c r="AM129" i="14"/>
  <c r="BA130" i="14"/>
  <c r="AI27" i="15"/>
  <c r="BS95" i="12"/>
  <c r="AI95" i="12"/>
  <c r="BO96" i="12"/>
  <c r="BK96" i="12"/>
  <c r="BG96" i="12"/>
  <c r="BC96" i="12"/>
  <c r="AY96" i="12"/>
  <c r="AU96" i="12"/>
  <c r="AQ96" i="12"/>
  <c r="AE96" i="12"/>
  <c r="AA96" i="12"/>
  <c r="W96" i="12"/>
  <c r="S96" i="12"/>
  <c r="O96" i="12"/>
  <c r="K96" i="12"/>
  <c r="G96" i="12"/>
  <c r="BR96" i="12"/>
  <c r="BN96" i="12"/>
  <c r="BJ96" i="12"/>
  <c r="BF96" i="12"/>
  <c r="BB96" i="12"/>
  <c r="AX96" i="12"/>
  <c r="AT96" i="12"/>
  <c r="AP96" i="12"/>
  <c r="AH96" i="12"/>
  <c r="AD96" i="12"/>
  <c r="Z96" i="12"/>
  <c r="V96" i="12"/>
  <c r="R96" i="12"/>
  <c r="N96" i="12"/>
  <c r="J96" i="12"/>
  <c r="F96" i="12"/>
  <c r="BQ96" i="12"/>
  <c r="BM96" i="12"/>
  <c r="BI96" i="12"/>
  <c r="BE96" i="12"/>
  <c r="BA96" i="12"/>
  <c r="AW96" i="12"/>
  <c r="AS96" i="12"/>
  <c r="AO96" i="12"/>
  <c r="AG96" i="12"/>
  <c r="AC96" i="12"/>
  <c r="Y96" i="12"/>
  <c r="U96" i="12"/>
  <c r="Q96" i="12"/>
  <c r="M96" i="12"/>
  <c r="I96" i="12"/>
  <c r="E96" i="12"/>
  <c r="BP96" i="12"/>
  <c r="BL96" i="12"/>
  <c r="BH96" i="12"/>
  <c r="BD96" i="12"/>
  <c r="AZ96" i="12"/>
  <c r="AV96" i="12"/>
  <c r="AR96" i="12"/>
  <c r="AN96" i="12"/>
  <c r="AB96" i="12"/>
  <c r="X96" i="12"/>
  <c r="T96" i="12"/>
  <c r="P96" i="12"/>
  <c r="L96" i="12"/>
  <c r="H96" i="12"/>
  <c r="AQ93" i="12"/>
  <c r="AY93" i="12"/>
  <c r="BG93" i="12"/>
  <c r="AX93" i="12"/>
  <c r="BN93" i="12"/>
  <c r="AO93" i="12"/>
  <c r="AS93" i="12"/>
  <c r="AW93" i="12"/>
  <c r="BA93" i="12"/>
  <c r="BE93" i="12"/>
  <c r="BI93" i="12"/>
  <c r="BM93" i="12"/>
  <c r="BQ93" i="12"/>
  <c r="AP93" i="12"/>
  <c r="BF93" i="12"/>
  <c r="BR93" i="12"/>
  <c r="AO6" i="12"/>
  <c r="AP27" i="12" s="1"/>
  <c r="BS83" i="12"/>
  <c r="AU93" i="12"/>
  <c r="BC93" i="12"/>
  <c r="BK93" i="12"/>
  <c r="AT93" i="12"/>
  <c r="BB93" i="12"/>
  <c r="BJ93" i="12"/>
  <c r="AN93" i="12"/>
  <c r="AR93" i="12"/>
  <c r="AV93" i="12"/>
  <c r="AZ93" i="12"/>
  <c r="BD93" i="12"/>
  <c r="BH93" i="12"/>
  <c r="BL93" i="12"/>
  <c r="BP93" i="12"/>
  <c r="BS82" i="12"/>
  <c r="BS84" i="12"/>
  <c r="BS85" i="12"/>
  <c r="BS92" i="12"/>
  <c r="BS88" i="12"/>
  <c r="AO129" i="14"/>
  <c r="AO130" i="14" s="1"/>
  <c r="W124" i="14"/>
  <c r="AG124" i="14"/>
  <c r="BA123" i="14"/>
  <c r="AI35" i="14"/>
  <c r="AI133" i="14"/>
  <c r="BC56" i="14"/>
  <c r="AO80" i="14"/>
  <c r="AH41" i="14"/>
  <c r="AI59" i="14"/>
  <c r="AH65" i="14"/>
  <c r="AH17" i="14"/>
  <c r="AH71" i="14"/>
  <c r="AI29" i="14"/>
  <c r="AI53" i="14"/>
  <c r="AI77" i="14"/>
  <c r="AH78" i="14"/>
  <c r="AH23" i="14"/>
  <c r="BA56" i="14"/>
  <c r="BC38" i="14"/>
  <c r="AO59" i="14"/>
  <c r="AO62" i="14" s="1"/>
  <c r="BC20" i="14"/>
  <c r="BA20" i="14"/>
  <c r="AO20" i="14"/>
  <c r="O9" i="16"/>
  <c r="M55" i="16"/>
  <c r="N8" i="16"/>
  <c r="F9" i="16"/>
  <c r="N9" i="16"/>
  <c r="H55" i="16"/>
  <c r="G7" i="16"/>
  <c r="F37" i="16"/>
  <c r="F39" i="16"/>
  <c r="L1" i="16"/>
  <c r="M1" i="16" s="1"/>
  <c r="H6" i="16"/>
  <c r="H58" i="16" s="1"/>
  <c r="E59" i="16"/>
  <c r="F59" i="16" s="1"/>
  <c r="G37" i="16"/>
  <c r="G39" i="16"/>
  <c r="C55" i="16"/>
  <c r="P5" i="16"/>
  <c r="P55" i="16" s="1"/>
  <c r="O37" i="16"/>
  <c r="O39" i="16"/>
  <c r="O7" i="16"/>
  <c r="F38" i="16"/>
  <c r="L55" i="16"/>
  <c r="G61" i="16"/>
  <c r="F61" i="16"/>
  <c r="F56" i="16"/>
  <c r="G56" i="16"/>
  <c r="O61" i="16"/>
  <c r="N61" i="16"/>
  <c r="N7" i="16"/>
  <c r="F8" i="16"/>
  <c r="N56" i="16"/>
  <c r="N57" i="16"/>
  <c r="D59" i="16"/>
  <c r="M59" i="16"/>
  <c r="M58" i="16" s="1"/>
  <c r="G8" i="16"/>
  <c r="N38" i="16"/>
  <c r="D55" i="16"/>
  <c r="K55" i="16"/>
  <c r="O56" i="16"/>
  <c r="E55" i="16"/>
  <c r="F57" i="16"/>
  <c r="G57" i="16"/>
  <c r="L57" i="16"/>
  <c r="L58" i="16" s="1"/>
  <c r="J58" i="18" l="1"/>
  <c r="J60" i="18" s="1"/>
  <c r="K46" i="18"/>
  <c r="L4" i="18"/>
  <c r="K49" i="18"/>
  <c r="K48" i="18"/>
  <c r="K47" i="18"/>
  <c r="K31" i="18"/>
  <c r="K51" i="18"/>
  <c r="K50" i="18"/>
  <c r="K30" i="18"/>
  <c r="J59" i="18"/>
  <c r="J61" i="18" s="1"/>
  <c r="J152" i="18" s="1"/>
  <c r="O249" i="18"/>
  <c r="P252" i="18"/>
  <c r="L146" i="18"/>
  <c r="K145" i="18"/>
  <c r="L60" i="16"/>
  <c r="AP15" i="12"/>
  <c r="AO35" i="12"/>
  <c r="AO46" i="12"/>
  <c r="AO43" i="12"/>
  <c r="AO42" i="12"/>
  <c r="AO47" i="12"/>
  <c r="AP6" i="12"/>
  <c r="AP10" i="12"/>
  <c r="AP11" i="12"/>
  <c r="AP26" i="12"/>
  <c r="AO34" i="12"/>
  <c r="AP14" i="12"/>
  <c r="AV89" i="12"/>
  <c r="AU90" i="12"/>
  <c r="P6" i="16"/>
  <c r="P58" i="16" s="1"/>
  <c r="E58" i="16"/>
  <c r="F58" i="16" s="1"/>
  <c r="G59" i="16"/>
  <c r="E62" i="16"/>
  <c r="F62" i="16" s="1"/>
  <c r="E60" i="16"/>
  <c r="F60" i="16" s="1"/>
  <c r="BP4" i="12"/>
  <c r="BQ4" i="12" s="1"/>
  <c r="BR4" i="12" s="1"/>
  <c r="AY130" i="14"/>
  <c r="AY131" i="14" s="1"/>
  <c r="BA131" i="14"/>
  <c r="BS93" i="12"/>
  <c r="BS96" i="12"/>
  <c r="AI96" i="12"/>
  <c r="BS100" i="12"/>
  <c r="BC131" i="14"/>
  <c r="BC123" i="14"/>
  <c r="BA80" i="14"/>
  <c r="BC80" i="14"/>
  <c r="O55" i="16"/>
  <c r="N55" i="16"/>
  <c r="D60" i="16"/>
  <c r="F55" i="16"/>
  <c r="G55" i="16"/>
  <c r="J5" i="16"/>
  <c r="M62" i="16"/>
  <c r="N59" i="16"/>
  <c r="O59" i="16"/>
  <c r="O57" i="16"/>
  <c r="D58" i="16"/>
  <c r="R5" i="16"/>
  <c r="Q6" i="16"/>
  <c r="M60" i="16"/>
  <c r="N60" i="16" s="1"/>
  <c r="D62" i="16"/>
  <c r="N58" i="16"/>
  <c r="O58" i="16"/>
  <c r="G58" i="16" l="1"/>
  <c r="G62" i="16"/>
  <c r="L48" i="18"/>
  <c r="L47" i="18"/>
  <c r="L50" i="18"/>
  <c r="L46" i="18"/>
  <c r="M4" i="18"/>
  <c r="L31" i="18"/>
  <c r="L30" i="18"/>
  <c r="L51" i="18"/>
  <c r="L49" i="18"/>
  <c r="K59" i="18"/>
  <c r="K61" i="18" s="1"/>
  <c r="K152" i="18" s="1"/>
  <c r="K58" i="18"/>
  <c r="K60" i="18" s="1"/>
  <c r="M146" i="18"/>
  <c r="L145" i="18"/>
  <c r="P249" i="18"/>
  <c r="Q252" i="18"/>
  <c r="AP46" i="12"/>
  <c r="AP47" i="12"/>
  <c r="AP43" i="12"/>
  <c r="AP41" i="12"/>
  <c r="AP9" i="12"/>
  <c r="AP36" i="12"/>
  <c r="AP37" i="12"/>
  <c r="AP17" i="12"/>
  <c r="AP44" i="12"/>
  <c r="AP16" i="12"/>
  <c r="AP42" i="12"/>
  <c r="AP21" i="12"/>
  <c r="AP20" i="12"/>
  <c r="AP8" i="12"/>
  <c r="AP45" i="12"/>
  <c r="AP40" i="12"/>
  <c r="AQ11" i="12"/>
  <c r="AQ10" i="12"/>
  <c r="AP28" i="12"/>
  <c r="AP32" i="12"/>
  <c r="AP29" i="12"/>
  <c r="AQ26" i="12"/>
  <c r="AQ27" i="12"/>
  <c r="AP34" i="12"/>
  <c r="AQ15" i="12"/>
  <c r="AP13" i="12"/>
  <c r="AP25" i="12"/>
  <c r="AP33" i="12"/>
  <c r="AP12" i="12"/>
  <c r="AP35" i="12"/>
  <c r="AQ14" i="12"/>
  <c r="AP24" i="12"/>
  <c r="AW89" i="12"/>
  <c r="AV90" i="12"/>
  <c r="O60" i="16"/>
  <c r="G60" i="16"/>
  <c r="AQ6" i="12"/>
  <c r="I6" i="16"/>
  <c r="J6" i="16" s="1"/>
  <c r="R6" i="16"/>
  <c r="O62" i="16"/>
  <c r="N62" i="16"/>
  <c r="L59" i="18" l="1"/>
  <c r="L61" i="18" s="1"/>
  <c r="L58" i="18"/>
  <c r="L60" i="18" s="1"/>
  <c r="L152" i="18"/>
  <c r="N4" i="18"/>
  <c r="M31" i="18"/>
  <c r="M46" i="18"/>
  <c r="M47" i="18"/>
  <c r="M48" i="18"/>
  <c r="M50" i="18"/>
  <c r="M51" i="18"/>
  <c r="M30" i="18"/>
  <c r="M49" i="18"/>
  <c r="N146" i="18"/>
  <c r="M145" i="18"/>
  <c r="R252" i="18"/>
  <c r="Q249" i="18"/>
  <c r="AQ47" i="12"/>
  <c r="AQ37" i="12"/>
  <c r="AQ21" i="12"/>
  <c r="AQ17" i="12"/>
  <c r="AQ45" i="12"/>
  <c r="AQ44" i="12"/>
  <c r="AQ20" i="12"/>
  <c r="AQ46" i="12"/>
  <c r="AQ36" i="12"/>
  <c r="AQ41" i="12"/>
  <c r="AQ8" i="12"/>
  <c r="AQ42" i="12"/>
  <c r="AQ43" i="12"/>
  <c r="AQ40" i="12"/>
  <c r="AQ9" i="12"/>
  <c r="AQ16" i="12"/>
  <c r="AR10" i="12"/>
  <c r="AR11" i="12"/>
  <c r="AQ33" i="12"/>
  <c r="AQ32" i="12"/>
  <c r="AR26" i="12"/>
  <c r="AQ34" i="12"/>
  <c r="AR14" i="12"/>
  <c r="AQ12" i="12"/>
  <c r="AQ29" i="12"/>
  <c r="AQ28" i="12"/>
  <c r="AQ13" i="12"/>
  <c r="AR27" i="12"/>
  <c r="AQ35" i="12"/>
  <c r="AR15" i="12"/>
  <c r="AQ25" i="12"/>
  <c r="AQ24" i="12"/>
  <c r="AX89" i="12"/>
  <c r="AW90" i="12"/>
  <c r="AR6" i="12"/>
  <c r="I92" i="15"/>
  <c r="H92" i="15"/>
  <c r="G92" i="15"/>
  <c r="I91" i="15"/>
  <c r="H91" i="15"/>
  <c r="G91" i="15"/>
  <c r="I90" i="15"/>
  <c r="H90" i="15"/>
  <c r="G90" i="15"/>
  <c r="I86" i="15"/>
  <c r="H86" i="15"/>
  <c r="G86" i="15"/>
  <c r="I85" i="15"/>
  <c r="H85" i="15"/>
  <c r="G85" i="15"/>
  <c r="I84" i="15"/>
  <c r="H84" i="15"/>
  <c r="N84" i="15" s="1"/>
  <c r="G84" i="15"/>
  <c r="I80" i="15"/>
  <c r="H80" i="15"/>
  <c r="N80" i="15" s="1"/>
  <c r="G80" i="15"/>
  <c r="I79" i="15"/>
  <c r="H79" i="15"/>
  <c r="N79" i="15" s="1"/>
  <c r="G79" i="15"/>
  <c r="I78" i="15"/>
  <c r="H78" i="15"/>
  <c r="G78" i="15"/>
  <c r="I74" i="15"/>
  <c r="H74" i="15"/>
  <c r="G74" i="15"/>
  <c r="I73" i="15"/>
  <c r="H73" i="15"/>
  <c r="G73" i="15"/>
  <c r="I72" i="15"/>
  <c r="H72" i="15"/>
  <c r="G72" i="15"/>
  <c r="I68" i="15"/>
  <c r="H68" i="15"/>
  <c r="G68" i="15"/>
  <c r="I67" i="15"/>
  <c r="H67" i="15"/>
  <c r="G67" i="15"/>
  <c r="I63" i="15"/>
  <c r="H63" i="15"/>
  <c r="G63" i="15"/>
  <c r="I62" i="15"/>
  <c r="H62" i="15"/>
  <c r="G62" i="15"/>
  <c r="I61" i="15"/>
  <c r="H61" i="15"/>
  <c r="G61" i="15"/>
  <c r="I57" i="15"/>
  <c r="H57" i="15"/>
  <c r="G57" i="15"/>
  <c r="I56" i="15"/>
  <c r="H56" i="15"/>
  <c r="G56" i="15"/>
  <c r="I51" i="15"/>
  <c r="H51" i="15"/>
  <c r="G51" i="15"/>
  <c r="I50" i="15"/>
  <c r="H50" i="15"/>
  <c r="G50" i="15"/>
  <c r="I46" i="15"/>
  <c r="H46" i="15"/>
  <c r="G46" i="15"/>
  <c r="I45" i="15"/>
  <c r="H45" i="15"/>
  <c r="G45" i="15"/>
  <c r="I41" i="15"/>
  <c r="H41" i="15"/>
  <c r="N41" i="15" s="1"/>
  <c r="G41" i="15"/>
  <c r="I40" i="15"/>
  <c r="H40" i="15"/>
  <c r="N40" i="15" s="1"/>
  <c r="G40" i="15"/>
  <c r="I39" i="15"/>
  <c r="H39" i="15"/>
  <c r="G39" i="15"/>
  <c r="I35" i="15"/>
  <c r="H35" i="15"/>
  <c r="G35" i="15"/>
  <c r="I34" i="15"/>
  <c r="H34" i="15"/>
  <c r="G34" i="15"/>
  <c r="I33" i="15"/>
  <c r="H33" i="15"/>
  <c r="G33" i="15"/>
  <c r="I29" i="15"/>
  <c r="H29" i="15"/>
  <c r="G29" i="15"/>
  <c r="I28" i="15"/>
  <c r="H28" i="15"/>
  <c r="G28" i="15"/>
  <c r="I27" i="15"/>
  <c r="H27" i="15"/>
  <c r="N27" i="15" s="1"/>
  <c r="G27" i="15"/>
  <c r="I18" i="15"/>
  <c r="H18" i="15"/>
  <c r="G18" i="15"/>
  <c r="I13" i="15"/>
  <c r="H13" i="15"/>
  <c r="G13" i="15"/>
  <c r="I12" i="15"/>
  <c r="H12" i="15"/>
  <c r="G12" i="15"/>
  <c r="I23" i="15"/>
  <c r="H23" i="15"/>
  <c r="G23" i="15"/>
  <c r="I22" i="15"/>
  <c r="H22" i="15"/>
  <c r="N22" i="15" s="1"/>
  <c r="G22" i="15"/>
  <c r="I17" i="15"/>
  <c r="H17" i="15"/>
  <c r="G17" i="15"/>
  <c r="I11" i="15"/>
  <c r="AH125" i="13"/>
  <c r="AF56" i="15"/>
  <c r="AG56" i="15" s="1"/>
  <c r="AH93" i="13"/>
  <c r="AH92" i="13"/>
  <c r="AH89" i="13"/>
  <c r="Q53" i="16" s="1"/>
  <c r="R53" i="16" s="1"/>
  <c r="AH88" i="13"/>
  <c r="AH91" i="15"/>
  <c r="A90" i="15"/>
  <c r="AJ88" i="15"/>
  <c r="AH88" i="15"/>
  <c r="H88" i="15"/>
  <c r="B88" i="15"/>
  <c r="U88" i="15"/>
  <c r="AJ82" i="15"/>
  <c r="AH82" i="15"/>
  <c r="Z82" i="15"/>
  <c r="U82" i="15"/>
  <c r="H82" i="15"/>
  <c r="B82" i="15"/>
  <c r="AJ76" i="15"/>
  <c r="AH76" i="15"/>
  <c r="B76" i="15"/>
  <c r="Z70" i="15"/>
  <c r="U70" i="15"/>
  <c r="H70" i="15"/>
  <c r="B70" i="15"/>
  <c r="AH70" i="15"/>
  <c r="Z65" i="15"/>
  <c r="B65" i="15"/>
  <c r="AH62" i="15"/>
  <c r="AI62" i="15" s="1"/>
  <c r="AF62" i="15"/>
  <c r="AG62" i="15" s="1"/>
  <c r="AH61" i="15"/>
  <c r="AF61" i="15"/>
  <c r="AG61" i="15" s="1"/>
  <c r="Z59" i="15"/>
  <c r="U59" i="15"/>
  <c r="Z53" i="15"/>
  <c r="AH50" i="15"/>
  <c r="AI50" i="15" s="1"/>
  <c r="AG50" i="15"/>
  <c r="AG45" i="15"/>
  <c r="Z43" i="15"/>
  <c r="AG39" i="15"/>
  <c r="Z37" i="15"/>
  <c r="AH33" i="15"/>
  <c r="AI33" i="15" s="1"/>
  <c r="AG33" i="15"/>
  <c r="Z31" i="15"/>
  <c r="AH31" i="15"/>
  <c r="AG27" i="15"/>
  <c r="AG22" i="15"/>
  <c r="AG17" i="15"/>
  <c r="AG11" i="15"/>
  <c r="G11" i="15"/>
  <c r="B5" i="15"/>
  <c r="A5" i="15"/>
  <c r="C4" i="15"/>
  <c r="AH59" i="13"/>
  <c r="M59" i="18" l="1"/>
  <c r="M61" i="18" s="1"/>
  <c r="M152" i="18" s="1"/>
  <c r="M58" i="18"/>
  <c r="M60" i="18" s="1"/>
  <c r="N46" i="18"/>
  <c r="O4" i="18"/>
  <c r="N51" i="18"/>
  <c r="N49" i="18"/>
  <c r="N47" i="18"/>
  <c r="N50" i="18"/>
  <c r="N31" i="18"/>
  <c r="N30" i="18"/>
  <c r="N48" i="18"/>
  <c r="R249" i="18"/>
  <c r="S252" i="18"/>
  <c r="N145" i="18"/>
  <c r="O146" i="18"/>
  <c r="H48" i="15"/>
  <c r="J92" i="15"/>
  <c r="G47" i="15"/>
  <c r="G75" i="15"/>
  <c r="B4" i="15"/>
  <c r="G14" i="15"/>
  <c r="G15" i="15" s="1"/>
  <c r="G58" i="15"/>
  <c r="AR46" i="12"/>
  <c r="AR42" i="12"/>
  <c r="AR47" i="12"/>
  <c r="AR41" i="12"/>
  <c r="AR16" i="12"/>
  <c r="AR8" i="12"/>
  <c r="AR21" i="12"/>
  <c r="AR40" i="12"/>
  <c r="AR20" i="12"/>
  <c r="AR45" i="12"/>
  <c r="AR9" i="12"/>
  <c r="AR43" i="12"/>
  <c r="AR37" i="12"/>
  <c r="AR17" i="12"/>
  <c r="AR44" i="12"/>
  <c r="AR36" i="12"/>
  <c r="AS11" i="12"/>
  <c r="AS10" i="12"/>
  <c r="AR29" i="12"/>
  <c r="AR28" i="12"/>
  <c r="AS26" i="12"/>
  <c r="AR33" i="12"/>
  <c r="AR32" i="12"/>
  <c r="AS27" i="12"/>
  <c r="AR12" i="12"/>
  <c r="AR13" i="12"/>
  <c r="AR25" i="12"/>
  <c r="AR35" i="12"/>
  <c r="AS14" i="12"/>
  <c r="AS15" i="12"/>
  <c r="AR24" i="12"/>
  <c r="AR34" i="12"/>
  <c r="AY89" i="12"/>
  <c r="AX90" i="12"/>
  <c r="G30" i="15"/>
  <c r="G76" i="15"/>
  <c r="A39" i="15"/>
  <c r="AH45" i="15"/>
  <c r="AI45" i="15" s="1"/>
  <c r="N62" i="15"/>
  <c r="AH22" i="15"/>
  <c r="AJ22" i="15" s="1"/>
  <c r="N33" i="15"/>
  <c r="N50" i="15"/>
  <c r="N61" i="15"/>
  <c r="AH17" i="15"/>
  <c r="AI17" i="15" s="1"/>
  <c r="N17" i="15"/>
  <c r="N39" i="15"/>
  <c r="N67" i="15"/>
  <c r="G36" i="15"/>
  <c r="N45" i="15"/>
  <c r="N56" i="15"/>
  <c r="G81" i="15"/>
  <c r="G82" i="15"/>
  <c r="G24" i="15"/>
  <c r="H25" i="15"/>
  <c r="G37" i="15"/>
  <c r="G42" i="15"/>
  <c r="G52" i="15"/>
  <c r="H76" i="15"/>
  <c r="N72" i="15"/>
  <c r="G87" i="15"/>
  <c r="AH11" i="15"/>
  <c r="J81" i="15"/>
  <c r="AI87" i="15"/>
  <c r="AI81" i="15"/>
  <c r="AI75" i="15"/>
  <c r="AI69" i="15"/>
  <c r="G64" i="15"/>
  <c r="AJ61" i="15"/>
  <c r="AI61" i="15"/>
  <c r="AS6" i="12"/>
  <c r="K90" i="15"/>
  <c r="G88" i="15"/>
  <c r="G19" i="15"/>
  <c r="G20" i="15" s="1"/>
  <c r="G69" i="15"/>
  <c r="G93" i="15"/>
  <c r="AH37" i="15"/>
  <c r="AJ33" i="15"/>
  <c r="G48" i="15"/>
  <c r="J18" i="15"/>
  <c r="J28" i="15"/>
  <c r="J29" i="15"/>
  <c r="J34" i="15"/>
  <c r="J35" i="15"/>
  <c r="L40" i="15"/>
  <c r="L41" i="15"/>
  <c r="J51" i="15"/>
  <c r="J63" i="15"/>
  <c r="J67" i="15"/>
  <c r="L73" i="15"/>
  <c r="K78" i="15"/>
  <c r="L79" i="15"/>
  <c r="J80" i="15"/>
  <c r="J84" i="15"/>
  <c r="L90" i="15"/>
  <c r="K92" i="15"/>
  <c r="H69" i="15"/>
  <c r="L69" i="15"/>
  <c r="J87" i="15"/>
  <c r="K75" i="15"/>
  <c r="I81" i="15"/>
  <c r="J12" i="15"/>
  <c r="J13" i="15"/>
  <c r="L18" i="15"/>
  <c r="L28" i="15"/>
  <c r="L29" i="15"/>
  <c r="L34" i="15"/>
  <c r="L35" i="15"/>
  <c r="K40" i="15"/>
  <c r="K63" i="15"/>
  <c r="L67" i="15"/>
  <c r="J68" i="15"/>
  <c r="J72" i="15"/>
  <c r="L78" i="15"/>
  <c r="K80" i="15"/>
  <c r="L84" i="15"/>
  <c r="J85" i="15"/>
  <c r="J86" i="15"/>
  <c r="L92" i="15"/>
  <c r="I69" i="15"/>
  <c r="K87" i="15"/>
  <c r="H75" i="15"/>
  <c r="L75" i="15"/>
  <c r="P81" i="15"/>
  <c r="AJ81" i="15"/>
  <c r="AJ75" i="15"/>
  <c r="AJ69" i="15"/>
  <c r="AJ87" i="15"/>
  <c r="AJ62" i="15"/>
  <c r="J23" i="15"/>
  <c r="L12" i="15"/>
  <c r="L13" i="15"/>
  <c r="K18" i="15"/>
  <c r="K28" i="15"/>
  <c r="K29" i="15"/>
  <c r="K34" i="15"/>
  <c r="K35" i="15"/>
  <c r="J46" i="15"/>
  <c r="K51" i="15"/>
  <c r="J57" i="15"/>
  <c r="L63" i="15"/>
  <c r="K68" i="15"/>
  <c r="L72" i="15"/>
  <c r="J73" i="15"/>
  <c r="J74" i="15"/>
  <c r="L80" i="15"/>
  <c r="K85" i="15"/>
  <c r="L86" i="15"/>
  <c r="J90" i="15"/>
  <c r="J69" i="15"/>
  <c r="H87" i="15"/>
  <c r="L87" i="15"/>
  <c r="I75" i="15"/>
  <c r="K81" i="15"/>
  <c r="AJ50" i="15"/>
  <c r="L23" i="15"/>
  <c r="K12" i="15"/>
  <c r="J40" i="15"/>
  <c r="J41" i="15"/>
  <c r="L46" i="15"/>
  <c r="L51" i="15"/>
  <c r="L57" i="15"/>
  <c r="L68" i="15"/>
  <c r="K73" i="15"/>
  <c r="L74" i="15"/>
  <c r="J78" i="15"/>
  <c r="J79" i="15"/>
  <c r="L85" i="15"/>
  <c r="K69" i="15"/>
  <c r="I87" i="15"/>
  <c r="J75" i="15"/>
  <c r="H81" i="15"/>
  <c r="L81" i="15"/>
  <c r="G70" i="15"/>
  <c r="K23" i="15"/>
  <c r="K13" i="15"/>
  <c r="K39" i="15"/>
  <c r="K42" i="15" s="1"/>
  <c r="Q27" i="16" s="1"/>
  <c r="R27" i="16" s="1"/>
  <c r="K41" i="15"/>
  <c r="K46" i="15"/>
  <c r="K57" i="15"/>
  <c r="K67" i="15"/>
  <c r="K72" i="15"/>
  <c r="K74" i="15"/>
  <c r="K79" i="15"/>
  <c r="K84" i="15"/>
  <c r="K86" i="15"/>
  <c r="AH65" i="15"/>
  <c r="AA24" i="15"/>
  <c r="A45" i="15"/>
  <c r="P87" i="15"/>
  <c r="P75" i="15"/>
  <c r="P69" i="15"/>
  <c r="A11" i="15"/>
  <c r="A27" i="15"/>
  <c r="B31" i="15" s="1"/>
  <c r="U37" i="15"/>
  <c r="U43" i="15"/>
  <c r="A62" i="15"/>
  <c r="AJ31" i="15"/>
  <c r="A22" i="15"/>
  <c r="O24" i="15" s="1"/>
  <c r="U65" i="15"/>
  <c r="AJ94" i="15"/>
  <c r="H11" i="15"/>
  <c r="A17" i="15"/>
  <c r="M34" i="15"/>
  <c r="U25" i="15"/>
  <c r="U31" i="15"/>
  <c r="AA36" i="15"/>
  <c r="O81" i="15"/>
  <c r="N75" i="15"/>
  <c r="B75" i="15"/>
  <c r="O87" i="15"/>
  <c r="U75" i="15"/>
  <c r="N69" i="15"/>
  <c r="B69" i="15"/>
  <c r="N87" i="15"/>
  <c r="B87" i="15"/>
  <c r="O75" i="15"/>
  <c r="N81" i="15"/>
  <c r="V75" i="15"/>
  <c r="B81" i="15"/>
  <c r="O69" i="15"/>
  <c r="Z24" i="15"/>
  <c r="A33" i="15"/>
  <c r="Z36" i="15"/>
  <c r="AH39" i="15"/>
  <c r="AI39" i="15" s="1"/>
  <c r="AI42" i="15" s="1"/>
  <c r="U53" i="15"/>
  <c r="AH56" i="15"/>
  <c r="A50" i="15"/>
  <c r="A56" i="15"/>
  <c r="A61" i="15"/>
  <c r="B94" i="15"/>
  <c r="AJ70" i="15"/>
  <c r="U94" i="15"/>
  <c r="A91" i="15"/>
  <c r="AH94" i="15"/>
  <c r="AH58" i="13"/>
  <c r="AJ17" i="15" l="1"/>
  <c r="N59" i="18"/>
  <c r="N61" i="18" s="1"/>
  <c r="N152" i="18" s="1"/>
  <c r="O49" i="18"/>
  <c r="O51" i="18"/>
  <c r="P4" i="18"/>
  <c r="O50" i="18"/>
  <c r="O31" i="18"/>
  <c r="O30" i="18"/>
  <c r="O46" i="18"/>
  <c r="O47" i="18"/>
  <c r="O48" i="18"/>
  <c r="N58" i="18"/>
  <c r="N60" i="18" s="1"/>
  <c r="O145" i="18"/>
  <c r="T252" i="18"/>
  <c r="S249" i="18"/>
  <c r="P146" i="18"/>
  <c r="AI22" i="15"/>
  <c r="K88" i="15"/>
  <c r="P42" i="15"/>
  <c r="K76" i="15"/>
  <c r="AJ45" i="15"/>
  <c r="AS46" i="12"/>
  <c r="AS45" i="12"/>
  <c r="AS42" i="12"/>
  <c r="AS37" i="12"/>
  <c r="AS21" i="12"/>
  <c r="AS17" i="12"/>
  <c r="AS40" i="12"/>
  <c r="AS8" i="12"/>
  <c r="AS47" i="12"/>
  <c r="AS43" i="12"/>
  <c r="AS41" i="12"/>
  <c r="AS20" i="12"/>
  <c r="AS9" i="12"/>
  <c r="AS44" i="12"/>
  <c r="AS36" i="12"/>
  <c r="AS16" i="12"/>
  <c r="AT10" i="12"/>
  <c r="AT11" i="12"/>
  <c r="AS33" i="12"/>
  <c r="AT26" i="12"/>
  <c r="AS13" i="12"/>
  <c r="AS29" i="12"/>
  <c r="AS32" i="12"/>
  <c r="AT27" i="12"/>
  <c r="AS35" i="12"/>
  <c r="AS24" i="12"/>
  <c r="AS28" i="12"/>
  <c r="AT15" i="12"/>
  <c r="AS34" i="12"/>
  <c r="AS25" i="12"/>
  <c r="AS12" i="12"/>
  <c r="AT14" i="12"/>
  <c r="AZ89" i="12"/>
  <c r="AY90" i="12"/>
  <c r="O42" i="15"/>
  <c r="V24" i="15"/>
  <c r="B25" i="15"/>
  <c r="N93" i="15"/>
  <c r="J50" i="15"/>
  <c r="J52" i="15" s="1"/>
  <c r="H43" i="15"/>
  <c r="B42" i="15"/>
  <c r="N24" i="15"/>
  <c r="J39" i="15"/>
  <c r="J42" i="15" s="1"/>
  <c r="AI19" i="15"/>
  <c r="AI30" i="15"/>
  <c r="P64" i="15"/>
  <c r="P58" i="15"/>
  <c r="N42" i="15"/>
  <c r="L62" i="15"/>
  <c r="P30" i="15"/>
  <c r="I42" i="15"/>
  <c r="I24" i="15"/>
  <c r="L39" i="15"/>
  <c r="L42" i="15" s="1"/>
  <c r="I27" i="16" s="1"/>
  <c r="J27" i="16" s="1"/>
  <c r="P14" i="15"/>
  <c r="B43" i="15"/>
  <c r="B14" i="15"/>
  <c r="U14" i="15"/>
  <c r="P19" i="15"/>
  <c r="B48" i="15"/>
  <c r="H42" i="15"/>
  <c r="AJ25" i="15"/>
  <c r="AI24" i="15"/>
  <c r="AI47" i="15"/>
  <c r="U24" i="15"/>
  <c r="B24" i="15"/>
  <c r="K82" i="15"/>
  <c r="I58" i="15"/>
  <c r="AJ11" i="15"/>
  <c r="AI11" i="15"/>
  <c r="AI14" i="15" s="1"/>
  <c r="AI64" i="15"/>
  <c r="AI36" i="15"/>
  <c r="Q48" i="16" s="1"/>
  <c r="R48" i="16" s="1"/>
  <c r="B47" i="15"/>
  <c r="AI93" i="15"/>
  <c r="AI52" i="15"/>
  <c r="AJ37" i="15"/>
  <c r="AH25" i="15"/>
  <c r="AJ56" i="15"/>
  <c r="AJ59" i="15" s="1"/>
  <c r="AI56" i="15"/>
  <c r="AI58" i="15" s="1"/>
  <c r="Q54" i="16" s="1"/>
  <c r="R54" i="16" s="1"/>
  <c r="AT6" i="12"/>
  <c r="I14" i="15"/>
  <c r="I15" i="15" s="1"/>
  <c r="AJ30" i="15"/>
  <c r="AJ65" i="15"/>
  <c r="B30" i="15"/>
  <c r="O30" i="15"/>
  <c r="H58" i="15"/>
  <c r="AJ53" i="15"/>
  <c r="H30" i="15"/>
  <c r="H24" i="15"/>
  <c r="J33" i="15"/>
  <c r="J36" i="15" s="1"/>
  <c r="K33" i="15"/>
  <c r="K37" i="15" s="1"/>
  <c r="AH53" i="15"/>
  <c r="H31" i="15"/>
  <c r="N30" i="15"/>
  <c r="K62" i="15"/>
  <c r="V14" i="15"/>
  <c r="K70" i="15"/>
  <c r="K22" i="15"/>
  <c r="K24" i="15" s="1"/>
  <c r="I52" i="15"/>
  <c r="AJ39" i="15"/>
  <c r="N47" i="15"/>
  <c r="K17" i="15"/>
  <c r="K19" i="15" s="1"/>
  <c r="L56" i="15"/>
  <c r="L58" i="15" s="1"/>
  <c r="I36" i="16" s="1"/>
  <c r="J36" i="16" s="1"/>
  <c r="L45" i="15"/>
  <c r="L47" i="15" s="1"/>
  <c r="H14" i="15"/>
  <c r="H15" i="15" s="1"/>
  <c r="J45" i="15"/>
  <c r="J47" i="15" s="1"/>
  <c r="AJ24" i="15"/>
  <c r="AJ19" i="15"/>
  <c r="I93" i="15"/>
  <c r="I19" i="15"/>
  <c r="I20" i="15" s="1"/>
  <c r="J61" i="15"/>
  <c r="I36" i="15"/>
  <c r="J62" i="15"/>
  <c r="L50" i="15"/>
  <c r="L52" i="15" s="1"/>
  <c r="L22" i="15"/>
  <c r="L24" i="15" s="1"/>
  <c r="AJ93" i="15"/>
  <c r="H36" i="15"/>
  <c r="J17" i="15"/>
  <c r="J19" i="15" s="1"/>
  <c r="J20" i="15" s="1"/>
  <c r="J91" i="15"/>
  <c r="J93" i="15" s="1"/>
  <c r="J94" i="15" s="1"/>
  <c r="J56" i="15"/>
  <c r="J58" i="15" s="1"/>
  <c r="AJ64" i="15"/>
  <c r="AJ14" i="15"/>
  <c r="AJ52" i="15"/>
  <c r="H52" i="15"/>
  <c r="L27" i="15"/>
  <c r="L30" i="15" s="1"/>
  <c r="L11" i="15"/>
  <c r="I47" i="15"/>
  <c r="H19" i="15"/>
  <c r="H20" i="15" s="1"/>
  <c r="L61" i="15"/>
  <c r="K45" i="15"/>
  <c r="K48" i="15" s="1"/>
  <c r="L17" i="15"/>
  <c r="L19" i="15" s="1"/>
  <c r="K91" i="15"/>
  <c r="K93" i="15" s="1"/>
  <c r="K94" i="15" s="1"/>
  <c r="H93" i="15"/>
  <c r="H94" i="15" s="1"/>
  <c r="J11" i="15"/>
  <c r="J14" i="15" s="1"/>
  <c r="J15" i="15" s="1"/>
  <c r="J22" i="15"/>
  <c r="J24" i="15" s="1"/>
  <c r="H64" i="15"/>
  <c r="H47" i="15"/>
  <c r="L91" i="15"/>
  <c r="L93" i="15" s="1"/>
  <c r="K61" i="15"/>
  <c r="K50" i="15"/>
  <c r="K52" i="15" s="1"/>
  <c r="K27" i="15"/>
  <c r="K31" i="15" s="1"/>
  <c r="AJ47" i="15"/>
  <c r="AJ36" i="15"/>
  <c r="I30" i="15"/>
  <c r="L33" i="15"/>
  <c r="L36" i="15" s="1"/>
  <c r="I18" i="16" s="1"/>
  <c r="J18" i="16" s="1"/>
  <c r="I64" i="15"/>
  <c r="K56" i="15"/>
  <c r="K59" i="15" s="1"/>
  <c r="J27" i="15"/>
  <c r="J30" i="15" s="1"/>
  <c r="K11" i="15"/>
  <c r="K14" i="15" s="1"/>
  <c r="K43" i="15"/>
  <c r="N11" i="15"/>
  <c r="N14" i="15" s="1"/>
  <c r="P47" i="15"/>
  <c r="O47" i="15"/>
  <c r="B52" i="15"/>
  <c r="P93" i="15"/>
  <c r="U36" i="15"/>
  <c r="O14" i="15"/>
  <c r="B15" i="15"/>
  <c r="P36" i="15"/>
  <c r="V58" i="15"/>
  <c r="O58" i="15"/>
  <c r="P24" i="15"/>
  <c r="P52" i="15"/>
  <c r="N58" i="15"/>
  <c r="N64" i="15"/>
  <c r="H65" i="15"/>
  <c r="B20" i="15"/>
  <c r="O19" i="15"/>
  <c r="B59" i="15"/>
  <c r="H59" i="15"/>
  <c r="N36" i="15"/>
  <c r="O52" i="15"/>
  <c r="O64" i="15"/>
  <c r="V93" i="15"/>
  <c r="B64" i="15"/>
  <c r="B19" i="15"/>
  <c r="B36" i="15"/>
  <c r="N19" i="15"/>
  <c r="N52" i="15"/>
  <c r="U58" i="15"/>
  <c r="U52" i="15"/>
  <c r="U64" i="15"/>
  <c r="O93" i="15"/>
  <c r="B93" i="15"/>
  <c r="V36" i="15"/>
  <c r="G65" i="15"/>
  <c r="H53" i="15"/>
  <c r="B53" i="15"/>
  <c r="B37" i="15"/>
  <c r="O36" i="15"/>
  <c r="H37" i="15"/>
  <c r="V52" i="15"/>
  <c r="B58" i="15"/>
  <c r="V64" i="15"/>
  <c r="U93" i="15"/>
  <c r="O58" i="18" l="1"/>
  <c r="O60" i="18" s="1"/>
  <c r="O59" i="18"/>
  <c r="O61" i="18" s="1"/>
  <c r="O152" i="18" s="1"/>
  <c r="P30" i="18"/>
  <c r="P48" i="18"/>
  <c r="P51" i="18"/>
  <c r="Q4" i="18"/>
  <c r="P49" i="18"/>
  <c r="P46" i="18"/>
  <c r="P31" i="18"/>
  <c r="P47" i="18"/>
  <c r="P50" i="18"/>
  <c r="U252" i="18"/>
  <c r="T249" i="18"/>
  <c r="P145" i="18"/>
  <c r="Q146" i="18"/>
  <c r="U97" i="15"/>
  <c r="K36" i="15"/>
  <c r="Q18" i="16" s="1"/>
  <c r="R18" i="16" s="1"/>
  <c r="AT46" i="12"/>
  <c r="AT47" i="12"/>
  <c r="AT43" i="12"/>
  <c r="AT41" i="12"/>
  <c r="AT9" i="12"/>
  <c r="AT36" i="12"/>
  <c r="AT21" i="12"/>
  <c r="AT40" i="12"/>
  <c r="AT45" i="12"/>
  <c r="AT44" i="12"/>
  <c r="AT16" i="12"/>
  <c r="AT37" i="12"/>
  <c r="AT17" i="12"/>
  <c r="AT42" i="12"/>
  <c r="AT20" i="12"/>
  <c r="AT8" i="12"/>
  <c r="AU11" i="12"/>
  <c r="AU10" i="12"/>
  <c r="AT28" i="12"/>
  <c r="AU26" i="12"/>
  <c r="AT33" i="12"/>
  <c r="AT32" i="12"/>
  <c r="AU27" i="12"/>
  <c r="AT34" i="12"/>
  <c r="AU15" i="12"/>
  <c r="AU14" i="12"/>
  <c r="AT13" i="12"/>
  <c r="AT29" i="12"/>
  <c r="AT12" i="12"/>
  <c r="AT35" i="12"/>
  <c r="AT24" i="12"/>
  <c r="AT25" i="12"/>
  <c r="BA89" i="12"/>
  <c r="AZ90" i="12"/>
  <c r="L64" i="15"/>
  <c r="I33" i="16" s="1"/>
  <c r="K64" i="15"/>
  <c r="J64" i="15"/>
  <c r="V97" i="15"/>
  <c r="AJ42" i="15"/>
  <c r="I48" i="16" s="1"/>
  <c r="J48" i="16" s="1"/>
  <c r="AH43" i="15"/>
  <c r="AH59" i="15"/>
  <c r="AJ43" i="15"/>
  <c r="K53" i="15"/>
  <c r="K25" i="15"/>
  <c r="Q51" i="16"/>
  <c r="R51" i="16" s="1"/>
  <c r="K30" i="15"/>
  <c r="Q24" i="16" s="1"/>
  <c r="R24" i="16" s="1"/>
  <c r="AJ58" i="15"/>
  <c r="I54" i="16" s="1"/>
  <c r="J54" i="16" s="1"/>
  <c r="AU6" i="12"/>
  <c r="K58" i="15"/>
  <c r="Q36" i="16" s="1"/>
  <c r="R36" i="16" s="1"/>
  <c r="I51" i="16"/>
  <c r="J51" i="16" s="1"/>
  <c r="Q21" i="16"/>
  <c r="R21" i="16" s="1"/>
  <c r="K20" i="15"/>
  <c r="K47" i="15"/>
  <c r="K15" i="15"/>
  <c r="Q15" i="16"/>
  <c r="I24" i="16"/>
  <c r="J24" i="16" s="1"/>
  <c r="I21" i="16"/>
  <c r="J21" i="16" s="1"/>
  <c r="L20" i="15"/>
  <c r="L14" i="15"/>
  <c r="I15" i="16" s="1"/>
  <c r="V96" i="15"/>
  <c r="U96" i="15"/>
  <c r="U98" i="15" s="1"/>
  <c r="N97" i="15"/>
  <c r="N96" i="15"/>
  <c r="K65" i="15"/>
  <c r="O96" i="15"/>
  <c r="O97" i="15"/>
  <c r="P58" i="18" l="1"/>
  <c r="P60" i="18" s="1"/>
  <c r="Q31" i="18"/>
  <c r="Q49" i="18"/>
  <c r="Q46" i="18"/>
  <c r="Q51" i="18"/>
  <c r="R4" i="18"/>
  <c r="Q50" i="18"/>
  <c r="Q47" i="18"/>
  <c r="Q48" i="18"/>
  <c r="Q30" i="18"/>
  <c r="P59" i="18"/>
  <c r="P61" i="18" s="1"/>
  <c r="P152" i="18" s="1"/>
  <c r="R146" i="18"/>
  <c r="Q145" i="18"/>
  <c r="U249" i="18"/>
  <c r="V252" i="18"/>
  <c r="V98" i="15"/>
  <c r="AU47" i="12"/>
  <c r="AU37" i="12"/>
  <c r="AU21" i="12"/>
  <c r="AU17" i="12"/>
  <c r="AU43" i="12"/>
  <c r="AU44" i="12"/>
  <c r="AU20" i="12"/>
  <c r="AU42" i="12"/>
  <c r="AU45" i="12"/>
  <c r="AU9" i="12"/>
  <c r="AU16" i="12"/>
  <c r="AU46" i="12"/>
  <c r="AU36" i="12"/>
  <c r="AU8" i="12"/>
  <c r="AU41" i="12"/>
  <c r="AU40" i="12"/>
  <c r="AV10" i="12"/>
  <c r="AV11" i="12"/>
  <c r="AU29" i="12"/>
  <c r="AU28" i="12"/>
  <c r="AU33" i="12"/>
  <c r="AU32" i="12"/>
  <c r="AV27" i="12"/>
  <c r="AV26" i="12"/>
  <c r="AU13" i="12"/>
  <c r="AU12" i="12"/>
  <c r="AU34" i="12"/>
  <c r="AU35" i="12"/>
  <c r="AU25" i="12"/>
  <c r="AU24" i="12"/>
  <c r="AV14" i="12"/>
  <c r="AV15" i="12"/>
  <c r="BB89" i="12"/>
  <c r="BA90" i="12"/>
  <c r="Q33" i="16"/>
  <c r="Q30" i="16" s="1"/>
  <c r="AV6" i="12"/>
  <c r="J33" i="16"/>
  <c r="J30" i="16" s="1"/>
  <c r="I30" i="16"/>
  <c r="L15" i="15"/>
  <c r="R15" i="16"/>
  <c r="R12" i="16" s="1"/>
  <c r="Q12" i="16"/>
  <c r="J15" i="16"/>
  <c r="J12" i="16" s="1"/>
  <c r="I12" i="16"/>
  <c r="O98" i="15"/>
  <c r="N98" i="15"/>
  <c r="Q58" i="18" l="1"/>
  <c r="Q60" i="18" s="1"/>
  <c r="R49" i="18"/>
  <c r="R48" i="18"/>
  <c r="R47" i="18"/>
  <c r="R51" i="18"/>
  <c r="S4" i="18"/>
  <c r="R46" i="18"/>
  <c r="R50" i="18"/>
  <c r="R31" i="18"/>
  <c r="R30" i="18"/>
  <c r="Q59" i="18"/>
  <c r="Q61" i="18" s="1"/>
  <c r="Q152" i="18" s="1"/>
  <c r="W252" i="18"/>
  <c r="V249" i="18"/>
  <c r="S146" i="18"/>
  <c r="R145" i="18"/>
  <c r="BC89" i="12"/>
  <c r="BB90" i="12"/>
  <c r="AV46" i="12"/>
  <c r="AV42" i="12"/>
  <c r="AV45" i="12"/>
  <c r="AV16" i="12"/>
  <c r="AV44" i="12"/>
  <c r="AV36" i="12"/>
  <c r="AV47" i="12"/>
  <c r="AV43" i="12"/>
  <c r="AV37" i="12"/>
  <c r="AV17" i="12"/>
  <c r="AV8" i="12"/>
  <c r="AV41" i="12"/>
  <c r="AV40" i="12"/>
  <c r="AV20" i="12"/>
  <c r="AV21" i="12"/>
  <c r="AV9" i="12"/>
  <c r="AW10" i="12"/>
  <c r="AW11" i="12"/>
  <c r="AV29" i="12"/>
  <c r="AV28" i="12"/>
  <c r="AV33" i="12"/>
  <c r="AV32" i="12"/>
  <c r="AW27" i="12"/>
  <c r="AV12" i="12"/>
  <c r="AV34" i="12"/>
  <c r="AV35" i="12"/>
  <c r="AW14" i="12"/>
  <c r="AV24" i="12"/>
  <c r="AW26" i="12"/>
  <c r="AV25" i="12"/>
  <c r="AV13" i="12"/>
  <c r="AW15" i="12"/>
  <c r="R33" i="16"/>
  <c r="R30" i="16" s="1"/>
  <c r="I9" i="16"/>
  <c r="J9" i="16" s="1"/>
  <c r="AW6" i="12"/>
  <c r="Q9" i="16"/>
  <c r="R58" i="18" l="1"/>
  <c r="R60" i="18" s="1"/>
  <c r="T4" i="18"/>
  <c r="S49" i="18"/>
  <c r="S31" i="18"/>
  <c r="S48" i="18"/>
  <c r="S47" i="18"/>
  <c r="S30" i="18"/>
  <c r="S51" i="18"/>
  <c r="S46" i="18"/>
  <c r="S50" i="18"/>
  <c r="R59" i="18"/>
  <c r="R61" i="18" s="1"/>
  <c r="R152" i="18" s="1"/>
  <c r="W249" i="18"/>
  <c r="X252" i="18"/>
  <c r="S145" i="18"/>
  <c r="T146" i="18"/>
  <c r="AW46" i="12"/>
  <c r="AW45" i="12"/>
  <c r="AW41" i="12"/>
  <c r="AW40" i="12"/>
  <c r="AW8" i="12"/>
  <c r="AW37" i="12"/>
  <c r="AW17" i="12"/>
  <c r="AW42" i="12"/>
  <c r="AW20" i="12"/>
  <c r="AW47" i="12"/>
  <c r="AW43" i="12"/>
  <c r="AW21" i="12"/>
  <c r="AW9" i="12"/>
  <c r="AW44" i="12"/>
  <c r="AW36" i="12"/>
  <c r="AW16" i="12"/>
  <c r="AX11" i="12"/>
  <c r="AX10" i="12"/>
  <c r="AW32" i="12"/>
  <c r="AX27" i="12"/>
  <c r="AW29" i="12"/>
  <c r="AW28" i="12"/>
  <c r="AW34" i="12"/>
  <c r="AX15" i="12"/>
  <c r="AX14" i="12"/>
  <c r="AW25" i="12"/>
  <c r="AW24" i="12"/>
  <c r="AW33" i="12"/>
  <c r="AX26" i="12"/>
  <c r="AW13" i="12"/>
  <c r="AW12" i="12"/>
  <c r="AW35" i="12"/>
  <c r="BD89" i="12"/>
  <c r="BC90" i="12"/>
  <c r="I57" i="16"/>
  <c r="J57" i="16" s="1"/>
  <c r="AX6" i="12"/>
  <c r="R9" i="16"/>
  <c r="Q57" i="16"/>
  <c r="R57" i="16" s="1"/>
  <c r="S58" i="18" l="1"/>
  <c r="S60" i="18" s="1"/>
  <c r="S59" i="18"/>
  <c r="S61" i="18" s="1"/>
  <c r="S152" i="18" s="1"/>
  <c r="T51" i="18"/>
  <c r="T47" i="18"/>
  <c r="T46" i="18"/>
  <c r="T31" i="18"/>
  <c r="T30" i="18"/>
  <c r="U4" i="18"/>
  <c r="T49" i="18"/>
  <c r="T48" i="18"/>
  <c r="T50" i="18"/>
  <c r="U146" i="18"/>
  <c r="T145" i="18"/>
  <c r="X249" i="18"/>
  <c r="Y252" i="18"/>
  <c r="BE89" i="12"/>
  <c r="BD90" i="12"/>
  <c r="AX46" i="12"/>
  <c r="AX47" i="12"/>
  <c r="AX43" i="12"/>
  <c r="AX41" i="12"/>
  <c r="AX42" i="12"/>
  <c r="AX37" i="12"/>
  <c r="AX21" i="12"/>
  <c r="AX17" i="12"/>
  <c r="AX9" i="12"/>
  <c r="AX36" i="12"/>
  <c r="AX20" i="12"/>
  <c r="AX8" i="12"/>
  <c r="AX40" i="12"/>
  <c r="AX44" i="12"/>
  <c r="AX16" i="12"/>
  <c r="AX45" i="12"/>
  <c r="AY11" i="12"/>
  <c r="AY10" i="12"/>
  <c r="AX28" i="12"/>
  <c r="AY27" i="12"/>
  <c r="AY26" i="12"/>
  <c r="AX33" i="12"/>
  <c r="AX29" i="12"/>
  <c r="AY14" i="12"/>
  <c r="AX12" i="12"/>
  <c r="AX34" i="12"/>
  <c r="AY15" i="12"/>
  <c r="AX32" i="12"/>
  <c r="AX13" i="12"/>
  <c r="AX35" i="12"/>
  <c r="AX25" i="12"/>
  <c r="AX24" i="12"/>
  <c r="AY6" i="12"/>
  <c r="T59" i="18" l="1"/>
  <c r="T61" i="18" s="1"/>
  <c r="T152" i="18" s="1"/>
  <c r="U50" i="18"/>
  <c r="V4" i="18"/>
  <c r="U46" i="18"/>
  <c r="U31" i="18"/>
  <c r="U30" i="18"/>
  <c r="U49" i="18"/>
  <c r="U47" i="18"/>
  <c r="U51" i="18"/>
  <c r="U48" i="18"/>
  <c r="T58" i="18"/>
  <c r="T60" i="18" s="1"/>
  <c r="V146" i="18"/>
  <c r="U145" i="18"/>
  <c r="Z252" i="18"/>
  <c r="Y249" i="18"/>
  <c r="AY47" i="12"/>
  <c r="AY37" i="12"/>
  <c r="AY21" i="12"/>
  <c r="AY17" i="12"/>
  <c r="AY9" i="12"/>
  <c r="AY46" i="12"/>
  <c r="AY44" i="12"/>
  <c r="AY20" i="12"/>
  <c r="AY40" i="12"/>
  <c r="AY41" i="12"/>
  <c r="AY16" i="12"/>
  <c r="AY42" i="12"/>
  <c r="AY45" i="12"/>
  <c r="AY36" i="12"/>
  <c r="AY43" i="12"/>
  <c r="AY8" i="12"/>
  <c r="AZ11" i="12"/>
  <c r="AZ10" i="12"/>
  <c r="AZ27" i="12"/>
  <c r="AY29" i="12"/>
  <c r="AY28" i="12"/>
  <c r="AY13" i="12"/>
  <c r="AZ15" i="12"/>
  <c r="AY24" i="12"/>
  <c r="AY25" i="12"/>
  <c r="AY33" i="12"/>
  <c r="AY32" i="12"/>
  <c r="AY12" i="12"/>
  <c r="AZ26" i="12"/>
  <c r="AY34" i="12"/>
  <c r="AY35" i="12"/>
  <c r="AZ14" i="12"/>
  <c r="BF89" i="12"/>
  <c r="BE90" i="12"/>
  <c r="AZ6" i="12"/>
  <c r="U59" i="18" l="1"/>
  <c r="U61" i="18" s="1"/>
  <c r="U152" i="18" s="1"/>
  <c r="V51" i="18"/>
  <c r="V31" i="18"/>
  <c r="V49" i="18"/>
  <c r="V30" i="18"/>
  <c r="V50" i="18"/>
  <c r="V47" i="18"/>
  <c r="V48" i="18"/>
  <c r="V46" i="18"/>
  <c r="W4" i="18"/>
  <c r="U58" i="18"/>
  <c r="U60" i="18" s="1"/>
  <c r="AA252" i="18"/>
  <c r="Z249" i="18"/>
  <c r="W146" i="18"/>
  <c r="V145" i="18"/>
  <c r="AZ46" i="12"/>
  <c r="AZ42" i="12"/>
  <c r="AZ47" i="12"/>
  <c r="AZ43" i="12"/>
  <c r="AZ16" i="12"/>
  <c r="AZ41" i="12"/>
  <c r="AZ45" i="12"/>
  <c r="AZ21" i="12"/>
  <c r="AZ9" i="12"/>
  <c r="AZ44" i="12"/>
  <c r="AZ36" i="12"/>
  <c r="AZ8" i="12"/>
  <c r="AZ37" i="12"/>
  <c r="AZ17" i="12"/>
  <c r="AZ40" i="12"/>
  <c r="AZ20" i="12"/>
  <c r="BA10" i="12"/>
  <c r="BA11" i="12"/>
  <c r="AZ33" i="12"/>
  <c r="BA27" i="12"/>
  <c r="AZ29" i="12"/>
  <c r="BA26" i="12"/>
  <c r="AZ13" i="12"/>
  <c r="AZ12" i="12"/>
  <c r="AZ25" i="12"/>
  <c r="AZ32" i="12"/>
  <c r="AZ34" i="12"/>
  <c r="AZ24" i="12"/>
  <c r="AZ28" i="12"/>
  <c r="AZ35" i="12"/>
  <c r="BA14" i="12"/>
  <c r="BA15" i="12"/>
  <c r="BG89" i="12"/>
  <c r="BF90" i="12"/>
  <c r="BA6" i="12"/>
  <c r="V59" i="18" l="1"/>
  <c r="V61" i="18" s="1"/>
  <c r="V58" i="18"/>
  <c r="V60" i="18" s="1"/>
  <c r="W48" i="18"/>
  <c r="W51" i="18"/>
  <c r="X4" i="18"/>
  <c r="W31" i="18"/>
  <c r="W50" i="18"/>
  <c r="W30" i="18"/>
  <c r="W47" i="18"/>
  <c r="W49" i="18"/>
  <c r="W46" i="18"/>
  <c r="V152" i="18"/>
  <c r="X146" i="18"/>
  <c r="W145" i="18"/>
  <c r="AA249" i="18"/>
  <c r="AB252" i="18"/>
  <c r="BA46" i="12"/>
  <c r="BA45" i="12"/>
  <c r="BA40" i="12"/>
  <c r="BA8" i="12"/>
  <c r="BA43" i="12"/>
  <c r="BA44" i="12"/>
  <c r="BA36" i="12"/>
  <c r="BA16" i="12"/>
  <c r="BA37" i="12"/>
  <c r="BA20" i="12"/>
  <c r="BA47" i="12"/>
  <c r="BA42" i="12"/>
  <c r="BA41" i="12"/>
  <c r="BB11" i="12"/>
  <c r="BB10" i="12"/>
  <c r="BA28" i="12"/>
  <c r="BA33" i="12"/>
  <c r="BB27" i="12"/>
  <c r="BA29" i="12"/>
  <c r="BA32" i="12"/>
  <c r="BB26" i="12"/>
  <c r="BA13" i="12"/>
  <c r="BB14" i="12"/>
  <c r="BA25" i="12"/>
  <c r="BA35" i="12"/>
  <c r="BA12" i="12"/>
  <c r="BB15" i="12"/>
  <c r="BA24" i="12"/>
  <c r="BA34" i="12"/>
  <c r="BH89" i="12"/>
  <c r="BG90" i="12"/>
  <c r="BB6" i="12"/>
  <c r="W58" i="18" l="1"/>
  <c r="W60" i="18" s="1"/>
  <c r="X47" i="18"/>
  <c r="X31" i="18"/>
  <c r="X46" i="18"/>
  <c r="X49" i="18"/>
  <c r="X51" i="18"/>
  <c r="X48" i="18"/>
  <c r="X30" i="18"/>
  <c r="X50" i="18"/>
  <c r="Y4" i="18"/>
  <c r="W59" i="18"/>
  <c r="W61" i="18" s="1"/>
  <c r="W152" i="18" s="1"/>
  <c r="AC252" i="18"/>
  <c r="AB249" i="18"/>
  <c r="X145" i="18"/>
  <c r="Y146" i="18"/>
  <c r="BB46" i="12"/>
  <c r="BB47" i="12"/>
  <c r="BB43" i="12"/>
  <c r="BB41" i="12"/>
  <c r="BB45" i="12"/>
  <c r="BB36" i="12"/>
  <c r="BB42" i="12"/>
  <c r="BB21" i="12"/>
  <c r="BB9" i="12"/>
  <c r="BB37" i="12"/>
  <c r="BB20" i="12"/>
  <c r="BB8" i="12"/>
  <c r="BB17" i="12"/>
  <c r="BB40" i="12"/>
  <c r="BB44" i="12"/>
  <c r="BB16" i="12"/>
  <c r="BC11" i="12"/>
  <c r="BC10" i="12"/>
  <c r="BB29" i="12"/>
  <c r="BB28" i="12"/>
  <c r="BB33" i="12"/>
  <c r="BC27" i="12"/>
  <c r="BB13" i="12"/>
  <c r="BB25" i="12"/>
  <c r="BB12" i="12"/>
  <c r="BC14" i="12"/>
  <c r="BB24" i="12"/>
  <c r="BC26" i="12"/>
  <c r="BB34" i="12"/>
  <c r="BC15" i="12"/>
  <c r="BB32" i="12"/>
  <c r="BB35" i="12"/>
  <c r="BI89" i="12"/>
  <c r="BH90" i="12"/>
  <c r="BC6" i="12"/>
  <c r="Y50" i="18" l="1"/>
  <c r="Y47" i="18"/>
  <c r="Y30" i="18"/>
  <c r="Z4" i="18"/>
  <c r="Y51" i="18"/>
  <c r="Y31" i="18"/>
  <c r="Y49" i="18"/>
  <c r="Y48" i="18"/>
  <c r="Y46" i="18"/>
  <c r="Y58" i="18" s="1"/>
  <c r="Y60" i="18" s="1"/>
  <c r="X58" i="18"/>
  <c r="X60" i="18" s="1"/>
  <c r="X59" i="18"/>
  <c r="X61" i="18" s="1"/>
  <c r="X152" i="18" s="1"/>
  <c r="AD252" i="18"/>
  <c r="AC249" i="18"/>
  <c r="Y145" i="18"/>
  <c r="Z146" i="18"/>
  <c r="BC47" i="12"/>
  <c r="BC37" i="12"/>
  <c r="BC42" i="12"/>
  <c r="BC41" i="12"/>
  <c r="BC44" i="12"/>
  <c r="BC20" i="12"/>
  <c r="BC45" i="12"/>
  <c r="BC8" i="12"/>
  <c r="BC43" i="12"/>
  <c r="BC17" i="12"/>
  <c r="BC40" i="12"/>
  <c r="BC46" i="12"/>
  <c r="BC16" i="12"/>
  <c r="BC21" i="12"/>
  <c r="BC9" i="12"/>
  <c r="BC36" i="12"/>
  <c r="BD11" i="12"/>
  <c r="BD10" i="12"/>
  <c r="BC29" i="12"/>
  <c r="BC33" i="12"/>
  <c r="BC32" i="12"/>
  <c r="BD27" i="12"/>
  <c r="BC28" i="12"/>
  <c r="BD26" i="12"/>
  <c r="BC25" i="12"/>
  <c r="BC13" i="12"/>
  <c r="BC12" i="12"/>
  <c r="BD14" i="12"/>
  <c r="BD15" i="12"/>
  <c r="BC35" i="12"/>
  <c r="BC34" i="12"/>
  <c r="BC24" i="12"/>
  <c r="BJ89" i="12"/>
  <c r="BI90" i="12"/>
  <c r="BD6" i="12"/>
  <c r="Y59" i="18" l="1"/>
  <c r="Y61" i="18" s="1"/>
  <c r="Y152" i="18" s="1"/>
  <c r="Z49" i="18"/>
  <c r="Z31" i="18"/>
  <c r="Z48" i="18"/>
  <c r="Z46" i="18"/>
  <c r="Z47" i="18"/>
  <c r="Z30" i="18"/>
  <c r="AA4" i="18"/>
  <c r="Z51" i="18"/>
  <c r="Z50" i="18"/>
  <c r="AA146" i="18"/>
  <c r="Z145" i="18"/>
  <c r="AD249" i="18"/>
  <c r="AE252" i="18"/>
  <c r="BD46" i="12"/>
  <c r="BD42" i="12"/>
  <c r="BD21" i="12"/>
  <c r="BD17" i="12"/>
  <c r="BD9" i="12"/>
  <c r="BD37" i="12"/>
  <c r="BD16" i="12"/>
  <c r="BD47" i="12"/>
  <c r="BD40" i="12"/>
  <c r="BD20" i="12"/>
  <c r="BD43" i="12"/>
  <c r="BD41" i="12"/>
  <c r="BD44" i="12"/>
  <c r="BD36" i="12"/>
  <c r="BD45" i="12"/>
  <c r="BD8" i="12"/>
  <c r="BE10" i="12"/>
  <c r="BE11" i="12"/>
  <c r="BE27" i="12"/>
  <c r="BE26" i="12"/>
  <c r="BE15" i="12"/>
  <c r="BD12" i="12"/>
  <c r="BD35" i="12"/>
  <c r="BE14" i="12"/>
  <c r="BD29" i="12"/>
  <c r="BD33" i="12"/>
  <c r="BD32" i="12"/>
  <c r="BD13" i="12"/>
  <c r="BD34" i="12"/>
  <c r="BD24" i="12"/>
  <c r="BD28" i="12"/>
  <c r="BD25" i="12"/>
  <c r="BK89" i="12"/>
  <c r="BJ90" i="12"/>
  <c r="BE6" i="12"/>
  <c r="Z59" i="18" l="1"/>
  <c r="Z61" i="18" s="1"/>
  <c r="Z152" i="18" s="1"/>
  <c r="Z58" i="18"/>
  <c r="Z60" i="18" s="1"/>
  <c r="AA48" i="18"/>
  <c r="AA49" i="18"/>
  <c r="AB4" i="18"/>
  <c r="AA31" i="18"/>
  <c r="AA47" i="18"/>
  <c r="AA51" i="18"/>
  <c r="AA30" i="18"/>
  <c r="AA46" i="18"/>
  <c r="AA50" i="18"/>
  <c r="AA145" i="18"/>
  <c r="AF252" i="18"/>
  <c r="AE249" i="18"/>
  <c r="AB146" i="18"/>
  <c r="BE46" i="12"/>
  <c r="BE45" i="12"/>
  <c r="BE43" i="12"/>
  <c r="BE21" i="12"/>
  <c r="BE17" i="12"/>
  <c r="BE9" i="12"/>
  <c r="BE40" i="12"/>
  <c r="BE8" i="12"/>
  <c r="BE37" i="12"/>
  <c r="BE47" i="12"/>
  <c r="BE42" i="12"/>
  <c r="BE41" i="12"/>
  <c r="BE44" i="12"/>
  <c r="BE36" i="12"/>
  <c r="BE16" i="12"/>
  <c r="BE20" i="12"/>
  <c r="BF10" i="12"/>
  <c r="BF11" i="12"/>
  <c r="BE29" i="12"/>
  <c r="BF26" i="12"/>
  <c r="BF27" i="12"/>
  <c r="BE28" i="12"/>
  <c r="BE33" i="12"/>
  <c r="BE12" i="12"/>
  <c r="BE24" i="12"/>
  <c r="BE35" i="12"/>
  <c r="BE13" i="12"/>
  <c r="BE32" i="12"/>
  <c r="BF14" i="12"/>
  <c r="BF15" i="12"/>
  <c r="BE34" i="12"/>
  <c r="BE25" i="12"/>
  <c r="BL89" i="12"/>
  <c r="BK90" i="12"/>
  <c r="BF6" i="12"/>
  <c r="AF249" i="18" l="1"/>
  <c r="AG252" i="18"/>
  <c r="AG249" i="18" s="1"/>
  <c r="AA59" i="18"/>
  <c r="AA61" i="18" s="1"/>
  <c r="AA152" i="18" s="1"/>
  <c r="AB30" i="18"/>
  <c r="AB46" i="18"/>
  <c r="AB49" i="18"/>
  <c r="AB31" i="18"/>
  <c r="AB51" i="18"/>
  <c r="AC4" i="18"/>
  <c r="AB48" i="18"/>
  <c r="AB47" i="18"/>
  <c r="AB50" i="18"/>
  <c r="AA58" i="18"/>
  <c r="AA60" i="18" s="1"/>
  <c r="AB145" i="18"/>
  <c r="AC146" i="18"/>
  <c r="BF46" i="12"/>
  <c r="BF47" i="12"/>
  <c r="BF43" i="12"/>
  <c r="BF41" i="12"/>
  <c r="BF36" i="12"/>
  <c r="BF17" i="12"/>
  <c r="BF44" i="12"/>
  <c r="BF16" i="12"/>
  <c r="BF42" i="12"/>
  <c r="BF45" i="12"/>
  <c r="BF21" i="12"/>
  <c r="BF9" i="12"/>
  <c r="BF20" i="12"/>
  <c r="BF8" i="12"/>
  <c r="BF37" i="12"/>
  <c r="BF40" i="12"/>
  <c r="BG11" i="12"/>
  <c r="BG10" i="12"/>
  <c r="BF28" i="12"/>
  <c r="BF32" i="12"/>
  <c r="BF33" i="12"/>
  <c r="BG26" i="12"/>
  <c r="BF29" i="12"/>
  <c r="BF12" i="12"/>
  <c r="BF24" i="12"/>
  <c r="BF13" i="12"/>
  <c r="BG14" i="12"/>
  <c r="BF25" i="12"/>
  <c r="BG27" i="12"/>
  <c r="BF34" i="12"/>
  <c r="BG15" i="12"/>
  <c r="BF35" i="12"/>
  <c r="BM89" i="12"/>
  <c r="BL90" i="12"/>
  <c r="BG6" i="12"/>
  <c r="AB59" i="18" l="1"/>
  <c r="AB61" i="18" s="1"/>
  <c r="AB152" i="18" s="1"/>
  <c r="AC51" i="18"/>
  <c r="AC47" i="18"/>
  <c r="AC31" i="18"/>
  <c r="AD4" i="18"/>
  <c r="AC50" i="18"/>
  <c r="AC46" i="18"/>
  <c r="AC30" i="18"/>
  <c r="AC49" i="18"/>
  <c r="AC48" i="18"/>
  <c r="AB58" i="18"/>
  <c r="AB60" i="18" s="1"/>
  <c r="AD146" i="18"/>
  <c r="AC145" i="18"/>
  <c r="BG37" i="12"/>
  <c r="BG47" i="12"/>
  <c r="BG45" i="12"/>
  <c r="BG44" i="12"/>
  <c r="BG20" i="12"/>
  <c r="BG41" i="12"/>
  <c r="BG36" i="12"/>
  <c r="BG21" i="12"/>
  <c r="BG9" i="12"/>
  <c r="BG8" i="12"/>
  <c r="BG40" i="12"/>
  <c r="BG46" i="12"/>
  <c r="BG42" i="12"/>
  <c r="BG43" i="12"/>
  <c r="BG17" i="12"/>
  <c r="BG16" i="12"/>
  <c r="BH11" i="12"/>
  <c r="BH10" i="12"/>
  <c r="BG33" i="12"/>
  <c r="BG32" i="12"/>
  <c r="BH26" i="12"/>
  <c r="BG29" i="12"/>
  <c r="BG28" i="12"/>
  <c r="BG34" i="12"/>
  <c r="BG35" i="12"/>
  <c r="BH14" i="12"/>
  <c r="BG24" i="12"/>
  <c r="BH27" i="12"/>
  <c r="BH15" i="12"/>
  <c r="BG13" i="12"/>
  <c r="BG12" i="12"/>
  <c r="BG25" i="12"/>
  <c r="BN89" i="12"/>
  <c r="BM90" i="12"/>
  <c r="BH6" i="12"/>
  <c r="AD51" i="18" l="1"/>
  <c r="AD50" i="18"/>
  <c r="AD49" i="18"/>
  <c r="AD48" i="18"/>
  <c r="AD47" i="18"/>
  <c r="AD46" i="18"/>
  <c r="AD31" i="18"/>
  <c r="AD30" i="18"/>
  <c r="AC58" i="18"/>
  <c r="AC60" i="18" s="1"/>
  <c r="AE4" i="18"/>
  <c r="AC59" i="18"/>
  <c r="AC61" i="18" s="1"/>
  <c r="AC152" i="18" s="1"/>
  <c r="AD145" i="18"/>
  <c r="BH46" i="12"/>
  <c r="BH42" i="12"/>
  <c r="BH21" i="12"/>
  <c r="BH17" i="12"/>
  <c r="BH9" i="12"/>
  <c r="BH41" i="12"/>
  <c r="BH16" i="12"/>
  <c r="BH43" i="12"/>
  <c r="BH8" i="12"/>
  <c r="BH45" i="12"/>
  <c r="BH40" i="12"/>
  <c r="BH20" i="12"/>
  <c r="BH47" i="12"/>
  <c r="BH37" i="12"/>
  <c r="BH44" i="12"/>
  <c r="BH36" i="12"/>
  <c r="BI11" i="12"/>
  <c r="BI10" i="12"/>
  <c r="BH33" i="12"/>
  <c r="BI26" i="12"/>
  <c r="BH29" i="12"/>
  <c r="BH32" i="12"/>
  <c r="BH13" i="12"/>
  <c r="BH24" i="12"/>
  <c r="BH28" i="12"/>
  <c r="BI27" i="12"/>
  <c r="BH35" i="12"/>
  <c r="BI14" i="12"/>
  <c r="BI15" i="12"/>
  <c r="BH25" i="12"/>
  <c r="BH12" i="12"/>
  <c r="BH34" i="12"/>
  <c r="BO89" i="12"/>
  <c r="BN90" i="12"/>
  <c r="BI6" i="12"/>
  <c r="AE51" i="18" l="1"/>
  <c r="AE50" i="18"/>
  <c r="AE49" i="18"/>
  <c r="AE48" i="18"/>
  <c r="AE47" i="18"/>
  <c r="AE59" i="18" s="1"/>
  <c r="AE61" i="18" s="1"/>
  <c r="AE46" i="18"/>
  <c r="AE58" i="18" s="1"/>
  <c r="AE60" i="18" s="1"/>
  <c r="AE31" i="18"/>
  <c r="AE30" i="18"/>
  <c r="AD58" i="18"/>
  <c r="AD60" i="18" s="1"/>
  <c r="AF4" i="18"/>
  <c r="AD59" i="18"/>
  <c r="AE145" i="18"/>
  <c r="BI46" i="12"/>
  <c r="BI45" i="12"/>
  <c r="BI42" i="12"/>
  <c r="BI37" i="12"/>
  <c r="BI40" i="12"/>
  <c r="BI8" i="12"/>
  <c r="BI21" i="12"/>
  <c r="BI9" i="12"/>
  <c r="BI20" i="12"/>
  <c r="BI43" i="12"/>
  <c r="BI17" i="12"/>
  <c r="BI44" i="12"/>
  <c r="BI36" i="12"/>
  <c r="BI16" i="12"/>
  <c r="BI47" i="12"/>
  <c r="BI41" i="12"/>
  <c r="BJ10" i="12"/>
  <c r="BJ11" i="12"/>
  <c r="BI29" i="12"/>
  <c r="BJ26" i="12"/>
  <c r="BI32" i="12"/>
  <c r="BI33" i="12"/>
  <c r="BI13" i="12"/>
  <c r="BI35" i="12"/>
  <c r="BI28" i="12"/>
  <c r="BJ27" i="12"/>
  <c r="BJ15" i="12"/>
  <c r="BI12" i="12"/>
  <c r="BI34" i="12"/>
  <c r="BJ14" i="12"/>
  <c r="BI25" i="12"/>
  <c r="BI24" i="12"/>
  <c r="BP89" i="12"/>
  <c r="BO90" i="12"/>
  <c r="BJ6" i="12"/>
  <c r="AF31" i="18" l="1"/>
  <c r="AF30" i="18"/>
  <c r="AF51" i="18"/>
  <c r="AF50" i="18"/>
  <c r="AF49" i="18"/>
  <c r="AF48" i="18"/>
  <c r="AF47" i="18"/>
  <c r="AF46" i="18"/>
  <c r="AG4" i="18"/>
  <c r="AD61" i="18"/>
  <c r="AF145" i="18"/>
  <c r="AG145" i="18" s="1"/>
  <c r="BJ46" i="12"/>
  <c r="BJ47" i="12"/>
  <c r="BJ43" i="12"/>
  <c r="BJ41" i="12"/>
  <c r="BJ21" i="12"/>
  <c r="BJ17" i="12"/>
  <c r="BJ9" i="12"/>
  <c r="BJ36" i="12"/>
  <c r="BJ42" i="12"/>
  <c r="BJ45" i="12"/>
  <c r="BJ40" i="12"/>
  <c r="BJ37" i="12"/>
  <c r="BJ44" i="12"/>
  <c r="BJ16" i="12"/>
  <c r="BJ20" i="12"/>
  <c r="BJ8" i="12"/>
  <c r="BK11" i="12"/>
  <c r="BK10" i="12"/>
  <c r="BK26" i="12"/>
  <c r="BJ28" i="12"/>
  <c r="BJ32" i="12"/>
  <c r="BJ29" i="12"/>
  <c r="BK27" i="12"/>
  <c r="BJ12" i="12"/>
  <c r="BJ34" i="12"/>
  <c r="BJ35" i="12"/>
  <c r="BK15" i="12"/>
  <c r="BK14" i="12"/>
  <c r="BJ33" i="12"/>
  <c r="BJ24" i="12"/>
  <c r="BJ13" i="12"/>
  <c r="BJ25" i="12"/>
  <c r="BQ89" i="12"/>
  <c r="BP90" i="12"/>
  <c r="BK6" i="12"/>
  <c r="AF59" i="18" l="1"/>
  <c r="AG51" i="18"/>
  <c r="AH51" i="18" s="1"/>
  <c r="AG50" i="18"/>
  <c r="AH50" i="18" s="1"/>
  <c r="AG49" i="18"/>
  <c r="AH49" i="18" s="1"/>
  <c r="AG48" i="18"/>
  <c r="AH48" i="18" s="1"/>
  <c r="AG47" i="18"/>
  <c r="AH47" i="18" s="1"/>
  <c r="AG46" i="18"/>
  <c r="AG31" i="18"/>
  <c r="AH31" i="18" s="1"/>
  <c r="AG30" i="18"/>
  <c r="AH30" i="18" s="1"/>
  <c r="AF58" i="18"/>
  <c r="AH46" i="18"/>
  <c r="AD152" i="18"/>
  <c r="AE152" i="18" s="1"/>
  <c r="BK37" i="12"/>
  <c r="BK43" i="12"/>
  <c r="BK44" i="12"/>
  <c r="BK20" i="12"/>
  <c r="BK46" i="12"/>
  <c r="BK47" i="12"/>
  <c r="BK16" i="12"/>
  <c r="BK42" i="12"/>
  <c r="BK17" i="12"/>
  <c r="BK36" i="12"/>
  <c r="BK41" i="12"/>
  <c r="BK8" i="12"/>
  <c r="BK45" i="12"/>
  <c r="BK21" i="12"/>
  <c r="BK9" i="12"/>
  <c r="BK40" i="12"/>
  <c r="BL11" i="12"/>
  <c r="BL10" i="12"/>
  <c r="BK28" i="12"/>
  <c r="BK29" i="12"/>
  <c r="BL26" i="12"/>
  <c r="BK33" i="12"/>
  <c r="BK32" i="12"/>
  <c r="BL27" i="12"/>
  <c r="BK35" i="12"/>
  <c r="BK34" i="12"/>
  <c r="BK13" i="12"/>
  <c r="BL14" i="12"/>
  <c r="BK12" i="12"/>
  <c r="BL15" i="12"/>
  <c r="BK25" i="12"/>
  <c r="BK24" i="12"/>
  <c r="BR89" i="12"/>
  <c r="BR90" i="12" s="1"/>
  <c r="BQ90" i="12"/>
  <c r="BL6" i="12"/>
  <c r="AG58" i="18" l="1"/>
  <c r="AG60" i="18" s="1"/>
  <c r="AF60" i="18"/>
  <c r="AG59" i="18"/>
  <c r="AG61" i="18" s="1"/>
  <c r="AF61" i="18"/>
  <c r="AH61" i="18" s="1"/>
  <c r="AH59" i="18"/>
  <c r="BS90" i="12"/>
  <c r="BL46" i="12"/>
  <c r="BL42" i="12"/>
  <c r="BL21" i="12"/>
  <c r="BL17" i="12"/>
  <c r="BL9" i="12"/>
  <c r="BL47" i="12"/>
  <c r="BL45" i="12"/>
  <c r="BL16" i="12"/>
  <c r="BL37" i="12"/>
  <c r="BL44" i="12"/>
  <c r="BL36" i="12"/>
  <c r="BL41" i="12"/>
  <c r="BL8" i="12"/>
  <c r="BL43" i="12"/>
  <c r="BL40" i="12"/>
  <c r="BL20" i="12"/>
  <c r="BM10" i="12"/>
  <c r="BM11" i="12"/>
  <c r="BL29" i="12"/>
  <c r="BL32" i="12"/>
  <c r="BM26" i="12"/>
  <c r="BM27" i="12"/>
  <c r="BL34" i="12"/>
  <c r="BL35" i="12"/>
  <c r="BM14" i="12"/>
  <c r="BL25" i="12"/>
  <c r="BL28" i="12"/>
  <c r="BL33" i="12"/>
  <c r="BL13" i="12"/>
  <c r="BL12" i="12"/>
  <c r="BM15" i="12"/>
  <c r="BL24" i="12"/>
  <c r="BM6" i="12"/>
  <c r="AH58" i="18" l="1"/>
  <c r="AH60" i="18"/>
  <c r="AF152" i="18"/>
  <c r="AG152" i="18" s="1"/>
  <c r="BM46" i="12"/>
  <c r="BM45" i="12"/>
  <c r="BM41" i="12"/>
  <c r="BM40" i="12"/>
  <c r="BM8" i="12"/>
  <c r="BM17" i="12"/>
  <c r="BM47" i="12"/>
  <c r="BM20" i="12"/>
  <c r="BM42" i="12"/>
  <c r="BM21" i="12"/>
  <c r="BM9" i="12"/>
  <c r="BM43" i="12"/>
  <c r="BM37" i="12"/>
  <c r="BM44" i="12"/>
  <c r="BM36" i="12"/>
  <c r="BM16" i="12"/>
  <c r="BN10" i="12"/>
  <c r="BN11" i="12"/>
  <c r="BM32" i="12"/>
  <c r="BM28" i="12"/>
  <c r="BN26" i="12"/>
  <c r="BM33" i="12"/>
  <c r="BN27" i="12"/>
  <c r="BM34" i="12"/>
  <c r="BN15" i="12"/>
  <c r="BM12" i="12"/>
  <c r="BM24" i="12"/>
  <c r="BM29" i="12"/>
  <c r="BM13" i="12"/>
  <c r="BN14" i="12"/>
  <c r="BM35" i="12"/>
  <c r="BM25" i="12"/>
  <c r="BN6" i="12"/>
  <c r="BN47" i="12" l="1"/>
  <c r="BN43" i="12"/>
  <c r="BN41" i="12"/>
  <c r="BO37" i="12"/>
  <c r="BO36" i="12"/>
  <c r="BO20" i="12"/>
  <c r="BO16" i="12"/>
  <c r="BN46" i="12"/>
  <c r="BN42" i="12"/>
  <c r="BO40" i="12"/>
  <c r="BN37" i="12"/>
  <c r="BO21" i="12"/>
  <c r="BO17" i="12"/>
  <c r="BO9" i="12"/>
  <c r="BN36" i="12"/>
  <c r="BO41" i="12"/>
  <c r="BN20" i="12"/>
  <c r="BN8" i="12"/>
  <c r="BO45" i="12"/>
  <c r="BO44" i="12"/>
  <c r="BN21" i="12"/>
  <c r="BN9" i="12"/>
  <c r="BN40" i="12"/>
  <c r="BN45" i="12"/>
  <c r="BO8" i="12"/>
  <c r="BN44" i="12"/>
  <c r="BN16" i="12"/>
  <c r="BN17" i="12"/>
  <c r="BO10" i="12"/>
  <c r="BO11" i="12"/>
  <c r="BO28" i="12"/>
  <c r="BN33" i="12"/>
  <c r="BN32" i="12"/>
  <c r="BO27" i="12"/>
  <c r="BN28" i="12"/>
  <c r="BO32" i="12"/>
  <c r="BO26" i="12"/>
  <c r="BN29" i="12"/>
  <c r="BO13" i="12"/>
  <c r="BN12" i="12"/>
  <c r="BN25" i="12"/>
  <c r="BO24" i="12"/>
  <c r="BN24" i="12"/>
  <c r="BO33" i="12"/>
  <c r="BN13" i="12"/>
  <c r="BO25" i="12"/>
  <c r="BO29" i="12"/>
  <c r="BN35" i="12"/>
  <c r="BO12" i="12"/>
  <c r="BO14" i="12"/>
  <c r="BN34" i="12"/>
  <c r="BO15" i="12"/>
  <c r="BO6" i="12"/>
  <c r="BO43" i="12" l="1"/>
  <c r="BO46" i="12"/>
  <c r="BO47" i="12"/>
  <c r="BO42" i="12"/>
  <c r="BP11" i="12"/>
  <c r="BP10" i="12"/>
  <c r="BP27" i="12"/>
  <c r="BP26" i="12"/>
  <c r="BP15" i="12"/>
  <c r="BO34" i="12"/>
  <c r="BO35" i="12"/>
  <c r="BP14" i="12"/>
  <c r="BP6" i="12"/>
  <c r="BP46" i="12" l="1"/>
  <c r="BP42" i="12"/>
  <c r="BP21" i="12"/>
  <c r="BP17" i="12"/>
  <c r="BP9" i="12"/>
  <c r="BP43" i="12"/>
  <c r="BP44" i="12"/>
  <c r="BP20" i="12"/>
  <c r="BP45" i="12"/>
  <c r="BP40" i="12"/>
  <c r="BP16" i="12"/>
  <c r="BP37" i="12"/>
  <c r="BP36" i="12"/>
  <c r="BP47" i="12"/>
  <c r="BP41" i="12"/>
  <c r="BP8" i="12"/>
  <c r="BQ10" i="12"/>
  <c r="BQ11" i="12"/>
  <c r="BP28" i="12"/>
  <c r="BQ27" i="12"/>
  <c r="BP33" i="12"/>
  <c r="BP29" i="12"/>
  <c r="BP13" i="12"/>
  <c r="BP24" i="12"/>
  <c r="BP32" i="12"/>
  <c r="BP34" i="12"/>
  <c r="BQ26" i="12"/>
  <c r="BP35" i="12"/>
  <c r="BQ14" i="12"/>
  <c r="BP25" i="12"/>
  <c r="BP12" i="12"/>
  <c r="BQ15" i="12"/>
  <c r="BQ6" i="12"/>
  <c r="BR6" i="12" s="1"/>
  <c r="BR47" i="12" l="1"/>
  <c r="BR43" i="12"/>
  <c r="BR41" i="12"/>
  <c r="BR45" i="12"/>
  <c r="BR40" i="12"/>
  <c r="BR8" i="12"/>
  <c r="BR37" i="12"/>
  <c r="BR44" i="12"/>
  <c r="BR36" i="12"/>
  <c r="BR16" i="12"/>
  <c r="BR42" i="12"/>
  <c r="BR17" i="12"/>
  <c r="BR46" i="12"/>
  <c r="BR20" i="12"/>
  <c r="BR21" i="12"/>
  <c r="BR9" i="12"/>
  <c r="BR28" i="12"/>
  <c r="BR29" i="12"/>
  <c r="BR32" i="12"/>
  <c r="BR13" i="12"/>
  <c r="BR24" i="12"/>
  <c r="BR35" i="12"/>
  <c r="BR34" i="12"/>
  <c r="BR25" i="12"/>
  <c r="BR33" i="12"/>
  <c r="BR12" i="12"/>
  <c r="BQ46" i="12"/>
  <c r="BQ45" i="12"/>
  <c r="BS45" i="12" s="1"/>
  <c r="BQ47" i="12"/>
  <c r="BQ16" i="12"/>
  <c r="BS16" i="12" s="1"/>
  <c r="BQ42" i="12"/>
  <c r="BQ21" i="12"/>
  <c r="BQ9" i="12"/>
  <c r="BQ43" i="12"/>
  <c r="BQ37" i="12"/>
  <c r="BS37" i="12" s="1"/>
  <c r="BQ44" i="12"/>
  <c r="BS44" i="12" s="1"/>
  <c r="BQ36" i="12"/>
  <c r="BS36" i="12" s="1"/>
  <c r="BQ41" i="12"/>
  <c r="BQ17" i="12"/>
  <c r="BQ8" i="12"/>
  <c r="BQ40" i="12"/>
  <c r="BQ20" i="12"/>
  <c r="BS20" i="12" s="1"/>
  <c r="BR11" i="12"/>
  <c r="BR10" i="12"/>
  <c r="BQ29" i="12"/>
  <c r="BR27" i="12"/>
  <c r="BS27" i="12" s="1"/>
  <c r="BQ33" i="12"/>
  <c r="BQ28" i="12"/>
  <c r="BS28" i="12" s="1"/>
  <c r="BQ32" i="12"/>
  <c r="BQ13" i="12"/>
  <c r="BR14" i="12"/>
  <c r="BS14" i="12" s="1"/>
  <c r="BQ25" i="12"/>
  <c r="BQ24" i="12"/>
  <c r="BS24" i="12" s="1"/>
  <c r="BR26" i="12"/>
  <c r="BS26" i="12" s="1"/>
  <c r="BR15" i="12"/>
  <c r="BS15" i="12" s="1"/>
  <c r="BQ12" i="12"/>
  <c r="BQ34" i="12"/>
  <c r="BQ35" i="12"/>
  <c r="BS32" i="12"/>
  <c r="BS33" i="12"/>
  <c r="BS41" i="12"/>
  <c r="BS12" i="12" l="1"/>
  <c r="BS29" i="12"/>
  <c r="BS40" i="12"/>
  <c r="BS25" i="12"/>
  <c r="BS13" i="12"/>
  <c r="BS34" i="12"/>
  <c r="BS42" i="12"/>
  <c r="BS35" i="12"/>
  <c r="BS43" i="12"/>
  <c r="BS46" i="12"/>
  <c r="BS47" i="12"/>
  <c r="BS11" i="12"/>
  <c r="BS10" i="12"/>
  <c r="BS8" i="12"/>
  <c r="AH174" i="14" l="1"/>
  <c r="AG174" i="14"/>
  <c r="B174" i="14"/>
  <c r="BC173" i="14"/>
  <c r="BC174" i="14" s="1"/>
  <c r="BA173" i="14"/>
  <c r="BA174" i="14" s="1"/>
  <c r="AY173" i="14"/>
  <c r="AY174" i="14" s="1"/>
  <c r="AW173" i="14"/>
  <c r="AW174" i="14" s="1"/>
  <c r="AR173" i="14"/>
  <c r="AR174" i="14" s="1"/>
  <c r="AQ173" i="14"/>
  <c r="AQ174" i="14" s="1"/>
  <c r="AO173" i="14"/>
  <c r="AO174" i="14" s="1"/>
  <c r="B162" i="14"/>
  <c r="AR161" i="14"/>
  <c r="AQ161" i="14"/>
  <c r="AO161" i="14"/>
  <c r="AM160" i="14"/>
  <c r="AM159" i="14"/>
  <c r="AL158" i="14"/>
  <c r="W168" i="14"/>
  <c r="B168" i="14"/>
  <c r="AR167" i="14"/>
  <c r="AQ167" i="14"/>
  <c r="AQ162" i="14" s="1"/>
  <c r="AO167" i="14"/>
  <c r="AL165" i="14"/>
  <c r="AH168" i="14"/>
  <c r="B156" i="14"/>
  <c r="BC155" i="14"/>
  <c r="BC156" i="14" s="1"/>
  <c r="AR155" i="14"/>
  <c r="AQ155" i="14"/>
  <c r="AO155" i="14"/>
  <c r="AL152" i="14"/>
  <c r="AR149" i="14"/>
  <c r="AQ149" i="14"/>
  <c r="AL146" i="14"/>
  <c r="AF146" i="14"/>
  <c r="N146" i="14"/>
  <c r="W144" i="14"/>
  <c r="B144" i="14"/>
  <c r="BA143" i="14"/>
  <c r="AY143" i="14"/>
  <c r="AW143" i="14"/>
  <c r="AO143" i="14"/>
  <c r="AH137" i="14"/>
  <c r="AG137" i="14"/>
  <c r="AW136" i="14"/>
  <c r="AL133" i="14"/>
  <c r="AE133" i="14"/>
  <c r="N133" i="14"/>
  <c r="W118" i="14"/>
  <c r="B118" i="14"/>
  <c r="AL116" i="14"/>
  <c r="AO116" i="14" s="1"/>
  <c r="AW117" i="14"/>
  <c r="AL114" i="14"/>
  <c r="AO114" i="14" s="1"/>
  <c r="AH112" i="14"/>
  <c r="AG112" i="14"/>
  <c r="W112" i="14"/>
  <c r="B112" i="14"/>
  <c r="AW111" i="14"/>
  <c r="B106" i="14"/>
  <c r="AL102" i="14"/>
  <c r="W100" i="14"/>
  <c r="AL97" i="14"/>
  <c r="AM97" i="14" s="1"/>
  <c r="AG100" i="14"/>
  <c r="AQ96" i="14"/>
  <c r="AL96" i="14"/>
  <c r="P96" i="14"/>
  <c r="B100" i="14"/>
  <c r="BC93" i="14"/>
  <c r="B93" i="14"/>
  <c r="AO87" i="14"/>
  <c r="W87" i="14"/>
  <c r="B87" i="14"/>
  <c r="B81" i="14"/>
  <c r="W75" i="14"/>
  <c r="B75" i="14"/>
  <c r="AN75" i="14"/>
  <c r="AH75" i="14"/>
  <c r="AH69" i="14"/>
  <c r="AG69" i="14"/>
  <c r="W69" i="14"/>
  <c r="B69" i="14"/>
  <c r="AL66" i="14"/>
  <c r="G68" i="14"/>
  <c r="AH63" i="14"/>
  <c r="AG63" i="14"/>
  <c r="W63" i="14"/>
  <c r="B63" i="14"/>
  <c r="G62" i="14"/>
  <c r="W57" i="14"/>
  <c r="B57" i="14"/>
  <c r="AQ47" i="14"/>
  <c r="AL47" i="14"/>
  <c r="P47" i="14"/>
  <c r="B51" i="14"/>
  <c r="AH45" i="14"/>
  <c r="AG45" i="14"/>
  <c r="W45" i="14"/>
  <c r="B45" i="14"/>
  <c r="W39" i="14"/>
  <c r="AN36" i="14"/>
  <c r="AL36" i="14"/>
  <c r="A36" i="14"/>
  <c r="AN33" i="14"/>
  <c r="AH33" i="14"/>
  <c r="B33" i="14"/>
  <c r="AN27" i="14"/>
  <c r="AH27" i="14"/>
  <c r="B27" i="14"/>
  <c r="B21" i="14"/>
  <c r="AR14" i="14"/>
  <c r="AQ14" i="14"/>
  <c r="AQ21" i="14" s="1"/>
  <c r="AO11" i="14"/>
  <c r="H11" i="14"/>
  <c r="N11" i="14" s="1"/>
  <c r="G11" i="14"/>
  <c r="A11" i="14"/>
  <c r="B5" i="14"/>
  <c r="A5" i="14"/>
  <c r="C4" i="14"/>
  <c r="AI59" i="12"/>
  <c r="AI58" i="12"/>
  <c r="C4" i="1"/>
  <c r="A5" i="1"/>
  <c r="B5" i="1"/>
  <c r="B4" i="1" s="1"/>
  <c r="L5" i="1"/>
  <c r="H96" i="14" l="1"/>
  <c r="G96" i="14"/>
  <c r="L166" i="14"/>
  <c r="L159" i="14"/>
  <c r="L152" i="14"/>
  <c r="L104" i="14"/>
  <c r="L89" i="14"/>
  <c r="L78" i="14"/>
  <c r="L164" i="14"/>
  <c r="L114" i="14"/>
  <c r="L65" i="14"/>
  <c r="L53" i="14"/>
  <c r="L41" i="14"/>
  <c r="L29" i="14"/>
  <c r="L17" i="14"/>
  <c r="L160" i="14"/>
  <c r="L158" i="14"/>
  <c r="K11" i="14"/>
  <c r="L77" i="14"/>
  <c r="L71" i="14"/>
  <c r="L60" i="14"/>
  <c r="L59" i="14"/>
  <c r="L49" i="14"/>
  <c r="L47" i="14"/>
  <c r="L36" i="14"/>
  <c r="L35" i="14"/>
  <c r="L25" i="14"/>
  <c r="L23" i="14"/>
  <c r="L12" i="14"/>
  <c r="L11" i="14"/>
  <c r="L171" i="14"/>
  <c r="L154" i="14"/>
  <c r="L103" i="14"/>
  <c r="L97" i="14"/>
  <c r="L96" i="14"/>
  <c r="L73" i="14"/>
  <c r="L170" i="14"/>
  <c r="L165" i="14"/>
  <c r="L153" i="14"/>
  <c r="L147" i="14"/>
  <c r="L141" i="14"/>
  <c r="L134" i="14"/>
  <c r="L128" i="14"/>
  <c r="L121" i="14"/>
  <c r="L115" i="14"/>
  <c r="BD77" i="14"/>
  <c r="BD29" i="14"/>
  <c r="K30" i="14"/>
  <c r="K54" i="14"/>
  <c r="L84" i="14"/>
  <c r="L43" i="14"/>
  <c r="K89" i="14"/>
  <c r="L54" i="14"/>
  <c r="L110" i="14"/>
  <c r="K172" i="14"/>
  <c r="K24" i="14"/>
  <c r="K48" i="14"/>
  <c r="L148" i="14"/>
  <c r="K129" i="14"/>
  <c r="L102" i="14"/>
  <c r="L61" i="14"/>
  <c r="K165" i="14"/>
  <c r="K121" i="14"/>
  <c r="K171" i="14"/>
  <c r="K128" i="14"/>
  <c r="K83" i="14"/>
  <c r="BD41" i="14"/>
  <c r="K110" i="14"/>
  <c r="L172" i="14"/>
  <c r="L67" i="14"/>
  <c r="K154" i="14"/>
  <c r="K23" i="14"/>
  <c r="K59" i="14"/>
  <c r="K84" i="14"/>
  <c r="K13" i="14"/>
  <c r="K25" i="14"/>
  <c r="K37" i="14"/>
  <c r="K49" i="14"/>
  <c r="K61" i="14"/>
  <c r="K114" i="14"/>
  <c r="L127" i="14"/>
  <c r="L140" i="14"/>
  <c r="L83" i="14"/>
  <c r="K98" i="14"/>
  <c r="K122" i="14"/>
  <c r="K148" i="14"/>
  <c r="L31" i="14"/>
  <c r="L55" i="14"/>
  <c r="L79" i="14"/>
  <c r="L98" i="14"/>
  <c r="BD71" i="14"/>
  <c r="BD65" i="14"/>
  <c r="BD59" i="14"/>
  <c r="K18" i="14"/>
  <c r="K42" i="14"/>
  <c r="K66" i="14"/>
  <c r="K170" i="14"/>
  <c r="BD17" i="14"/>
  <c r="L30" i="14"/>
  <c r="K71" i="14"/>
  <c r="L90" i="14"/>
  <c r="K158" i="14"/>
  <c r="BD35" i="14"/>
  <c r="K17" i="14"/>
  <c r="K29" i="14"/>
  <c r="K41" i="14"/>
  <c r="K53" i="14"/>
  <c r="K65" i="14"/>
  <c r="L116" i="14"/>
  <c r="L129" i="14"/>
  <c r="L142" i="14"/>
  <c r="K160" i="14"/>
  <c r="K102" i="14"/>
  <c r="K116" i="14"/>
  <c r="K127" i="14"/>
  <c r="K131" i="14" s="1"/>
  <c r="K142" i="14"/>
  <c r="K152" i="14"/>
  <c r="K166" i="14"/>
  <c r="L18" i="14"/>
  <c r="L13" i="14"/>
  <c r="L108" i="14"/>
  <c r="K153" i="14"/>
  <c r="K109" i="14"/>
  <c r="K134" i="14"/>
  <c r="K85" i="14"/>
  <c r="BD78" i="14"/>
  <c r="BD53" i="14"/>
  <c r="L19" i="14"/>
  <c r="K35" i="14"/>
  <c r="K73" i="14"/>
  <c r="K108" i="14"/>
  <c r="K19" i="14"/>
  <c r="K31" i="14"/>
  <c r="K43" i="14"/>
  <c r="K55" i="14"/>
  <c r="K67" i="14"/>
  <c r="L85" i="14"/>
  <c r="L120" i="14"/>
  <c r="K164" i="14"/>
  <c r="K72" i="14"/>
  <c r="K91" i="14"/>
  <c r="K104" i="14"/>
  <c r="K120" i="14"/>
  <c r="K135" i="14"/>
  <c r="L42" i="14"/>
  <c r="L24" i="14"/>
  <c r="L48" i="14"/>
  <c r="L72" i="14"/>
  <c r="L75" i="14" s="1"/>
  <c r="L91" i="14"/>
  <c r="L37" i="14"/>
  <c r="K159" i="14"/>
  <c r="K90" i="14"/>
  <c r="K115" i="14"/>
  <c r="K141" i="14"/>
  <c r="K77" i="14"/>
  <c r="K12" i="14"/>
  <c r="K15" i="14" s="1"/>
  <c r="K36" i="14"/>
  <c r="K39" i="14" s="1"/>
  <c r="K60" i="14"/>
  <c r="K79" i="14"/>
  <c r="L122" i="14"/>
  <c r="L135" i="14"/>
  <c r="K78" i="14"/>
  <c r="K140" i="14"/>
  <c r="L66" i="14"/>
  <c r="L109" i="14"/>
  <c r="K97" i="14"/>
  <c r="K147" i="14"/>
  <c r="K103" i="14"/>
  <c r="AO47" i="14"/>
  <c r="AO50" i="14" s="1"/>
  <c r="AP18" i="12"/>
  <c r="AT18" i="12"/>
  <c r="AX18" i="12"/>
  <c r="BB18" i="12"/>
  <c r="BF18" i="12"/>
  <c r="BJ18" i="12"/>
  <c r="BN18" i="12"/>
  <c r="BR18" i="12"/>
  <c r="AS19" i="12"/>
  <c r="AW19" i="12"/>
  <c r="BA19" i="12"/>
  <c r="BE19" i="12"/>
  <c r="BI19" i="12"/>
  <c r="BM19" i="12"/>
  <c r="BQ19" i="12"/>
  <c r="AQ18" i="12"/>
  <c r="AU18" i="12"/>
  <c r="AY18" i="12"/>
  <c r="BC18" i="12"/>
  <c r="BG18" i="12"/>
  <c r="BK18" i="12"/>
  <c r="BO18" i="12"/>
  <c r="AP19" i="12"/>
  <c r="AT19" i="12"/>
  <c r="AX19" i="12"/>
  <c r="BB19" i="12"/>
  <c r="BF19" i="12"/>
  <c r="BJ19" i="12"/>
  <c r="BN19" i="12"/>
  <c r="BR19" i="12"/>
  <c r="AR18" i="12"/>
  <c r="AV18" i="12"/>
  <c r="AZ18" i="12"/>
  <c r="BD18" i="12"/>
  <c r="BH18" i="12"/>
  <c r="BL18" i="12"/>
  <c r="BP18" i="12"/>
  <c r="AQ19" i="12"/>
  <c r="AU19" i="12"/>
  <c r="AY19" i="12"/>
  <c r="BC19" i="12"/>
  <c r="BG19" i="12"/>
  <c r="BK19" i="12"/>
  <c r="BO19" i="12"/>
  <c r="AS18" i="12"/>
  <c r="AW18" i="12"/>
  <c r="BA18" i="12"/>
  <c r="BE18" i="12"/>
  <c r="BI18" i="12"/>
  <c r="BM18" i="12"/>
  <c r="BQ18" i="12"/>
  <c r="AR19" i="12"/>
  <c r="AV19" i="12"/>
  <c r="AZ19" i="12"/>
  <c r="BD19" i="12"/>
  <c r="BL19" i="12"/>
  <c r="BP19" i="12"/>
  <c r="AO19" i="12"/>
  <c r="AO18" i="12"/>
  <c r="AN19" i="12"/>
  <c r="AN18" i="12"/>
  <c r="AR22" i="12"/>
  <c r="AV22" i="12"/>
  <c r="AZ22" i="12"/>
  <c r="BD22" i="12"/>
  <c r="BH22" i="12"/>
  <c r="BL22" i="12"/>
  <c r="BP22" i="12"/>
  <c r="AQ23" i="12"/>
  <c r="AU23" i="12"/>
  <c r="AY23" i="12"/>
  <c r="BC23" i="12"/>
  <c r="BG23" i="12"/>
  <c r="BK23" i="12"/>
  <c r="BO23" i="12"/>
  <c r="AN23" i="12"/>
  <c r="AS22" i="12"/>
  <c r="AW22" i="12"/>
  <c r="BA22" i="12"/>
  <c r="BE22" i="12"/>
  <c r="BI22" i="12"/>
  <c r="BM22" i="12"/>
  <c r="BQ22" i="12"/>
  <c r="AR23" i="12"/>
  <c r="AV23" i="12"/>
  <c r="AZ23" i="12"/>
  <c r="BD23" i="12"/>
  <c r="BL23" i="12"/>
  <c r="BP23" i="12"/>
  <c r="AP22" i="12"/>
  <c r="AT22" i="12"/>
  <c r="AX22" i="12"/>
  <c r="BB22" i="12"/>
  <c r="BF22" i="12"/>
  <c r="BJ22" i="12"/>
  <c r="BN22" i="12"/>
  <c r="BR22" i="12"/>
  <c r="AS23" i="12"/>
  <c r="AW23" i="12"/>
  <c r="BA23" i="12"/>
  <c r="BE23" i="12"/>
  <c r="BI23" i="12"/>
  <c r="BM23" i="12"/>
  <c r="BQ23" i="12"/>
  <c r="AQ22" i="12"/>
  <c r="AU22" i="12"/>
  <c r="AY22" i="12"/>
  <c r="BC22" i="12"/>
  <c r="BG22" i="12"/>
  <c r="BK22" i="12"/>
  <c r="BO22" i="12"/>
  <c r="AP23" i="12"/>
  <c r="AT23" i="12"/>
  <c r="AX23" i="12"/>
  <c r="BB23" i="12"/>
  <c r="BF23" i="12"/>
  <c r="BJ23" i="12"/>
  <c r="BN23" i="12"/>
  <c r="BR23" i="12"/>
  <c r="AO23" i="12"/>
  <c r="AO22" i="12"/>
  <c r="AN22" i="12"/>
  <c r="BR53" i="12"/>
  <c r="BN53" i="12"/>
  <c r="BJ53" i="12"/>
  <c r="BF53" i="12"/>
  <c r="BB53" i="12"/>
  <c r="AX53" i="12"/>
  <c r="AT53" i="12"/>
  <c r="AP53" i="12"/>
  <c r="AO52" i="12"/>
  <c r="BQ53" i="12"/>
  <c r="BL53" i="12"/>
  <c r="BG53" i="12"/>
  <c r="BA53" i="12"/>
  <c r="AV53" i="12"/>
  <c r="AQ53" i="12"/>
  <c r="BQ52" i="12"/>
  <c r="BL52" i="12"/>
  <c r="BH52" i="12"/>
  <c r="BD52" i="12"/>
  <c r="AZ52" i="12"/>
  <c r="AV52" i="12"/>
  <c r="AR52" i="12"/>
  <c r="BP53" i="12"/>
  <c r="BK53" i="12"/>
  <c r="BE53" i="12"/>
  <c r="AZ53" i="12"/>
  <c r="AU53" i="12"/>
  <c r="AO53" i="12"/>
  <c r="BP52" i="12"/>
  <c r="BK52" i="12"/>
  <c r="BG52" i="12"/>
  <c r="BC52" i="12"/>
  <c r="AY52" i="12"/>
  <c r="AU52" i="12"/>
  <c r="AQ52" i="12"/>
  <c r="BO53" i="12"/>
  <c r="BI53" i="12"/>
  <c r="BD53" i="12"/>
  <c r="AY53" i="12"/>
  <c r="AS53" i="12"/>
  <c r="AN53" i="12"/>
  <c r="BN52" i="12"/>
  <c r="BJ52" i="12"/>
  <c r="BF52" i="12"/>
  <c r="BB52" i="12"/>
  <c r="AX52" i="12"/>
  <c r="AT52" i="12"/>
  <c r="AP52" i="12"/>
  <c r="BM53" i="12"/>
  <c r="BH53" i="12"/>
  <c r="BC53" i="12"/>
  <c r="AW53" i="12"/>
  <c r="AR53" i="12"/>
  <c r="BO52" i="12"/>
  <c r="BR52" i="12"/>
  <c r="BM52" i="12"/>
  <c r="BI52" i="12"/>
  <c r="BE52" i="12"/>
  <c r="BA52" i="12"/>
  <c r="AW52" i="12"/>
  <c r="AS52" i="12"/>
  <c r="AN52" i="12"/>
  <c r="A146" i="14"/>
  <c r="L146" i="14" s="1"/>
  <c r="H47" i="14"/>
  <c r="H51" i="14" s="1"/>
  <c r="G47" i="14"/>
  <c r="J47" i="14" s="1"/>
  <c r="J170" i="14"/>
  <c r="J160" i="14"/>
  <c r="J153" i="14"/>
  <c r="J79" i="14"/>
  <c r="J165" i="14"/>
  <c r="J115" i="14"/>
  <c r="BD171" i="14"/>
  <c r="BD164" i="14"/>
  <c r="BD154" i="14"/>
  <c r="BD147" i="14"/>
  <c r="BD140" i="14"/>
  <c r="BD129" i="14"/>
  <c r="BD121" i="14"/>
  <c r="BD115" i="14"/>
  <c r="BD110" i="14"/>
  <c r="BD108" i="14"/>
  <c r="BD103" i="14"/>
  <c r="BD98" i="14"/>
  <c r="BD79" i="14"/>
  <c r="BD49" i="14"/>
  <c r="BD18" i="14"/>
  <c r="BD97" i="14"/>
  <c r="BD85" i="14"/>
  <c r="BD61" i="14"/>
  <c r="AY59" i="14"/>
  <c r="BD55" i="14"/>
  <c r="BD31" i="14"/>
  <c r="AY65" i="14"/>
  <c r="BD54" i="14"/>
  <c r="AY35" i="14"/>
  <c r="BD30" i="14"/>
  <c r="BD13" i="14"/>
  <c r="J164" i="14"/>
  <c r="J159" i="14"/>
  <c r="J114" i="14"/>
  <c r="J78" i="14"/>
  <c r="J65" i="14"/>
  <c r="J61" i="14"/>
  <c r="J53" i="14"/>
  <c r="J48" i="14"/>
  <c r="J41" i="14"/>
  <c r="J37" i="14"/>
  <c r="J29" i="14"/>
  <c r="J24" i="14"/>
  <c r="J17" i="14"/>
  <c r="J13" i="14"/>
  <c r="BD170" i="14"/>
  <c r="BD160" i="14"/>
  <c r="BD153" i="14"/>
  <c r="BD135" i="14"/>
  <c r="BD128" i="14"/>
  <c r="AY53" i="14"/>
  <c r="BD48" i="14"/>
  <c r="AY29" i="14"/>
  <c r="BD24" i="14"/>
  <c r="BD60" i="14"/>
  <c r="BD23" i="14"/>
  <c r="J172" i="14"/>
  <c r="J158" i="14"/>
  <c r="J104" i="14"/>
  <c r="J102" i="14"/>
  <c r="J98" i="14"/>
  <c r="J77" i="14"/>
  <c r="J71" i="14"/>
  <c r="J59" i="14"/>
  <c r="J35" i="14"/>
  <c r="J23" i="14"/>
  <c r="BD166" i="14"/>
  <c r="BD159" i="14"/>
  <c r="BD152" i="14"/>
  <c r="BD142" i="14"/>
  <c r="BD134" i="14"/>
  <c r="BD127" i="14"/>
  <c r="BD116" i="14"/>
  <c r="BD114" i="14"/>
  <c r="BD109" i="14"/>
  <c r="BD104" i="14"/>
  <c r="BD102" i="14"/>
  <c r="BD84" i="14"/>
  <c r="J171" i="14"/>
  <c r="J166" i="14"/>
  <c r="J154" i="14"/>
  <c r="J152" i="14"/>
  <c r="J148" i="14"/>
  <c r="J146" i="14"/>
  <c r="J142" i="14"/>
  <c r="J140" i="14"/>
  <c r="J135" i="14"/>
  <c r="J129" i="14"/>
  <c r="J127" i="14"/>
  <c r="J122" i="14"/>
  <c r="J120" i="14"/>
  <c r="J116" i="14"/>
  <c r="J96" i="14"/>
  <c r="BD172" i="14"/>
  <c r="BD165" i="14"/>
  <c r="BD158" i="14"/>
  <c r="BD148" i="14"/>
  <c r="BD141" i="14"/>
  <c r="BD122" i="14"/>
  <c r="BD90" i="14"/>
  <c r="BD83" i="14"/>
  <c r="BD73" i="14"/>
  <c r="BD66" i="14"/>
  <c r="BD43" i="14"/>
  <c r="BD36" i="14"/>
  <c r="BD19" i="14"/>
  <c r="BD12" i="14"/>
  <c r="BD72" i="14"/>
  <c r="BD42" i="14"/>
  <c r="BD45" i="14" s="1"/>
  <c r="BD25" i="14"/>
  <c r="BD120" i="14"/>
  <c r="BD67" i="14"/>
  <c r="BD37" i="14"/>
  <c r="AZ41" i="14"/>
  <c r="AY77" i="14"/>
  <c r="J109" i="14"/>
  <c r="J54" i="14"/>
  <c r="J134" i="14"/>
  <c r="AZ65" i="14"/>
  <c r="J36" i="14"/>
  <c r="J141" i="14"/>
  <c r="AZ29" i="14"/>
  <c r="AY17" i="14"/>
  <c r="AY41" i="14"/>
  <c r="AY78" i="14"/>
  <c r="J90" i="14"/>
  <c r="AZ11" i="14"/>
  <c r="AZ17" i="14"/>
  <c r="AZ78" i="14"/>
  <c r="J83" i="14"/>
  <c r="J30" i="14"/>
  <c r="J55" i="14"/>
  <c r="J103" i="14"/>
  <c r="J110" i="14"/>
  <c r="BD91" i="14"/>
  <c r="AZ53" i="14"/>
  <c r="AZ77" i="14"/>
  <c r="J85" i="14"/>
  <c r="J31" i="14"/>
  <c r="J72" i="14"/>
  <c r="J18" i="14"/>
  <c r="J42" i="14"/>
  <c r="J66" i="14"/>
  <c r="J43" i="14"/>
  <c r="J121" i="14"/>
  <c r="J147" i="14"/>
  <c r="AZ71" i="14"/>
  <c r="AZ35" i="14"/>
  <c r="AY71" i="14"/>
  <c r="AZ47" i="14"/>
  <c r="J108" i="14"/>
  <c r="BD89" i="14"/>
  <c r="J12" i="14"/>
  <c r="J60" i="14"/>
  <c r="J89" i="14"/>
  <c r="J128" i="14"/>
  <c r="AZ59" i="14"/>
  <c r="J97" i="14"/>
  <c r="J91" i="14"/>
  <c r="J25" i="14"/>
  <c r="J27" i="14" s="1"/>
  <c r="J49" i="14"/>
  <c r="J73" i="14"/>
  <c r="J19" i="14"/>
  <c r="J67" i="14"/>
  <c r="J84" i="14"/>
  <c r="AZ23" i="14"/>
  <c r="G14" i="14"/>
  <c r="G15" i="14"/>
  <c r="AW47" i="14"/>
  <c r="BD47" i="14" s="1"/>
  <c r="AQ99" i="14"/>
  <c r="AW96" i="14"/>
  <c r="AQ54" i="12"/>
  <c r="AU54" i="12"/>
  <c r="AY54" i="12"/>
  <c r="BC54" i="12"/>
  <c r="BG54" i="12"/>
  <c r="BK54" i="12"/>
  <c r="BO54" i="12"/>
  <c r="AO55" i="12"/>
  <c r="AS55" i="12"/>
  <c r="AW55" i="12"/>
  <c r="BA55" i="12"/>
  <c r="BE55" i="12"/>
  <c r="BI55" i="12"/>
  <c r="BM55" i="12"/>
  <c r="BQ55" i="12"/>
  <c r="AR54" i="12"/>
  <c r="AV54" i="12"/>
  <c r="AZ54" i="12"/>
  <c r="BD54" i="12"/>
  <c r="BH54" i="12"/>
  <c r="BL54" i="12"/>
  <c r="BP54" i="12"/>
  <c r="AP55" i="12"/>
  <c r="AT55" i="12"/>
  <c r="AX55" i="12"/>
  <c r="BB55" i="12"/>
  <c r="BF55" i="12"/>
  <c r="BJ55" i="12"/>
  <c r="BN55" i="12"/>
  <c r="BR55" i="12"/>
  <c r="AO54" i="12"/>
  <c r="AS54" i="12"/>
  <c r="AW54" i="12"/>
  <c r="BA54" i="12"/>
  <c r="BE54" i="12"/>
  <c r="BI54" i="12"/>
  <c r="BM54" i="12"/>
  <c r="BQ54" i="12"/>
  <c r="AQ55" i="12"/>
  <c r="AU55" i="12"/>
  <c r="AY55" i="12"/>
  <c r="BC55" i="12"/>
  <c r="BG55" i="12"/>
  <c r="BK55" i="12"/>
  <c r="BO55" i="12"/>
  <c r="AP54" i="12"/>
  <c r="AT54" i="12"/>
  <c r="AX54" i="12"/>
  <c r="BB54" i="12"/>
  <c r="BF54" i="12"/>
  <c r="BJ54" i="12"/>
  <c r="BN54" i="12"/>
  <c r="BR54" i="12"/>
  <c r="AR55" i="12"/>
  <c r="AV55" i="12"/>
  <c r="AZ55" i="12"/>
  <c r="BD55" i="12"/>
  <c r="BH55" i="12"/>
  <c r="BL55" i="12"/>
  <c r="BP55" i="12"/>
  <c r="AN55" i="12"/>
  <c r="AN54" i="12"/>
  <c r="BA9" i="12"/>
  <c r="BS9" i="12" s="1"/>
  <c r="AO36" i="14"/>
  <c r="AO38" i="14" s="1"/>
  <c r="AQ30" i="12"/>
  <c r="BG30" i="12"/>
  <c r="AS31" i="12"/>
  <c r="BI31" i="12"/>
  <c r="BB30" i="12"/>
  <c r="BR30" i="12"/>
  <c r="BD31" i="12"/>
  <c r="AS30" i="12"/>
  <c r="AU31" i="12"/>
  <c r="AN31" i="12"/>
  <c r="AP31" i="12"/>
  <c r="BR31" i="12"/>
  <c r="BM30" i="12"/>
  <c r="BN31" i="12"/>
  <c r="BP30" i="12"/>
  <c r="BO31" i="12"/>
  <c r="AU30" i="12"/>
  <c r="BK30" i="12"/>
  <c r="AW31" i="12"/>
  <c r="AP30" i="12"/>
  <c r="BF30" i="12"/>
  <c r="AR31" i="12"/>
  <c r="BH31" i="12"/>
  <c r="BA30" i="12"/>
  <c r="BC31" i="12"/>
  <c r="AV30" i="12"/>
  <c r="AX31" i="12"/>
  <c r="AO30" i="12"/>
  <c r="AQ31" i="12"/>
  <c r="AR30" i="12"/>
  <c r="AT31" i="12"/>
  <c r="AY30" i="12"/>
  <c r="BO30" i="12"/>
  <c r="BA31" i="12"/>
  <c r="AT30" i="12"/>
  <c r="BJ30" i="12"/>
  <c r="AV31" i="12"/>
  <c r="BL31" i="12"/>
  <c r="BI30" i="12"/>
  <c r="BK31" i="12"/>
  <c r="BD30" i="12"/>
  <c r="BF31" i="12"/>
  <c r="AW30" i="12"/>
  <c r="AY31" i="12"/>
  <c r="AZ30" i="12"/>
  <c r="BB31" i="12"/>
  <c r="BC30" i="12"/>
  <c r="AO31" i="12"/>
  <c r="BE31" i="12"/>
  <c r="AX30" i="12"/>
  <c r="BN30" i="12"/>
  <c r="AZ31" i="12"/>
  <c r="BP31" i="12"/>
  <c r="BQ30" i="12"/>
  <c r="BQ31" i="12"/>
  <c r="BL30" i="12"/>
  <c r="BM31" i="12"/>
  <c r="BE30" i="12"/>
  <c r="BG31" i="12"/>
  <c r="BH30" i="12"/>
  <c r="BJ31" i="12"/>
  <c r="AN30" i="12"/>
  <c r="AO133" i="14"/>
  <c r="AO136" i="14" s="1"/>
  <c r="AQ50" i="12"/>
  <c r="AU50" i="12"/>
  <c r="AY50" i="12"/>
  <c r="BC50" i="12"/>
  <c r="BG50" i="12"/>
  <c r="BK50" i="12"/>
  <c r="BO50" i="12"/>
  <c r="AO51" i="12"/>
  <c r="AS51" i="12"/>
  <c r="AW51" i="12"/>
  <c r="BA51" i="12"/>
  <c r="BE51" i="12"/>
  <c r="BI51" i="12"/>
  <c r="BM51" i="12"/>
  <c r="BQ51" i="12"/>
  <c r="AR50" i="12"/>
  <c r="AV50" i="12"/>
  <c r="AZ50" i="12"/>
  <c r="BD50" i="12"/>
  <c r="BH50" i="12"/>
  <c r="BL50" i="12"/>
  <c r="BP50" i="12"/>
  <c r="AP51" i="12"/>
  <c r="AT51" i="12"/>
  <c r="AX51" i="12"/>
  <c r="BB51" i="12"/>
  <c r="BF51" i="12"/>
  <c r="BJ51" i="12"/>
  <c r="BN51" i="12"/>
  <c r="BR51" i="12"/>
  <c r="AO50" i="12"/>
  <c r="AS50" i="12"/>
  <c r="AW50" i="12"/>
  <c r="BA50" i="12"/>
  <c r="BE50" i="12"/>
  <c r="BI50" i="12"/>
  <c r="BM50" i="12"/>
  <c r="BQ50" i="12"/>
  <c r="AQ51" i="12"/>
  <c r="AU51" i="12"/>
  <c r="AY51" i="12"/>
  <c r="BC51" i="12"/>
  <c r="BG51" i="12"/>
  <c r="BK51" i="12"/>
  <c r="BO51" i="12"/>
  <c r="AP50" i="12"/>
  <c r="AT50" i="12"/>
  <c r="AX50" i="12"/>
  <c r="BB50" i="12"/>
  <c r="BF50" i="12"/>
  <c r="BJ50" i="12"/>
  <c r="BN50" i="12"/>
  <c r="BR50" i="12"/>
  <c r="AR51" i="12"/>
  <c r="AV51" i="12"/>
  <c r="AZ51" i="12"/>
  <c r="BD51" i="12"/>
  <c r="BH51" i="12"/>
  <c r="BL51" i="12"/>
  <c r="BP51" i="12"/>
  <c r="AN51" i="12"/>
  <c r="AN50" i="12"/>
  <c r="AQ38" i="12"/>
  <c r="AU38" i="12"/>
  <c r="AY38" i="12"/>
  <c r="BC38" i="12"/>
  <c r="BG38" i="12"/>
  <c r="BK38" i="12"/>
  <c r="BO38" i="12"/>
  <c r="AO39" i="12"/>
  <c r="AS39" i="12"/>
  <c r="AW39" i="12"/>
  <c r="BA39" i="12"/>
  <c r="BE39" i="12"/>
  <c r="BI39" i="12"/>
  <c r="BM39" i="12"/>
  <c r="BQ39" i="12"/>
  <c r="AR38" i="12"/>
  <c r="AV38" i="12"/>
  <c r="AZ38" i="12"/>
  <c r="BD38" i="12"/>
  <c r="BH38" i="12"/>
  <c r="BL38" i="12"/>
  <c r="BP38" i="12"/>
  <c r="AP39" i="12"/>
  <c r="AT39" i="12"/>
  <c r="AX39" i="12"/>
  <c r="BB39" i="12"/>
  <c r="BF39" i="12"/>
  <c r="BJ39" i="12"/>
  <c r="BN39" i="12"/>
  <c r="BR39" i="12"/>
  <c r="AO38" i="12"/>
  <c r="AS38" i="12"/>
  <c r="AW38" i="12"/>
  <c r="BA38" i="12"/>
  <c r="BE38" i="12"/>
  <c r="BI38" i="12"/>
  <c r="BM38" i="12"/>
  <c r="BQ38" i="12"/>
  <c r="AQ39" i="12"/>
  <c r="AU39" i="12"/>
  <c r="AY39" i="12"/>
  <c r="BC39" i="12"/>
  <c r="BG39" i="12"/>
  <c r="BK39" i="12"/>
  <c r="BO39" i="12"/>
  <c r="AP38" i="12"/>
  <c r="AT38" i="12"/>
  <c r="AX38" i="12"/>
  <c r="BB38" i="12"/>
  <c r="BF38" i="12"/>
  <c r="BJ38" i="12"/>
  <c r="BN38" i="12"/>
  <c r="BR38" i="12"/>
  <c r="AR39" i="12"/>
  <c r="AV39" i="12"/>
  <c r="AZ39" i="12"/>
  <c r="BD39" i="12"/>
  <c r="BH39" i="12"/>
  <c r="BL39" i="12"/>
  <c r="BP39" i="12"/>
  <c r="AN39" i="12"/>
  <c r="AN38" i="12"/>
  <c r="AW105" i="14"/>
  <c r="N164" i="14"/>
  <c r="B4" i="14"/>
  <c r="AH161" i="14" s="1"/>
  <c r="BD124" i="14"/>
  <c r="BD131" i="14" s="1"/>
  <c r="AF133" i="14"/>
  <c r="O133" i="14"/>
  <c r="AW161" i="14"/>
  <c r="W150" i="14"/>
  <c r="AG146" i="14"/>
  <c r="AW68" i="14"/>
  <c r="AQ50" i="14"/>
  <c r="AQ51" i="14" s="1"/>
  <c r="AQ57" i="14" s="1"/>
  <c r="AW62" i="14"/>
  <c r="BA92" i="14"/>
  <c r="BA93" i="14" s="1"/>
  <c r="AW92" i="14"/>
  <c r="AW93" i="14" s="1"/>
  <c r="BA38" i="14"/>
  <c r="AW38" i="14"/>
  <c r="AW44" i="14"/>
  <c r="AW74" i="14"/>
  <c r="AO117" i="14"/>
  <c r="G38" i="14"/>
  <c r="AY56" i="14"/>
  <c r="AY68" i="14"/>
  <c r="AW167" i="14"/>
  <c r="Q20" i="14"/>
  <c r="Q26" i="14"/>
  <c r="B26" i="14"/>
  <c r="AY20" i="14"/>
  <c r="BC32" i="14"/>
  <c r="AW32" i="14"/>
  <c r="BC26" i="14"/>
  <c r="AW26" i="14"/>
  <c r="N32" i="14"/>
  <c r="BA111" i="14"/>
  <c r="P14" i="14"/>
  <c r="AH39" i="14"/>
  <c r="AM36" i="14"/>
  <c r="BC136" i="14"/>
  <c r="AY155" i="14"/>
  <c r="AY156" i="14" s="1"/>
  <c r="B39" i="14"/>
  <c r="BC44" i="14"/>
  <c r="BA68" i="14"/>
  <c r="AQ81" i="14"/>
  <c r="AO162" i="14"/>
  <c r="AW144" i="14"/>
  <c r="AO93" i="14"/>
  <c r="BC161" i="14"/>
  <c r="L14" i="14"/>
  <c r="BA44" i="14"/>
  <c r="AO81" i="14"/>
  <c r="AQ156" i="14"/>
  <c r="AO14" i="14"/>
  <c r="B15" i="14"/>
  <c r="H15" i="14"/>
  <c r="AY26" i="14"/>
  <c r="AY32" i="14"/>
  <c r="B143" i="14"/>
  <c r="J11" i="14"/>
  <c r="J14" i="14" s="1"/>
  <c r="BA26" i="14"/>
  <c r="BA32" i="14"/>
  <c r="AG39" i="14"/>
  <c r="AH51" i="14"/>
  <c r="AG51" i="14"/>
  <c r="AO57" i="14"/>
  <c r="AW81" i="14"/>
  <c r="BA62" i="14"/>
  <c r="BC68" i="14"/>
  <c r="BA74" i="14"/>
  <c r="BA81" i="14" s="1"/>
  <c r="AG75" i="14"/>
  <c r="AO96" i="14"/>
  <c r="AO99" i="14" s="1"/>
  <c r="AH100" i="14"/>
  <c r="BA105" i="14"/>
  <c r="BC62" i="14"/>
  <c r="AW99" i="14"/>
  <c r="AW118" i="14"/>
  <c r="W137" i="14"/>
  <c r="AM116" i="14"/>
  <c r="BA149" i="14"/>
  <c r="BA150" i="14" s="1"/>
  <c r="BA167" i="14"/>
  <c r="AG168" i="14"/>
  <c r="AY111" i="14"/>
  <c r="BA136" i="14"/>
  <c r="BA144" i="14" s="1"/>
  <c r="AO146" i="14"/>
  <c r="BD146" i="14" s="1"/>
  <c r="AW155" i="14"/>
  <c r="AW156" i="14" s="1"/>
  <c r="AW149" i="14"/>
  <c r="AW150" i="14" s="1"/>
  <c r="AM146" i="14"/>
  <c r="AH106" i="13"/>
  <c r="AH104" i="13"/>
  <c r="AH91" i="13"/>
  <c r="AH90" i="13"/>
  <c r="C69" i="13"/>
  <c r="D69" i="13" s="1"/>
  <c r="E69" i="13" s="1"/>
  <c r="F69" i="13" s="1"/>
  <c r="G69" i="13" s="1"/>
  <c r="H69" i="13" s="1"/>
  <c r="I69" i="13" s="1"/>
  <c r="J69" i="13" s="1"/>
  <c r="K69" i="13" s="1"/>
  <c r="L69" i="13" s="1"/>
  <c r="M69" i="13" s="1"/>
  <c r="N69" i="13" s="1"/>
  <c r="O69" i="13" s="1"/>
  <c r="P69" i="13" s="1"/>
  <c r="Q69" i="13" s="1"/>
  <c r="R69" i="13" s="1"/>
  <c r="S69" i="13" s="1"/>
  <c r="T69" i="13" s="1"/>
  <c r="U69" i="13" s="1"/>
  <c r="V69" i="13" s="1"/>
  <c r="W69" i="13" s="1"/>
  <c r="X69" i="13" s="1"/>
  <c r="Y69" i="13" s="1"/>
  <c r="Z69" i="13" s="1"/>
  <c r="AA69" i="13" s="1"/>
  <c r="AB69" i="13" s="1"/>
  <c r="AC69" i="13" s="1"/>
  <c r="AD69" i="13" s="1"/>
  <c r="AI81" i="12"/>
  <c r="AI80" i="12"/>
  <c r="D85" i="12"/>
  <c r="AI77" i="12"/>
  <c r="AI76" i="12"/>
  <c r="AI75" i="12"/>
  <c r="AI74" i="12"/>
  <c r="AI71" i="12"/>
  <c r="AI70" i="12"/>
  <c r="D6" i="12"/>
  <c r="K26" i="14" l="1"/>
  <c r="K68" i="14"/>
  <c r="Q50" i="14"/>
  <c r="J26" i="14"/>
  <c r="P26" i="14"/>
  <c r="N38" i="14"/>
  <c r="B86" i="14"/>
  <c r="BD112" i="14"/>
  <c r="BD118" i="14" s="1"/>
  <c r="K106" i="14"/>
  <c r="P62" i="14"/>
  <c r="K168" i="14"/>
  <c r="AW162" i="14"/>
  <c r="J68" i="14"/>
  <c r="N56" i="14"/>
  <c r="N105" i="14"/>
  <c r="K87" i="14"/>
  <c r="H62" i="14"/>
  <c r="B68" i="14"/>
  <c r="Q38" i="14"/>
  <c r="B117" i="14"/>
  <c r="H80" i="14"/>
  <c r="P105" i="14"/>
  <c r="K93" i="14"/>
  <c r="L57" i="14"/>
  <c r="B167" i="14"/>
  <c r="L26" i="14"/>
  <c r="M32" i="14"/>
  <c r="L32" i="14"/>
  <c r="J56" i="14"/>
  <c r="H68" i="14"/>
  <c r="B80" i="14"/>
  <c r="H44" i="14"/>
  <c r="L38" i="14"/>
  <c r="M86" i="14"/>
  <c r="J39" i="14"/>
  <c r="BD69" i="14"/>
  <c r="J51" i="14"/>
  <c r="Q14" i="14"/>
  <c r="H32" i="14"/>
  <c r="B20" i="14"/>
  <c r="K32" i="14"/>
  <c r="H38" i="14"/>
  <c r="N80" i="14"/>
  <c r="Q80" i="14"/>
  <c r="P56" i="14"/>
  <c r="N44" i="14"/>
  <c r="P99" i="14"/>
  <c r="H14" i="14"/>
  <c r="H20" i="14"/>
  <c r="K56" i="14"/>
  <c r="P38" i="14"/>
  <c r="AI92" i="14"/>
  <c r="Q44" i="14"/>
  <c r="L56" i="14"/>
  <c r="N47" i="14"/>
  <c r="K144" i="14"/>
  <c r="L51" i="14"/>
  <c r="K112" i="14"/>
  <c r="L68" i="14"/>
  <c r="B44" i="14"/>
  <c r="B32" i="14"/>
  <c r="Q105" i="14"/>
  <c r="Q86" i="14"/>
  <c r="Q56" i="14"/>
  <c r="B155" i="14"/>
  <c r="N20" i="14"/>
  <c r="J32" i="14"/>
  <c r="M26" i="14"/>
  <c r="Q32" i="14"/>
  <c r="J44" i="14"/>
  <c r="K74" i="14"/>
  <c r="N62" i="14"/>
  <c r="H56" i="14"/>
  <c r="P111" i="14"/>
  <c r="B92" i="14"/>
  <c r="M68" i="14"/>
  <c r="L62" i="14"/>
  <c r="B14" i="14"/>
  <c r="P32" i="14"/>
  <c r="K20" i="14"/>
  <c r="M99" i="14"/>
  <c r="B56" i="14"/>
  <c r="BD87" i="14"/>
  <c r="BD93" i="14" s="1"/>
  <c r="B173" i="14"/>
  <c r="M14" i="14"/>
  <c r="N14" i="14"/>
  <c r="H26" i="14"/>
  <c r="K62" i="14"/>
  <c r="B161" i="14"/>
  <c r="N26" i="14"/>
  <c r="J20" i="14"/>
  <c r="P20" i="14"/>
  <c r="M20" i="14"/>
  <c r="J62" i="14"/>
  <c r="K44" i="14"/>
  <c r="N68" i="14"/>
  <c r="M62" i="14"/>
  <c r="AH14" i="14"/>
  <c r="M105" i="14"/>
  <c r="B74" i="14"/>
  <c r="N86" i="14"/>
  <c r="J63" i="14"/>
  <c r="K174" i="14"/>
  <c r="AH32" i="14"/>
  <c r="J112" i="14"/>
  <c r="L39" i="14"/>
  <c r="AK156" i="14"/>
  <c r="J75" i="14"/>
  <c r="K124" i="14"/>
  <c r="AH62" i="14"/>
  <c r="L20" i="14"/>
  <c r="AI38" i="14"/>
  <c r="AH173" i="14"/>
  <c r="J162" i="14"/>
  <c r="K63" i="14"/>
  <c r="B105" i="14"/>
  <c r="AI86" i="14"/>
  <c r="N50" i="14"/>
  <c r="L69" i="14"/>
  <c r="L15" i="14"/>
  <c r="L106" i="14"/>
  <c r="L27" i="14"/>
  <c r="L100" i="14"/>
  <c r="L93" i="14"/>
  <c r="L45" i="14"/>
  <c r="L81" i="14"/>
  <c r="L63" i="14"/>
  <c r="E108" i="12"/>
  <c r="D42" i="12"/>
  <c r="D21" i="12"/>
  <c r="D47" i="12"/>
  <c r="D45" i="12"/>
  <c r="D37" i="12"/>
  <c r="D46" i="12"/>
  <c r="D17" i="12"/>
  <c r="D9" i="12"/>
  <c r="D44" i="12"/>
  <c r="D16" i="12"/>
  <c r="D43" i="12"/>
  <c r="D41" i="12"/>
  <c r="D40" i="12"/>
  <c r="D8" i="12"/>
  <c r="D36" i="12"/>
  <c r="D20" i="12"/>
  <c r="D10" i="12"/>
  <c r="D11" i="12"/>
  <c r="D32" i="12"/>
  <c r="D27" i="12"/>
  <c r="D26" i="12"/>
  <c r="D29" i="12"/>
  <c r="D28" i="12"/>
  <c r="D33" i="12"/>
  <c r="D13" i="12"/>
  <c r="D35" i="12"/>
  <c r="D12" i="12"/>
  <c r="D25" i="12"/>
  <c r="D34" i="12"/>
  <c r="D14" i="12"/>
  <c r="D15" i="12"/>
  <c r="D24" i="12"/>
  <c r="D22" i="12"/>
  <c r="D54" i="12"/>
  <c r="D31" i="12"/>
  <c r="D50" i="12"/>
  <c r="D19" i="12"/>
  <c r="D23" i="12"/>
  <c r="D53" i="12"/>
  <c r="D55" i="12"/>
  <c r="D30" i="12"/>
  <c r="D18" i="12"/>
  <c r="D52" i="12"/>
  <c r="D51" i="12"/>
  <c r="D39" i="12"/>
  <c r="D38" i="12"/>
  <c r="BS22" i="12"/>
  <c r="BS39" i="12"/>
  <c r="H50" i="14"/>
  <c r="Q68" i="14"/>
  <c r="N92" i="14"/>
  <c r="N117" i="14"/>
  <c r="M44" i="14"/>
  <c r="L80" i="14"/>
  <c r="Q111" i="14"/>
  <c r="B50" i="14"/>
  <c r="Q62" i="14"/>
  <c r="M80" i="14"/>
  <c r="M38" i="14"/>
  <c r="P80" i="14"/>
  <c r="P81" i="14" s="1"/>
  <c r="AI14" i="14"/>
  <c r="AI26" i="14"/>
  <c r="AJ156" i="14"/>
  <c r="AH68" i="14"/>
  <c r="AI32" i="14"/>
  <c r="AH155" i="14"/>
  <c r="AH99" i="14"/>
  <c r="BS55" i="12"/>
  <c r="AK155" i="14"/>
  <c r="AH80" i="14"/>
  <c r="AI44" i="14"/>
  <c r="AI167" i="14"/>
  <c r="AH111" i="14"/>
  <c r="BS51" i="12"/>
  <c r="AI74" i="14"/>
  <c r="AH20" i="14"/>
  <c r="AH117" i="14"/>
  <c r="AI80" i="14"/>
  <c r="AH50" i="14"/>
  <c r="L149" i="14"/>
  <c r="L150" i="14"/>
  <c r="I50" i="14"/>
  <c r="I20" i="14"/>
  <c r="I32" i="14"/>
  <c r="Q167" i="14"/>
  <c r="Q155" i="14"/>
  <c r="Q143" i="14"/>
  <c r="Q136" i="14"/>
  <c r="Q137" i="14" s="1"/>
  <c r="P156" i="14"/>
  <c r="P112" i="14"/>
  <c r="P87" i="14"/>
  <c r="P63" i="14"/>
  <c r="P39" i="14"/>
  <c r="P15" i="14"/>
  <c r="I26" i="14"/>
  <c r="P167" i="14"/>
  <c r="P155" i="14"/>
  <c r="P143" i="14"/>
  <c r="P136" i="14"/>
  <c r="P137" i="14" s="1"/>
  <c r="Q124" i="14"/>
  <c r="Q100" i="14"/>
  <c r="Q106" i="14" s="1"/>
  <c r="Q75" i="14"/>
  <c r="Q51" i="14"/>
  <c r="Q27" i="14"/>
  <c r="Q15" i="14"/>
  <c r="Q21" i="14" s="1"/>
  <c r="I14" i="14"/>
  <c r="Q173" i="14"/>
  <c r="Q161" i="14"/>
  <c r="Q149" i="14"/>
  <c r="O143" i="14"/>
  <c r="P174" i="14"/>
  <c r="P124" i="14"/>
  <c r="P100" i="14"/>
  <c r="P106" i="14" s="1"/>
  <c r="P75" i="14"/>
  <c r="P51" i="14"/>
  <c r="P27" i="14"/>
  <c r="P33" i="14" s="1"/>
  <c r="I44" i="14"/>
  <c r="P173" i="14"/>
  <c r="P161" i="14"/>
  <c r="P149" i="14"/>
  <c r="N143" i="14"/>
  <c r="P168" i="14"/>
  <c r="Q112" i="14"/>
  <c r="Q87" i="14"/>
  <c r="Q63" i="14"/>
  <c r="Q69" i="14" s="1"/>
  <c r="Q39" i="14"/>
  <c r="O15" i="14"/>
  <c r="I111" i="14"/>
  <c r="H155" i="14"/>
  <c r="H105" i="14"/>
  <c r="K92" i="14"/>
  <c r="H86" i="14"/>
  <c r="I161" i="14"/>
  <c r="H123" i="14"/>
  <c r="H143" i="14"/>
  <c r="I155" i="14"/>
  <c r="I117" i="14"/>
  <c r="I167" i="14"/>
  <c r="I80" i="14"/>
  <c r="I149" i="14"/>
  <c r="H117" i="14"/>
  <c r="H167" i="14"/>
  <c r="I74" i="14"/>
  <c r="H130" i="14"/>
  <c r="L86" i="14"/>
  <c r="I92" i="14"/>
  <c r="H111" i="14"/>
  <c r="I86" i="14"/>
  <c r="H92" i="14"/>
  <c r="I130" i="14"/>
  <c r="Q168" i="14"/>
  <c r="I105" i="14"/>
  <c r="H149" i="14"/>
  <c r="H173" i="14"/>
  <c r="H161" i="14"/>
  <c r="I38" i="14"/>
  <c r="I68" i="14"/>
  <c r="J111" i="14"/>
  <c r="K130" i="14"/>
  <c r="Q174" i="14"/>
  <c r="I173" i="14"/>
  <c r="I56" i="14"/>
  <c r="L92" i="14"/>
  <c r="I99" i="14"/>
  <c r="I143" i="14"/>
  <c r="I62" i="14"/>
  <c r="N87" i="14"/>
  <c r="K161" i="14"/>
  <c r="I123" i="14"/>
  <c r="Q156" i="14"/>
  <c r="J92" i="14"/>
  <c r="K105" i="14"/>
  <c r="K86" i="14"/>
  <c r="L99" i="14"/>
  <c r="O86" i="14"/>
  <c r="O87" i="14"/>
  <c r="L111" i="14"/>
  <c r="J86" i="14"/>
  <c r="L105" i="14"/>
  <c r="O39" i="14"/>
  <c r="O75" i="14"/>
  <c r="O149" i="14"/>
  <c r="O168" i="14"/>
  <c r="N174" i="14"/>
  <c r="O173" i="14"/>
  <c r="O27" i="14"/>
  <c r="O100" i="14"/>
  <c r="O63" i="14"/>
  <c r="O167" i="14"/>
  <c r="N173" i="14"/>
  <c r="O174" i="14"/>
  <c r="O51" i="14"/>
  <c r="N161" i="14"/>
  <c r="N124" i="14"/>
  <c r="N156" i="14"/>
  <c r="O155" i="14"/>
  <c r="O112" i="14"/>
  <c r="O124" i="14"/>
  <c r="O161" i="14"/>
  <c r="N155" i="14"/>
  <c r="O156" i="14"/>
  <c r="N112" i="14"/>
  <c r="N27" i="14"/>
  <c r="N75" i="14"/>
  <c r="N81" i="14" s="1"/>
  <c r="N63" i="14"/>
  <c r="N39" i="14"/>
  <c r="N45" i="14" s="1"/>
  <c r="BS30" i="12"/>
  <c r="BA96" i="14"/>
  <c r="AY96" i="14"/>
  <c r="BC96" i="14"/>
  <c r="BC99" i="14" s="1"/>
  <c r="J15" i="14"/>
  <c r="J81" i="14"/>
  <c r="K47" i="14"/>
  <c r="K51" i="14" s="1"/>
  <c r="G51" i="14"/>
  <c r="BH23" i="12"/>
  <c r="BS23" i="12" s="1"/>
  <c r="AO63" i="12"/>
  <c r="AO67" i="12" s="1"/>
  <c r="BD63" i="12"/>
  <c r="BD67" i="12" s="1"/>
  <c r="BQ62" i="12"/>
  <c r="BQ66" i="12" s="1"/>
  <c r="BA62" i="12"/>
  <c r="BA66" i="12" s="1"/>
  <c r="BK63" i="12"/>
  <c r="BK67" i="12" s="1"/>
  <c r="AU63" i="12"/>
  <c r="AU67" i="12" s="1"/>
  <c r="BH62" i="12"/>
  <c r="BH66" i="12" s="1"/>
  <c r="AR62" i="12"/>
  <c r="AR66" i="12" s="1"/>
  <c r="BF63" i="12"/>
  <c r="BF67" i="12" s="1"/>
  <c r="AP63" i="12"/>
  <c r="AP67" i="12" s="1"/>
  <c r="BC62" i="12"/>
  <c r="BC66" i="12" s="1"/>
  <c r="BQ63" i="12"/>
  <c r="BQ67" i="12" s="1"/>
  <c r="BA63" i="12"/>
  <c r="BA67" i="12" s="1"/>
  <c r="BN62" i="12"/>
  <c r="BN66" i="12" s="1"/>
  <c r="AX62" i="12"/>
  <c r="AX66" i="12" s="1"/>
  <c r="K146" i="14"/>
  <c r="K150" i="14" s="1"/>
  <c r="L112" i="14"/>
  <c r="K156" i="14"/>
  <c r="L143" i="14"/>
  <c r="L144" i="14"/>
  <c r="K167" i="14"/>
  <c r="L87" i="14"/>
  <c r="L117" i="14"/>
  <c r="L118" i="14"/>
  <c r="P21" i="14"/>
  <c r="N74" i="14"/>
  <c r="H74" i="14"/>
  <c r="L44" i="14"/>
  <c r="M56" i="14"/>
  <c r="M74" i="14"/>
  <c r="P86" i="14"/>
  <c r="B111" i="14"/>
  <c r="B38" i="14"/>
  <c r="P50" i="14"/>
  <c r="P74" i="14"/>
  <c r="P92" i="14"/>
  <c r="P93" i="14" s="1"/>
  <c r="P117" i="14"/>
  <c r="P118" i="14" s="1"/>
  <c r="L50" i="14"/>
  <c r="B62" i="14"/>
  <c r="Q74" i="14"/>
  <c r="Q92" i="14"/>
  <c r="M111" i="14"/>
  <c r="P44" i="14"/>
  <c r="P68" i="14"/>
  <c r="M92" i="14"/>
  <c r="N111" i="14"/>
  <c r="AI50" i="14"/>
  <c r="AI99" i="14"/>
  <c r="AI161" i="14"/>
  <c r="AH44" i="14"/>
  <c r="AH92" i="14"/>
  <c r="AH167" i="14"/>
  <c r="AI56" i="14"/>
  <c r="AI105" i="14"/>
  <c r="AH26" i="14"/>
  <c r="AH74" i="14"/>
  <c r="AH156" i="14"/>
  <c r="BD96" i="14"/>
  <c r="J130" i="14"/>
  <c r="AY146" i="14"/>
  <c r="AY149" i="14" s="1"/>
  <c r="AY150" i="14" s="1"/>
  <c r="AZ146" i="14"/>
  <c r="J69" i="14"/>
  <c r="J124" i="14"/>
  <c r="J150" i="14"/>
  <c r="AY133" i="14"/>
  <c r="AY136" i="14" s="1"/>
  <c r="AY144" i="14" s="1"/>
  <c r="J33" i="14"/>
  <c r="J118" i="14"/>
  <c r="J155" i="14"/>
  <c r="BP63" i="12"/>
  <c r="BP67" i="12" s="1"/>
  <c r="AZ63" i="12"/>
  <c r="AZ67" i="12" s="1"/>
  <c r="BM62" i="12"/>
  <c r="BM66" i="12" s="1"/>
  <c r="AW62" i="12"/>
  <c r="AW66" i="12" s="1"/>
  <c r="BG63" i="12"/>
  <c r="BG67" i="12" s="1"/>
  <c r="AQ63" i="12"/>
  <c r="AQ67" i="12" s="1"/>
  <c r="BD62" i="12"/>
  <c r="BD66" i="12" s="1"/>
  <c r="BR63" i="12"/>
  <c r="BR67" i="12" s="1"/>
  <c r="BB63" i="12"/>
  <c r="BB67" i="12" s="1"/>
  <c r="BO62" i="12"/>
  <c r="BO66" i="12" s="1"/>
  <c r="AY62" i="12"/>
  <c r="AY66" i="12" s="1"/>
  <c r="BM63" i="12"/>
  <c r="BM67" i="12" s="1"/>
  <c r="AW63" i="12"/>
  <c r="AW67" i="12" s="1"/>
  <c r="BJ62" i="12"/>
  <c r="BJ66" i="12" s="1"/>
  <c r="AT62" i="12"/>
  <c r="AT66" i="12" s="1"/>
  <c r="K81" i="14"/>
  <c r="L123" i="14"/>
  <c r="L124" i="14"/>
  <c r="K75" i="14"/>
  <c r="K69" i="14"/>
  <c r="L130" i="14"/>
  <c r="L131" i="14"/>
  <c r="K57" i="14"/>
  <c r="L173" i="14"/>
  <c r="L174" i="14"/>
  <c r="L161" i="14"/>
  <c r="L162" i="14"/>
  <c r="L167" i="14"/>
  <c r="L168" i="14"/>
  <c r="L155" i="14"/>
  <c r="L156" i="14"/>
  <c r="N149" i="14"/>
  <c r="N33" i="14"/>
  <c r="B99" i="14"/>
  <c r="Q117" i="14"/>
  <c r="Q118" i="14" s="1"/>
  <c r="M50" i="14"/>
  <c r="L74" i="14"/>
  <c r="Q99" i="14"/>
  <c r="M117" i="14"/>
  <c r="AI62" i="14"/>
  <c r="AI111" i="14"/>
  <c r="AI173" i="14"/>
  <c r="AH56" i="14"/>
  <c r="AH105" i="14"/>
  <c r="AI20" i="14"/>
  <c r="AI68" i="14"/>
  <c r="AI117" i="14"/>
  <c r="AH38" i="14"/>
  <c r="AH86" i="14"/>
  <c r="AH87" i="14" s="1"/>
  <c r="AJ155" i="14"/>
  <c r="BO49" i="12"/>
  <c r="BO61" i="12" s="1"/>
  <c r="BO65" i="12" s="1"/>
  <c r="BK49" i="12"/>
  <c r="BK61" i="12" s="1"/>
  <c r="BK65" i="12" s="1"/>
  <c r="BG49" i="12"/>
  <c r="BG61" i="12" s="1"/>
  <c r="BG65" i="12" s="1"/>
  <c r="BC49" i="12"/>
  <c r="BC61" i="12" s="1"/>
  <c r="BC65" i="12" s="1"/>
  <c r="AY49" i="12"/>
  <c r="AY61" i="12" s="1"/>
  <c r="AY65" i="12" s="1"/>
  <c r="AU49" i="12"/>
  <c r="AU61" i="12" s="1"/>
  <c r="AU65" i="12" s="1"/>
  <c r="AQ49" i="12"/>
  <c r="BO48" i="12"/>
  <c r="BO60" i="12" s="1"/>
  <c r="BO64" i="12" s="1"/>
  <c r="BR49" i="12"/>
  <c r="BM49" i="12"/>
  <c r="BM61" i="12" s="1"/>
  <c r="BM65" i="12" s="1"/>
  <c r="BH49" i="12"/>
  <c r="BB49" i="12"/>
  <c r="BB61" i="12" s="1"/>
  <c r="BB65" i="12" s="1"/>
  <c r="AW49" i="12"/>
  <c r="AW61" i="12" s="1"/>
  <c r="AW65" i="12" s="1"/>
  <c r="AR49" i="12"/>
  <c r="AR61" i="12" s="1"/>
  <c r="AR65" i="12" s="1"/>
  <c r="AO48" i="12"/>
  <c r="AO60" i="12" s="1"/>
  <c r="AO64" i="12" s="1"/>
  <c r="BN48" i="12"/>
  <c r="BJ48" i="12"/>
  <c r="BJ60" i="12" s="1"/>
  <c r="BJ64" i="12" s="1"/>
  <c r="BF48" i="12"/>
  <c r="BF60" i="12" s="1"/>
  <c r="BF64" i="12" s="1"/>
  <c r="BB48" i="12"/>
  <c r="AX48" i="12"/>
  <c r="AX60" i="12" s="1"/>
  <c r="AX64" i="12" s="1"/>
  <c r="AT48" i="12"/>
  <c r="AP48" i="12"/>
  <c r="AP60" i="12" s="1"/>
  <c r="AP64" i="12" s="1"/>
  <c r="BQ49" i="12"/>
  <c r="BL49" i="12"/>
  <c r="BL61" i="12" s="1"/>
  <c r="BL65" i="12" s="1"/>
  <c r="BF49" i="12"/>
  <c r="BF61" i="12" s="1"/>
  <c r="BF65" i="12" s="1"/>
  <c r="BA49" i="12"/>
  <c r="AV49" i="12"/>
  <c r="AV61" i="12" s="1"/>
  <c r="AV65" i="12" s="1"/>
  <c r="AP49" i="12"/>
  <c r="AP61" i="12" s="1"/>
  <c r="AP65" i="12" s="1"/>
  <c r="BR48" i="12"/>
  <c r="BM48" i="12"/>
  <c r="BM60" i="12" s="1"/>
  <c r="BM64" i="12" s="1"/>
  <c r="BI48" i="12"/>
  <c r="BE48" i="12"/>
  <c r="BE60" i="12" s="1"/>
  <c r="BE64" i="12" s="1"/>
  <c r="BA48" i="12"/>
  <c r="BA60" i="12" s="1"/>
  <c r="BA64" i="12" s="1"/>
  <c r="AW48" i="12"/>
  <c r="AW60" i="12" s="1"/>
  <c r="AW64" i="12" s="1"/>
  <c r="AS48" i="12"/>
  <c r="AN48" i="12"/>
  <c r="BP49" i="12"/>
  <c r="BJ49" i="12"/>
  <c r="BJ61" i="12" s="1"/>
  <c r="BJ65" i="12" s="1"/>
  <c r="BE49" i="12"/>
  <c r="AZ49" i="12"/>
  <c r="AZ61" i="12" s="1"/>
  <c r="AZ65" i="12" s="1"/>
  <c r="AT49" i="12"/>
  <c r="AT61" i="12" s="1"/>
  <c r="AT65" i="12" s="1"/>
  <c r="AO49" i="12"/>
  <c r="AO61" i="12" s="1"/>
  <c r="AO65" i="12" s="1"/>
  <c r="BQ48" i="12"/>
  <c r="BL48" i="12"/>
  <c r="BL60" i="12" s="1"/>
  <c r="BL64" i="12" s="1"/>
  <c r="BH48" i="12"/>
  <c r="BH60" i="12" s="1"/>
  <c r="BH64" i="12" s="1"/>
  <c r="BD48" i="12"/>
  <c r="BD60" i="12" s="1"/>
  <c r="BD64" i="12" s="1"/>
  <c r="AZ48" i="12"/>
  <c r="AV48" i="12"/>
  <c r="AV60" i="12" s="1"/>
  <c r="AV64" i="12" s="1"/>
  <c r="AR48" i="12"/>
  <c r="AR60" i="12" s="1"/>
  <c r="AR64" i="12" s="1"/>
  <c r="BN49" i="12"/>
  <c r="BN61" i="12" s="1"/>
  <c r="BI49" i="12"/>
  <c r="BI61" i="12" s="1"/>
  <c r="BI65" i="12" s="1"/>
  <c r="BD49" i="12"/>
  <c r="BD61" i="12" s="1"/>
  <c r="BD65" i="12" s="1"/>
  <c r="AX49" i="12"/>
  <c r="AS49" i="12"/>
  <c r="AS61" i="12" s="1"/>
  <c r="AS65" i="12" s="1"/>
  <c r="AN49" i="12"/>
  <c r="BP48" i="12"/>
  <c r="BP60" i="12" s="1"/>
  <c r="BP64" i="12" s="1"/>
  <c r="BK48" i="12"/>
  <c r="BK60" i="12" s="1"/>
  <c r="BK64" i="12" s="1"/>
  <c r="BG48" i="12"/>
  <c r="BG60" i="12" s="1"/>
  <c r="BG64" i="12" s="1"/>
  <c r="BC48" i="12"/>
  <c r="AY48" i="12"/>
  <c r="AY60" i="12" s="1"/>
  <c r="AY64" i="12" s="1"/>
  <c r="AU48" i="12"/>
  <c r="AU60" i="12" s="1"/>
  <c r="AU64" i="12" s="1"/>
  <c r="AQ48" i="12"/>
  <c r="AQ60" i="12" s="1"/>
  <c r="AQ64" i="12" s="1"/>
  <c r="D49" i="12"/>
  <c r="D48" i="12"/>
  <c r="A133" i="14"/>
  <c r="H136" i="14" s="1"/>
  <c r="BS38" i="12"/>
  <c r="BS50" i="12"/>
  <c r="BS54" i="12"/>
  <c r="J93" i="14"/>
  <c r="J149" i="14"/>
  <c r="J87" i="14"/>
  <c r="J173" i="14"/>
  <c r="J106" i="14"/>
  <c r="J161" i="14"/>
  <c r="J117" i="14"/>
  <c r="N51" i="14"/>
  <c r="BA17" i="12"/>
  <c r="BS17" i="12" s="1"/>
  <c r="AN63" i="12"/>
  <c r="BL63" i="12"/>
  <c r="BL67" i="12" s="1"/>
  <c r="AV63" i="12"/>
  <c r="AV67" i="12" s="1"/>
  <c r="BI62" i="12"/>
  <c r="BI66" i="12" s="1"/>
  <c r="AS62" i="12"/>
  <c r="AS66" i="12" s="1"/>
  <c r="BC63" i="12"/>
  <c r="BC67" i="12" s="1"/>
  <c r="BP62" i="12"/>
  <c r="BP66" i="12" s="1"/>
  <c r="AZ62" i="12"/>
  <c r="AZ66" i="12" s="1"/>
  <c r="BN63" i="12"/>
  <c r="BN67" i="12" s="1"/>
  <c r="AX63" i="12"/>
  <c r="AX67" i="12" s="1"/>
  <c r="BK62" i="12"/>
  <c r="BK66" i="12" s="1"/>
  <c r="AU62" i="12"/>
  <c r="AU66" i="12" s="1"/>
  <c r="BI63" i="12"/>
  <c r="BI67" i="12" s="1"/>
  <c r="AS63" i="12"/>
  <c r="AS67" i="12" s="1"/>
  <c r="BF62" i="12"/>
  <c r="BF66" i="12" s="1"/>
  <c r="AP62" i="12"/>
  <c r="AP66" i="12" s="1"/>
  <c r="K143" i="14"/>
  <c r="K111" i="14"/>
  <c r="L21" i="14"/>
  <c r="K45" i="14"/>
  <c r="L33" i="14"/>
  <c r="K118" i="14"/>
  <c r="K173" i="14"/>
  <c r="K27" i="14"/>
  <c r="K33" i="14"/>
  <c r="K96" i="14"/>
  <c r="K100" i="14" s="1"/>
  <c r="G100" i="14"/>
  <c r="G99" i="14"/>
  <c r="N57" i="14"/>
  <c r="BS31" i="12"/>
  <c r="N15" i="14"/>
  <c r="N21" i="14" s="1"/>
  <c r="BA47" i="14"/>
  <c r="BA50" i="14" s="1"/>
  <c r="BA51" i="14" s="1"/>
  <c r="BA57" i="14" s="1"/>
  <c r="AY47" i="14"/>
  <c r="AY50" i="14" s="1"/>
  <c r="AY51" i="14" s="1"/>
  <c r="AY57" i="14" s="1"/>
  <c r="BC47" i="14"/>
  <c r="BC50" i="14" s="1"/>
  <c r="J99" i="14"/>
  <c r="AZ96" i="14"/>
  <c r="J123" i="14"/>
  <c r="J21" i="14"/>
  <c r="J105" i="14"/>
  <c r="J143" i="14"/>
  <c r="J57" i="14"/>
  <c r="J100" i="14"/>
  <c r="J131" i="14"/>
  <c r="J144" i="14"/>
  <c r="J156" i="14"/>
  <c r="J45" i="14"/>
  <c r="J168" i="14"/>
  <c r="J167" i="14"/>
  <c r="J174" i="14"/>
  <c r="BS18" i="12"/>
  <c r="AN62" i="12"/>
  <c r="AO62" i="12"/>
  <c r="AO66" i="12" s="1"/>
  <c r="BH19" i="12"/>
  <c r="BH63" i="12" s="1"/>
  <c r="BH67" i="12" s="1"/>
  <c r="AR63" i="12"/>
  <c r="AR67" i="12" s="1"/>
  <c r="BE62" i="12"/>
  <c r="BE66" i="12" s="1"/>
  <c r="BO63" i="12"/>
  <c r="BO67" i="12" s="1"/>
  <c r="AY63" i="12"/>
  <c r="AY67" i="12" s="1"/>
  <c r="BL62" i="12"/>
  <c r="BL66" i="12" s="1"/>
  <c r="AV62" i="12"/>
  <c r="AV66" i="12" s="1"/>
  <c r="BJ63" i="12"/>
  <c r="BJ67" i="12" s="1"/>
  <c r="AT63" i="12"/>
  <c r="AT67" i="12" s="1"/>
  <c r="BG62" i="12"/>
  <c r="BG66" i="12" s="1"/>
  <c r="AQ62" i="12"/>
  <c r="AQ66" i="12" s="1"/>
  <c r="BE63" i="12"/>
  <c r="BE67" i="12" s="1"/>
  <c r="BR62" i="12"/>
  <c r="BR66" i="12" s="1"/>
  <c r="BB62" i="12"/>
  <c r="BB66" i="12" s="1"/>
  <c r="K117" i="14"/>
  <c r="K155" i="14"/>
  <c r="K162" i="14"/>
  <c r="K21" i="14"/>
  <c r="K123" i="14"/>
  <c r="H99" i="14"/>
  <c r="H100" i="14"/>
  <c r="N168" i="14"/>
  <c r="N167" i="14"/>
  <c r="AY105" i="14"/>
  <c r="BD75" i="14"/>
  <c r="BD81" i="14" s="1"/>
  <c r="BS53" i="12"/>
  <c r="N96" i="14"/>
  <c r="BA21" i="12" s="1"/>
  <c r="BS21" i="12" s="1"/>
  <c r="BS52" i="12"/>
  <c r="AN61" i="12"/>
  <c r="AN60" i="12"/>
  <c r="AQ61" i="12"/>
  <c r="AQ65" i="12" s="1"/>
  <c r="AS60" i="12"/>
  <c r="AS64" i="12" s="1"/>
  <c r="AT60" i="12"/>
  <c r="AT64" i="12" s="1"/>
  <c r="AX61" i="12"/>
  <c r="AX65" i="12" s="1"/>
  <c r="AZ60" i="12"/>
  <c r="AZ64" i="12" s="1"/>
  <c r="BB60" i="12"/>
  <c r="BB64" i="12" s="1"/>
  <c r="BC60" i="12"/>
  <c r="BC64" i="12" s="1"/>
  <c r="BE61" i="12"/>
  <c r="BE65" i="12" s="1"/>
  <c r="BH61" i="12"/>
  <c r="BH65" i="12" s="1"/>
  <c r="BI60" i="12"/>
  <c r="BI64" i="12" s="1"/>
  <c r="BN60" i="12"/>
  <c r="BP61" i="12"/>
  <c r="BP65" i="12" s="1"/>
  <c r="BQ60" i="12"/>
  <c r="BQ64" i="12" s="1"/>
  <c r="BQ61" i="12"/>
  <c r="BQ65" i="12" s="1"/>
  <c r="O123" i="14"/>
  <c r="O99" i="14"/>
  <c r="O74" i="14"/>
  <c r="O50" i="14"/>
  <c r="O26" i="14"/>
  <c r="O117" i="14"/>
  <c r="O118" i="14" s="1"/>
  <c r="O92" i="14"/>
  <c r="O68" i="14"/>
  <c r="O44" i="14"/>
  <c r="O20" i="14"/>
  <c r="O21" i="14" s="1"/>
  <c r="O111" i="14"/>
  <c r="O62" i="14"/>
  <c r="O38" i="14"/>
  <c r="O14" i="14"/>
  <c r="O130" i="14"/>
  <c r="O105" i="14"/>
  <c r="O106" i="14" s="1"/>
  <c r="O80" i="14"/>
  <c r="O56" i="14"/>
  <c r="O32" i="14"/>
  <c r="AH130" i="14"/>
  <c r="M130" i="14"/>
  <c r="AI123" i="14"/>
  <c r="N123" i="14"/>
  <c r="Q130" i="14"/>
  <c r="AH123" i="14"/>
  <c r="M123" i="14"/>
  <c r="P130" i="14"/>
  <c r="B130" i="14"/>
  <c r="Q123" i="14"/>
  <c r="AI130" i="14"/>
  <c r="N130" i="14"/>
  <c r="P123" i="14"/>
  <c r="B123" i="14"/>
  <c r="Q42" i="16"/>
  <c r="AJ106" i="13"/>
  <c r="Q41" i="16" s="1"/>
  <c r="R41" i="16" s="1"/>
  <c r="I42" i="16"/>
  <c r="J42" i="16" s="1"/>
  <c r="AJ104" i="13"/>
  <c r="I41" i="16" s="1"/>
  <c r="J41" i="16" s="1"/>
  <c r="AI136" i="14"/>
  <c r="BD27" i="14"/>
  <c r="J80" i="14"/>
  <c r="K80" i="14"/>
  <c r="AY117" i="14"/>
  <c r="AY118" i="14" s="1"/>
  <c r="AY44" i="14"/>
  <c r="AI146" i="14"/>
  <c r="AI149" i="14" s="1"/>
  <c r="AH146" i="14"/>
  <c r="AH149" i="14" s="1"/>
  <c r="BC118" i="14"/>
  <c r="BC111" i="14"/>
  <c r="G50" i="14"/>
  <c r="AY74" i="14"/>
  <c r="AY62" i="14"/>
  <c r="BD63" i="14"/>
  <c r="BA117" i="14"/>
  <c r="BA118" i="14" s="1"/>
  <c r="BC81" i="14"/>
  <c r="BC74" i="14"/>
  <c r="AY38" i="14"/>
  <c r="AY80" i="14"/>
  <c r="AY92" i="14"/>
  <c r="AY93" i="14" s="1"/>
  <c r="AW50" i="14"/>
  <c r="AW51" i="14" s="1"/>
  <c r="AW57" i="14" s="1"/>
  <c r="J38" i="14"/>
  <c r="K38" i="14"/>
  <c r="J74" i="14"/>
  <c r="J50" i="14"/>
  <c r="AY161" i="14"/>
  <c r="BA161" i="14"/>
  <c r="BA162" i="14" s="1"/>
  <c r="BD11" i="14"/>
  <c r="BD15" i="14" s="1"/>
  <c r="BD51" i="14"/>
  <c r="BD57" i="14" s="1"/>
  <c r="BD39" i="14"/>
  <c r="BA155" i="14"/>
  <c r="BA156" i="14" s="1"/>
  <c r="BD33" i="14"/>
  <c r="K14" i="14"/>
  <c r="B137" i="14"/>
  <c r="AW106" i="14"/>
  <c r="AY99" i="14"/>
  <c r="AY106" i="14" s="1"/>
  <c r="B149" i="14"/>
  <c r="BA11" i="14"/>
  <c r="BA14" i="14" s="1"/>
  <c r="BC11" i="14"/>
  <c r="AY11" i="14"/>
  <c r="AY14" i="14" s="1"/>
  <c r="AW14" i="14"/>
  <c r="AO21" i="14"/>
  <c r="BC149" i="14"/>
  <c r="BC150" i="14" s="1"/>
  <c r="AY167" i="14"/>
  <c r="AO149" i="14"/>
  <c r="AO51" i="14"/>
  <c r="BD168" i="14"/>
  <c r="BD162" i="14" s="1"/>
  <c r="BC162" i="14"/>
  <c r="BC167" i="14"/>
  <c r="B150" i="14"/>
  <c r="B136" i="14"/>
  <c r="BD100" i="14"/>
  <c r="BD106" i="14" s="1"/>
  <c r="D93" i="12"/>
  <c r="H93" i="12"/>
  <c r="L93" i="12"/>
  <c r="T93" i="12"/>
  <c r="X93" i="12"/>
  <c r="AB93" i="12"/>
  <c r="G93" i="12"/>
  <c r="K93" i="12"/>
  <c r="O93" i="12"/>
  <c r="S93" i="12"/>
  <c r="W93" i="12"/>
  <c r="AA93" i="12"/>
  <c r="AE93" i="12"/>
  <c r="E93" i="12"/>
  <c r="I93" i="12"/>
  <c r="M93" i="12"/>
  <c r="Q93" i="12"/>
  <c r="U93" i="12"/>
  <c r="Y93" i="12"/>
  <c r="AC93" i="12"/>
  <c r="AG93" i="12"/>
  <c r="P93" i="12"/>
  <c r="AI56" i="12"/>
  <c r="AI79" i="12"/>
  <c r="F93" i="12"/>
  <c r="J93" i="12"/>
  <c r="N93" i="12"/>
  <c r="R93" i="12"/>
  <c r="V93" i="12"/>
  <c r="Z93" i="12"/>
  <c r="AD93" i="12"/>
  <c r="AH93" i="12"/>
  <c r="AI92" i="12"/>
  <c r="E100" i="12"/>
  <c r="F100" i="12" s="1"/>
  <c r="G100" i="12" s="1"/>
  <c r="H100" i="12" s="1"/>
  <c r="C6" i="13"/>
  <c r="B4" i="13"/>
  <c r="C4" i="12"/>
  <c r="AI57" i="12"/>
  <c r="AI83" i="12"/>
  <c r="E6" i="12"/>
  <c r="E49" i="12" s="1"/>
  <c r="AI90" i="12"/>
  <c r="AI88" i="12"/>
  <c r="AI78" i="12"/>
  <c r="AH56" i="13"/>
  <c r="AH57" i="13"/>
  <c r="AH87" i="13"/>
  <c r="I53" i="16" s="1"/>
  <c r="J53" i="16" s="1"/>
  <c r="AH86" i="13"/>
  <c r="AH118" i="13"/>
  <c r="AH112" i="13"/>
  <c r="AH109" i="13"/>
  <c r="P69" i="14" l="1"/>
  <c r="P144" i="14"/>
  <c r="P131" i="14"/>
  <c r="O57" i="14"/>
  <c r="Q33" i="14"/>
  <c r="Q45" i="14"/>
  <c r="P57" i="14"/>
  <c r="N69" i="14"/>
  <c r="Q81" i="14"/>
  <c r="Q57" i="14"/>
  <c r="O81" i="14"/>
  <c r="N93" i="14"/>
  <c r="K50" i="14"/>
  <c r="Q131" i="14"/>
  <c r="O69" i="14"/>
  <c r="N118" i="14"/>
  <c r="O45" i="14"/>
  <c r="O93" i="14"/>
  <c r="Q93" i="14"/>
  <c r="Q144" i="14"/>
  <c r="P45" i="14"/>
  <c r="K149" i="14"/>
  <c r="E48" i="12"/>
  <c r="BA61" i="12"/>
  <c r="BA65" i="12" s="1"/>
  <c r="N131" i="14"/>
  <c r="O33" i="14"/>
  <c r="O131" i="14"/>
  <c r="D62" i="12"/>
  <c r="D66" i="12" s="1"/>
  <c r="D63" i="12"/>
  <c r="D67" i="12" s="1"/>
  <c r="C167" i="13"/>
  <c r="C130" i="13"/>
  <c r="C77" i="13"/>
  <c r="C76" i="13"/>
  <c r="C75" i="13"/>
  <c r="C74" i="13"/>
  <c r="C8" i="13"/>
  <c r="E47" i="12"/>
  <c r="E37" i="12"/>
  <c r="E46" i="12"/>
  <c r="E42" i="12"/>
  <c r="E45" i="12"/>
  <c r="E41" i="12"/>
  <c r="E9" i="12"/>
  <c r="E17" i="12"/>
  <c r="E44" i="12"/>
  <c r="E43" i="12"/>
  <c r="E40" i="12"/>
  <c r="E8" i="12"/>
  <c r="E21" i="12"/>
  <c r="E36" i="12"/>
  <c r="E20" i="12"/>
  <c r="E16" i="12"/>
  <c r="E10" i="12"/>
  <c r="E11" i="12"/>
  <c r="E29" i="12"/>
  <c r="E27" i="12"/>
  <c r="E32" i="12"/>
  <c r="E26" i="12"/>
  <c r="E12" i="12"/>
  <c r="E34" i="12"/>
  <c r="E35" i="12"/>
  <c r="E13" i="12"/>
  <c r="E28" i="12"/>
  <c r="E33" i="12"/>
  <c r="E24" i="12"/>
  <c r="E15" i="12"/>
  <c r="E14" i="12"/>
  <c r="E25" i="12"/>
  <c r="E18" i="12"/>
  <c r="E54" i="12"/>
  <c r="E55" i="12"/>
  <c r="E31" i="12"/>
  <c r="E51" i="12"/>
  <c r="E22" i="12"/>
  <c r="E52" i="12"/>
  <c r="E23" i="12"/>
  <c r="E30" i="12"/>
  <c r="E19" i="12"/>
  <c r="E53" i="12"/>
  <c r="E50" i="12"/>
  <c r="E38" i="12"/>
  <c r="E39" i="12"/>
  <c r="BS19" i="12"/>
  <c r="P150" i="14"/>
  <c r="AN66" i="12"/>
  <c r="BS66" i="12" s="1"/>
  <c r="BS62" i="12"/>
  <c r="N136" i="14"/>
  <c r="N137" i="14" s="1"/>
  <c r="N144" i="14" s="1"/>
  <c r="N150" i="14" s="1"/>
  <c r="I136" i="14"/>
  <c r="O136" i="14"/>
  <c r="O137" i="14" s="1"/>
  <c r="O144" i="14" s="1"/>
  <c r="O150" i="14" s="1"/>
  <c r="K99" i="14"/>
  <c r="AN67" i="12"/>
  <c r="BS67" i="12" s="1"/>
  <c r="BS63" i="12"/>
  <c r="J133" i="14"/>
  <c r="J137" i="14" s="1"/>
  <c r="K133" i="14"/>
  <c r="K137" i="14" s="1"/>
  <c r="L133" i="14"/>
  <c r="L137" i="14" s="1"/>
  <c r="AH136" i="14"/>
  <c r="BD133" i="14"/>
  <c r="BD137" i="14" s="1"/>
  <c r="Q150" i="14"/>
  <c r="BN65" i="12"/>
  <c r="BN64" i="12"/>
  <c r="N99" i="14"/>
  <c r="N100" i="14"/>
  <c r="N106" i="14" s="1"/>
  <c r="AN64" i="12"/>
  <c r="BS48" i="12"/>
  <c r="BR60" i="12"/>
  <c r="BR64" i="12" s="1"/>
  <c r="AN65" i="12"/>
  <c r="AN102" i="12"/>
  <c r="BS49" i="12"/>
  <c r="BR61" i="12"/>
  <c r="BR65" i="12" s="1"/>
  <c r="R42" i="16"/>
  <c r="D60" i="12"/>
  <c r="D64" i="12" s="1"/>
  <c r="D61" i="12"/>
  <c r="D102" i="12" s="1"/>
  <c r="F6" i="12"/>
  <c r="AG150" i="14"/>
  <c r="AH150" i="14"/>
  <c r="AY162" i="14"/>
  <c r="BA99" i="14"/>
  <c r="BA106" i="14" s="1"/>
  <c r="AY81" i="14"/>
  <c r="C51" i="13"/>
  <c r="C43" i="13"/>
  <c r="C35" i="13"/>
  <c r="C27" i="13"/>
  <c r="C19" i="13"/>
  <c r="C11" i="13"/>
  <c r="C55" i="13"/>
  <c r="C13" i="13"/>
  <c r="C47" i="13"/>
  <c r="C25" i="13"/>
  <c r="C45" i="13"/>
  <c r="C33" i="13"/>
  <c r="C53" i="13"/>
  <c r="C41" i="13"/>
  <c r="C31" i="13"/>
  <c r="C21" i="13"/>
  <c r="C9" i="13"/>
  <c r="C49" i="13"/>
  <c r="C39" i="13"/>
  <c r="C29" i="13"/>
  <c r="C17" i="13"/>
  <c r="C37" i="13"/>
  <c r="C15" i="13"/>
  <c r="C23" i="13"/>
  <c r="C83" i="13"/>
  <c r="C71" i="13"/>
  <c r="C82" i="13"/>
  <c r="C70" i="13"/>
  <c r="C84" i="13"/>
  <c r="C80" i="13"/>
  <c r="C79" i="13"/>
  <c r="C73" i="13"/>
  <c r="C78" i="13"/>
  <c r="C72" i="13"/>
  <c r="C85" i="13"/>
  <c r="C81" i="13"/>
  <c r="D6" i="13"/>
  <c r="C54" i="13"/>
  <c r="C46" i="13"/>
  <c r="C42" i="13"/>
  <c r="C30" i="13"/>
  <c r="C50" i="13"/>
  <c r="C38" i="13"/>
  <c r="C22" i="13"/>
  <c r="C18" i="13"/>
  <c r="C34" i="13"/>
  <c r="C26" i="13"/>
  <c r="C14" i="13"/>
  <c r="C52" i="13"/>
  <c r="C10" i="13"/>
  <c r="C20" i="13"/>
  <c r="C28" i="13"/>
  <c r="C36" i="13"/>
  <c r="C32" i="13"/>
  <c r="C44" i="13"/>
  <c r="C24" i="13"/>
  <c r="C16" i="13"/>
  <c r="C48" i="13"/>
  <c r="C40" i="13"/>
  <c r="C12" i="13"/>
  <c r="BA21" i="14"/>
  <c r="BA15" i="14"/>
  <c r="BC51" i="14"/>
  <c r="BC57" i="14" s="1"/>
  <c r="AW15" i="14"/>
  <c r="AW21" i="14"/>
  <c r="AY15" i="14"/>
  <c r="AY21" i="14"/>
  <c r="BC106" i="14"/>
  <c r="AO156" i="14"/>
  <c r="BC14" i="14"/>
  <c r="BC15" i="14" s="1"/>
  <c r="BC21" i="14"/>
  <c r="AM150" i="14"/>
  <c r="AN150" i="14"/>
  <c r="I100" i="12"/>
  <c r="J100" i="12" s="1"/>
  <c r="AI93" i="12"/>
  <c r="D4" i="12"/>
  <c r="C4" i="13"/>
  <c r="D4" i="13" s="1"/>
  <c r="AI85" i="12"/>
  <c r="AI82" i="12"/>
  <c r="C99" i="13" l="1"/>
  <c r="C95" i="13"/>
  <c r="C97" i="13" s="1"/>
  <c r="C98" i="13"/>
  <c r="C94" i="13"/>
  <c r="C96" i="13" s="1"/>
  <c r="D77" i="13"/>
  <c r="D76" i="13"/>
  <c r="D75" i="13"/>
  <c r="D74" i="13"/>
  <c r="E63" i="12"/>
  <c r="E67" i="12" s="1"/>
  <c r="E62" i="12"/>
  <c r="E66" i="12" s="1"/>
  <c r="F46" i="12"/>
  <c r="F41" i="12"/>
  <c r="F37" i="12"/>
  <c r="F21" i="12"/>
  <c r="F17" i="12"/>
  <c r="F44" i="12"/>
  <c r="F40" i="12"/>
  <c r="F36" i="12"/>
  <c r="F20" i="12"/>
  <c r="F16" i="12"/>
  <c r="F8" i="12"/>
  <c r="F9" i="12"/>
  <c r="F43" i="12"/>
  <c r="F42" i="12"/>
  <c r="F47" i="12"/>
  <c r="F45" i="12"/>
  <c r="F10" i="12"/>
  <c r="F11" i="12"/>
  <c r="F33" i="12"/>
  <c r="F29" i="12"/>
  <c r="F28" i="12"/>
  <c r="F32" i="12"/>
  <c r="F35" i="12"/>
  <c r="F25" i="12"/>
  <c r="F26" i="12"/>
  <c r="F27" i="12"/>
  <c r="F13" i="12"/>
  <c r="F15" i="12"/>
  <c r="F12" i="12"/>
  <c r="F24" i="12"/>
  <c r="F34" i="12"/>
  <c r="F14" i="12"/>
  <c r="F19" i="12"/>
  <c r="F54" i="12"/>
  <c r="F55" i="12"/>
  <c r="F51" i="12"/>
  <c r="F22" i="12"/>
  <c r="F52" i="12"/>
  <c r="F30" i="12"/>
  <c r="F18" i="12"/>
  <c r="F23" i="12"/>
  <c r="F53" i="12"/>
  <c r="F31" i="12"/>
  <c r="F50" i="12"/>
  <c r="F39" i="12"/>
  <c r="F38" i="12"/>
  <c r="F48" i="12"/>
  <c r="F49" i="12"/>
  <c r="L136" i="14"/>
  <c r="J136" i="14"/>
  <c r="K136" i="14"/>
  <c r="BS65" i="12"/>
  <c r="BS64" i="12"/>
  <c r="BS60" i="12"/>
  <c r="BS61" i="12"/>
  <c r="AO102" i="12"/>
  <c r="E60" i="12"/>
  <c r="E64" i="12" s="1"/>
  <c r="D65" i="12"/>
  <c r="E61" i="12"/>
  <c r="E102" i="12" s="1"/>
  <c r="G6" i="12"/>
  <c r="C64" i="13"/>
  <c r="C65" i="13"/>
  <c r="D9" i="13"/>
  <c r="D11" i="13"/>
  <c r="D13" i="13"/>
  <c r="D8" i="13"/>
  <c r="D12" i="13"/>
  <c r="D16" i="13"/>
  <c r="D21" i="13"/>
  <c r="D15" i="13"/>
  <c r="D18" i="13"/>
  <c r="D17" i="13"/>
  <c r="D20" i="13"/>
  <c r="D10" i="13"/>
  <c r="D14" i="13"/>
  <c r="D19" i="13"/>
  <c r="D22" i="13"/>
  <c r="D27" i="13"/>
  <c r="D23" i="13"/>
  <c r="D43" i="13"/>
  <c r="D46" i="13"/>
  <c r="D25" i="13"/>
  <c r="D29" i="13"/>
  <c r="D32" i="13"/>
  <c r="D37" i="13"/>
  <c r="D26" i="13"/>
  <c r="D31" i="13"/>
  <c r="D34" i="13"/>
  <c r="D39" i="13"/>
  <c r="D24" i="13"/>
  <c r="D28" i="13"/>
  <c r="D33" i="13"/>
  <c r="D36" i="13"/>
  <c r="D41" i="13"/>
  <c r="D44" i="13"/>
  <c r="D49" i="13"/>
  <c r="D51" i="13"/>
  <c r="D53" i="13"/>
  <c r="D55" i="13"/>
  <c r="D30" i="13"/>
  <c r="D35" i="13"/>
  <c r="D38" i="13"/>
  <c r="D42" i="13"/>
  <c r="D47" i="13"/>
  <c r="D54" i="13"/>
  <c r="D45" i="13"/>
  <c r="D50" i="13"/>
  <c r="D40" i="13"/>
  <c r="D48" i="13"/>
  <c r="D52" i="13"/>
  <c r="D83" i="13"/>
  <c r="D85" i="13"/>
  <c r="D78" i="13"/>
  <c r="D71" i="13"/>
  <c r="D72" i="13"/>
  <c r="D82" i="13"/>
  <c r="D79" i="13"/>
  <c r="D84" i="13"/>
  <c r="D80" i="13"/>
  <c r="D70" i="13"/>
  <c r="D73" i="13"/>
  <c r="D81" i="13"/>
  <c r="C60" i="13"/>
  <c r="C61" i="13"/>
  <c r="E6" i="13"/>
  <c r="E4" i="12"/>
  <c r="F4" i="12" s="1"/>
  <c r="G4" i="12" s="1"/>
  <c r="H4" i="12" s="1"/>
  <c r="I4" i="12" s="1"/>
  <c r="J4" i="12" s="1"/>
  <c r="K4" i="12" s="1"/>
  <c r="L4" i="12" s="1"/>
  <c r="M4" i="12" s="1"/>
  <c r="N4" i="12" s="1"/>
  <c r="O4" i="12" s="1"/>
  <c r="AI84" i="12"/>
  <c r="E4" i="13"/>
  <c r="K100" i="12"/>
  <c r="D98" i="13" l="1"/>
  <c r="D100" i="13" s="1"/>
  <c r="D99" i="13"/>
  <c r="D101" i="13" s="1"/>
  <c r="D94" i="13"/>
  <c r="D96" i="13" s="1"/>
  <c r="D95" i="13"/>
  <c r="D97" i="13" s="1"/>
  <c r="E77" i="13"/>
  <c r="E75" i="13"/>
  <c r="E76" i="13"/>
  <c r="E74" i="13"/>
  <c r="P4" i="12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C4" i="12" s="1"/>
  <c r="AD4" i="12" s="1"/>
  <c r="AE4" i="12" s="1"/>
  <c r="AF4" i="12" s="1"/>
  <c r="AG4" i="12" s="1"/>
  <c r="AH4" i="12" s="1"/>
  <c r="F63" i="12"/>
  <c r="F67" i="12" s="1"/>
  <c r="F62" i="12"/>
  <c r="F66" i="12" s="1"/>
  <c r="G43" i="12"/>
  <c r="G45" i="12"/>
  <c r="G17" i="12"/>
  <c r="G46" i="12"/>
  <c r="G42" i="12"/>
  <c r="G40" i="12"/>
  <c r="G8" i="12"/>
  <c r="G41" i="12"/>
  <c r="G21" i="12"/>
  <c r="G36" i="12"/>
  <c r="G47" i="12"/>
  <c r="G20" i="12"/>
  <c r="G37" i="12"/>
  <c r="G9" i="12"/>
  <c r="G44" i="12"/>
  <c r="G16" i="12"/>
  <c r="G11" i="12"/>
  <c r="G10" i="12"/>
  <c r="G32" i="12"/>
  <c r="G28" i="12"/>
  <c r="G33" i="12"/>
  <c r="G29" i="12"/>
  <c r="G27" i="12"/>
  <c r="G13" i="12"/>
  <c r="G26" i="12"/>
  <c r="G25" i="12"/>
  <c r="G24" i="12"/>
  <c r="G34" i="12"/>
  <c r="G35" i="12"/>
  <c r="G14" i="12"/>
  <c r="G15" i="12"/>
  <c r="G12" i="12"/>
  <c r="G18" i="12"/>
  <c r="G53" i="12"/>
  <c r="G52" i="12"/>
  <c r="G50" i="12"/>
  <c r="G19" i="12"/>
  <c r="G54" i="12"/>
  <c r="G22" i="12"/>
  <c r="G23" i="12"/>
  <c r="G55" i="12"/>
  <c r="G30" i="12"/>
  <c r="G51" i="12"/>
  <c r="G31" i="12"/>
  <c r="G39" i="12"/>
  <c r="G38" i="12"/>
  <c r="G49" i="12"/>
  <c r="G48" i="12"/>
  <c r="C126" i="13"/>
  <c r="C119" i="13"/>
  <c r="AO103" i="12"/>
  <c r="AP102" i="12"/>
  <c r="AN103" i="12"/>
  <c r="D103" i="12"/>
  <c r="F61" i="12"/>
  <c r="F65" i="12" s="1"/>
  <c r="H6" i="12"/>
  <c r="E65" i="12"/>
  <c r="F60" i="12"/>
  <c r="D64" i="13"/>
  <c r="E8" i="13"/>
  <c r="E10" i="13"/>
  <c r="E14" i="13"/>
  <c r="E16" i="13"/>
  <c r="E18" i="13"/>
  <c r="E20" i="13"/>
  <c r="E22" i="13"/>
  <c r="E24" i="13"/>
  <c r="E26" i="13"/>
  <c r="E11" i="13"/>
  <c r="E19" i="13"/>
  <c r="E12" i="13"/>
  <c r="E21" i="13"/>
  <c r="E9" i="13"/>
  <c r="E13" i="13"/>
  <c r="E15" i="13"/>
  <c r="E23" i="13"/>
  <c r="E17" i="13"/>
  <c r="E25" i="13"/>
  <c r="E28" i="13"/>
  <c r="E30" i="13"/>
  <c r="E32" i="13"/>
  <c r="E34" i="13"/>
  <c r="E36" i="13"/>
  <c r="E38" i="13"/>
  <c r="E40" i="13"/>
  <c r="E42" i="13"/>
  <c r="E44" i="13"/>
  <c r="E46" i="13"/>
  <c r="E48" i="13"/>
  <c r="E50" i="13"/>
  <c r="E41" i="13"/>
  <c r="E35" i="13"/>
  <c r="E29" i="13"/>
  <c r="E37" i="13"/>
  <c r="E27" i="13"/>
  <c r="E31" i="13"/>
  <c r="E39" i="13"/>
  <c r="E47" i="13"/>
  <c r="E33" i="13"/>
  <c r="E51" i="13"/>
  <c r="E52" i="13"/>
  <c r="E49" i="13"/>
  <c r="E45" i="13"/>
  <c r="E53" i="13"/>
  <c r="E43" i="13"/>
  <c r="E55" i="13"/>
  <c r="E54" i="13"/>
  <c r="D65" i="13"/>
  <c r="C101" i="13"/>
  <c r="E83" i="13"/>
  <c r="E78" i="13"/>
  <c r="E71" i="13"/>
  <c r="E82" i="13"/>
  <c r="E79" i="13"/>
  <c r="E84" i="13"/>
  <c r="E70" i="13"/>
  <c r="E85" i="13"/>
  <c r="E72" i="13"/>
  <c r="E81" i="13"/>
  <c r="E73" i="13"/>
  <c r="E80" i="13"/>
  <c r="C100" i="13"/>
  <c r="D61" i="13"/>
  <c r="F6" i="13"/>
  <c r="C62" i="13"/>
  <c r="C67" i="13"/>
  <c r="C63" i="13"/>
  <c r="D60" i="13"/>
  <c r="D62" i="13" s="1"/>
  <c r="L100" i="12"/>
  <c r="AH110" i="13"/>
  <c r="F4" i="13"/>
  <c r="AH113" i="13"/>
  <c r="E99" i="13" l="1"/>
  <c r="E101" i="13" s="1"/>
  <c r="E98" i="13"/>
  <c r="E100" i="13" s="1"/>
  <c r="E95" i="13"/>
  <c r="E97" i="13" s="1"/>
  <c r="E94" i="13"/>
  <c r="E96" i="13" s="1"/>
  <c r="AJ113" i="13"/>
  <c r="Q44" i="16" s="1"/>
  <c r="R44" i="16" s="1"/>
  <c r="Q45" i="16"/>
  <c r="F75" i="13"/>
  <c r="F77" i="13"/>
  <c r="F76" i="13"/>
  <c r="F74" i="13"/>
  <c r="I45" i="16"/>
  <c r="I39" i="16" s="1"/>
  <c r="AJ110" i="13"/>
  <c r="I44" i="16" s="1"/>
  <c r="J44" i="16" s="1"/>
  <c r="H42" i="12"/>
  <c r="H21" i="12"/>
  <c r="H47" i="12"/>
  <c r="H43" i="12"/>
  <c r="H8" i="12"/>
  <c r="H41" i="12"/>
  <c r="H36" i="12"/>
  <c r="H20" i="12"/>
  <c r="H45" i="12"/>
  <c r="H37" i="12"/>
  <c r="H9" i="12"/>
  <c r="H44" i="12"/>
  <c r="H16" i="12"/>
  <c r="H46" i="12"/>
  <c r="H17" i="12"/>
  <c r="H40" i="12"/>
  <c r="H10" i="12"/>
  <c r="H11" i="12"/>
  <c r="H33" i="12"/>
  <c r="H32" i="12"/>
  <c r="H27" i="12"/>
  <c r="H26" i="12"/>
  <c r="H14" i="12"/>
  <c r="H15" i="12"/>
  <c r="H24" i="12"/>
  <c r="H29" i="12"/>
  <c r="H28" i="12"/>
  <c r="H12" i="12"/>
  <c r="H35" i="12"/>
  <c r="H34" i="12"/>
  <c r="H25" i="12"/>
  <c r="H13" i="12"/>
  <c r="H19" i="12"/>
  <c r="H55" i="12"/>
  <c r="H18" i="12"/>
  <c r="H31" i="12"/>
  <c r="H51" i="12"/>
  <c r="H50" i="12"/>
  <c r="H53" i="12"/>
  <c r="H52" i="12"/>
  <c r="H54" i="12"/>
  <c r="H23" i="12"/>
  <c r="H22" i="12"/>
  <c r="H30" i="12"/>
  <c r="H39" i="12"/>
  <c r="H38" i="12"/>
  <c r="H49" i="12"/>
  <c r="H48" i="12"/>
  <c r="G62" i="12"/>
  <c r="G66" i="12" s="1"/>
  <c r="G63" i="12"/>
  <c r="G67" i="12" s="1"/>
  <c r="D126" i="13"/>
  <c r="D119" i="13"/>
  <c r="AP103" i="12"/>
  <c r="AQ102" i="12"/>
  <c r="F102" i="12"/>
  <c r="E103" i="12"/>
  <c r="G61" i="12"/>
  <c r="G65" i="12" s="1"/>
  <c r="F64" i="12"/>
  <c r="I6" i="12"/>
  <c r="G60" i="12"/>
  <c r="G64" i="12" s="1"/>
  <c r="F8" i="13"/>
  <c r="F10" i="13"/>
  <c r="F12" i="13"/>
  <c r="F13" i="13"/>
  <c r="F14" i="13"/>
  <c r="F17" i="13"/>
  <c r="F22" i="13"/>
  <c r="F11" i="13"/>
  <c r="F16" i="13"/>
  <c r="F19" i="13"/>
  <c r="F18" i="13"/>
  <c r="F21" i="13"/>
  <c r="F9" i="13"/>
  <c r="F15" i="13"/>
  <c r="F20" i="13"/>
  <c r="F23" i="13"/>
  <c r="F24" i="13"/>
  <c r="F27" i="13"/>
  <c r="F28" i="13"/>
  <c r="F36" i="13"/>
  <c r="F44" i="13"/>
  <c r="F47" i="13"/>
  <c r="F30" i="13"/>
  <c r="F33" i="13"/>
  <c r="F38" i="13"/>
  <c r="F25" i="13"/>
  <c r="F32" i="13"/>
  <c r="F35" i="13"/>
  <c r="F40" i="13"/>
  <c r="F26" i="13"/>
  <c r="F29" i="13"/>
  <c r="F34" i="13"/>
  <c r="F37" i="13"/>
  <c r="F42" i="13"/>
  <c r="F45" i="13"/>
  <c r="F50" i="13"/>
  <c r="F52" i="13"/>
  <c r="F54" i="13"/>
  <c r="F31" i="13"/>
  <c r="F39" i="13"/>
  <c r="F43" i="13"/>
  <c r="F48" i="13"/>
  <c r="F55" i="13"/>
  <c r="F41" i="13"/>
  <c r="F46" i="13"/>
  <c r="F49" i="13"/>
  <c r="F51" i="13"/>
  <c r="F53" i="13"/>
  <c r="E65" i="13"/>
  <c r="E64" i="13"/>
  <c r="D63" i="13"/>
  <c r="F78" i="13"/>
  <c r="F72" i="13"/>
  <c r="F80" i="13"/>
  <c r="F82" i="13"/>
  <c r="F79" i="13"/>
  <c r="F84" i="13"/>
  <c r="F70" i="13"/>
  <c r="F85" i="13"/>
  <c r="F73" i="13"/>
  <c r="F83" i="13"/>
  <c r="F81" i="13"/>
  <c r="F71" i="13"/>
  <c r="E60" i="13"/>
  <c r="E62" i="13" s="1"/>
  <c r="D66" i="13"/>
  <c r="E61" i="13"/>
  <c r="C66" i="13"/>
  <c r="G6" i="13"/>
  <c r="C120" i="13"/>
  <c r="M100" i="12"/>
  <c r="G4" i="13"/>
  <c r="F98" i="13" l="1"/>
  <c r="F100" i="13" s="1"/>
  <c r="F99" i="13"/>
  <c r="F101" i="13" s="1"/>
  <c r="F94" i="13"/>
  <c r="F96" i="13" s="1"/>
  <c r="F95" i="13"/>
  <c r="F97" i="13" s="1"/>
  <c r="G77" i="13"/>
  <c r="G76" i="13"/>
  <c r="G75" i="13"/>
  <c r="G74" i="13"/>
  <c r="J45" i="16"/>
  <c r="R45" i="16"/>
  <c r="Q39" i="16"/>
  <c r="E126" i="13"/>
  <c r="H63" i="12"/>
  <c r="H67" i="12" s="1"/>
  <c r="H62" i="12"/>
  <c r="H66" i="12" s="1"/>
  <c r="I47" i="12"/>
  <c r="I37" i="12"/>
  <c r="I9" i="12"/>
  <c r="I21" i="12"/>
  <c r="I20" i="12"/>
  <c r="I45" i="12"/>
  <c r="I44" i="12"/>
  <c r="I16" i="12"/>
  <c r="I46" i="12"/>
  <c r="I17" i="12"/>
  <c r="I40" i="12"/>
  <c r="I8" i="12"/>
  <c r="I43" i="12"/>
  <c r="I42" i="12"/>
  <c r="I41" i="12"/>
  <c r="I36" i="12"/>
  <c r="I11" i="12"/>
  <c r="I10" i="12"/>
  <c r="I29" i="12"/>
  <c r="I28" i="12"/>
  <c r="I27" i="12"/>
  <c r="I33" i="12"/>
  <c r="I13" i="12"/>
  <c r="I14" i="12"/>
  <c r="I35" i="12"/>
  <c r="I25" i="12"/>
  <c r="I12" i="12"/>
  <c r="I32" i="12"/>
  <c r="I34" i="12"/>
  <c r="I26" i="12"/>
  <c r="I15" i="12"/>
  <c r="I24" i="12"/>
  <c r="I23" i="12"/>
  <c r="I53" i="12"/>
  <c r="I31" i="12"/>
  <c r="I19" i="12"/>
  <c r="I52" i="12"/>
  <c r="I18" i="12"/>
  <c r="I22" i="12"/>
  <c r="I54" i="12"/>
  <c r="I55" i="12"/>
  <c r="I30" i="12"/>
  <c r="I50" i="12"/>
  <c r="I39" i="12"/>
  <c r="I51" i="12"/>
  <c r="I38" i="12"/>
  <c r="I49" i="12"/>
  <c r="I48" i="12"/>
  <c r="E119" i="13"/>
  <c r="AQ103" i="12"/>
  <c r="AR102" i="12"/>
  <c r="G102" i="12"/>
  <c r="G103" i="12" s="1"/>
  <c r="F103" i="12"/>
  <c r="H61" i="12"/>
  <c r="H60" i="12"/>
  <c r="H64" i="12" s="1"/>
  <c r="J6" i="12"/>
  <c r="J39" i="16"/>
  <c r="I59" i="16"/>
  <c r="F65" i="13"/>
  <c r="G8" i="13"/>
  <c r="G11" i="13"/>
  <c r="G15" i="13"/>
  <c r="G17" i="13"/>
  <c r="G19" i="13"/>
  <c r="G21" i="13"/>
  <c r="G23" i="13"/>
  <c r="G25" i="13"/>
  <c r="G27" i="13"/>
  <c r="G9" i="13"/>
  <c r="G10" i="13"/>
  <c r="G20" i="13"/>
  <c r="G14" i="13"/>
  <c r="G22" i="13"/>
  <c r="G12" i="13"/>
  <c r="G16" i="13"/>
  <c r="G24" i="13"/>
  <c r="G13" i="13"/>
  <c r="G18" i="13"/>
  <c r="G26" i="13"/>
  <c r="G29" i="13"/>
  <c r="G31" i="13"/>
  <c r="G33" i="13"/>
  <c r="G35" i="13"/>
  <c r="G37" i="13"/>
  <c r="G39" i="13"/>
  <c r="G41" i="13"/>
  <c r="G43" i="13"/>
  <c r="G45" i="13"/>
  <c r="G47" i="13"/>
  <c r="G49" i="13"/>
  <c r="G28" i="13"/>
  <c r="G36" i="13"/>
  <c r="G30" i="13"/>
  <c r="G38" i="13"/>
  <c r="G32" i="13"/>
  <c r="G40" i="13"/>
  <c r="G48" i="13"/>
  <c r="G34" i="13"/>
  <c r="G42" i="13"/>
  <c r="G51" i="13"/>
  <c r="G55" i="13"/>
  <c r="G53" i="13"/>
  <c r="G52" i="13"/>
  <c r="G46" i="13"/>
  <c r="G54" i="13"/>
  <c r="G44" i="13"/>
  <c r="G50" i="13"/>
  <c r="F64" i="13"/>
  <c r="C127" i="13"/>
  <c r="E67" i="13"/>
  <c r="G82" i="13"/>
  <c r="G79" i="13"/>
  <c r="G70" i="13"/>
  <c r="G85" i="13"/>
  <c r="G84" i="13"/>
  <c r="G80" i="13"/>
  <c r="G72" i="13"/>
  <c r="G83" i="13"/>
  <c r="G78" i="13"/>
  <c r="G71" i="13"/>
  <c r="G73" i="13"/>
  <c r="G81" i="13"/>
  <c r="E66" i="13"/>
  <c r="H6" i="13"/>
  <c r="D67" i="13"/>
  <c r="E63" i="13"/>
  <c r="F61" i="13"/>
  <c r="F60" i="13"/>
  <c r="N100" i="12"/>
  <c r="D120" i="13"/>
  <c r="H4" i="13"/>
  <c r="G98" i="13" l="1"/>
  <c r="G100" i="13" s="1"/>
  <c r="G99" i="13"/>
  <c r="G101" i="13" s="1"/>
  <c r="G95" i="13"/>
  <c r="G97" i="13" s="1"/>
  <c r="G94" i="13"/>
  <c r="G96" i="13" s="1"/>
  <c r="R39" i="16"/>
  <c r="Q59" i="16"/>
  <c r="H85" i="13"/>
  <c r="H84" i="13"/>
  <c r="H83" i="13"/>
  <c r="H82" i="13"/>
  <c r="H77" i="13"/>
  <c r="H76" i="13"/>
  <c r="H75" i="13"/>
  <c r="H74" i="13"/>
  <c r="I62" i="12"/>
  <c r="I66" i="12" s="1"/>
  <c r="I63" i="12"/>
  <c r="I67" i="12" s="1"/>
  <c r="J46" i="12"/>
  <c r="J41" i="12"/>
  <c r="J47" i="12"/>
  <c r="J42" i="12"/>
  <c r="J45" i="12"/>
  <c r="J44" i="12"/>
  <c r="J40" i="12"/>
  <c r="J36" i="12"/>
  <c r="J20" i="12"/>
  <c r="J16" i="12"/>
  <c r="J8" i="12"/>
  <c r="J37" i="12"/>
  <c r="J17" i="12"/>
  <c r="J9" i="12"/>
  <c r="J43" i="12"/>
  <c r="J21" i="12"/>
  <c r="J10" i="12"/>
  <c r="J11" i="12"/>
  <c r="J29" i="12"/>
  <c r="J26" i="12"/>
  <c r="J28" i="12"/>
  <c r="J13" i="12"/>
  <c r="J12" i="12"/>
  <c r="J35" i="12"/>
  <c r="J32" i="12"/>
  <c r="J27" i="12"/>
  <c r="J15" i="12"/>
  <c r="J33" i="12"/>
  <c r="J24" i="12"/>
  <c r="J14" i="12"/>
  <c r="J25" i="12"/>
  <c r="J34" i="12"/>
  <c r="J22" i="12"/>
  <c r="J52" i="12"/>
  <c r="J31" i="12"/>
  <c r="J51" i="12"/>
  <c r="J18" i="12"/>
  <c r="J19" i="12"/>
  <c r="J23" i="12"/>
  <c r="J53" i="12"/>
  <c r="J50" i="12"/>
  <c r="J54" i="12"/>
  <c r="J55" i="12"/>
  <c r="J30" i="12"/>
  <c r="J39" i="12"/>
  <c r="J38" i="12"/>
  <c r="J49" i="12"/>
  <c r="J48" i="12"/>
  <c r="F126" i="13"/>
  <c r="F119" i="13"/>
  <c r="AS102" i="12"/>
  <c r="AR103" i="12"/>
  <c r="H102" i="12"/>
  <c r="K6" i="12"/>
  <c r="H65" i="12"/>
  <c r="I60" i="12"/>
  <c r="I61" i="12"/>
  <c r="I65" i="12" s="1"/>
  <c r="I60" i="16"/>
  <c r="J60" i="16" s="1"/>
  <c r="J59" i="16"/>
  <c r="I62" i="16"/>
  <c r="J62" i="16" s="1"/>
  <c r="I58" i="16"/>
  <c r="J58" i="16" s="1"/>
  <c r="H9" i="13"/>
  <c r="H11" i="13"/>
  <c r="H13" i="13"/>
  <c r="H8" i="13"/>
  <c r="H15" i="13"/>
  <c r="H18" i="13"/>
  <c r="H10" i="13"/>
  <c r="H17" i="13"/>
  <c r="H20" i="13"/>
  <c r="H14" i="13"/>
  <c r="H19" i="13"/>
  <c r="H22" i="13"/>
  <c r="H12" i="13"/>
  <c r="H16" i="13"/>
  <c r="H21" i="13"/>
  <c r="H24" i="13"/>
  <c r="H26" i="13"/>
  <c r="H29" i="13"/>
  <c r="H37" i="13"/>
  <c r="H48" i="13"/>
  <c r="H23" i="13"/>
  <c r="H27" i="13"/>
  <c r="H31" i="13"/>
  <c r="H34" i="13"/>
  <c r="H39" i="13"/>
  <c r="H28" i="13"/>
  <c r="H33" i="13"/>
  <c r="H36" i="13"/>
  <c r="H25" i="13"/>
  <c r="H30" i="13"/>
  <c r="H35" i="13"/>
  <c r="H38" i="13"/>
  <c r="H43" i="13"/>
  <c r="H46" i="13"/>
  <c r="H51" i="13"/>
  <c r="H53" i="13"/>
  <c r="H55" i="13"/>
  <c r="H32" i="13"/>
  <c r="H40" i="13"/>
  <c r="H45" i="13"/>
  <c r="H44" i="13"/>
  <c r="H50" i="13"/>
  <c r="H42" i="13"/>
  <c r="H47" i="13"/>
  <c r="H41" i="13"/>
  <c r="H52" i="13"/>
  <c r="H49" i="13"/>
  <c r="H54" i="13"/>
  <c r="G64" i="13"/>
  <c r="G65" i="13"/>
  <c r="D127" i="13"/>
  <c r="F63" i="13"/>
  <c r="H81" i="13"/>
  <c r="H70" i="13"/>
  <c r="H78" i="13"/>
  <c r="H71" i="13"/>
  <c r="H72" i="13"/>
  <c r="H80" i="13"/>
  <c r="H79" i="13"/>
  <c r="H73" i="13"/>
  <c r="G61" i="13"/>
  <c r="F62" i="13"/>
  <c r="G60" i="13"/>
  <c r="G62" i="13" s="1"/>
  <c r="I6" i="13"/>
  <c r="I4" i="13"/>
  <c r="E120" i="13"/>
  <c r="O100" i="12"/>
  <c r="H99" i="13" l="1"/>
  <c r="H101" i="13" s="1"/>
  <c r="H98" i="13"/>
  <c r="H100" i="13" s="1"/>
  <c r="H95" i="13"/>
  <c r="H97" i="13" s="1"/>
  <c r="H94" i="13"/>
  <c r="H96" i="13" s="1"/>
  <c r="I85" i="13"/>
  <c r="I84" i="13"/>
  <c r="I83" i="13"/>
  <c r="I82" i="13"/>
  <c r="I77" i="13"/>
  <c r="I76" i="13"/>
  <c r="I74" i="13"/>
  <c r="I75" i="13"/>
  <c r="Q60" i="16"/>
  <c r="R60" i="16" s="1"/>
  <c r="Q58" i="16"/>
  <c r="R58" i="16" s="1"/>
  <c r="R59" i="16"/>
  <c r="Q62" i="16"/>
  <c r="R62" i="16" s="1"/>
  <c r="K43" i="12"/>
  <c r="K45" i="12"/>
  <c r="K17" i="12"/>
  <c r="K46" i="12"/>
  <c r="K41" i="12"/>
  <c r="K37" i="12"/>
  <c r="K21" i="12"/>
  <c r="K44" i="12"/>
  <c r="K16" i="12"/>
  <c r="K47" i="12"/>
  <c r="K40" i="12"/>
  <c r="K8" i="12"/>
  <c r="K42" i="12"/>
  <c r="K36" i="12"/>
  <c r="K20" i="12"/>
  <c r="K9" i="12"/>
  <c r="K10" i="12"/>
  <c r="K11" i="12"/>
  <c r="K33" i="12"/>
  <c r="K26" i="12"/>
  <c r="K27" i="12"/>
  <c r="K32" i="12"/>
  <c r="K25" i="12"/>
  <c r="K29" i="12"/>
  <c r="K28" i="12"/>
  <c r="K13" i="12"/>
  <c r="K34" i="12"/>
  <c r="K12" i="12"/>
  <c r="K35" i="12"/>
  <c r="K14" i="12"/>
  <c r="K24" i="12"/>
  <c r="K15" i="12"/>
  <c r="K54" i="12"/>
  <c r="K55" i="12"/>
  <c r="K31" i="12"/>
  <c r="K22" i="12"/>
  <c r="K23" i="12"/>
  <c r="K52" i="12"/>
  <c r="K18" i="12"/>
  <c r="K53" i="12"/>
  <c r="K30" i="12"/>
  <c r="K19" i="12"/>
  <c r="K50" i="12"/>
  <c r="K51" i="12"/>
  <c r="K39" i="12"/>
  <c r="K38" i="12"/>
  <c r="K48" i="12"/>
  <c r="K49" i="12"/>
  <c r="J63" i="12"/>
  <c r="J67" i="12" s="1"/>
  <c r="J62" i="12"/>
  <c r="J66" i="12" s="1"/>
  <c r="G126" i="13"/>
  <c r="G119" i="13"/>
  <c r="AS103" i="12"/>
  <c r="AT102" i="12"/>
  <c r="I102" i="12"/>
  <c r="H103" i="12"/>
  <c r="J61" i="12"/>
  <c r="J65" i="12" s="1"/>
  <c r="L6" i="12"/>
  <c r="I64" i="12"/>
  <c r="J60" i="12"/>
  <c r="J64" i="12" s="1"/>
  <c r="H65" i="13"/>
  <c r="I9" i="13"/>
  <c r="I12" i="13"/>
  <c r="I14" i="13"/>
  <c r="I16" i="13"/>
  <c r="I18" i="13"/>
  <c r="I20" i="13"/>
  <c r="I22" i="13"/>
  <c r="I24" i="13"/>
  <c r="I26" i="13"/>
  <c r="I8" i="13"/>
  <c r="I13" i="13"/>
  <c r="I21" i="13"/>
  <c r="I15" i="13"/>
  <c r="I10" i="13"/>
  <c r="I11" i="13"/>
  <c r="I17" i="13"/>
  <c r="I19" i="13"/>
  <c r="I27" i="13"/>
  <c r="I28" i="13"/>
  <c r="I30" i="13"/>
  <c r="I32" i="13"/>
  <c r="I34" i="13"/>
  <c r="I36" i="13"/>
  <c r="I38" i="13"/>
  <c r="I40" i="13"/>
  <c r="I42" i="13"/>
  <c r="I44" i="13"/>
  <c r="I46" i="13"/>
  <c r="I48" i="13"/>
  <c r="I50" i="13"/>
  <c r="I25" i="13"/>
  <c r="I29" i="13"/>
  <c r="I37" i="13"/>
  <c r="I23" i="13"/>
  <c r="I31" i="13"/>
  <c r="I39" i="13"/>
  <c r="I33" i="13"/>
  <c r="I41" i="13"/>
  <c r="I49" i="13"/>
  <c r="I35" i="13"/>
  <c r="I43" i="13"/>
  <c r="I51" i="13"/>
  <c r="I47" i="13"/>
  <c r="I55" i="13"/>
  <c r="I45" i="13"/>
  <c r="I52" i="13"/>
  <c r="I54" i="13"/>
  <c r="I53" i="13"/>
  <c r="H64" i="13"/>
  <c r="E127" i="13"/>
  <c r="G63" i="13"/>
  <c r="I78" i="13"/>
  <c r="I71" i="13"/>
  <c r="I70" i="13"/>
  <c r="I81" i="13"/>
  <c r="I73" i="13"/>
  <c r="I79" i="13"/>
  <c r="I72" i="13"/>
  <c r="I80" i="13"/>
  <c r="G67" i="13"/>
  <c r="H61" i="13"/>
  <c r="G66" i="13"/>
  <c r="H60" i="13"/>
  <c r="F66" i="13"/>
  <c r="F67" i="13"/>
  <c r="J6" i="13"/>
  <c r="P100" i="12"/>
  <c r="F120" i="13"/>
  <c r="J4" i="13"/>
  <c r="I99" i="13" l="1"/>
  <c r="I101" i="13" s="1"/>
  <c r="I98" i="13"/>
  <c r="I100" i="13" s="1"/>
  <c r="H66" i="13"/>
  <c r="I94" i="13"/>
  <c r="I96" i="13" s="1"/>
  <c r="I95" i="13"/>
  <c r="I97" i="13" s="1"/>
  <c r="K63" i="12"/>
  <c r="K67" i="12" s="1"/>
  <c r="J82" i="13"/>
  <c r="J85" i="13"/>
  <c r="J84" i="13"/>
  <c r="J83" i="13"/>
  <c r="J77" i="13"/>
  <c r="J76" i="13"/>
  <c r="J75" i="13"/>
  <c r="J74" i="13"/>
  <c r="K62" i="12"/>
  <c r="K66" i="12" s="1"/>
  <c r="L42" i="12"/>
  <c r="L21" i="12"/>
  <c r="L47" i="12"/>
  <c r="L17" i="12"/>
  <c r="L8" i="12"/>
  <c r="L44" i="12"/>
  <c r="L45" i="12"/>
  <c r="L37" i="12"/>
  <c r="L46" i="12"/>
  <c r="L43" i="12"/>
  <c r="L36" i="12"/>
  <c r="L41" i="12"/>
  <c r="L20" i="12"/>
  <c r="L9" i="12"/>
  <c r="L16" i="12"/>
  <c r="L40" i="12"/>
  <c r="L11" i="12"/>
  <c r="L10" i="12"/>
  <c r="L33" i="12"/>
  <c r="L29" i="12"/>
  <c r="L28" i="12"/>
  <c r="L26" i="12"/>
  <c r="L35" i="12"/>
  <c r="L34" i="12"/>
  <c r="L27" i="12"/>
  <c r="L32" i="12"/>
  <c r="L13" i="12"/>
  <c r="L15" i="12"/>
  <c r="L25" i="12"/>
  <c r="L12" i="12"/>
  <c r="L14" i="12"/>
  <c r="L24" i="12"/>
  <c r="L54" i="12"/>
  <c r="L23" i="12"/>
  <c r="L22" i="12"/>
  <c r="L52" i="12"/>
  <c r="L31" i="12"/>
  <c r="L51" i="12"/>
  <c r="L19" i="12"/>
  <c r="L18" i="12"/>
  <c r="L53" i="12"/>
  <c r="L55" i="12"/>
  <c r="L30" i="12"/>
  <c r="L50" i="12"/>
  <c r="L38" i="12"/>
  <c r="L39" i="12"/>
  <c r="L49" i="12"/>
  <c r="L48" i="12"/>
  <c r="H126" i="13"/>
  <c r="H119" i="13"/>
  <c r="AU102" i="12"/>
  <c r="AT103" i="12"/>
  <c r="J102" i="12"/>
  <c r="J103" i="12" s="1"/>
  <c r="K60" i="12"/>
  <c r="M6" i="12"/>
  <c r="K61" i="12"/>
  <c r="J8" i="13"/>
  <c r="J10" i="13"/>
  <c r="J12" i="13"/>
  <c r="J16" i="13"/>
  <c r="J19" i="13"/>
  <c r="J9" i="13"/>
  <c r="J13" i="13"/>
  <c r="J18" i="13"/>
  <c r="J21" i="13"/>
  <c r="J15" i="13"/>
  <c r="J20" i="13"/>
  <c r="J23" i="13"/>
  <c r="J11" i="13"/>
  <c r="J14" i="13"/>
  <c r="J17" i="13"/>
  <c r="J22" i="13"/>
  <c r="J25" i="13"/>
  <c r="J30" i="13"/>
  <c r="J33" i="13"/>
  <c r="J38" i="13"/>
  <c r="J41" i="13"/>
  <c r="J24" i="13"/>
  <c r="J26" i="13"/>
  <c r="J32" i="13"/>
  <c r="J35" i="13"/>
  <c r="J27" i="13"/>
  <c r="J29" i="13"/>
  <c r="J34" i="13"/>
  <c r="J37" i="13"/>
  <c r="J28" i="13"/>
  <c r="J31" i="13"/>
  <c r="J36" i="13"/>
  <c r="J39" i="13"/>
  <c r="J44" i="13"/>
  <c r="J47" i="13"/>
  <c r="J52" i="13"/>
  <c r="J54" i="13"/>
  <c r="J46" i="13"/>
  <c r="J40" i="13"/>
  <c r="J45" i="13"/>
  <c r="J49" i="13"/>
  <c r="J48" i="13"/>
  <c r="J43" i="13"/>
  <c r="J50" i="13"/>
  <c r="J42" i="13"/>
  <c r="J53" i="13"/>
  <c r="J55" i="13"/>
  <c r="J51" i="13"/>
  <c r="I65" i="13"/>
  <c r="I64" i="13"/>
  <c r="F127" i="13"/>
  <c r="H67" i="13"/>
  <c r="H63" i="13"/>
  <c r="J78" i="13"/>
  <c r="J71" i="13"/>
  <c r="J79" i="13"/>
  <c r="J73" i="13"/>
  <c r="J70" i="13"/>
  <c r="J81" i="13"/>
  <c r="J72" i="13"/>
  <c r="J80" i="13"/>
  <c r="K6" i="13"/>
  <c r="H62" i="13"/>
  <c r="I61" i="13"/>
  <c r="I60" i="13"/>
  <c r="I62" i="13" s="1"/>
  <c r="G120" i="13"/>
  <c r="K4" i="13"/>
  <c r="Q100" i="12"/>
  <c r="J98" i="13" l="1"/>
  <c r="J100" i="13" s="1"/>
  <c r="J94" i="13"/>
  <c r="J96" i="13" s="1"/>
  <c r="J99" i="13"/>
  <c r="J101" i="13" s="1"/>
  <c r="J95" i="13"/>
  <c r="J97" i="13" s="1"/>
  <c r="K84" i="13"/>
  <c r="K83" i="13"/>
  <c r="K82" i="13"/>
  <c r="K85" i="13"/>
  <c r="K77" i="13"/>
  <c r="K76" i="13"/>
  <c r="K75" i="13"/>
  <c r="K74" i="13"/>
  <c r="L62" i="12"/>
  <c r="L66" i="12" s="1"/>
  <c r="L63" i="12"/>
  <c r="L67" i="12" s="1"/>
  <c r="M47" i="12"/>
  <c r="M37" i="12"/>
  <c r="M43" i="12"/>
  <c r="M9" i="12"/>
  <c r="M46" i="12"/>
  <c r="M17" i="12"/>
  <c r="M42" i="12"/>
  <c r="M41" i="12"/>
  <c r="M20" i="12"/>
  <c r="M21" i="12"/>
  <c r="M44" i="12"/>
  <c r="M16" i="12"/>
  <c r="M45" i="12"/>
  <c r="M40" i="12"/>
  <c r="M8" i="12"/>
  <c r="M36" i="12"/>
  <c r="M10" i="12"/>
  <c r="M11" i="12"/>
  <c r="M28" i="12"/>
  <c r="M33" i="12"/>
  <c r="M26" i="12"/>
  <c r="M32" i="12"/>
  <c r="M25" i="12"/>
  <c r="M34" i="12"/>
  <c r="M24" i="12"/>
  <c r="M13" i="12"/>
  <c r="M29" i="12"/>
  <c r="M27" i="12"/>
  <c r="M12" i="12"/>
  <c r="M35" i="12"/>
  <c r="M14" i="12"/>
  <c r="M15" i="12"/>
  <c r="M19" i="12"/>
  <c r="M31" i="12"/>
  <c r="M51" i="12"/>
  <c r="M50" i="12"/>
  <c r="M53" i="12"/>
  <c r="M55" i="12"/>
  <c r="M18" i="12"/>
  <c r="M23" i="12"/>
  <c r="M22" i="12"/>
  <c r="M54" i="12"/>
  <c r="M52" i="12"/>
  <c r="M30" i="12"/>
  <c r="M39" i="12"/>
  <c r="M38" i="12"/>
  <c r="M49" i="12"/>
  <c r="M48" i="12"/>
  <c r="I126" i="13"/>
  <c r="I119" i="13"/>
  <c r="AU103" i="12"/>
  <c r="AV102" i="12"/>
  <c r="K102" i="12"/>
  <c r="I103" i="12"/>
  <c r="L61" i="12"/>
  <c r="L65" i="12" s="1"/>
  <c r="K65" i="12"/>
  <c r="L60" i="12"/>
  <c r="L64" i="12" s="1"/>
  <c r="N6" i="12"/>
  <c r="K64" i="12"/>
  <c r="J64" i="13"/>
  <c r="J65" i="13"/>
  <c r="K10" i="13"/>
  <c r="K13" i="13"/>
  <c r="K15" i="13"/>
  <c r="K17" i="13"/>
  <c r="K19" i="13"/>
  <c r="K21" i="13"/>
  <c r="K23" i="13"/>
  <c r="K25" i="13"/>
  <c r="K27" i="13"/>
  <c r="K11" i="13"/>
  <c r="K12" i="13"/>
  <c r="K14" i="13"/>
  <c r="K8" i="13"/>
  <c r="K16" i="13"/>
  <c r="K9" i="13"/>
  <c r="K18" i="13"/>
  <c r="K20" i="13"/>
  <c r="K29" i="13"/>
  <c r="K31" i="13"/>
  <c r="K33" i="13"/>
  <c r="K35" i="13"/>
  <c r="K37" i="13"/>
  <c r="K39" i="13"/>
  <c r="K41" i="13"/>
  <c r="K43" i="13"/>
  <c r="K45" i="13"/>
  <c r="K47" i="13"/>
  <c r="K49" i="13"/>
  <c r="K30" i="13"/>
  <c r="K38" i="13"/>
  <c r="K24" i="13"/>
  <c r="K26" i="13"/>
  <c r="K32" i="13"/>
  <c r="K40" i="13"/>
  <c r="K34" i="13"/>
  <c r="K42" i="13"/>
  <c r="K50" i="13"/>
  <c r="K22" i="13"/>
  <c r="K28" i="13"/>
  <c r="K36" i="13"/>
  <c r="K44" i="13"/>
  <c r="K54" i="13"/>
  <c r="K52" i="13"/>
  <c r="K55" i="13"/>
  <c r="K48" i="13"/>
  <c r="K51" i="13"/>
  <c r="K46" i="13"/>
  <c r="K53" i="13"/>
  <c r="G127" i="13"/>
  <c r="I67" i="13"/>
  <c r="K79" i="13"/>
  <c r="K70" i="13"/>
  <c r="K72" i="13"/>
  <c r="K73" i="13"/>
  <c r="K78" i="13"/>
  <c r="K71" i="13"/>
  <c r="K80" i="13"/>
  <c r="K81" i="13"/>
  <c r="J61" i="13"/>
  <c r="J60" i="13"/>
  <c r="L6" i="13"/>
  <c r="I63" i="13"/>
  <c r="R100" i="12"/>
  <c r="H120" i="13"/>
  <c r="L4" i="13"/>
  <c r="K99" i="13" l="1"/>
  <c r="K101" i="13" s="1"/>
  <c r="K98" i="13"/>
  <c r="K100" i="13" s="1"/>
  <c r="K94" i="13"/>
  <c r="K96" i="13" s="1"/>
  <c r="K95" i="13"/>
  <c r="K97" i="13" s="1"/>
  <c r="L84" i="13"/>
  <c r="L83" i="13"/>
  <c r="L82" i="13"/>
  <c r="L85" i="13"/>
  <c r="L77" i="13"/>
  <c r="L76" i="13"/>
  <c r="L75" i="13"/>
  <c r="L74" i="13"/>
  <c r="M62" i="12"/>
  <c r="M66" i="12" s="1"/>
  <c r="N46" i="12"/>
  <c r="N41" i="12"/>
  <c r="N47" i="12"/>
  <c r="N44" i="12"/>
  <c r="N40" i="12"/>
  <c r="N36" i="12"/>
  <c r="N20" i="12"/>
  <c r="N16" i="12"/>
  <c r="N8" i="12"/>
  <c r="N43" i="12"/>
  <c r="N42" i="12"/>
  <c r="N21" i="12"/>
  <c r="N45" i="12"/>
  <c r="N9" i="12"/>
  <c r="N37" i="12"/>
  <c r="N17" i="12"/>
  <c r="N10" i="12"/>
  <c r="N11" i="12"/>
  <c r="N32" i="12"/>
  <c r="N29" i="12"/>
  <c r="N28" i="12"/>
  <c r="N33" i="12"/>
  <c r="N27" i="12"/>
  <c r="N25" i="12"/>
  <c r="N12" i="12"/>
  <c r="N34" i="12"/>
  <c r="N13" i="12"/>
  <c r="N14" i="12"/>
  <c r="N24" i="12"/>
  <c r="N26" i="12"/>
  <c r="N35" i="12"/>
  <c r="N15" i="12"/>
  <c r="N18" i="12"/>
  <c r="N19" i="12"/>
  <c r="N30" i="12"/>
  <c r="N23" i="12"/>
  <c r="N53" i="12"/>
  <c r="N52" i="12"/>
  <c r="N54" i="12"/>
  <c r="N31" i="12"/>
  <c r="N22" i="12"/>
  <c r="N55" i="12"/>
  <c r="N50" i="12"/>
  <c r="N51" i="12"/>
  <c r="N38" i="12"/>
  <c r="N39" i="12"/>
  <c r="N48" i="12"/>
  <c r="N49" i="12"/>
  <c r="M63" i="12"/>
  <c r="M67" i="12" s="1"/>
  <c r="J126" i="13"/>
  <c r="J119" i="13"/>
  <c r="AV103" i="12"/>
  <c r="AW102" i="12"/>
  <c r="L102" i="12"/>
  <c r="L103" i="12" s="1"/>
  <c r="M61" i="12"/>
  <c r="M60" i="12"/>
  <c r="M64" i="12" s="1"/>
  <c r="O6" i="12"/>
  <c r="J67" i="13"/>
  <c r="K65" i="13"/>
  <c r="K64" i="13"/>
  <c r="L9" i="13"/>
  <c r="L11" i="13"/>
  <c r="L8" i="13"/>
  <c r="L17" i="13"/>
  <c r="L20" i="13"/>
  <c r="L12" i="13"/>
  <c r="L14" i="13"/>
  <c r="L19" i="13"/>
  <c r="L22" i="13"/>
  <c r="L13" i="13"/>
  <c r="L16" i="13"/>
  <c r="L21" i="13"/>
  <c r="L24" i="13"/>
  <c r="L10" i="13"/>
  <c r="L15" i="13"/>
  <c r="L18" i="13"/>
  <c r="L23" i="13"/>
  <c r="L26" i="13"/>
  <c r="L31" i="13"/>
  <c r="L34" i="13"/>
  <c r="L39" i="13"/>
  <c r="L42" i="13"/>
  <c r="L25" i="13"/>
  <c r="L28" i="13"/>
  <c r="L33" i="13"/>
  <c r="L36" i="13"/>
  <c r="L30" i="13"/>
  <c r="L35" i="13"/>
  <c r="L38" i="13"/>
  <c r="L27" i="13"/>
  <c r="L29" i="13"/>
  <c r="L32" i="13"/>
  <c r="L37" i="13"/>
  <c r="L40" i="13"/>
  <c r="L45" i="13"/>
  <c r="L48" i="13"/>
  <c r="L51" i="13"/>
  <c r="L53" i="13"/>
  <c r="L55" i="13"/>
  <c r="L47" i="13"/>
  <c r="L41" i="13"/>
  <c r="L52" i="13"/>
  <c r="L46" i="13"/>
  <c r="L44" i="13"/>
  <c r="L49" i="13"/>
  <c r="L43" i="13"/>
  <c r="L50" i="13"/>
  <c r="L54" i="13"/>
  <c r="H127" i="13"/>
  <c r="J63" i="13"/>
  <c r="L73" i="13"/>
  <c r="L79" i="13"/>
  <c r="L70" i="13"/>
  <c r="L72" i="13"/>
  <c r="L78" i="13"/>
  <c r="L71" i="13"/>
  <c r="L80" i="13"/>
  <c r="L81" i="13"/>
  <c r="J62" i="13"/>
  <c r="K61" i="13"/>
  <c r="M6" i="13"/>
  <c r="K60" i="13"/>
  <c r="K62" i="13" s="1"/>
  <c r="J66" i="13"/>
  <c r="I66" i="13"/>
  <c r="I120" i="13"/>
  <c r="S100" i="12"/>
  <c r="M4" i="13"/>
  <c r="L98" i="13" l="1"/>
  <c r="L100" i="13" s="1"/>
  <c r="L95" i="13"/>
  <c r="L97" i="13" s="1"/>
  <c r="L94" i="13"/>
  <c r="L96" i="13" s="1"/>
  <c r="L99" i="13"/>
  <c r="L101" i="13" s="1"/>
  <c r="M85" i="13"/>
  <c r="M84" i="13"/>
  <c r="M83" i="13"/>
  <c r="M82" i="13"/>
  <c r="M77" i="13"/>
  <c r="M76" i="13"/>
  <c r="M75" i="13"/>
  <c r="M74" i="13"/>
  <c r="K126" i="13"/>
  <c r="N63" i="12"/>
  <c r="N67" i="12" s="1"/>
  <c r="O42" i="12"/>
  <c r="O40" i="12"/>
  <c r="O43" i="12"/>
  <c r="O47" i="12"/>
  <c r="O46" i="12"/>
  <c r="O45" i="12"/>
  <c r="O36" i="12"/>
  <c r="O16" i="12"/>
  <c r="P6" i="12"/>
  <c r="O37" i="12"/>
  <c r="O21" i="12"/>
  <c r="O9" i="12"/>
  <c r="O44" i="12"/>
  <c r="O20" i="12"/>
  <c r="O8" i="12"/>
  <c r="O41" i="12"/>
  <c r="O17" i="12"/>
  <c r="O11" i="12"/>
  <c r="O10" i="12"/>
  <c r="O28" i="12"/>
  <c r="O33" i="12"/>
  <c r="O32" i="12"/>
  <c r="O27" i="12"/>
  <c r="O29" i="12"/>
  <c r="O12" i="12"/>
  <c r="O13" i="12"/>
  <c r="O35" i="12"/>
  <c r="O34" i="12"/>
  <c r="O15" i="12"/>
  <c r="O14" i="12"/>
  <c r="O26" i="12"/>
  <c r="O25" i="12"/>
  <c r="O24" i="12"/>
  <c r="O19" i="12"/>
  <c r="O23" i="12"/>
  <c r="O52" i="12"/>
  <c r="O30" i="12"/>
  <c r="O18" i="12"/>
  <c r="O22" i="12"/>
  <c r="O53" i="12"/>
  <c r="O55" i="12"/>
  <c r="O51" i="12"/>
  <c r="O54" i="12"/>
  <c r="O31" i="12"/>
  <c r="O50" i="12"/>
  <c r="O39" i="12"/>
  <c r="O38" i="12"/>
  <c r="O49" i="12"/>
  <c r="O48" i="12"/>
  <c r="N62" i="12"/>
  <c r="N66" i="12" s="1"/>
  <c r="K119" i="13"/>
  <c r="AW103" i="12"/>
  <c r="AX102" i="12"/>
  <c r="M102" i="12"/>
  <c r="M103" i="12" s="1"/>
  <c r="K103" i="12"/>
  <c r="N60" i="12"/>
  <c r="N64" i="12" s="1"/>
  <c r="N61" i="12"/>
  <c r="M65" i="12"/>
  <c r="L64" i="13"/>
  <c r="L65" i="13"/>
  <c r="M11" i="13"/>
  <c r="M14" i="13"/>
  <c r="M16" i="13"/>
  <c r="M18" i="13"/>
  <c r="M20" i="13"/>
  <c r="M22" i="13"/>
  <c r="M24" i="13"/>
  <c r="M26" i="13"/>
  <c r="M10" i="13"/>
  <c r="M15" i="13"/>
  <c r="M17" i="13"/>
  <c r="M8" i="13"/>
  <c r="M12" i="13"/>
  <c r="M19" i="13"/>
  <c r="M9" i="13"/>
  <c r="M13" i="13"/>
  <c r="M21" i="13"/>
  <c r="M28" i="13"/>
  <c r="M30" i="13"/>
  <c r="M32" i="13"/>
  <c r="M34" i="13"/>
  <c r="M36" i="13"/>
  <c r="M38" i="13"/>
  <c r="M40" i="13"/>
  <c r="M42" i="13"/>
  <c r="M44" i="13"/>
  <c r="M46" i="13"/>
  <c r="M48" i="13"/>
  <c r="M50" i="13"/>
  <c r="M27" i="13"/>
  <c r="M45" i="13"/>
  <c r="M31" i="13"/>
  <c r="M25" i="13"/>
  <c r="M33" i="13"/>
  <c r="M23" i="13"/>
  <c r="M35" i="13"/>
  <c r="M43" i="13"/>
  <c r="M29" i="13"/>
  <c r="M37" i="13"/>
  <c r="M41" i="13"/>
  <c r="M53" i="13"/>
  <c r="M55" i="13"/>
  <c r="M49" i="13"/>
  <c r="M52" i="13"/>
  <c r="M39" i="13"/>
  <c r="M47" i="13"/>
  <c r="M51" i="13"/>
  <c r="M54" i="13"/>
  <c r="I127" i="13"/>
  <c r="K63" i="13"/>
  <c r="M78" i="13"/>
  <c r="M71" i="13"/>
  <c r="M79" i="13"/>
  <c r="M70" i="13"/>
  <c r="M73" i="13"/>
  <c r="M72" i="13"/>
  <c r="M81" i="13"/>
  <c r="M80" i="13"/>
  <c r="K67" i="13"/>
  <c r="L61" i="13"/>
  <c r="N6" i="13"/>
  <c r="L60" i="13"/>
  <c r="L62" i="13" s="1"/>
  <c r="K66" i="13"/>
  <c r="N4" i="13"/>
  <c r="T100" i="12"/>
  <c r="J120" i="13"/>
  <c r="M94" i="13" l="1"/>
  <c r="M96" i="13" s="1"/>
  <c r="L126" i="13"/>
  <c r="M95" i="13"/>
  <c r="M97" i="13" s="1"/>
  <c r="M98" i="13"/>
  <c r="M100" i="13" s="1"/>
  <c r="M99" i="13"/>
  <c r="M101" i="13" s="1"/>
  <c r="N83" i="13"/>
  <c r="N82" i="13"/>
  <c r="N85" i="13"/>
  <c r="N84" i="13"/>
  <c r="N74" i="13"/>
  <c r="N77" i="13"/>
  <c r="N76" i="13"/>
  <c r="N75" i="13"/>
  <c r="O63" i="12"/>
  <c r="O67" i="12" s="1"/>
  <c r="O60" i="12"/>
  <c r="O64" i="12" s="1"/>
  <c r="P43" i="12"/>
  <c r="P37" i="12"/>
  <c r="P17" i="12"/>
  <c r="P47" i="12"/>
  <c r="P42" i="12"/>
  <c r="P45" i="12"/>
  <c r="P44" i="12"/>
  <c r="P16" i="12"/>
  <c r="P41" i="12"/>
  <c r="P40" i="12"/>
  <c r="P8" i="12"/>
  <c r="P46" i="12"/>
  <c r="P21" i="12"/>
  <c r="P36" i="12"/>
  <c r="P20" i="12"/>
  <c r="P9" i="12"/>
  <c r="P11" i="12"/>
  <c r="P10" i="12"/>
  <c r="P28" i="12"/>
  <c r="P33" i="12"/>
  <c r="P32" i="12"/>
  <c r="P26" i="12"/>
  <c r="P27" i="12"/>
  <c r="P14" i="12"/>
  <c r="P15" i="12"/>
  <c r="P29" i="12"/>
  <c r="P13" i="12"/>
  <c r="P25" i="12"/>
  <c r="P12" i="12"/>
  <c r="P35" i="12"/>
  <c r="P34" i="12"/>
  <c r="P24" i="12"/>
  <c r="P22" i="12"/>
  <c r="P18" i="12"/>
  <c r="P19" i="12"/>
  <c r="P51" i="12"/>
  <c r="P54" i="12"/>
  <c r="P55" i="12"/>
  <c r="P31" i="12"/>
  <c r="P50" i="12"/>
  <c r="P23" i="12"/>
  <c r="P53" i="12"/>
  <c r="P52" i="12"/>
  <c r="P30" i="12"/>
  <c r="P38" i="12"/>
  <c r="P39" i="12"/>
  <c r="P48" i="12"/>
  <c r="P49" i="12"/>
  <c r="O61" i="12"/>
  <c r="O65" i="12" s="1"/>
  <c r="O62" i="12"/>
  <c r="O66" i="12" s="1"/>
  <c r="L119" i="13"/>
  <c r="N65" i="12"/>
  <c r="AX103" i="12"/>
  <c r="AY102" i="12"/>
  <c r="N102" i="12"/>
  <c r="N103" i="12" s="1"/>
  <c r="Q6" i="12"/>
  <c r="N8" i="13"/>
  <c r="N10" i="13"/>
  <c r="N12" i="13"/>
  <c r="N9" i="13"/>
  <c r="N13" i="13"/>
  <c r="N18" i="13"/>
  <c r="N21" i="13"/>
  <c r="N11" i="13"/>
  <c r="N15" i="13"/>
  <c r="N20" i="13"/>
  <c r="N14" i="13"/>
  <c r="N17" i="13"/>
  <c r="N22" i="13"/>
  <c r="N16" i="13"/>
  <c r="N19" i="13"/>
  <c r="N24" i="13"/>
  <c r="N27" i="13"/>
  <c r="N23" i="13"/>
  <c r="N32" i="13"/>
  <c r="N35" i="13"/>
  <c r="N40" i="13"/>
  <c r="N29" i="13"/>
  <c r="N34" i="13"/>
  <c r="N37" i="13"/>
  <c r="N28" i="13"/>
  <c r="N31" i="13"/>
  <c r="N36" i="13"/>
  <c r="N39" i="13"/>
  <c r="N25" i="13"/>
  <c r="N26" i="13"/>
  <c r="N30" i="13"/>
  <c r="N33" i="13"/>
  <c r="N38" i="13"/>
  <c r="N41" i="13"/>
  <c r="N46" i="13"/>
  <c r="N49" i="13"/>
  <c r="N52" i="13"/>
  <c r="N54" i="13"/>
  <c r="N43" i="13"/>
  <c r="N48" i="13"/>
  <c r="N47" i="13"/>
  <c r="N51" i="13"/>
  <c r="N53" i="13"/>
  <c r="N45" i="13"/>
  <c r="N44" i="13"/>
  <c r="N55" i="13"/>
  <c r="N42" i="13"/>
  <c r="N50" i="13"/>
  <c r="M64" i="13"/>
  <c r="M65" i="13"/>
  <c r="J127" i="13"/>
  <c r="L63" i="13"/>
  <c r="N80" i="13"/>
  <c r="N78" i="13"/>
  <c r="N71" i="13"/>
  <c r="N73" i="13"/>
  <c r="N79" i="13"/>
  <c r="N81" i="13"/>
  <c r="N70" i="13"/>
  <c r="N72" i="13"/>
  <c r="L67" i="13"/>
  <c r="L66" i="13"/>
  <c r="M60" i="13"/>
  <c r="M62" i="13" s="1"/>
  <c r="O6" i="13"/>
  <c r="M61" i="13"/>
  <c r="U100" i="12"/>
  <c r="O4" i="13"/>
  <c r="K120" i="13"/>
  <c r="N98" i="13" l="1"/>
  <c r="N100" i="13" s="1"/>
  <c r="N99" i="13"/>
  <c r="N101" i="13" s="1"/>
  <c r="N95" i="13"/>
  <c r="N97" i="13" s="1"/>
  <c r="N94" i="13"/>
  <c r="N96" i="13" s="1"/>
  <c r="O83" i="13"/>
  <c r="O82" i="13"/>
  <c r="O85" i="13"/>
  <c r="O84" i="13"/>
  <c r="O77" i="13"/>
  <c r="O76" i="13"/>
  <c r="O75" i="13"/>
  <c r="O74" i="13"/>
  <c r="P63" i="12"/>
  <c r="P67" i="12" s="1"/>
  <c r="Q42" i="12"/>
  <c r="Q41" i="12"/>
  <c r="Q46" i="12"/>
  <c r="Q37" i="12"/>
  <c r="Q47" i="12"/>
  <c r="Q43" i="12"/>
  <c r="Q45" i="12"/>
  <c r="Q11" i="12"/>
  <c r="Q10" i="12"/>
  <c r="Q17" i="12"/>
  <c r="Q21" i="12"/>
  <c r="Q26" i="12"/>
  <c r="Q33" i="12"/>
  <c r="Q27" i="12"/>
  <c r="Q29" i="12"/>
  <c r="Q13" i="12"/>
  <c r="Q35" i="12"/>
  <c r="Q14" i="12"/>
  <c r="Q15" i="12"/>
  <c r="Q25" i="12"/>
  <c r="Q34" i="12"/>
  <c r="Q23" i="12"/>
  <c r="Q53" i="12"/>
  <c r="Q30" i="12"/>
  <c r="Q18" i="12"/>
  <c r="Q50" i="12"/>
  <c r="Q19" i="12"/>
  <c r="Q55" i="12"/>
  <c r="Q31" i="12"/>
  <c r="Q51" i="12"/>
  <c r="Q22" i="12"/>
  <c r="Q54" i="12"/>
  <c r="Q38" i="12"/>
  <c r="Q39" i="12"/>
  <c r="Q49" i="12"/>
  <c r="P62" i="12"/>
  <c r="P66" i="12" s="1"/>
  <c r="M126" i="13"/>
  <c r="M119" i="13"/>
  <c r="Q9" i="12"/>
  <c r="Q48" i="12"/>
  <c r="Q32" i="12"/>
  <c r="Q44" i="12"/>
  <c r="Q28" i="12"/>
  <c r="Q40" i="12"/>
  <c r="Q52" i="12"/>
  <c r="Q36" i="12"/>
  <c r="Q24" i="12"/>
  <c r="Q20" i="12"/>
  <c r="Q8" i="12"/>
  <c r="Q16" i="12"/>
  <c r="Q12" i="12"/>
  <c r="AY103" i="12"/>
  <c r="AZ102" i="12"/>
  <c r="O102" i="12"/>
  <c r="O103" i="12" s="1"/>
  <c r="P61" i="12"/>
  <c r="P65" i="12" s="1"/>
  <c r="R6" i="12"/>
  <c r="P60" i="12"/>
  <c r="P64" i="12" s="1"/>
  <c r="N65" i="13"/>
  <c r="O12" i="13"/>
  <c r="O13" i="13"/>
  <c r="O15" i="13"/>
  <c r="O17" i="13"/>
  <c r="O19" i="13"/>
  <c r="O21" i="13"/>
  <c r="O23" i="13"/>
  <c r="O25" i="13"/>
  <c r="O27" i="13"/>
  <c r="O9" i="13"/>
  <c r="O16" i="13"/>
  <c r="O10" i="13"/>
  <c r="O18" i="13"/>
  <c r="O11" i="13"/>
  <c r="O20" i="13"/>
  <c r="O8" i="13"/>
  <c r="O14" i="13"/>
  <c r="O22" i="13"/>
  <c r="O29" i="13"/>
  <c r="O31" i="13"/>
  <c r="O33" i="13"/>
  <c r="O35" i="13"/>
  <c r="O37" i="13"/>
  <c r="O39" i="13"/>
  <c r="O41" i="13"/>
  <c r="O43" i="13"/>
  <c r="O45" i="13"/>
  <c r="O47" i="13"/>
  <c r="O49" i="13"/>
  <c r="O26" i="13"/>
  <c r="O46" i="13"/>
  <c r="O32" i="13"/>
  <c r="O34" i="13"/>
  <c r="O24" i="13"/>
  <c r="O28" i="13"/>
  <c r="O36" i="13"/>
  <c r="O44" i="13"/>
  <c r="O30" i="13"/>
  <c r="O38" i="13"/>
  <c r="O42" i="13"/>
  <c r="O50" i="13"/>
  <c r="O54" i="13"/>
  <c r="O40" i="13"/>
  <c r="O51" i="13"/>
  <c r="O53" i="13"/>
  <c r="O48" i="13"/>
  <c r="O52" i="13"/>
  <c r="O55" i="13"/>
  <c r="N64" i="13"/>
  <c r="K127" i="13"/>
  <c r="M63" i="13"/>
  <c r="O79" i="13"/>
  <c r="O70" i="13"/>
  <c r="O80" i="13"/>
  <c r="O78" i="13"/>
  <c r="O71" i="13"/>
  <c r="O72" i="13"/>
  <c r="O73" i="13"/>
  <c r="O81" i="13"/>
  <c r="M67" i="13"/>
  <c r="N61" i="13"/>
  <c r="P6" i="13"/>
  <c r="N60" i="13"/>
  <c r="N62" i="13" s="1"/>
  <c r="M66" i="13"/>
  <c r="L120" i="13"/>
  <c r="P4" i="13"/>
  <c r="V100" i="12"/>
  <c r="O95" i="13" l="1"/>
  <c r="O97" i="13" s="1"/>
  <c r="O99" i="13"/>
  <c r="O101" i="13" s="1"/>
  <c r="O98" i="13"/>
  <c r="O100" i="13" s="1"/>
  <c r="O94" i="13"/>
  <c r="O96" i="13" s="1"/>
  <c r="Q63" i="12"/>
  <c r="Q67" i="12" s="1"/>
  <c r="Q62" i="12"/>
  <c r="Q66" i="12" s="1"/>
  <c r="P84" i="13"/>
  <c r="P83" i="13"/>
  <c r="P82" i="13"/>
  <c r="P85" i="13"/>
  <c r="P77" i="13"/>
  <c r="P76" i="13"/>
  <c r="P75" i="13"/>
  <c r="P74" i="13"/>
  <c r="R47" i="12"/>
  <c r="R45" i="12"/>
  <c r="R37" i="12"/>
  <c r="R41" i="12"/>
  <c r="R17" i="12"/>
  <c r="R46" i="12"/>
  <c r="R43" i="12"/>
  <c r="R21" i="12"/>
  <c r="R42" i="12"/>
  <c r="R10" i="12"/>
  <c r="R11" i="12"/>
  <c r="R26" i="12"/>
  <c r="R27" i="12"/>
  <c r="R29" i="12"/>
  <c r="R33" i="12"/>
  <c r="R35" i="12"/>
  <c r="R15" i="12"/>
  <c r="R13" i="12"/>
  <c r="R14" i="12"/>
  <c r="R34" i="12"/>
  <c r="R25" i="12"/>
  <c r="R23" i="12"/>
  <c r="R22" i="12"/>
  <c r="R30" i="12"/>
  <c r="R51" i="12"/>
  <c r="R18" i="12"/>
  <c r="R54" i="12"/>
  <c r="R31" i="12"/>
  <c r="R19" i="12"/>
  <c r="R53" i="12"/>
  <c r="R55" i="12"/>
  <c r="R50" i="12"/>
  <c r="R39" i="12"/>
  <c r="R38" i="12"/>
  <c r="R49" i="12"/>
  <c r="N126" i="13"/>
  <c r="N119" i="13"/>
  <c r="R9" i="12"/>
  <c r="R52" i="12"/>
  <c r="R44" i="12"/>
  <c r="R28" i="12"/>
  <c r="R40" i="12"/>
  <c r="R36" i="12"/>
  <c r="R48" i="12"/>
  <c r="R32" i="12"/>
  <c r="R20" i="12"/>
  <c r="R16" i="12"/>
  <c r="R8" i="12"/>
  <c r="R12" i="12"/>
  <c r="R24" i="12"/>
  <c r="AZ103" i="12"/>
  <c r="BA102" i="12"/>
  <c r="P102" i="12"/>
  <c r="P103" i="12" s="1"/>
  <c r="Q61" i="12"/>
  <c r="S6" i="12"/>
  <c r="Q60" i="12"/>
  <c r="Q64" i="12" s="1"/>
  <c r="O64" i="13"/>
  <c r="P9" i="13"/>
  <c r="P11" i="13"/>
  <c r="P10" i="13"/>
  <c r="P8" i="13"/>
  <c r="P14" i="13"/>
  <c r="P19" i="13"/>
  <c r="P13" i="13"/>
  <c r="P16" i="13"/>
  <c r="P21" i="13"/>
  <c r="P15" i="13"/>
  <c r="P18" i="13"/>
  <c r="P23" i="13"/>
  <c r="P12" i="13"/>
  <c r="P17" i="13"/>
  <c r="P20" i="13"/>
  <c r="P25" i="13"/>
  <c r="P24" i="13"/>
  <c r="P28" i="13"/>
  <c r="P36" i="13"/>
  <c r="P44" i="13"/>
  <c r="P22" i="13"/>
  <c r="P26" i="13"/>
  <c r="P27" i="13"/>
  <c r="P30" i="13"/>
  <c r="P35" i="13"/>
  <c r="P38" i="13"/>
  <c r="P29" i="13"/>
  <c r="P32" i="13"/>
  <c r="P37" i="13"/>
  <c r="P40" i="13"/>
  <c r="P31" i="13"/>
  <c r="P34" i="13"/>
  <c r="P39" i="13"/>
  <c r="P42" i="13"/>
  <c r="P47" i="13"/>
  <c r="P50" i="13"/>
  <c r="P51" i="13"/>
  <c r="P53" i="13"/>
  <c r="P55" i="13"/>
  <c r="P33" i="13"/>
  <c r="P41" i="13"/>
  <c r="P48" i="13"/>
  <c r="P52" i="13"/>
  <c r="P54" i="13"/>
  <c r="P46" i="13"/>
  <c r="P45" i="13"/>
  <c r="P43" i="13"/>
  <c r="P49" i="13"/>
  <c r="O65" i="13"/>
  <c r="L127" i="13"/>
  <c r="N63" i="13"/>
  <c r="P71" i="13"/>
  <c r="P81" i="13"/>
  <c r="P79" i="13"/>
  <c r="P72" i="13"/>
  <c r="P70" i="13"/>
  <c r="P80" i="13"/>
  <c r="P78" i="13"/>
  <c r="P73" i="13"/>
  <c r="P99" i="13" s="1"/>
  <c r="P101" i="13" s="1"/>
  <c r="O61" i="13"/>
  <c r="N66" i="13"/>
  <c r="N67" i="13"/>
  <c r="O60" i="13"/>
  <c r="O62" i="13" s="1"/>
  <c r="Q6" i="13"/>
  <c r="Q4" i="13"/>
  <c r="M120" i="13"/>
  <c r="W100" i="12"/>
  <c r="P95" i="13" l="1"/>
  <c r="P97" i="13" s="1"/>
  <c r="P94" i="13"/>
  <c r="P96" i="13" s="1"/>
  <c r="P98" i="13"/>
  <c r="P100" i="13" s="1"/>
  <c r="R62" i="12"/>
  <c r="R66" i="12" s="1"/>
  <c r="R63" i="12"/>
  <c r="R67" i="12" s="1"/>
  <c r="Q85" i="13"/>
  <c r="Q84" i="13"/>
  <c r="Q83" i="13"/>
  <c r="Q82" i="13"/>
  <c r="Q77" i="13"/>
  <c r="Q76" i="13"/>
  <c r="Q75" i="13"/>
  <c r="Q74" i="13"/>
  <c r="O126" i="13"/>
  <c r="S46" i="12"/>
  <c r="S21" i="12"/>
  <c r="S47" i="12"/>
  <c r="S43" i="12"/>
  <c r="S41" i="12"/>
  <c r="S17" i="12"/>
  <c r="S42" i="12"/>
  <c r="S45" i="12"/>
  <c r="S37" i="12"/>
  <c r="S10" i="12"/>
  <c r="S11" i="12"/>
  <c r="S29" i="12"/>
  <c r="S27" i="12"/>
  <c r="S33" i="12"/>
  <c r="S13" i="12"/>
  <c r="S15" i="12"/>
  <c r="S35" i="12"/>
  <c r="S14" i="12"/>
  <c r="S26" i="12"/>
  <c r="S34" i="12"/>
  <c r="S25" i="12"/>
  <c r="S23" i="12"/>
  <c r="S55" i="12"/>
  <c r="S30" i="12"/>
  <c r="S31" i="12"/>
  <c r="S22" i="12"/>
  <c r="S18" i="12"/>
  <c r="S51" i="12"/>
  <c r="S19" i="12"/>
  <c r="S53" i="12"/>
  <c r="S54" i="12"/>
  <c r="S50" i="12"/>
  <c r="S39" i="12"/>
  <c r="S38" i="12"/>
  <c r="S49" i="12"/>
  <c r="O119" i="13"/>
  <c r="S9" i="12"/>
  <c r="S52" i="12"/>
  <c r="S40" i="12"/>
  <c r="S36" i="12"/>
  <c r="S24" i="12"/>
  <c r="S48" i="12"/>
  <c r="S32" i="12"/>
  <c r="S44" i="12"/>
  <c r="S28" i="12"/>
  <c r="S16" i="12"/>
  <c r="S12" i="12"/>
  <c r="S20" i="12"/>
  <c r="S8" i="12"/>
  <c r="BB102" i="12"/>
  <c r="BA103" i="12"/>
  <c r="Q102" i="12"/>
  <c r="R61" i="12"/>
  <c r="R65" i="12" s="1"/>
  <c r="T6" i="12"/>
  <c r="R60" i="12"/>
  <c r="R64" i="12" s="1"/>
  <c r="Q65" i="12"/>
  <c r="Q8" i="13"/>
  <c r="Q14" i="13"/>
  <c r="Q16" i="13"/>
  <c r="Q18" i="13"/>
  <c r="Q20" i="13"/>
  <c r="Q22" i="13"/>
  <c r="Q24" i="13"/>
  <c r="Q26" i="13"/>
  <c r="Q12" i="13"/>
  <c r="Q17" i="13"/>
  <c r="Q9" i="13"/>
  <c r="Q19" i="13"/>
  <c r="Q10" i="13"/>
  <c r="Q13" i="13"/>
  <c r="Q21" i="13"/>
  <c r="Q11" i="13"/>
  <c r="Q15" i="13"/>
  <c r="Q23" i="13"/>
  <c r="Q28" i="13"/>
  <c r="Q30" i="13"/>
  <c r="Q32" i="13"/>
  <c r="Q34" i="13"/>
  <c r="Q36" i="13"/>
  <c r="Q38" i="13"/>
  <c r="Q40" i="13"/>
  <c r="Q42" i="13"/>
  <c r="Q44" i="13"/>
  <c r="Q46" i="13"/>
  <c r="Q48" i="13"/>
  <c r="Q50" i="13"/>
  <c r="Q25" i="13"/>
  <c r="Q47" i="13"/>
  <c r="Q33" i="13"/>
  <c r="Q27" i="13"/>
  <c r="Q35" i="13"/>
  <c r="Q29" i="13"/>
  <c r="Q37" i="13"/>
  <c r="Q45" i="13"/>
  <c r="Q31" i="13"/>
  <c r="Q39" i="13"/>
  <c r="Q43" i="13"/>
  <c r="Q49" i="13"/>
  <c r="Q55" i="13"/>
  <c r="Q41" i="13"/>
  <c r="Q51" i="13"/>
  <c r="Q54" i="13"/>
  <c r="Q53" i="13"/>
  <c r="Q52" i="13"/>
  <c r="P64" i="13"/>
  <c r="P65" i="13"/>
  <c r="P126" i="13" s="1"/>
  <c r="M127" i="13"/>
  <c r="O63" i="13"/>
  <c r="Q78" i="13"/>
  <c r="Q71" i="13"/>
  <c r="Q81" i="13"/>
  <c r="Q79" i="13"/>
  <c r="Q70" i="13"/>
  <c r="Q72" i="13"/>
  <c r="Q73" i="13"/>
  <c r="Q99" i="13" s="1"/>
  <c r="Q101" i="13" s="1"/>
  <c r="Q80" i="13"/>
  <c r="P60" i="13"/>
  <c r="P62" i="13" s="1"/>
  <c r="R6" i="13"/>
  <c r="P61" i="13"/>
  <c r="O66" i="13"/>
  <c r="O67" i="13"/>
  <c r="N120" i="13"/>
  <c r="X100" i="12"/>
  <c r="R4" i="13"/>
  <c r="Q98" i="13" l="1"/>
  <c r="Q100" i="13" s="1"/>
  <c r="Q94" i="13"/>
  <c r="Q96" i="13" s="1"/>
  <c r="Q95" i="13"/>
  <c r="Q97" i="13" s="1"/>
  <c r="S62" i="12"/>
  <c r="S66" i="12" s="1"/>
  <c r="S63" i="12"/>
  <c r="S67" i="12" s="1"/>
  <c r="R82" i="13"/>
  <c r="R85" i="13"/>
  <c r="R84" i="13"/>
  <c r="R83" i="13"/>
  <c r="R77" i="13"/>
  <c r="R76" i="13"/>
  <c r="R75" i="13"/>
  <c r="R74" i="13"/>
  <c r="T43" i="12"/>
  <c r="T37" i="12"/>
  <c r="T47" i="12"/>
  <c r="T21" i="12"/>
  <c r="T41" i="12"/>
  <c r="T46" i="12"/>
  <c r="T42" i="12"/>
  <c r="T45" i="12"/>
  <c r="T17" i="12"/>
  <c r="T11" i="12"/>
  <c r="T10" i="12"/>
  <c r="T29" i="12"/>
  <c r="T26" i="12"/>
  <c r="T13" i="12"/>
  <c r="T34" i="12"/>
  <c r="T35" i="12"/>
  <c r="T25" i="12"/>
  <c r="T27" i="12"/>
  <c r="T14" i="12"/>
  <c r="T15" i="12"/>
  <c r="T33" i="12"/>
  <c r="T53" i="12"/>
  <c r="T54" i="12"/>
  <c r="T30" i="12"/>
  <c r="T23" i="12"/>
  <c r="T55" i="12"/>
  <c r="T31" i="12"/>
  <c r="T50" i="12"/>
  <c r="T18" i="12"/>
  <c r="T19" i="12"/>
  <c r="T22" i="12"/>
  <c r="T51" i="12"/>
  <c r="T38" i="12"/>
  <c r="T39" i="12"/>
  <c r="T49" i="12"/>
  <c r="P119" i="13"/>
  <c r="T9" i="12"/>
  <c r="T52" i="12"/>
  <c r="T36" i="12"/>
  <c r="T48" i="12"/>
  <c r="T32" i="12"/>
  <c r="T44" i="12"/>
  <c r="T28" i="12"/>
  <c r="T40" i="12"/>
  <c r="T12" i="12"/>
  <c r="T24" i="12"/>
  <c r="T20" i="12"/>
  <c r="T8" i="12"/>
  <c r="T16" i="12"/>
  <c r="BB103" i="12"/>
  <c r="BC102" i="12"/>
  <c r="R102" i="12"/>
  <c r="R103" i="12" s="1"/>
  <c r="Q103" i="12"/>
  <c r="S60" i="12"/>
  <c r="S64" i="12" s="1"/>
  <c r="U6" i="12"/>
  <c r="S61" i="12"/>
  <c r="Q64" i="13"/>
  <c r="Q65" i="13"/>
  <c r="R8" i="13"/>
  <c r="R10" i="13"/>
  <c r="R12" i="13"/>
  <c r="R11" i="13"/>
  <c r="R15" i="13"/>
  <c r="R20" i="13"/>
  <c r="R14" i="13"/>
  <c r="R17" i="13"/>
  <c r="R9" i="13"/>
  <c r="R16" i="13"/>
  <c r="R19" i="13"/>
  <c r="R24" i="13"/>
  <c r="R13" i="13"/>
  <c r="R18" i="13"/>
  <c r="R21" i="13"/>
  <c r="R26" i="13"/>
  <c r="R29" i="13"/>
  <c r="R37" i="13"/>
  <c r="R23" i="13"/>
  <c r="R25" i="13"/>
  <c r="R28" i="13"/>
  <c r="R31" i="13"/>
  <c r="R36" i="13"/>
  <c r="R22" i="13"/>
  <c r="R30" i="13"/>
  <c r="R33" i="13"/>
  <c r="R38" i="13"/>
  <c r="R27" i="13"/>
  <c r="R32" i="13"/>
  <c r="R35" i="13"/>
  <c r="R40" i="13"/>
  <c r="R43" i="13"/>
  <c r="R48" i="13"/>
  <c r="R52" i="13"/>
  <c r="R54" i="13"/>
  <c r="R34" i="13"/>
  <c r="R42" i="13"/>
  <c r="R45" i="13"/>
  <c r="R47" i="13"/>
  <c r="R39" i="13"/>
  <c r="R53" i="13"/>
  <c r="R49" i="13"/>
  <c r="R50" i="13"/>
  <c r="R55" i="13"/>
  <c r="R41" i="13"/>
  <c r="R46" i="13"/>
  <c r="R44" i="13"/>
  <c r="R51" i="13"/>
  <c r="N127" i="13"/>
  <c r="P63" i="13"/>
  <c r="R72" i="13"/>
  <c r="R80" i="13"/>
  <c r="R70" i="13"/>
  <c r="R73" i="13"/>
  <c r="R78" i="13"/>
  <c r="R71" i="13"/>
  <c r="R81" i="13"/>
  <c r="R79" i="13"/>
  <c r="P67" i="13"/>
  <c r="Q61" i="13"/>
  <c r="P66" i="13"/>
  <c r="Q60" i="13"/>
  <c r="Q62" i="13" s="1"/>
  <c r="S6" i="13"/>
  <c r="Y100" i="12"/>
  <c r="S4" i="13"/>
  <c r="O120" i="13"/>
  <c r="R95" i="13" l="1"/>
  <c r="R97" i="13" s="1"/>
  <c r="R98" i="13"/>
  <c r="R100" i="13" s="1"/>
  <c r="R99" i="13"/>
  <c r="R101" i="13" s="1"/>
  <c r="R94" i="13"/>
  <c r="R96" i="13" s="1"/>
  <c r="T63" i="12"/>
  <c r="T67" i="12" s="1"/>
  <c r="T62" i="12"/>
  <c r="T66" i="12" s="1"/>
  <c r="S83" i="13"/>
  <c r="S82" i="13"/>
  <c r="S85" i="13"/>
  <c r="S84" i="13"/>
  <c r="S77" i="13"/>
  <c r="S76" i="13"/>
  <c r="S75" i="13"/>
  <c r="S74" i="13"/>
  <c r="U42" i="12"/>
  <c r="U41" i="12"/>
  <c r="U17" i="12"/>
  <c r="U47" i="12"/>
  <c r="U45" i="12"/>
  <c r="U46" i="12"/>
  <c r="U43" i="12"/>
  <c r="U21" i="12"/>
  <c r="U37" i="12"/>
  <c r="U10" i="12"/>
  <c r="U11" i="12"/>
  <c r="U33" i="12"/>
  <c r="U27" i="12"/>
  <c r="U34" i="12"/>
  <c r="U26" i="12"/>
  <c r="U25" i="12"/>
  <c r="U14" i="12"/>
  <c r="U29" i="12"/>
  <c r="U35" i="12"/>
  <c r="U15" i="12"/>
  <c r="U13" i="12"/>
  <c r="U18" i="12"/>
  <c r="U19" i="12"/>
  <c r="U22" i="12"/>
  <c r="U55" i="12"/>
  <c r="U54" i="12"/>
  <c r="U30" i="12"/>
  <c r="U50" i="12"/>
  <c r="U23" i="12"/>
  <c r="U53" i="12"/>
  <c r="U31" i="12"/>
  <c r="U51" i="12"/>
  <c r="U39" i="12"/>
  <c r="U38" i="12"/>
  <c r="U49" i="12"/>
  <c r="Q126" i="13"/>
  <c r="Q119" i="13"/>
  <c r="U9" i="12"/>
  <c r="U48" i="12"/>
  <c r="U32" i="12"/>
  <c r="U44" i="12"/>
  <c r="U28" i="12"/>
  <c r="U52" i="12"/>
  <c r="U40" i="12"/>
  <c r="U36" i="12"/>
  <c r="U24" i="12"/>
  <c r="U20" i="12"/>
  <c r="U8" i="12"/>
  <c r="U16" i="12"/>
  <c r="U12" i="12"/>
  <c r="BD102" i="12"/>
  <c r="BC103" i="12"/>
  <c r="S102" i="12"/>
  <c r="T61" i="12"/>
  <c r="T65" i="12" s="1"/>
  <c r="T60" i="12"/>
  <c r="T64" i="12" s="1"/>
  <c r="V6" i="12"/>
  <c r="S65" i="12"/>
  <c r="S9" i="13"/>
  <c r="S13" i="13"/>
  <c r="S15" i="13"/>
  <c r="S17" i="13"/>
  <c r="S19" i="13"/>
  <c r="S21" i="13"/>
  <c r="S23" i="13"/>
  <c r="S25" i="13"/>
  <c r="S11" i="13"/>
  <c r="S18" i="13"/>
  <c r="S8" i="13"/>
  <c r="S12" i="13"/>
  <c r="S20" i="13"/>
  <c r="S14" i="13"/>
  <c r="S22" i="13"/>
  <c r="S10" i="13"/>
  <c r="S16" i="13"/>
  <c r="S24" i="13"/>
  <c r="S27" i="13"/>
  <c r="S29" i="13"/>
  <c r="S31" i="13"/>
  <c r="S33" i="13"/>
  <c r="S35" i="13"/>
  <c r="S37" i="13"/>
  <c r="S39" i="13"/>
  <c r="S41" i="13"/>
  <c r="S43" i="13"/>
  <c r="S45" i="13"/>
  <c r="S47" i="13"/>
  <c r="S49" i="13"/>
  <c r="S32" i="13"/>
  <c r="S40" i="13"/>
  <c r="S48" i="13"/>
  <c r="S34" i="13"/>
  <c r="S26" i="13"/>
  <c r="S28" i="13"/>
  <c r="S36" i="13"/>
  <c r="S30" i="13"/>
  <c r="S38" i="13"/>
  <c r="S46" i="13"/>
  <c r="S53" i="13"/>
  <c r="S44" i="13"/>
  <c r="S51" i="13"/>
  <c r="S42" i="13"/>
  <c r="S50" i="13"/>
  <c r="S52" i="13"/>
  <c r="S55" i="13"/>
  <c r="S54" i="13"/>
  <c r="R64" i="13"/>
  <c r="R65" i="13"/>
  <c r="O127" i="13"/>
  <c r="Q63" i="13"/>
  <c r="S79" i="13"/>
  <c r="S70" i="13"/>
  <c r="S78" i="13"/>
  <c r="S71" i="13"/>
  <c r="S81" i="13"/>
  <c r="S73" i="13"/>
  <c r="S80" i="13"/>
  <c r="S72" i="13"/>
  <c r="Q67" i="13"/>
  <c r="Q66" i="13"/>
  <c r="R61" i="13"/>
  <c r="R60" i="13"/>
  <c r="R62" i="13" s="1"/>
  <c r="T6" i="13"/>
  <c r="P120" i="13"/>
  <c r="T4" i="13"/>
  <c r="Z100" i="12"/>
  <c r="S95" i="13" l="1"/>
  <c r="S97" i="13" s="1"/>
  <c r="S98" i="13"/>
  <c r="S100" i="13" s="1"/>
  <c r="S94" i="13"/>
  <c r="S96" i="13" s="1"/>
  <c r="S99" i="13"/>
  <c r="S101" i="13" s="1"/>
  <c r="U62" i="12"/>
  <c r="U66" i="12" s="1"/>
  <c r="U63" i="12"/>
  <c r="U67" i="12" s="1"/>
  <c r="T85" i="13"/>
  <c r="T84" i="13"/>
  <c r="T83" i="13"/>
  <c r="T82" i="13"/>
  <c r="T77" i="13"/>
  <c r="T76" i="13"/>
  <c r="T75" i="13"/>
  <c r="T74" i="13"/>
  <c r="V47" i="12"/>
  <c r="V45" i="12"/>
  <c r="V46" i="12"/>
  <c r="V42" i="12"/>
  <c r="V37" i="12"/>
  <c r="V17" i="12"/>
  <c r="V43" i="12"/>
  <c r="V21" i="12"/>
  <c r="V41" i="12"/>
  <c r="V10" i="12"/>
  <c r="V11" i="12"/>
  <c r="V26" i="12"/>
  <c r="V15" i="12"/>
  <c r="V33" i="12"/>
  <c r="V27" i="12"/>
  <c r="V13" i="12"/>
  <c r="V35" i="12"/>
  <c r="V34" i="12"/>
  <c r="V14" i="12"/>
  <c r="V29" i="12"/>
  <c r="V25" i="12"/>
  <c r="V18" i="12"/>
  <c r="V19" i="12"/>
  <c r="V54" i="12"/>
  <c r="V50" i="12"/>
  <c r="V55" i="12"/>
  <c r="V31" i="12"/>
  <c r="V51" i="12"/>
  <c r="V22" i="12"/>
  <c r="V23" i="12"/>
  <c r="V53" i="12"/>
  <c r="V30" i="12"/>
  <c r="V38" i="12"/>
  <c r="V39" i="12"/>
  <c r="V49" i="12"/>
  <c r="R126" i="13"/>
  <c r="R119" i="13"/>
  <c r="V9" i="12"/>
  <c r="V52" i="12"/>
  <c r="V44" i="12"/>
  <c r="V28" i="12"/>
  <c r="V40" i="12"/>
  <c r="V36" i="12"/>
  <c r="V48" i="12"/>
  <c r="V32" i="12"/>
  <c r="V24" i="12"/>
  <c r="V20" i="12"/>
  <c r="V8" i="12"/>
  <c r="V16" i="12"/>
  <c r="V12" i="12"/>
  <c r="BD103" i="12"/>
  <c r="BE102" i="12"/>
  <c r="T102" i="12"/>
  <c r="T103" i="12" s="1"/>
  <c r="S103" i="12"/>
  <c r="U60" i="12"/>
  <c r="U64" i="12" s="1"/>
  <c r="W6" i="12"/>
  <c r="U61" i="12"/>
  <c r="T9" i="13"/>
  <c r="T11" i="13"/>
  <c r="T12" i="13"/>
  <c r="T10" i="13"/>
  <c r="T13" i="13"/>
  <c r="T16" i="13"/>
  <c r="T21" i="13"/>
  <c r="T15" i="13"/>
  <c r="T18" i="13"/>
  <c r="T8" i="13"/>
  <c r="T17" i="13"/>
  <c r="T20" i="13"/>
  <c r="T14" i="13"/>
  <c r="T19" i="13"/>
  <c r="T22" i="13"/>
  <c r="T30" i="13"/>
  <c r="T38" i="13"/>
  <c r="T43" i="13"/>
  <c r="T24" i="13"/>
  <c r="T29" i="13"/>
  <c r="T32" i="13"/>
  <c r="T37" i="13"/>
  <c r="T23" i="13"/>
  <c r="T25" i="13"/>
  <c r="T31" i="13"/>
  <c r="T34" i="13"/>
  <c r="T39" i="13"/>
  <c r="T26" i="13"/>
  <c r="T28" i="13"/>
  <c r="T33" i="13"/>
  <c r="T36" i="13"/>
  <c r="T41" i="13"/>
  <c r="T44" i="13"/>
  <c r="T49" i="13"/>
  <c r="T51" i="13"/>
  <c r="T53" i="13"/>
  <c r="T55" i="13"/>
  <c r="T27" i="13"/>
  <c r="T35" i="13"/>
  <c r="T46" i="13"/>
  <c r="T52" i="13"/>
  <c r="T54" i="13"/>
  <c r="T48" i="13"/>
  <c r="T40" i="13"/>
  <c r="T42" i="13"/>
  <c r="T47" i="13"/>
  <c r="T45" i="13"/>
  <c r="T50" i="13"/>
  <c r="S65" i="13"/>
  <c r="S67" i="13" s="1"/>
  <c r="S64" i="13"/>
  <c r="P127" i="13"/>
  <c r="R63" i="13"/>
  <c r="T70" i="13"/>
  <c r="T73" i="13"/>
  <c r="T81" i="13"/>
  <c r="T78" i="13"/>
  <c r="T71" i="13"/>
  <c r="T72" i="13"/>
  <c r="T79" i="13"/>
  <c r="T80" i="13"/>
  <c r="S61" i="13"/>
  <c r="R67" i="13"/>
  <c r="U6" i="13"/>
  <c r="S60" i="13"/>
  <c r="S62" i="13" s="1"/>
  <c r="R66" i="13"/>
  <c r="Q120" i="13"/>
  <c r="AA100" i="12"/>
  <c r="U4" i="13"/>
  <c r="T98" i="13" l="1"/>
  <c r="T100" i="13" s="1"/>
  <c r="T99" i="13"/>
  <c r="T101" i="13" s="1"/>
  <c r="T94" i="13"/>
  <c r="T96" i="13" s="1"/>
  <c r="T95" i="13"/>
  <c r="T97" i="13" s="1"/>
  <c r="V62" i="12"/>
  <c r="V66" i="12" s="1"/>
  <c r="V63" i="12"/>
  <c r="V67" i="12" s="1"/>
  <c r="U85" i="13"/>
  <c r="U84" i="13"/>
  <c r="U83" i="13"/>
  <c r="U82" i="13"/>
  <c r="U76" i="13"/>
  <c r="U75" i="13"/>
  <c r="U74" i="13"/>
  <c r="U77" i="13"/>
  <c r="W46" i="12"/>
  <c r="W21" i="12"/>
  <c r="W47" i="12"/>
  <c r="W42" i="12"/>
  <c r="W45" i="12"/>
  <c r="W37" i="12"/>
  <c r="W41" i="12"/>
  <c r="W17" i="12"/>
  <c r="W43" i="12"/>
  <c r="W10" i="12"/>
  <c r="W11" i="12"/>
  <c r="W33" i="12"/>
  <c r="W29" i="12"/>
  <c r="W26" i="12"/>
  <c r="W27" i="12"/>
  <c r="W35" i="12"/>
  <c r="W14" i="12"/>
  <c r="W13" i="12"/>
  <c r="W34" i="12"/>
  <c r="W25" i="12"/>
  <c r="W15" i="12"/>
  <c r="W18" i="12"/>
  <c r="W19" i="12"/>
  <c r="W30" i="12"/>
  <c r="W51" i="12"/>
  <c r="W50" i="12"/>
  <c r="W53" i="12"/>
  <c r="W54" i="12"/>
  <c r="W55" i="12"/>
  <c r="W31" i="12"/>
  <c r="W23" i="12"/>
  <c r="W22" i="12"/>
  <c r="W39" i="12"/>
  <c r="W38" i="12"/>
  <c r="W49" i="12"/>
  <c r="S119" i="13"/>
  <c r="S126" i="13"/>
  <c r="W9" i="12"/>
  <c r="W52" i="12"/>
  <c r="W40" i="12"/>
  <c r="W36" i="12"/>
  <c r="W24" i="12"/>
  <c r="W48" i="12"/>
  <c r="W32" i="12"/>
  <c r="W44" i="12"/>
  <c r="W28" i="12"/>
  <c r="W16" i="12"/>
  <c r="W12" i="12"/>
  <c r="W20" i="12"/>
  <c r="W8" i="12"/>
  <c r="BE103" i="12"/>
  <c r="BF102" i="12"/>
  <c r="U102" i="12"/>
  <c r="U103" i="12" s="1"/>
  <c r="U65" i="12"/>
  <c r="V60" i="12"/>
  <c r="V64" i="12" s="1"/>
  <c r="V61" i="12"/>
  <c r="V65" i="12" s="1"/>
  <c r="X6" i="12"/>
  <c r="T65" i="13"/>
  <c r="T64" i="13"/>
  <c r="U10" i="13"/>
  <c r="U14" i="13"/>
  <c r="U16" i="13"/>
  <c r="U18" i="13"/>
  <c r="U20" i="13"/>
  <c r="U22" i="13"/>
  <c r="U24" i="13"/>
  <c r="U26" i="13"/>
  <c r="U19" i="13"/>
  <c r="U11" i="13"/>
  <c r="U13" i="13"/>
  <c r="U21" i="13"/>
  <c r="U12" i="13"/>
  <c r="U15" i="13"/>
  <c r="U23" i="13"/>
  <c r="U8" i="13"/>
  <c r="U9" i="13"/>
  <c r="U17" i="13"/>
  <c r="U25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33" i="13"/>
  <c r="U41" i="13"/>
  <c r="U27" i="13"/>
  <c r="U35" i="13"/>
  <c r="U29" i="13"/>
  <c r="U37" i="13"/>
  <c r="U31" i="13"/>
  <c r="U39" i="13"/>
  <c r="U47" i="13"/>
  <c r="U45" i="13"/>
  <c r="U52" i="13"/>
  <c r="U51" i="13"/>
  <c r="U43" i="13"/>
  <c r="U54" i="13"/>
  <c r="U49" i="13"/>
  <c r="U53" i="13"/>
  <c r="U55" i="13"/>
  <c r="Q127" i="13"/>
  <c r="S63" i="13"/>
  <c r="U78" i="13"/>
  <c r="U71" i="13"/>
  <c r="U73" i="13"/>
  <c r="U79" i="13"/>
  <c r="U70" i="13"/>
  <c r="U72" i="13"/>
  <c r="U81" i="13"/>
  <c r="U80" i="13"/>
  <c r="S66" i="13"/>
  <c r="T61" i="13"/>
  <c r="V6" i="13"/>
  <c r="T60" i="13"/>
  <c r="T62" i="13" s="1"/>
  <c r="V4" i="13"/>
  <c r="AB100" i="12"/>
  <c r="R120" i="13"/>
  <c r="U98" i="13" l="1"/>
  <c r="U100" i="13" s="1"/>
  <c r="U99" i="13"/>
  <c r="U101" i="13" s="1"/>
  <c r="U95" i="13"/>
  <c r="U97" i="13" s="1"/>
  <c r="U94" i="13"/>
  <c r="U96" i="13" s="1"/>
  <c r="W63" i="12"/>
  <c r="W67" i="12" s="1"/>
  <c r="W62" i="12"/>
  <c r="W66" i="12" s="1"/>
  <c r="V83" i="13"/>
  <c r="V82" i="13"/>
  <c r="V85" i="13"/>
  <c r="V84" i="13"/>
  <c r="V76" i="13"/>
  <c r="V77" i="13"/>
  <c r="V75" i="13"/>
  <c r="V74" i="13"/>
  <c r="X43" i="12"/>
  <c r="X37" i="12"/>
  <c r="X47" i="12"/>
  <c r="X46" i="12"/>
  <c r="X41" i="12"/>
  <c r="X17" i="12"/>
  <c r="X42" i="12"/>
  <c r="X45" i="12"/>
  <c r="X21" i="12"/>
  <c r="X11" i="12"/>
  <c r="X10" i="12"/>
  <c r="X29" i="12"/>
  <c r="X27" i="12"/>
  <c r="X26" i="12"/>
  <c r="X13" i="12"/>
  <c r="X15" i="12"/>
  <c r="X33" i="12"/>
  <c r="X35" i="12"/>
  <c r="X14" i="12"/>
  <c r="X34" i="12"/>
  <c r="X25" i="12"/>
  <c r="X50" i="12"/>
  <c r="X18" i="12"/>
  <c r="X53" i="12"/>
  <c r="X30" i="12"/>
  <c r="X31" i="12"/>
  <c r="X19" i="12"/>
  <c r="X22" i="12"/>
  <c r="X54" i="12"/>
  <c r="X23" i="12"/>
  <c r="X55" i="12"/>
  <c r="X51" i="12"/>
  <c r="X39" i="12"/>
  <c r="X38" i="12"/>
  <c r="X49" i="12"/>
  <c r="T126" i="13"/>
  <c r="T119" i="13"/>
  <c r="X9" i="12"/>
  <c r="X52" i="12"/>
  <c r="X36" i="12"/>
  <c r="X24" i="12"/>
  <c r="X48" i="12"/>
  <c r="X32" i="12"/>
  <c r="X44" i="12"/>
  <c r="X28" i="12"/>
  <c r="X40" i="12"/>
  <c r="X12" i="12"/>
  <c r="X20" i="12"/>
  <c r="X8" i="12"/>
  <c r="X16" i="12"/>
  <c r="BF103" i="12"/>
  <c r="BG102" i="12"/>
  <c r="V102" i="12"/>
  <c r="W61" i="12"/>
  <c r="W65" i="12" s="1"/>
  <c r="W60" i="12"/>
  <c r="W64" i="12" s="1"/>
  <c r="Y6" i="12"/>
  <c r="U65" i="13"/>
  <c r="U64" i="13"/>
  <c r="V8" i="13"/>
  <c r="V10" i="13"/>
  <c r="V12" i="13"/>
  <c r="V9" i="13"/>
  <c r="V14" i="13"/>
  <c r="V17" i="13"/>
  <c r="V16" i="13"/>
  <c r="V19" i="13"/>
  <c r="V11" i="13"/>
  <c r="V13" i="13"/>
  <c r="V18" i="13"/>
  <c r="V21" i="13"/>
  <c r="V15" i="13"/>
  <c r="V20" i="13"/>
  <c r="V23" i="13"/>
  <c r="V26" i="13"/>
  <c r="V31" i="13"/>
  <c r="V39" i="13"/>
  <c r="V30" i="13"/>
  <c r="V33" i="13"/>
  <c r="V38" i="13"/>
  <c r="V24" i="13"/>
  <c r="V27" i="13"/>
  <c r="V32" i="13"/>
  <c r="V35" i="13"/>
  <c r="V40" i="13"/>
  <c r="V22" i="13"/>
  <c r="V25" i="13"/>
  <c r="V29" i="13"/>
  <c r="V34" i="13"/>
  <c r="V37" i="13"/>
  <c r="V42" i="13"/>
  <c r="V45" i="13"/>
  <c r="V50" i="13"/>
  <c r="V52" i="13"/>
  <c r="V54" i="13"/>
  <c r="V28" i="13"/>
  <c r="V36" i="13"/>
  <c r="V44" i="13"/>
  <c r="V47" i="13"/>
  <c r="V55" i="13"/>
  <c r="V43" i="13"/>
  <c r="V48" i="13"/>
  <c r="V51" i="13"/>
  <c r="V41" i="13"/>
  <c r="V46" i="13"/>
  <c r="V49" i="13"/>
  <c r="V53" i="13"/>
  <c r="R127" i="13"/>
  <c r="T63" i="13"/>
  <c r="V78" i="13"/>
  <c r="V79" i="13"/>
  <c r="V70" i="13"/>
  <c r="V73" i="13"/>
  <c r="V81" i="13"/>
  <c r="V71" i="13"/>
  <c r="V72" i="13"/>
  <c r="V80" i="13"/>
  <c r="T67" i="13"/>
  <c r="U61" i="13"/>
  <c r="T66" i="13"/>
  <c r="U60" i="13"/>
  <c r="U62" i="13" s="1"/>
  <c r="W6" i="13"/>
  <c r="S120" i="13"/>
  <c r="AC100" i="12"/>
  <c r="W4" i="13"/>
  <c r="V94" i="13" l="1"/>
  <c r="V96" i="13" s="1"/>
  <c r="V99" i="13"/>
  <c r="V101" i="13" s="1"/>
  <c r="V98" i="13"/>
  <c r="V100" i="13" s="1"/>
  <c r="V95" i="13"/>
  <c r="V97" i="13" s="1"/>
  <c r="X63" i="12"/>
  <c r="X67" i="12" s="1"/>
  <c r="X62" i="12"/>
  <c r="X66" i="12" s="1"/>
  <c r="W84" i="13"/>
  <c r="W83" i="13"/>
  <c r="W82" i="13"/>
  <c r="W85" i="13"/>
  <c r="W77" i="13"/>
  <c r="W76" i="13"/>
  <c r="W75" i="13"/>
  <c r="W74" i="13"/>
  <c r="Y42" i="12"/>
  <c r="Y41" i="12"/>
  <c r="Y17" i="12"/>
  <c r="Y47" i="12"/>
  <c r="Y43" i="12"/>
  <c r="Y21" i="12"/>
  <c r="Y37" i="12"/>
  <c r="Y45" i="12"/>
  <c r="Y46" i="12"/>
  <c r="Y11" i="12"/>
  <c r="Y10" i="12"/>
  <c r="Y26" i="12"/>
  <c r="Y29" i="12"/>
  <c r="Y33" i="12"/>
  <c r="Y27" i="12"/>
  <c r="Y25" i="12"/>
  <c r="Y13" i="12"/>
  <c r="Y34" i="12"/>
  <c r="Y14" i="12"/>
  <c r="Y35" i="12"/>
  <c r="Y15" i="12"/>
  <c r="Y19" i="12"/>
  <c r="Y23" i="12"/>
  <c r="Y22" i="12"/>
  <c r="Y55" i="12"/>
  <c r="Y31" i="12"/>
  <c r="Y18" i="12"/>
  <c r="Y30" i="12"/>
  <c r="Y51" i="12"/>
  <c r="Y50" i="12"/>
  <c r="Y53" i="12"/>
  <c r="Y54" i="12"/>
  <c r="Y39" i="12"/>
  <c r="Y38" i="12"/>
  <c r="Y49" i="12"/>
  <c r="U119" i="13"/>
  <c r="U126" i="13"/>
  <c r="Y9" i="12"/>
  <c r="Y48" i="12"/>
  <c r="Y32" i="12"/>
  <c r="Y52" i="12"/>
  <c r="Y44" i="12"/>
  <c r="Y28" i="12"/>
  <c r="Y40" i="12"/>
  <c r="Y36" i="12"/>
  <c r="Y20" i="12"/>
  <c r="Y8" i="12"/>
  <c r="Y16" i="12"/>
  <c r="Y24" i="12"/>
  <c r="Y12" i="12"/>
  <c r="BG103" i="12"/>
  <c r="BH102" i="12"/>
  <c r="W102" i="12"/>
  <c r="V103" i="12"/>
  <c r="X61" i="12"/>
  <c r="X65" i="12" s="1"/>
  <c r="Z6" i="12"/>
  <c r="X60" i="12"/>
  <c r="X64" i="12" s="1"/>
  <c r="W8" i="13"/>
  <c r="W11" i="13"/>
  <c r="W13" i="13"/>
  <c r="W15" i="13"/>
  <c r="W17" i="13"/>
  <c r="W19" i="13"/>
  <c r="W21" i="13"/>
  <c r="W23" i="13"/>
  <c r="W25" i="13"/>
  <c r="W20" i="13"/>
  <c r="W9" i="13"/>
  <c r="W10" i="13"/>
  <c r="W14" i="13"/>
  <c r="W16" i="13"/>
  <c r="W12" i="13"/>
  <c r="W18" i="13"/>
  <c r="W26" i="13"/>
  <c r="W27" i="13"/>
  <c r="W29" i="13"/>
  <c r="W31" i="13"/>
  <c r="W33" i="13"/>
  <c r="W35" i="13"/>
  <c r="W37" i="13"/>
  <c r="W39" i="13"/>
  <c r="W41" i="13"/>
  <c r="W43" i="13"/>
  <c r="W45" i="13"/>
  <c r="W47" i="13"/>
  <c r="W49" i="13"/>
  <c r="W22" i="13"/>
  <c r="W34" i="13"/>
  <c r="W42" i="13"/>
  <c r="W28" i="13"/>
  <c r="W36" i="13"/>
  <c r="W30" i="13"/>
  <c r="W38" i="13"/>
  <c r="W24" i="13"/>
  <c r="W32" i="13"/>
  <c r="W40" i="13"/>
  <c r="W48" i="13"/>
  <c r="W55" i="13"/>
  <c r="W46" i="13"/>
  <c r="W50" i="13"/>
  <c r="W53" i="13"/>
  <c r="W52" i="13"/>
  <c r="W44" i="13"/>
  <c r="W54" i="13"/>
  <c r="W51" i="13"/>
  <c r="V64" i="13"/>
  <c r="V65" i="13"/>
  <c r="S127" i="13"/>
  <c r="U63" i="13"/>
  <c r="W79" i="13"/>
  <c r="W70" i="13"/>
  <c r="W80" i="13"/>
  <c r="W72" i="13"/>
  <c r="W81" i="13"/>
  <c r="W78" i="13"/>
  <c r="W71" i="13"/>
  <c r="W73" i="13"/>
  <c r="U66" i="13"/>
  <c r="U67" i="13"/>
  <c r="V61" i="13"/>
  <c r="V60" i="13"/>
  <c r="V62" i="13" s="1"/>
  <c r="X6" i="13"/>
  <c r="T120" i="13"/>
  <c r="X4" i="13"/>
  <c r="AD100" i="12"/>
  <c r="W99" i="13" l="1"/>
  <c r="W101" i="13" s="1"/>
  <c r="W95" i="13"/>
  <c r="W97" i="13" s="1"/>
  <c r="W98" i="13"/>
  <c r="W100" i="13" s="1"/>
  <c r="W94" i="13"/>
  <c r="W96" i="13" s="1"/>
  <c r="Y63" i="12"/>
  <c r="Y67" i="12" s="1"/>
  <c r="Y62" i="12"/>
  <c r="Y66" i="12" s="1"/>
  <c r="X84" i="13"/>
  <c r="X83" i="13"/>
  <c r="X82" i="13"/>
  <c r="X85" i="13"/>
  <c r="X77" i="13"/>
  <c r="X76" i="13"/>
  <c r="X75" i="13"/>
  <c r="X74" i="13"/>
  <c r="Z47" i="12"/>
  <c r="Z45" i="12"/>
  <c r="Z17" i="12"/>
  <c r="Z41" i="12"/>
  <c r="Z46" i="12"/>
  <c r="Z43" i="12"/>
  <c r="Z42" i="12"/>
  <c r="Z21" i="12"/>
  <c r="Z37" i="12"/>
  <c r="Z10" i="12"/>
  <c r="Z11" i="12"/>
  <c r="Z29" i="12"/>
  <c r="Z33" i="12"/>
  <c r="Z27" i="12"/>
  <c r="Z35" i="12"/>
  <c r="Z13" i="12"/>
  <c r="Z15" i="12"/>
  <c r="Z26" i="12"/>
  <c r="Z25" i="12"/>
  <c r="Z34" i="12"/>
  <c r="Z14" i="12"/>
  <c r="Z22" i="12"/>
  <c r="Z55" i="12"/>
  <c r="Z50" i="12"/>
  <c r="Z23" i="12"/>
  <c r="Z53" i="12"/>
  <c r="Z30" i="12"/>
  <c r="Z19" i="12"/>
  <c r="Z31" i="12"/>
  <c r="Z18" i="12"/>
  <c r="Z54" i="12"/>
  <c r="Z39" i="12"/>
  <c r="Z51" i="12"/>
  <c r="Z38" i="12"/>
  <c r="Z49" i="12"/>
  <c r="V126" i="13"/>
  <c r="V119" i="13"/>
  <c r="Z9" i="12"/>
  <c r="Z52" i="12"/>
  <c r="Z44" i="12"/>
  <c r="Z28" i="12"/>
  <c r="Z40" i="12"/>
  <c r="Z36" i="12"/>
  <c r="Z48" i="12"/>
  <c r="Z32" i="12"/>
  <c r="Z20" i="12"/>
  <c r="Z16" i="12"/>
  <c r="Z24" i="12"/>
  <c r="Z12" i="12"/>
  <c r="Z8" i="12"/>
  <c r="BI102" i="12"/>
  <c r="BH103" i="12"/>
  <c r="X102" i="12"/>
  <c r="X103" i="12" s="1"/>
  <c r="W103" i="12"/>
  <c r="AA6" i="12"/>
  <c r="Y60" i="12"/>
  <c r="Y64" i="12" s="1"/>
  <c r="Y61" i="12"/>
  <c r="X9" i="13"/>
  <c r="X11" i="13"/>
  <c r="X8" i="13"/>
  <c r="X12" i="13"/>
  <c r="X15" i="13"/>
  <c r="X18" i="13"/>
  <c r="X17" i="13"/>
  <c r="X20" i="13"/>
  <c r="X10" i="13"/>
  <c r="X14" i="13"/>
  <c r="X19" i="13"/>
  <c r="X22" i="13"/>
  <c r="X13" i="13"/>
  <c r="X16" i="13"/>
  <c r="X21" i="13"/>
  <c r="X24" i="13"/>
  <c r="X25" i="13"/>
  <c r="X45" i="13"/>
  <c r="X26" i="13"/>
  <c r="X31" i="13"/>
  <c r="X34" i="13"/>
  <c r="X28" i="13"/>
  <c r="X33" i="13"/>
  <c r="X36" i="13"/>
  <c r="X23" i="13"/>
  <c r="X27" i="13"/>
  <c r="X30" i="13"/>
  <c r="X35" i="13"/>
  <c r="X38" i="13"/>
  <c r="X43" i="13"/>
  <c r="X46" i="13"/>
  <c r="X51" i="13"/>
  <c r="X53" i="13"/>
  <c r="X55" i="13"/>
  <c r="X29" i="13"/>
  <c r="X32" i="13"/>
  <c r="X37" i="13"/>
  <c r="X40" i="13"/>
  <c r="X41" i="13"/>
  <c r="X49" i="13"/>
  <c r="X39" i="13"/>
  <c r="X50" i="13"/>
  <c r="X44" i="13"/>
  <c r="X52" i="13"/>
  <c r="X42" i="13"/>
  <c r="X47" i="13"/>
  <c r="X48" i="13"/>
  <c r="X54" i="13"/>
  <c r="W64" i="13"/>
  <c r="W65" i="13"/>
  <c r="T127" i="13"/>
  <c r="V63" i="13"/>
  <c r="X79" i="13"/>
  <c r="X70" i="13"/>
  <c r="X78" i="13"/>
  <c r="X71" i="13"/>
  <c r="X72" i="13"/>
  <c r="X80" i="13"/>
  <c r="X73" i="13"/>
  <c r="X81" i="13"/>
  <c r="V67" i="13"/>
  <c r="W61" i="13"/>
  <c r="W60" i="13"/>
  <c r="W62" i="13" s="1"/>
  <c r="V66" i="13"/>
  <c r="Y6" i="13"/>
  <c r="AE100" i="12"/>
  <c r="Y4" i="13"/>
  <c r="U120" i="13"/>
  <c r="X98" i="13" l="1"/>
  <c r="X100" i="13" s="1"/>
  <c r="X95" i="13"/>
  <c r="X97" i="13" s="1"/>
  <c r="X99" i="13"/>
  <c r="X101" i="13" s="1"/>
  <c r="X94" i="13"/>
  <c r="X96" i="13" s="1"/>
  <c r="Z62" i="12"/>
  <c r="Z66" i="12" s="1"/>
  <c r="Z63" i="12"/>
  <c r="Z67" i="12" s="1"/>
  <c r="Y82" i="13"/>
  <c r="Y85" i="13"/>
  <c r="Y84" i="13"/>
  <c r="Y83" i="13"/>
  <c r="Y77" i="13"/>
  <c r="Y76" i="13"/>
  <c r="Y75" i="13"/>
  <c r="Y74" i="13"/>
  <c r="AA46" i="12"/>
  <c r="AA21" i="12"/>
  <c r="AA47" i="12"/>
  <c r="AA42" i="12"/>
  <c r="AA45" i="12"/>
  <c r="AA37" i="12"/>
  <c r="AA17" i="12"/>
  <c r="AA41" i="12"/>
  <c r="AA43" i="12"/>
  <c r="AA10" i="12"/>
  <c r="AA11" i="12"/>
  <c r="AA26" i="12"/>
  <c r="AA27" i="12"/>
  <c r="AA33" i="12"/>
  <c r="AA34" i="12"/>
  <c r="AA25" i="12"/>
  <c r="AA29" i="12"/>
  <c r="AA35" i="12"/>
  <c r="AA14" i="12"/>
  <c r="AA15" i="12"/>
  <c r="AA13" i="12"/>
  <c r="AA54" i="12"/>
  <c r="AA55" i="12"/>
  <c r="AA51" i="12"/>
  <c r="AA22" i="12"/>
  <c r="AA53" i="12"/>
  <c r="AA31" i="12"/>
  <c r="AA23" i="12"/>
  <c r="AA30" i="12"/>
  <c r="AA18" i="12"/>
  <c r="AA19" i="12"/>
  <c r="AA50" i="12"/>
  <c r="AA38" i="12"/>
  <c r="AA39" i="12"/>
  <c r="AA49" i="12"/>
  <c r="W119" i="13"/>
  <c r="W126" i="13"/>
  <c r="AA9" i="12"/>
  <c r="AA52" i="12"/>
  <c r="AA40" i="12"/>
  <c r="AA36" i="12"/>
  <c r="AA24" i="12"/>
  <c r="AA48" i="12"/>
  <c r="AA32" i="12"/>
  <c r="AA44" i="12"/>
  <c r="AA28" i="12"/>
  <c r="AA16" i="12"/>
  <c r="AA12" i="12"/>
  <c r="AA20" i="12"/>
  <c r="AA8" i="12"/>
  <c r="Y102" i="12"/>
  <c r="Y103" i="12" s="1"/>
  <c r="BI103" i="12"/>
  <c r="BJ102" i="12"/>
  <c r="Z61" i="12"/>
  <c r="Z65" i="12" s="1"/>
  <c r="Y65" i="12"/>
  <c r="Z60" i="12"/>
  <c r="Z64" i="12" s="1"/>
  <c r="AB6" i="12"/>
  <c r="X65" i="13"/>
  <c r="Y9" i="13"/>
  <c r="Y12" i="13"/>
  <c r="Y14" i="13"/>
  <c r="Y16" i="13"/>
  <c r="Y18" i="13"/>
  <c r="Y20" i="13"/>
  <c r="Y22" i="13"/>
  <c r="Y24" i="13"/>
  <c r="Y26" i="13"/>
  <c r="Y13" i="13"/>
  <c r="Y21" i="13"/>
  <c r="Y8" i="13"/>
  <c r="Y15" i="13"/>
  <c r="Y17" i="13"/>
  <c r="Y10" i="13"/>
  <c r="Y11" i="13"/>
  <c r="Y19" i="13"/>
  <c r="Y28" i="13"/>
  <c r="Y30" i="13"/>
  <c r="Y32" i="13"/>
  <c r="Y34" i="13"/>
  <c r="Y36" i="13"/>
  <c r="Y38" i="13"/>
  <c r="Y40" i="13"/>
  <c r="Y42" i="13"/>
  <c r="Y44" i="13"/>
  <c r="Y46" i="13"/>
  <c r="Y48" i="13"/>
  <c r="Y23" i="13"/>
  <c r="Y27" i="13"/>
  <c r="Y35" i="13"/>
  <c r="Y43" i="13"/>
  <c r="Y25" i="13"/>
  <c r="Y29" i="13"/>
  <c r="Y37" i="13"/>
  <c r="Y31" i="13"/>
  <c r="Y39" i="13"/>
  <c r="Y33" i="13"/>
  <c r="Y41" i="13"/>
  <c r="Y49" i="13"/>
  <c r="Y47" i="13"/>
  <c r="Y51" i="13"/>
  <c r="Y54" i="13"/>
  <c r="Y45" i="13"/>
  <c r="Y53" i="13"/>
  <c r="Y50" i="13"/>
  <c r="Y55" i="13"/>
  <c r="Y52" i="13"/>
  <c r="X64" i="13"/>
  <c r="U127" i="13"/>
  <c r="W63" i="13"/>
  <c r="Y78" i="13"/>
  <c r="Y71" i="13"/>
  <c r="Y81" i="13"/>
  <c r="Y73" i="13"/>
  <c r="Y79" i="13"/>
  <c r="Y72" i="13"/>
  <c r="Y70" i="13"/>
  <c r="Y80" i="13"/>
  <c r="W66" i="13"/>
  <c r="X60" i="13"/>
  <c r="X62" i="13" s="1"/>
  <c r="X61" i="13"/>
  <c r="Z6" i="13"/>
  <c r="W67" i="13"/>
  <c r="AF100" i="12"/>
  <c r="AG100" i="12" s="1"/>
  <c r="V120" i="13"/>
  <c r="Z4" i="13"/>
  <c r="Y99" i="13" l="1"/>
  <c r="Y101" i="13" s="1"/>
  <c r="Y94" i="13"/>
  <c r="Y96" i="13" s="1"/>
  <c r="Y98" i="13"/>
  <c r="Y100" i="13" s="1"/>
  <c r="Y95" i="13"/>
  <c r="Y97" i="13" s="1"/>
  <c r="AA63" i="12"/>
  <c r="AA67" i="12" s="1"/>
  <c r="AA62" i="12"/>
  <c r="AA66" i="12" s="1"/>
  <c r="Z82" i="13"/>
  <c r="Z85" i="13"/>
  <c r="Z84" i="13"/>
  <c r="Z83" i="13"/>
  <c r="Z77" i="13"/>
  <c r="Z76" i="13"/>
  <c r="Z75" i="13"/>
  <c r="Z74" i="13"/>
  <c r="AB43" i="12"/>
  <c r="AB37" i="12"/>
  <c r="AB47" i="12"/>
  <c r="AB46" i="12"/>
  <c r="AB42" i="12"/>
  <c r="AB45" i="12"/>
  <c r="AB21" i="12"/>
  <c r="AB41" i="12"/>
  <c r="AB17" i="12"/>
  <c r="AB10" i="12"/>
  <c r="AB11" i="12"/>
  <c r="AB29" i="12"/>
  <c r="AB33" i="12"/>
  <c r="AB13" i="12"/>
  <c r="AB25" i="12"/>
  <c r="AB26" i="12"/>
  <c r="AB27" i="12"/>
  <c r="AB35" i="12"/>
  <c r="AB15" i="12"/>
  <c r="AB34" i="12"/>
  <c r="AB14" i="12"/>
  <c r="AB19" i="12"/>
  <c r="AB51" i="12"/>
  <c r="AB22" i="12"/>
  <c r="AB54" i="12"/>
  <c r="AB55" i="12"/>
  <c r="AB30" i="12"/>
  <c r="AB23" i="12"/>
  <c r="AB53" i="12"/>
  <c r="AB31" i="12"/>
  <c r="AB18" i="12"/>
  <c r="AB50" i="12"/>
  <c r="AB39" i="12"/>
  <c r="AB38" i="12"/>
  <c r="AB49" i="12"/>
  <c r="AH100" i="12"/>
  <c r="AH103" i="12" s="1"/>
  <c r="AG103" i="12"/>
  <c r="X126" i="13"/>
  <c r="X119" i="13"/>
  <c r="AB9" i="12"/>
  <c r="AB52" i="12"/>
  <c r="AB36" i="12"/>
  <c r="AB24" i="12"/>
  <c r="AB48" i="12"/>
  <c r="AB32" i="12"/>
  <c r="AB44" i="12"/>
  <c r="AB28" i="12"/>
  <c r="AB40" i="12"/>
  <c r="AB12" i="12"/>
  <c r="AB20" i="12"/>
  <c r="AB8" i="12"/>
  <c r="AB16" i="12"/>
  <c r="BJ103" i="12"/>
  <c r="BK102" i="12"/>
  <c r="Z102" i="12"/>
  <c r="Z103" i="12" s="1"/>
  <c r="AA60" i="12"/>
  <c r="AA64" i="12" s="1"/>
  <c r="AC6" i="12"/>
  <c r="AA61" i="12"/>
  <c r="Y65" i="13"/>
  <c r="Z8" i="13"/>
  <c r="Z10" i="13"/>
  <c r="Z12" i="13"/>
  <c r="Z11" i="13"/>
  <c r="Z16" i="13"/>
  <c r="Z19" i="13"/>
  <c r="Z13" i="13"/>
  <c r="Z18" i="13"/>
  <c r="Z21" i="13"/>
  <c r="Z9" i="13"/>
  <c r="Z15" i="13"/>
  <c r="Z20" i="13"/>
  <c r="Z23" i="13"/>
  <c r="Z14" i="13"/>
  <c r="Z17" i="13"/>
  <c r="Z22" i="13"/>
  <c r="Z25" i="13"/>
  <c r="Z24" i="13"/>
  <c r="Z46" i="13"/>
  <c r="Z27" i="13"/>
  <c r="Z32" i="13"/>
  <c r="Z35" i="13"/>
  <c r="Z26" i="13"/>
  <c r="Z29" i="13"/>
  <c r="Z34" i="13"/>
  <c r="Z37" i="13"/>
  <c r="Z28" i="13"/>
  <c r="Z31" i="13"/>
  <c r="Z36" i="13"/>
  <c r="Z39" i="13"/>
  <c r="Z44" i="13"/>
  <c r="Z47" i="13"/>
  <c r="Z50" i="13"/>
  <c r="Z52" i="13"/>
  <c r="Z54" i="13"/>
  <c r="Z30" i="13"/>
  <c r="Z33" i="13"/>
  <c r="Z38" i="13"/>
  <c r="Z41" i="13"/>
  <c r="Z55" i="13"/>
  <c r="Z42" i="13"/>
  <c r="Z48" i="13"/>
  <c r="Z49" i="13"/>
  <c r="Z45" i="13"/>
  <c r="Z53" i="13"/>
  <c r="Z40" i="13"/>
  <c r="Z43" i="13"/>
  <c r="Z51" i="13"/>
  <c r="Y64" i="13"/>
  <c r="V127" i="13"/>
  <c r="X63" i="13"/>
  <c r="Z72" i="13"/>
  <c r="Z78" i="13"/>
  <c r="Z71" i="13"/>
  <c r="Z80" i="13"/>
  <c r="Z79" i="13"/>
  <c r="Z73" i="13"/>
  <c r="Z70" i="13"/>
  <c r="Z81" i="13"/>
  <c r="Y60" i="13"/>
  <c r="Y62" i="13" s="1"/>
  <c r="Y61" i="13"/>
  <c r="X67" i="13"/>
  <c r="AA6" i="13"/>
  <c r="X66" i="13"/>
  <c r="AA4" i="13"/>
  <c r="W120" i="13"/>
  <c r="Z95" i="13" l="1"/>
  <c r="Z97" i="13" s="1"/>
  <c r="Z94" i="13"/>
  <c r="Z96" i="13" s="1"/>
  <c r="Z98" i="13"/>
  <c r="Z100" i="13" s="1"/>
  <c r="Z99" i="13"/>
  <c r="Z101" i="13" s="1"/>
  <c r="AB63" i="12"/>
  <c r="AB67" i="12" s="1"/>
  <c r="AB62" i="12"/>
  <c r="AB66" i="12" s="1"/>
  <c r="AA83" i="13"/>
  <c r="AA82" i="13"/>
  <c r="AA85" i="13"/>
  <c r="AA84" i="13"/>
  <c r="AA77" i="13"/>
  <c r="AA76" i="13"/>
  <c r="AA75" i="13"/>
  <c r="AA74" i="13"/>
  <c r="AC42" i="12"/>
  <c r="AC41" i="12"/>
  <c r="AC17" i="12"/>
  <c r="AC47" i="12"/>
  <c r="AC46" i="12"/>
  <c r="AC43" i="12"/>
  <c r="AC45" i="12"/>
  <c r="AC21" i="12"/>
  <c r="AC37" i="12"/>
  <c r="AC10" i="12"/>
  <c r="AC11" i="12"/>
  <c r="AC29" i="12"/>
  <c r="AC33" i="12"/>
  <c r="AC27" i="12"/>
  <c r="AC25" i="12"/>
  <c r="AC34" i="12"/>
  <c r="AC14" i="12"/>
  <c r="AC26" i="12"/>
  <c r="AC13" i="12"/>
  <c r="AC35" i="12"/>
  <c r="AC15" i="12"/>
  <c r="AC18" i="12"/>
  <c r="AC53" i="12"/>
  <c r="AC31" i="12"/>
  <c r="AC54" i="12"/>
  <c r="AC23" i="12"/>
  <c r="AC22" i="12"/>
  <c r="AC30" i="12"/>
  <c r="AC51" i="12"/>
  <c r="AC19" i="12"/>
  <c r="AC55" i="12"/>
  <c r="AC38" i="12"/>
  <c r="AC50" i="12"/>
  <c r="AC39" i="12"/>
  <c r="AC49" i="12"/>
  <c r="Y119" i="13"/>
  <c r="Y126" i="13"/>
  <c r="AC9" i="12"/>
  <c r="AC52" i="12"/>
  <c r="AC48" i="12"/>
  <c r="AC32" i="12"/>
  <c r="AC44" i="12"/>
  <c r="AC28" i="12"/>
  <c r="AC40" i="12"/>
  <c r="AC36" i="12"/>
  <c r="AC24" i="12"/>
  <c r="AC20" i="12"/>
  <c r="AC8" i="12"/>
  <c r="AC16" i="12"/>
  <c r="AC12" i="12"/>
  <c r="BK103" i="12"/>
  <c r="BL102" i="12"/>
  <c r="AA102" i="12"/>
  <c r="AA103" i="12" s="1"/>
  <c r="AA65" i="12"/>
  <c r="AB60" i="12"/>
  <c r="AB64" i="12" s="1"/>
  <c r="AB61" i="12"/>
  <c r="AB65" i="12" s="1"/>
  <c r="AD6" i="12"/>
  <c r="Z65" i="13"/>
  <c r="Z64" i="13"/>
  <c r="AA10" i="13"/>
  <c r="AA13" i="13"/>
  <c r="AA15" i="13"/>
  <c r="AA17" i="13"/>
  <c r="AA19" i="13"/>
  <c r="AA21" i="13"/>
  <c r="AA23" i="13"/>
  <c r="AA25" i="13"/>
  <c r="AA14" i="13"/>
  <c r="AA11" i="13"/>
  <c r="AA12" i="13"/>
  <c r="AA16" i="13"/>
  <c r="AA8" i="13"/>
  <c r="AA18" i="13"/>
  <c r="AA9" i="13"/>
  <c r="AA20" i="13"/>
  <c r="AA27" i="13"/>
  <c r="AA29" i="13"/>
  <c r="AA31" i="13"/>
  <c r="AA33" i="13"/>
  <c r="AA35" i="13"/>
  <c r="AA37" i="13"/>
  <c r="AA39" i="13"/>
  <c r="AA41" i="13"/>
  <c r="AA43" i="13"/>
  <c r="AA45" i="13"/>
  <c r="AA47" i="13"/>
  <c r="AA49" i="13"/>
  <c r="AA28" i="13"/>
  <c r="AA22" i="13"/>
  <c r="AA24" i="13"/>
  <c r="AA30" i="13"/>
  <c r="AA38" i="13"/>
  <c r="AA32" i="13"/>
  <c r="AA40" i="13"/>
  <c r="AA26" i="13"/>
  <c r="AA34" i="13"/>
  <c r="AA42" i="13"/>
  <c r="AA36" i="13"/>
  <c r="AA44" i="13"/>
  <c r="AA52" i="13"/>
  <c r="AA55" i="13"/>
  <c r="AA54" i="13"/>
  <c r="AA46" i="13"/>
  <c r="AA48" i="13"/>
  <c r="AA51" i="13"/>
  <c r="AA50" i="13"/>
  <c r="AA53" i="13"/>
  <c r="W127" i="13"/>
  <c r="Y63" i="13"/>
  <c r="AA79" i="13"/>
  <c r="AA70" i="13"/>
  <c r="AA71" i="13"/>
  <c r="AA72" i="13"/>
  <c r="AA81" i="13"/>
  <c r="AA73" i="13"/>
  <c r="AA78" i="13"/>
  <c r="AA80" i="13"/>
  <c r="Y67" i="13"/>
  <c r="Z60" i="13"/>
  <c r="Z62" i="13" s="1"/>
  <c r="Y66" i="13"/>
  <c r="Z61" i="13"/>
  <c r="AB6" i="13"/>
  <c r="AB4" i="13"/>
  <c r="X120" i="13"/>
  <c r="AA95" i="13" l="1"/>
  <c r="AA97" i="13" s="1"/>
  <c r="AA99" i="13"/>
  <c r="AA101" i="13" s="1"/>
  <c r="AA94" i="13"/>
  <c r="AA96" i="13" s="1"/>
  <c r="AA98" i="13"/>
  <c r="AA100" i="13" s="1"/>
  <c r="AC63" i="12"/>
  <c r="AC67" i="12" s="1"/>
  <c r="AC62" i="12"/>
  <c r="AC66" i="12" s="1"/>
  <c r="AB85" i="13"/>
  <c r="AB84" i="13"/>
  <c r="AB83" i="13"/>
  <c r="AB82" i="13"/>
  <c r="AB77" i="13"/>
  <c r="AB76" i="13"/>
  <c r="AB75" i="13"/>
  <c r="AB74" i="13"/>
  <c r="AD47" i="12"/>
  <c r="AD45" i="12"/>
  <c r="AD43" i="12"/>
  <c r="AD41" i="12"/>
  <c r="AD21" i="12"/>
  <c r="AD42" i="12"/>
  <c r="AD46" i="12"/>
  <c r="AD37" i="12"/>
  <c r="AD17" i="12"/>
  <c r="AD10" i="12"/>
  <c r="AD11" i="12"/>
  <c r="AD29" i="12"/>
  <c r="AD33" i="12"/>
  <c r="AD26" i="12"/>
  <c r="AD27" i="12"/>
  <c r="AD13" i="12"/>
  <c r="AD14" i="12"/>
  <c r="AD15" i="12"/>
  <c r="AD25" i="12"/>
  <c r="AD35" i="12"/>
  <c r="AD34" i="12"/>
  <c r="AD19" i="12"/>
  <c r="AD30" i="12"/>
  <c r="AD51" i="12"/>
  <c r="AD50" i="12"/>
  <c r="AD18" i="12"/>
  <c r="AD53" i="12"/>
  <c r="AD54" i="12"/>
  <c r="AD55" i="12"/>
  <c r="AD31" i="12"/>
  <c r="AD23" i="12"/>
  <c r="AD22" i="12"/>
  <c r="AD38" i="12"/>
  <c r="AD39" i="12"/>
  <c r="AD49" i="12"/>
  <c r="Z126" i="13"/>
  <c r="Z119" i="13"/>
  <c r="AD9" i="12"/>
  <c r="AD52" i="12"/>
  <c r="AD44" i="12"/>
  <c r="AD28" i="12"/>
  <c r="AD40" i="12"/>
  <c r="AD36" i="12"/>
  <c r="AD48" i="12"/>
  <c r="AD32" i="12"/>
  <c r="AD24" i="12"/>
  <c r="AD20" i="12"/>
  <c r="AD16" i="12"/>
  <c r="AD8" i="12"/>
  <c r="AD12" i="12"/>
  <c r="BM102" i="12"/>
  <c r="BL103" i="12"/>
  <c r="AB102" i="12"/>
  <c r="AC61" i="12"/>
  <c r="AC65" i="12" s="1"/>
  <c r="AC60" i="12"/>
  <c r="AC64" i="12" s="1"/>
  <c r="AE6" i="12"/>
  <c r="AB9" i="13"/>
  <c r="AB11" i="13"/>
  <c r="AB8" i="13"/>
  <c r="AB10" i="13"/>
  <c r="AB17" i="13"/>
  <c r="AB20" i="13"/>
  <c r="AB14" i="13"/>
  <c r="AB19" i="13"/>
  <c r="AB12" i="13"/>
  <c r="AB13" i="13"/>
  <c r="AB16" i="13"/>
  <c r="AB21" i="13"/>
  <c r="AB15" i="13"/>
  <c r="AB18" i="13"/>
  <c r="AB23" i="13"/>
  <c r="AB26" i="13"/>
  <c r="AB34" i="13"/>
  <c r="AB39" i="13"/>
  <c r="AB47" i="13"/>
  <c r="AB28" i="13"/>
  <c r="AB33" i="13"/>
  <c r="AB36" i="13"/>
  <c r="AB22" i="13"/>
  <c r="AB24" i="13"/>
  <c r="AB25" i="13"/>
  <c r="AB27" i="13"/>
  <c r="AB30" i="13"/>
  <c r="AB35" i="13"/>
  <c r="AB38" i="13"/>
  <c r="AB29" i="13"/>
  <c r="AB32" i="13"/>
  <c r="AB37" i="13"/>
  <c r="AB40" i="13"/>
  <c r="AB45" i="13"/>
  <c r="AB48" i="13"/>
  <c r="AB51" i="13"/>
  <c r="AB53" i="13"/>
  <c r="AB55" i="13"/>
  <c r="AB31" i="13"/>
  <c r="AB42" i="13"/>
  <c r="AB52" i="13"/>
  <c r="AB43" i="13"/>
  <c r="AB50" i="13"/>
  <c r="AB41" i="13"/>
  <c r="AB46" i="13"/>
  <c r="AB49" i="13"/>
  <c r="AB54" i="13"/>
  <c r="AB44" i="13"/>
  <c r="AA65" i="13"/>
  <c r="AA64" i="13"/>
  <c r="X127" i="13"/>
  <c r="Z63" i="13"/>
  <c r="AB73" i="13"/>
  <c r="AB79" i="13"/>
  <c r="AB81" i="13"/>
  <c r="AB70" i="13"/>
  <c r="AB72" i="13"/>
  <c r="AB78" i="13"/>
  <c r="AB71" i="13"/>
  <c r="AB80" i="13"/>
  <c r="Z66" i="13"/>
  <c r="AA61" i="13"/>
  <c r="AA60" i="13"/>
  <c r="AA62" i="13" s="1"/>
  <c r="Z67" i="13"/>
  <c r="AC6" i="13"/>
  <c r="AI100" i="12"/>
  <c r="Y120" i="13"/>
  <c r="AC4" i="13"/>
  <c r="AB98" i="13" l="1"/>
  <c r="AB100" i="13" s="1"/>
  <c r="AB94" i="13"/>
  <c r="AB96" i="13" s="1"/>
  <c r="AB95" i="13"/>
  <c r="AB97" i="13" s="1"/>
  <c r="AB99" i="13"/>
  <c r="AB101" i="13" s="1"/>
  <c r="AD63" i="12"/>
  <c r="AD67" i="12" s="1"/>
  <c r="AD62" i="12"/>
  <c r="AD66" i="12" s="1"/>
  <c r="AC85" i="13"/>
  <c r="AC84" i="13"/>
  <c r="AC83" i="13"/>
  <c r="AC82" i="13"/>
  <c r="AC74" i="13"/>
  <c r="AC77" i="13"/>
  <c r="AC75" i="13"/>
  <c r="AC76" i="13"/>
  <c r="AE46" i="12"/>
  <c r="AE21" i="12"/>
  <c r="AE47" i="12"/>
  <c r="AE37" i="12"/>
  <c r="AE17" i="12"/>
  <c r="AE41" i="12"/>
  <c r="AE43" i="12"/>
  <c r="AE42" i="12"/>
  <c r="AE45" i="12"/>
  <c r="AE11" i="12"/>
  <c r="AE10" i="12"/>
  <c r="AE29" i="12"/>
  <c r="AE33" i="12"/>
  <c r="AE27" i="12"/>
  <c r="AE26" i="12"/>
  <c r="AE14" i="12"/>
  <c r="AE25" i="12"/>
  <c r="AE15" i="12"/>
  <c r="AE13" i="12"/>
  <c r="AE34" i="12"/>
  <c r="AE35" i="12"/>
  <c r="AE53" i="12"/>
  <c r="AE18" i="12"/>
  <c r="AE19" i="12"/>
  <c r="AE23" i="12"/>
  <c r="AE54" i="12"/>
  <c r="AE22" i="12"/>
  <c r="AE55" i="12"/>
  <c r="AE30" i="12"/>
  <c r="AE31" i="12"/>
  <c r="AE51" i="12"/>
  <c r="AE50" i="12"/>
  <c r="AE39" i="12"/>
  <c r="AE38" i="12"/>
  <c r="AE49" i="12"/>
  <c r="AA119" i="13"/>
  <c r="AA126" i="13"/>
  <c r="AE9" i="12"/>
  <c r="AE52" i="12"/>
  <c r="AE40" i="12"/>
  <c r="AE36" i="12"/>
  <c r="AE24" i="12"/>
  <c r="AE48" i="12"/>
  <c r="AE32" i="12"/>
  <c r="AE44" i="12"/>
  <c r="AE28" i="12"/>
  <c r="AE16" i="12"/>
  <c r="AE12" i="12"/>
  <c r="AE20" i="12"/>
  <c r="AE8" i="12"/>
  <c r="BM103" i="12"/>
  <c r="BN102" i="12"/>
  <c r="AC102" i="12"/>
  <c r="AC103" i="12" s="1"/>
  <c r="AB103" i="12"/>
  <c r="AF6" i="12"/>
  <c r="AD61" i="12"/>
  <c r="AD60" i="12"/>
  <c r="AD64" i="12" s="1"/>
  <c r="AB65" i="13"/>
  <c r="AB64" i="13"/>
  <c r="AC11" i="13"/>
  <c r="AC14" i="13"/>
  <c r="AC16" i="13"/>
  <c r="AC18" i="13"/>
  <c r="AC20" i="13"/>
  <c r="AC22" i="13"/>
  <c r="AC24" i="13"/>
  <c r="AC26" i="13"/>
  <c r="AC9" i="13"/>
  <c r="AC15" i="13"/>
  <c r="AC10" i="13"/>
  <c r="AC17" i="13"/>
  <c r="AC19" i="13"/>
  <c r="AC8" i="13"/>
  <c r="AC12" i="13"/>
  <c r="AC13" i="13"/>
  <c r="AC21" i="13"/>
  <c r="AC28" i="13"/>
  <c r="AC30" i="13"/>
  <c r="AC32" i="13"/>
  <c r="AC34" i="13"/>
  <c r="AC36" i="13"/>
  <c r="AC38" i="13"/>
  <c r="AC40" i="13"/>
  <c r="AC42" i="13"/>
  <c r="AC44" i="13"/>
  <c r="AC46" i="13"/>
  <c r="AC48" i="13"/>
  <c r="AC29" i="13"/>
  <c r="AC37" i="13"/>
  <c r="AC23" i="13"/>
  <c r="AC31" i="13"/>
  <c r="AC33" i="13"/>
  <c r="AC25" i="13"/>
  <c r="AC27" i="13"/>
  <c r="AC35" i="13"/>
  <c r="AC43" i="13"/>
  <c r="AC45" i="13"/>
  <c r="AC49" i="13"/>
  <c r="AC51" i="13"/>
  <c r="AC53" i="13"/>
  <c r="AC50" i="13"/>
  <c r="AC39" i="13"/>
  <c r="AC41" i="13"/>
  <c r="AC52" i="13"/>
  <c r="AC54" i="13"/>
  <c r="AC47" i="13"/>
  <c r="AC55" i="13"/>
  <c r="Y127" i="13"/>
  <c r="AA63" i="13"/>
  <c r="AC78" i="13"/>
  <c r="AC71" i="13"/>
  <c r="AC70" i="13"/>
  <c r="AC72" i="13"/>
  <c r="AC79" i="13"/>
  <c r="AC81" i="13"/>
  <c r="AC73" i="13"/>
  <c r="AC80" i="13"/>
  <c r="AA67" i="13"/>
  <c r="AA66" i="13"/>
  <c r="AB61" i="13"/>
  <c r="AB60" i="13"/>
  <c r="AB62" i="13" s="1"/>
  <c r="AD6" i="13"/>
  <c r="AD4" i="13"/>
  <c r="Z120" i="13"/>
  <c r="AC99" i="13" l="1"/>
  <c r="AC101" i="13" s="1"/>
  <c r="AC98" i="13"/>
  <c r="AC100" i="13" s="1"/>
  <c r="AC94" i="13"/>
  <c r="AC96" i="13" s="1"/>
  <c r="AC95" i="13"/>
  <c r="AC97" i="13" s="1"/>
  <c r="AE63" i="12"/>
  <c r="AE67" i="12" s="1"/>
  <c r="AE62" i="12"/>
  <c r="AE66" i="12" s="1"/>
  <c r="AD85" i="13"/>
  <c r="AD82" i="13"/>
  <c r="AD84" i="13"/>
  <c r="AD83" i="13"/>
  <c r="AD77" i="13"/>
  <c r="AH77" i="13" s="1"/>
  <c r="AD76" i="13"/>
  <c r="AH76" i="13" s="1"/>
  <c r="AD75" i="13"/>
  <c r="AH75" i="13" s="1"/>
  <c r="AD74" i="13"/>
  <c r="AH74" i="13" s="1"/>
  <c r="AF43" i="12"/>
  <c r="AF37" i="12"/>
  <c r="AF46" i="12"/>
  <c r="AF42" i="12"/>
  <c r="AF47" i="12"/>
  <c r="AF45" i="12"/>
  <c r="AF17" i="12"/>
  <c r="AF41" i="12"/>
  <c r="AF21" i="12"/>
  <c r="AF10" i="12"/>
  <c r="AF11" i="12"/>
  <c r="AF26" i="12"/>
  <c r="AF29" i="12"/>
  <c r="AF27" i="12"/>
  <c r="AF33" i="12"/>
  <c r="AF13" i="12"/>
  <c r="AF34" i="12"/>
  <c r="AF14" i="12"/>
  <c r="AF25" i="12"/>
  <c r="AF35" i="12"/>
  <c r="AF15" i="12"/>
  <c r="AF22" i="12"/>
  <c r="AF53" i="12"/>
  <c r="AF55" i="12"/>
  <c r="AF51" i="12"/>
  <c r="AF18" i="12"/>
  <c r="AF54" i="12"/>
  <c r="AF50" i="12"/>
  <c r="AF19" i="12"/>
  <c r="AF23" i="12"/>
  <c r="AF31" i="12"/>
  <c r="AF30" i="12"/>
  <c r="AF39" i="12"/>
  <c r="AF38" i="12"/>
  <c r="AF49" i="12"/>
  <c r="AB126" i="13"/>
  <c r="AB119" i="13"/>
  <c r="AF9" i="12"/>
  <c r="AF52" i="12"/>
  <c r="AF36" i="12"/>
  <c r="AF24" i="12"/>
  <c r="AF48" i="12"/>
  <c r="AF32" i="12"/>
  <c r="AF44" i="12"/>
  <c r="AF28" i="12"/>
  <c r="AF40" i="12"/>
  <c r="AF12" i="12"/>
  <c r="AF20" i="12"/>
  <c r="AF8" i="12"/>
  <c r="AG6" i="12"/>
  <c r="AF16" i="12"/>
  <c r="BN103" i="12"/>
  <c r="BO102" i="12"/>
  <c r="AD102" i="12"/>
  <c r="AE61" i="12"/>
  <c r="AE65" i="12" s="1"/>
  <c r="AD65" i="12"/>
  <c r="AE60" i="12"/>
  <c r="AE64" i="12" s="1"/>
  <c r="AC64" i="13"/>
  <c r="AD8" i="13"/>
  <c r="AD10" i="13"/>
  <c r="AD12" i="13"/>
  <c r="AD9" i="13"/>
  <c r="AD13" i="13"/>
  <c r="AD18" i="13"/>
  <c r="AD21" i="13"/>
  <c r="AD15" i="13"/>
  <c r="AD20" i="13"/>
  <c r="AD11" i="13"/>
  <c r="AD14" i="13"/>
  <c r="AD17" i="13"/>
  <c r="AD22" i="13"/>
  <c r="AD16" i="13"/>
  <c r="AD19" i="13"/>
  <c r="AD24" i="13"/>
  <c r="AD25" i="13"/>
  <c r="AD26" i="13"/>
  <c r="AD32" i="13"/>
  <c r="AD29" i="13"/>
  <c r="AD34" i="13"/>
  <c r="AD37" i="13"/>
  <c r="AD23" i="13"/>
  <c r="AD28" i="13"/>
  <c r="AD31" i="13"/>
  <c r="AD36" i="13"/>
  <c r="AD39" i="13"/>
  <c r="AD30" i="13"/>
  <c r="AD33" i="13"/>
  <c r="AD38" i="13"/>
  <c r="AD41" i="13"/>
  <c r="AD46" i="13"/>
  <c r="AD49" i="13"/>
  <c r="AD50" i="13"/>
  <c r="AD52" i="13"/>
  <c r="AD54" i="13"/>
  <c r="AD27" i="13"/>
  <c r="AD35" i="13"/>
  <c r="AD40" i="13"/>
  <c r="AD43" i="13"/>
  <c r="AD44" i="13"/>
  <c r="AD51" i="13"/>
  <c r="AD53" i="13"/>
  <c r="AD42" i="13"/>
  <c r="AD47" i="13"/>
  <c r="AD48" i="13"/>
  <c r="AD55" i="13"/>
  <c r="AD45" i="13"/>
  <c r="AC65" i="13"/>
  <c r="Z127" i="13"/>
  <c r="AB63" i="13"/>
  <c r="AD70" i="13"/>
  <c r="AD72" i="13"/>
  <c r="AD80" i="13"/>
  <c r="AD78" i="13"/>
  <c r="AD71" i="13"/>
  <c r="AD73" i="13"/>
  <c r="AD79" i="13"/>
  <c r="AD81" i="13"/>
  <c r="AB67" i="13"/>
  <c r="AB66" i="13"/>
  <c r="AC60" i="13"/>
  <c r="AC62" i="13" s="1"/>
  <c r="AC61" i="13"/>
  <c r="AE6" i="13"/>
  <c r="AE4" i="13"/>
  <c r="AA120" i="13"/>
  <c r="AD98" i="13" l="1"/>
  <c r="AD100" i="13" s="1"/>
  <c r="AD95" i="13"/>
  <c r="AD97" i="13" s="1"/>
  <c r="AD94" i="13"/>
  <c r="AD96" i="13" s="1"/>
  <c r="AD99" i="13"/>
  <c r="AD101" i="13" s="1"/>
  <c r="AF62" i="12"/>
  <c r="AF66" i="12" s="1"/>
  <c r="AF63" i="12"/>
  <c r="AF67" i="12" s="1"/>
  <c r="AG43" i="12"/>
  <c r="AG41" i="12"/>
  <c r="AG17" i="12"/>
  <c r="AG47" i="12"/>
  <c r="AG42" i="12"/>
  <c r="AG37" i="12"/>
  <c r="AG46" i="12"/>
  <c r="AG45" i="12"/>
  <c r="AG21" i="12"/>
  <c r="AG10" i="12"/>
  <c r="AG11" i="12"/>
  <c r="AG29" i="12"/>
  <c r="AG26" i="12"/>
  <c r="AG27" i="12"/>
  <c r="AG14" i="12"/>
  <c r="AG15" i="12"/>
  <c r="AG33" i="12"/>
  <c r="AG34" i="12"/>
  <c r="AG35" i="12"/>
  <c r="AG13" i="12"/>
  <c r="AG25" i="12"/>
  <c r="AG22" i="12"/>
  <c r="AG23" i="12"/>
  <c r="AG53" i="12"/>
  <c r="AG31" i="12"/>
  <c r="AG18" i="12"/>
  <c r="AG19" i="12"/>
  <c r="AG30" i="12"/>
  <c r="AG50" i="12"/>
  <c r="AG51" i="12"/>
  <c r="AG54" i="12"/>
  <c r="AG55" i="12"/>
  <c r="AG39" i="12"/>
  <c r="AG38" i="12"/>
  <c r="AG49" i="12"/>
  <c r="AE102" i="12"/>
  <c r="AC119" i="13"/>
  <c r="AC126" i="13"/>
  <c r="AG9" i="12"/>
  <c r="AF61" i="12"/>
  <c r="AF65" i="12" s="1"/>
  <c r="AF60" i="12"/>
  <c r="AF64" i="12" s="1"/>
  <c r="AG20" i="12"/>
  <c r="AG36" i="12"/>
  <c r="AG52" i="12"/>
  <c r="AG16" i="12"/>
  <c r="AG8" i="12"/>
  <c r="AG24" i="12"/>
  <c r="AG40" i="12"/>
  <c r="AG32" i="12"/>
  <c r="AG12" i="12"/>
  <c r="AG28" i="12"/>
  <c r="AG44" i="12"/>
  <c r="AG48" i="12"/>
  <c r="BO103" i="12"/>
  <c r="BP102" i="12"/>
  <c r="AD103" i="12"/>
  <c r="AH6" i="12"/>
  <c r="AD65" i="13"/>
  <c r="AD64" i="13"/>
  <c r="AA127" i="13"/>
  <c r="AC63" i="13"/>
  <c r="AD60" i="13"/>
  <c r="AD62" i="13" s="1"/>
  <c r="AC67" i="13"/>
  <c r="AC66" i="13"/>
  <c r="AF6" i="13"/>
  <c r="AD61" i="13"/>
  <c r="AB120" i="13"/>
  <c r="AF4" i="13"/>
  <c r="AG63" i="12" l="1"/>
  <c r="AG67" i="12" s="1"/>
  <c r="AG62" i="12"/>
  <c r="AG66" i="12" s="1"/>
  <c r="AH42" i="12"/>
  <c r="AI42" i="12" s="1"/>
  <c r="AH45" i="12"/>
  <c r="AI45" i="12" s="1"/>
  <c r="AH47" i="12"/>
  <c r="AI47" i="12" s="1"/>
  <c r="AH46" i="12"/>
  <c r="AI46" i="12" s="1"/>
  <c r="AH41" i="12"/>
  <c r="AH17" i="12"/>
  <c r="AI17" i="12" s="1"/>
  <c r="AH21" i="12"/>
  <c r="AH43" i="12"/>
  <c r="AI43" i="12" s="1"/>
  <c r="AH37" i="12"/>
  <c r="AI37" i="12" s="1"/>
  <c r="AH10" i="12"/>
  <c r="AH11" i="12"/>
  <c r="AH27" i="12"/>
  <c r="AI27" i="12" s="1"/>
  <c r="AH26" i="12"/>
  <c r="AI26" i="12" s="1"/>
  <c r="AH33" i="12"/>
  <c r="AI33" i="12" s="1"/>
  <c r="AH35" i="12"/>
  <c r="AI35" i="12" s="1"/>
  <c r="AH15" i="12"/>
  <c r="AI15" i="12" s="1"/>
  <c r="AH14" i="12"/>
  <c r="AI14" i="12" s="1"/>
  <c r="AH34" i="12"/>
  <c r="AI34" i="12" s="1"/>
  <c r="AH25" i="12"/>
  <c r="AI25" i="12" s="1"/>
  <c r="AH29" i="12"/>
  <c r="AI29" i="12" s="1"/>
  <c r="AH13" i="12"/>
  <c r="AI13" i="12" s="1"/>
  <c r="AH22" i="12"/>
  <c r="AI22" i="12" s="1"/>
  <c r="AH54" i="12"/>
  <c r="AI54" i="12" s="1"/>
  <c r="AH23" i="12"/>
  <c r="AI23" i="12" s="1"/>
  <c r="AH31" i="12"/>
  <c r="AI31" i="12" s="1"/>
  <c r="AH19" i="12"/>
  <c r="AI19" i="12" s="1"/>
  <c r="AH18" i="12"/>
  <c r="AI18" i="12" s="1"/>
  <c r="AH55" i="12"/>
  <c r="AI55" i="12" s="1"/>
  <c r="AH50" i="12"/>
  <c r="AI50" i="12" s="1"/>
  <c r="AH53" i="12"/>
  <c r="AI53" i="12" s="1"/>
  <c r="AH30" i="12"/>
  <c r="AI30" i="12" s="1"/>
  <c r="AH51" i="12"/>
  <c r="AI51" i="12" s="1"/>
  <c r="AH38" i="12"/>
  <c r="AI38" i="12" s="1"/>
  <c r="AH39" i="12"/>
  <c r="AI39" i="12" s="1"/>
  <c r="AH49" i="12"/>
  <c r="AI49" i="12" s="1"/>
  <c r="AD126" i="13"/>
  <c r="AD119" i="13"/>
  <c r="AF102" i="12"/>
  <c r="AH9" i="12"/>
  <c r="AH52" i="12"/>
  <c r="AI52" i="12" s="1"/>
  <c r="AH48" i="12"/>
  <c r="AI48" i="12" s="1"/>
  <c r="AH44" i="12"/>
  <c r="AI44" i="12" s="1"/>
  <c r="AH40" i="12"/>
  <c r="AI40" i="12" s="1"/>
  <c r="AH36" i="12"/>
  <c r="AI36" i="12" s="1"/>
  <c r="AH32" i="12"/>
  <c r="AI32" i="12" s="1"/>
  <c r="AH28" i="12"/>
  <c r="AI28" i="12" s="1"/>
  <c r="AH24" i="12"/>
  <c r="AI24" i="12" s="1"/>
  <c r="AH20" i="12"/>
  <c r="AI20" i="12" s="1"/>
  <c r="AH16" i="12"/>
  <c r="AI16" i="12" s="1"/>
  <c r="AH12" i="12"/>
  <c r="AI12" i="12" s="1"/>
  <c r="AH8" i="12"/>
  <c r="AE103" i="12"/>
  <c r="BP103" i="12"/>
  <c r="BQ102" i="12"/>
  <c r="AG61" i="12"/>
  <c r="AI41" i="12"/>
  <c r="AI21" i="12"/>
  <c r="AG60" i="12"/>
  <c r="AG64" i="12" s="1"/>
  <c r="AB127" i="13"/>
  <c r="AD66" i="13"/>
  <c r="AD63" i="13"/>
  <c r="AD67" i="13"/>
  <c r="AG6" i="13"/>
  <c r="AG4" i="13"/>
  <c r="AC120" i="13"/>
  <c r="AG102" i="12" l="1"/>
  <c r="AH62" i="12"/>
  <c r="AI10" i="12"/>
  <c r="AH63" i="12"/>
  <c r="AI11" i="12"/>
  <c r="AG65" i="12"/>
  <c r="BQ103" i="12"/>
  <c r="BR102" i="12"/>
  <c r="AH60" i="12"/>
  <c r="AI8" i="12"/>
  <c r="AH61" i="12"/>
  <c r="AI9" i="12"/>
  <c r="AH20" i="13"/>
  <c r="I25" i="16" s="1"/>
  <c r="AH15" i="13"/>
  <c r="Q20" i="16" s="1"/>
  <c r="R20" i="16" s="1"/>
  <c r="AH32" i="13"/>
  <c r="I34" i="16" s="1"/>
  <c r="J34" i="16" s="1"/>
  <c r="AH40" i="13"/>
  <c r="AH48" i="13"/>
  <c r="AH27" i="13"/>
  <c r="AH45" i="13"/>
  <c r="AH55" i="13"/>
  <c r="AH51" i="13"/>
  <c r="AC127" i="13"/>
  <c r="AH83" i="13"/>
  <c r="I50" i="16" s="1"/>
  <c r="AH78" i="13"/>
  <c r="I52" i="16" s="1"/>
  <c r="J52" i="16" s="1"/>
  <c r="AH84" i="13"/>
  <c r="Q49" i="16" s="1"/>
  <c r="R49" i="16" s="1"/>
  <c r="AH81" i="13"/>
  <c r="AH82" i="13"/>
  <c r="AH79" i="13"/>
  <c r="AH85" i="13"/>
  <c r="Q50" i="16" s="1"/>
  <c r="R50" i="16" s="1"/>
  <c r="AH80" i="13"/>
  <c r="Q52" i="16" s="1"/>
  <c r="R52" i="16" s="1"/>
  <c r="AH50" i="13"/>
  <c r="AH47" i="13"/>
  <c r="AH42" i="13"/>
  <c r="AH39" i="13"/>
  <c r="AH54" i="13"/>
  <c r="AH46" i="13"/>
  <c r="AH43" i="13"/>
  <c r="AH38" i="13"/>
  <c r="AH35" i="13"/>
  <c r="Q35" i="16" s="1"/>
  <c r="R35" i="16" s="1"/>
  <c r="AH34" i="13"/>
  <c r="Q34" i="16" s="1"/>
  <c r="AH31" i="13"/>
  <c r="AH26" i="13"/>
  <c r="AH23" i="13"/>
  <c r="AH18" i="13"/>
  <c r="Q16" i="16" s="1"/>
  <c r="R16" i="16" s="1"/>
  <c r="AH30" i="13"/>
  <c r="AH22" i="13"/>
  <c r="AH19" i="13"/>
  <c r="Q17" i="16" s="1"/>
  <c r="R17" i="16" s="1"/>
  <c r="AH53" i="13"/>
  <c r="AH14" i="13"/>
  <c r="Q19" i="16" s="1"/>
  <c r="R19" i="16" s="1"/>
  <c r="AH52" i="13"/>
  <c r="AH28" i="13"/>
  <c r="AH29" i="13"/>
  <c r="AH37" i="13"/>
  <c r="AH44" i="13"/>
  <c r="AH25" i="13"/>
  <c r="AH21" i="13"/>
  <c r="I26" i="16" s="1"/>
  <c r="AH36" i="13"/>
  <c r="AH33" i="13"/>
  <c r="I35" i="16" s="1"/>
  <c r="J35" i="16" s="1"/>
  <c r="AH16" i="13"/>
  <c r="I16" i="16" s="1"/>
  <c r="J16" i="16" s="1"/>
  <c r="AH17" i="13"/>
  <c r="I17" i="16" s="1"/>
  <c r="J17" i="16" s="1"/>
  <c r="AH12" i="13"/>
  <c r="I19" i="16" s="1"/>
  <c r="J19" i="16" s="1"/>
  <c r="AH24" i="13"/>
  <c r="AH49" i="13"/>
  <c r="AH13" i="13"/>
  <c r="I20" i="16" s="1"/>
  <c r="J20" i="16" s="1"/>
  <c r="AH41" i="13"/>
  <c r="AD120" i="13"/>
  <c r="AH102" i="12" l="1"/>
  <c r="BS102" i="12"/>
  <c r="AH66" i="12"/>
  <c r="AI66" i="12" s="1"/>
  <c r="AI62" i="12"/>
  <c r="AH67" i="12"/>
  <c r="AI67" i="12" s="1"/>
  <c r="AI63" i="12"/>
  <c r="AH65" i="12"/>
  <c r="AI65" i="12" s="1"/>
  <c r="AI61" i="12"/>
  <c r="AH64" i="12"/>
  <c r="AI64" i="12" s="1"/>
  <c r="AI60" i="12"/>
  <c r="Q22" i="16"/>
  <c r="R22" i="16" s="1"/>
  <c r="I23" i="16"/>
  <c r="J23" i="16" s="1"/>
  <c r="Q32" i="16"/>
  <c r="R32" i="16" s="1"/>
  <c r="R29" i="16" s="1"/>
  <c r="R34" i="16"/>
  <c r="J25" i="16"/>
  <c r="Q25" i="16"/>
  <c r="R25" i="16" s="1"/>
  <c r="Q31" i="16"/>
  <c r="R31" i="16" s="1"/>
  <c r="Q23" i="16"/>
  <c r="R23" i="16" s="1"/>
  <c r="J26" i="16"/>
  <c r="Q26" i="16"/>
  <c r="R26" i="16" s="1"/>
  <c r="J50" i="16"/>
  <c r="I49" i="16"/>
  <c r="J49" i="16" s="1"/>
  <c r="I22" i="16"/>
  <c r="J22" i="16" s="1"/>
  <c r="I32" i="16"/>
  <c r="I31" i="16"/>
  <c r="AH73" i="13"/>
  <c r="Q47" i="16" s="1"/>
  <c r="AD127" i="13"/>
  <c r="AH72" i="13"/>
  <c r="Q46" i="16" s="1"/>
  <c r="AH71" i="13"/>
  <c r="I47" i="16" s="1"/>
  <c r="J47" i="16" s="1"/>
  <c r="AH70" i="13"/>
  <c r="I46" i="16" s="1"/>
  <c r="AH8" i="13"/>
  <c r="I13" i="16" s="1"/>
  <c r="AH11" i="13"/>
  <c r="Q14" i="16" s="1"/>
  <c r="AH9" i="13"/>
  <c r="I14" i="16" s="1"/>
  <c r="AH10" i="13"/>
  <c r="Q13" i="16" s="1"/>
  <c r="BR103" i="12" l="1"/>
  <c r="BS103" i="12" s="1"/>
  <c r="BS101" i="12"/>
  <c r="AI102" i="12"/>
  <c r="Q29" i="16"/>
  <c r="R28" i="16"/>
  <c r="I38" i="16"/>
  <c r="J38" i="16" s="1"/>
  <c r="R14" i="16"/>
  <c r="R11" i="16" s="1"/>
  <c r="Q11" i="16"/>
  <c r="Q37" i="16"/>
  <c r="R37" i="16" s="1"/>
  <c r="R46" i="16"/>
  <c r="R13" i="16"/>
  <c r="R10" i="16" s="1"/>
  <c r="Q10" i="16"/>
  <c r="R47" i="16"/>
  <c r="Q38" i="16"/>
  <c r="R38" i="16" s="1"/>
  <c r="Q28" i="16"/>
  <c r="J46" i="16"/>
  <c r="I37" i="16"/>
  <c r="J37" i="16" s="1"/>
  <c r="J14" i="16"/>
  <c r="J11" i="16" s="1"/>
  <c r="I11" i="16"/>
  <c r="J31" i="16"/>
  <c r="J28" i="16" s="1"/>
  <c r="I28" i="16"/>
  <c r="I10" i="16"/>
  <c r="J13" i="16"/>
  <c r="J10" i="16" s="1"/>
  <c r="J32" i="16"/>
  <c r="J29" i="16" s="1"/>
  <c r="I29" i="16"/>
  <c r="AH119" i="13"/>
  <c r="AH65" i="13"/>
  <c r="AH100" i="13"/>
  <c r="AH98" i="13"/>
  <c r="AH96" i="13"/>
  <c r="AH94" i="13"/>
  <c r="AH97" i="13"/>
  <c r="AH95" i="13"/>
  <c r="AH66" i="13"/>
  <c r="AH64" i="13"/>
  <c r="AH67" i="13"/>
  <c r="AH63" i="13"/>
  <c r="AH61" i="13"/>
  <c r="AH62" i="13"/>
  <c r="AH60" i="13"/>
  <c r="AH120" i="13"/>
  <c r="Q8" i="16" l="1"/>
  <c r="R8" i="16" s="1"/>
  <c r="Q7" i="16"/>
  <c r="R7" i="16" s="1"/>
  <c r="AI103" i="12"/>
  <c r="AI101" i="12"/>
  <c r="Q55" i="16"/>
  <c r="R55" i="16" s="1"/>
  <c r="I8" i="16"/>
  <c r="I7" i="16"/>
  <c r="J7" i="16" s="1"/>
  <c r="AH101" i="13"/>
  <c r="AH99" i="13"/>
  <c r="Q56" i="16" l="1"/>
  <c r="R56" i="16" s="1"/>
  <c r="I56" i="16"/>
  <c r="J56" i="16" s="1"/>
  <c r="J8" i="16"/>
  <c r="I55" i="16"/>
  <c r="J55" i="16" s="1"/>
  <c r="AH126" i="13"/>
  <c r="AH127" i="13"/>
  <c r="AN34" i="1" l="1"/>
  <c r="AI34" i="1"/>
  <c r="AQ33" i="1"/>
  <c r="BD32" i="1"/>
  <c r="AZ32" i="1"/>
  <c r="BC32" i="1" s="1"/>
  <c r="CB31" i="1"/>
  <c r="CA31" i="1"/>
  <c r="CD31" i="1" s="1"/>
  <c r="BZ31" i="1"/>
  <c r="BO30" i="1"/>
  <c r="BN30" i="1"/>
  <c r="BQ30" i="1" s="1"/>
  <c r="AP30" i="1"/>
  <c r="AZ30" i="1" s="1"/>
  <c r="AL30" i="1"/>
  <c r="AO30" i="1" s="1"/>
  <c r="M30" i="1"/>
  <c r="G30" i="1" s="1"/>
  <c r="A30" i="1"/>
  <c r="B34" i="1" s="1"/>
  <c r="BO95" i="1"/>
  <c r="BN95" i="1"/>
  <c r="BQ95" i="1" s="1"/>
  <c r="AP95" i="1"/>
  <c r="AL95" i="1"/>
  <c r="M95" i="1"/>
  <c r="G95" i="1" s="1"/>
  <c r="A95" i="1"/>
  <c r="AG12" i="1"/>
  <c r="J187" i="1"/>
  <c r="J189" i="1" s="1"/>
  <c r="J190" i="1" s="1"/>
  <c r="J116" i="1"/>
  <c r="J117" i="1"/>
  <c r="J103" i="1"/>
  <c r="J104" i="1"/>
  <c r="J90" i="1"/>
  <c r="J80" i="1"/>
  <c r="AI71" i="1"/>
  <c r="AH71" i="1"/>
  <c r="Y71" i="1"/>
  <c r="T71" i="1"/>
  <c r="B71" i="1"/>
  <c r="E30" i="9" s="1"/>
  <c r="CB70" i="1"/>
  <c r="CA68" i="1"/>
  <c r="CC68" i="1" s="1"/>
  <c r="BZ68" i="1"/>
  <c r="AZ68" i="1"/>
  <c r="BA68" i="1" s="1"/>
  <c r="AL68" i="1"/>
  <c r="H68" i="1"/>
  <c r="CD68" i="1" s="1"/>
  <c r="G68" i="1"/>
  <c r="CC67" i="1"/>
  <c r="BO67" i="1"/>
  <c r="BN67" i="1"/>
  <c r="BP67" i="1" s="1"/>
  <c r="AZ67" i="1"/>
  <c r="BC67" i="1" s="1"/>
  <c r="AL67" i="1"/>
  <c r="H67" i="1"/>
  <c r="CD67" i="1" s="1"/>
  <c r="G67" i="1"/>
  <c r="AL48" i="1"/>
  <c r="AO48" i="1" s="1"/>
  <c r="AP48" i="1"/>
  <c r="AP51" i="1" s="1"/>
  <c r="AP24" i="1"/>
  <c r="AZ24" i="1" s="1"/>
  <c r="AP12" i="1"/>
  <c r="AP11" i="1"/>
  <c r="AL24" i="1"/>
  <c r="AO24" i="1" s="1"/>
  <c r="AL12" i="1"/>
  <c r="AL11" i="1"/>
  <c r="M48" i="1"/>
  <c r="H48" i="1" s="1"/>
  <c r="M24" i="1"/>
  <c r="H24" i="1" s="1"/>
  <c r="M12" i="1"/>
  <c r="M11" i="1"/>
  <c r="BO48" i="1"/>
  <c r="BN48" i="1"/>
  <c r="BP48" i="1" s="1"/>
  <c r="A48" i="1"/>
  <c r="B52" i="1" s="1"/>
  <c r="E34" i="9" s="1"/>
  <c r="BO24" i="1"/>
  <c r="BN24" i="1"/>
  <c r="BP24" i="1" s="1"/>
  <c r="A24" i="1"/>
  <c r="AI46" i="1"/>
  <c r="AH46" i="1"/>
  <c r="Y46" i="1"/>
  <c r="T46" i="1"/>
  <c r="H46" i="1"/>
  <c r="B46" i="1"/>
  <c r="BX45" i="1"/>
  <c r="BW45" i="1"/>
  <c r="BU45" i="1"/>
  <c r="BS45" i="1"/>
  <c r="BR45" i="1"/>
  <c r="BR51" i="1" s="1"/>
  <c r="AQ45" i="1"/>
  <c r="AP45" i="1"/>
  <c r="AO45" i="1"/>
  <c r="CB45" i="1" s="1"/>
  <c r="BY43" i="1"/>
  <c r="BV43" i="1"/>
  <c r="AZ43" i="1"/>
  <c r="BA43" i="1" s="1"/>
  <c r="CD42" i="1"/>
  <c r="CC42" i="1"/>
  <c r="CD46" i="1" s="1"/>
  <c r="BY42" i="1"/>
  <c r="BV42" i="1"/>
  <c r="BO42" i="1"/>
  <c r="BN42" i="1"/>
  <c r="AZ42" i="1"/>
  <c r="AI49" i="1"/>
  <c r="BX49" i="1" s="1"/>
  <c r="BX51" i="1" s="1"/>
  <c r="AZ49" i="1"/>
  <c r="BB49" i="1" s="1"/>
  <c r="BN49" i="1"/>
  <c r="BP49" i="1" s="1"/>
  <c r="BO49" i="1"/>
  <c r="BV49" i="1"/>
  <c r="BS51" i="1"/>
  <c r="BU51" i="1"/>
  <c r="BW51" i="1"/>
  <c r="CE51" i="1"/>
  <c r="CF51" i="1"/>
  <c r="CG51" i="1"/>
  <c r="CH51" i="1"/>
  <c r="E77" i="9"/>
  <c r="E84" i="9"/>
  <c r="S59" i="6"/>
  <c r="BT59" i="6" s="1"/>
  <c r="S65" i="6"/>
  <c r="S64" i="6"/>
  <c r="AX59" i="6"/>
  <c r="BA59" i="6" s="1"/>
  <c r="AD59" i="6"/>
  <c r="AE59" i="6" s="1"/>
  <c r="M59" i="6"/>
  <c r="C33" i="5"/>
  <c r="C32" i="5"/>
  <c r="AE48" i="6"/>
  <c r="BX48" i="6"/>
  <c r="BW48" i="6"/>
  <c r="BT48" i="6"/>
  <c r="BS48" i="6"/>
  <c r="BP48" i="6"/>
  <c r="BM48" i="6"/>
  <c r="BL48" i="6"/>
  <c r="AX48" i="6"/>
  <c r="AY48" i="6" s="1"/>
  <c r="AY50" i="6" s="1"/>
  <c r="M48" i="6"/>
  <c r="G48" i="6" s="1"/>
  <c r="G51" i="6" s="1"/>
  <c r="M53" i="6"/>
  <c r="G53" i="6" s="1"/>
  <c r="BX53" i="6"/>
  <c r="BW53" i="6"/>
  <c r="BT53" i="6"/>
  <c r="BS53" i="6"/>
  <c r="BP53" i="6"/>
  <c r="BM53" i="6"/>
  <c r="BL53" i="6"/>
  <c r="AX53" i="6"/>
  <c r="AZ53" i="6" s="1"/>
  <c r="AE53" i="6"/>
  <c r="BP49" i="6"/>
  <c r="BT49" i="6"/>
  <c r="BU49" i="6"/>
  <c r="AM50" i="6"/>
  <c r="BY50" i="6" s="1"/>
  <c r="AN50" i="6"/>
  <c r="AO50" i="6"/>
  <c r="BR50" i="6"/>
  <c r="CB50" i="6"/>
  <c r="CC50" i="6"/>
  <c r="CD50" i="6"/>
  <c r="CE50" i="6"/>
  <c r="AE35" i="6"/>
  <c r="M35" i="6"/>
  <c r="BU18" i="6"/>
  <c r="BT18" i="6"/>
  <c r="BM18" i="6"/>
  <c r="BL18" i="6"/>
  <c r="BO18" i="6" s="1"/>
  <c r="AX18" i="6"/>
  <c r="AZ18" i="6" s="1"/>
  <c r="AE18" i="6"/>
  <c r="M18" i="6"/>
  <c r="G18" i="6" s="1"/>
  <c r="BX41" i="6"/>
  <c r="BW41" i="6"/>
  <c r="BT41" i="6"/>
  <c r="BS41" i="6"/>
  <c r="BP41" i="6"/>
  <c r="BM41" i="6"/>
  <c r="BL41" i="6"/>
  <c r="AX41" i="6"/>
  <c r="BA41" i="6" s="1"/>
  <c r="AE41" i="6"/>
  <c r="H41" i="6"/>
  <c r="G41" i="6"/>
  <c r="M65" i="6"/>
  <c r="M64" i="6"/>
  <c r="BU28" i="6"/>
  <c r="BT28" i="6"/>
  <c r="BP28" i="6"/>
  <c r="AE28" i="6"/>
  <c r="M28" i="6"/>
  <c r="G28" i="6" s="1"/>
  <c r="M23" i="6"/>
  <c r="M11" i="6"/>
  <c r="AE23" i="6"/>
  <c r="AE11" i="6"/>
  <c r="AL146" i="1"/>
  <c r="C16" i="18" l="1"/>
  <c r="C17" i="18"/>
  <c r="D17" i="18"/>
  <c r="D16" i="18"/>
  <c r="E17" i="18"/>
  <c r="E16" i="18"/>
  <c r="F17" i="18"/>
  <c r="F16" i="18"/>
  <c r="G17" i="18"/>
  <c r="G16" i="18"/>
  <c r="H17" i="18"/>
  <c r="H16" i="18"/>
  <c r="I17" i="18"/>
  <c r="I16" i="18"/>
  <c r="J16" i="18"/>
  <c r="J17" i="18"/>
  <c r="K16" i="18"/>
  <c r="K17" i="18"/>
  <c r="L16" i="18"/>
  <c r="L17" i="18"/>
  <c r="M16" i="18"/>
  <c r="M17" i="18"/>
  <c r="N17" i="18"/>
  <c r="N16" i="18"/>
  <c r="O17" i="18"/>
  <c r="O16" i="18"/>
  <c r="P16" i="18"/>
  <c r="P17" i="18"/>
  <c r="Q16" i="18"/>
  <c r="Q17" i="18"/>
  <c r="R16" i="18"/>
  <c r="R17" i="18"/>
  <c r="S16" i="18"/>
  <c r="S17" i="18"/>
  <c r="T17" i="18"/>
  <c r="T16" i="18"/>
  <c r="U16" i="18"/>
  <c r="U17" i="18"/>
  <c r="V17" i="18"/>
  <c r="V16" i="18"/>
  <c r="W17" i="18"/>
  <c r="W16" i="18"/>
  <c r="X16" i="18"/>
  <c r="X17" i="18"/>
  <c r="Y16" i="18"/>
  <c r="Y17" i="18"/>
  <c r="Z17" i="18"/>
  <c r="Z16" i="18"/>
  <c r="AA17" i="18"/>
  <c r="AA16" i="18"/>
  <c r="AB16" i="18"/>
  <c r="AB17" i="18"/>
  <c r="AC17" i="18"/>
  <c r="AC16" i="18"/>
  <c r="AD17" i="18"/>
  <c r="AD16" i="18"/>
  <c r="AE16" i="18"/>
  <c r="AE17" i="18"/>
  <c r="AF17" i="18"/>
  <c r="AF16" i="18"/>
  <c r="AG16" i="18"/>
  <c r="AG17" i="18"/>
  <c r="BV28" i="6"/>
  <c r="C18" i="18"/>
  <c r="C19" i="18"/>
  <c r="D19" i="18"/>
  <c r="D18" i="18"/>
  <c r="E19" i="18"/>
  <c r="E18" i="18"/>
  <c r="F19" i="18"/>
  <c r="F18" i="18"/>
  <c r="G18" i="18"/>
  <c r="G19" i="18"/>
  <c r="H18" i="18"/>
  <c r="H19" i="18"/>
  <c r="I19" i="18"/>
  <c r="I18" i="18"/>
  <c r="J18" i="18"/>
  <c r="J19" i="18"/>
  <c r="K19" i="18"/>
  <c r="K18" i="18"/>
  <c r="L19" i="18"/>
  <c r="L18" i="18"/>
  <c r="M19" i="18"/>
  <c r="M18" i="18"/>
  <c r="N19" i="18"/>
  <c r="N18" i="18"/>
  <c r="O19" i="18"/>
  <c r="O18" i="18"/>
  <c r="P19" i="18"/>
  <c r="P18" i="18"/>
  <c r="Q19" i="18"/>
  <c r="Q18" i="18"/>
  <c r="R19" i="18"/>
  <c r="R18" i="18"/>
  <c r="S19" i="18"/>
  <c r="S18" i="18"/>
  <c r="T18" i="18"/>
  <c r="T19" i="18"/>
  <c r="U19" i="18"/>
  <c r="U18" i="18"/>
  <c r="V19" i="18"/>
  <c r="V18" i="18"/>
  <c r="W19" i="18"/>
  <c r="W18" i="18"/>
  <c r="X18" i="18"/>
  <c r="X19" i="18"/>
  <c r="Y18" i="18"/>
  <c r="Y19" i="18"/>
  <c r="Z19" i="18"/>
  <c r="Z18" i="18"/>
  <c r="AA18" i="18"/>
  <c r="AA19" i="18"/>
  <c r="AB18" i="18"/>
  <c r="AB19" i="18"/>
  <c r="AC19" i="18"/>
  <c r="AC18" i="18"/>
  <c r="AD19" i="18"/>
  <c r="AD18" i="18"/>
  <c r="AE19" i="18"/>
  <c r="AE18" i="18"/>
  <c r="AF19" i="18"/>
  <c r="AF18" i="18"/>
  <c r="AG19" i="18"/>
  <c r="AG18" i="18"/>
  <c r="A41" i="6"/>
  <c r="C15" i="18"/>
  <c r="C14" i="18"/>
  <c r="D14" i="18"/>
  <c r="D15" i="18"/>
  <c r="E15" i="18"/>
  <c r="E14" i="18"/>
  <c r="F14" i="18"/>
  <c r="F15" i="18"/>
  <c r="G15" i="18"/>
  <c r="G14" i="18"/>
  <c r="H15" i="18"/>
  <c r="H14" i="18"/>
  <c r="I14" i="18"/>
  <c r="I15" i="18"/>
  <c r="J14" i="18"/>
  <c r="J15" i="18"/>
  <c r="K14" i="18"/>
  <c r="K15" i="18"/>
  <c r="L15" i="18"/>
  <c r="L14" i="18"/>
  <c r="M14" i="18"/>
  <c r="M15" i="18"/>
  <c r="N14" i="18"/>
  <c r="N15" i="18"/>
  <c r="O14" i="18"/>
  <c r="O15" i="18"/>
  <c r="P14" i="18"/>
  <c r="P15" i="18"/>
  <c r="Q14" i="18"/>
  <c r="Q15" i="18"/>
  <c r="R15" i="18"/>
  <c r="R14" i="18"/>
  <c r="S15" i="18"/>
  <c r="S14" i="18"/>
  <c r="T15" i="18"/>
  <c r="T14" i="18"/>
  <c r="U15" i="18"/>
  <c r="U14" i="18"/>
  <c r="V14" i="18"/>
  <c r="V15" i="18"/>
  <c r="W14" i="18"/>
  <c r="W15" i="18"/>
  <c r="X14" i="18"/>
  <c r="X15" i="18"/>
  <c r="Y14" i="18"/>
  <c r="Y15" i="18"/>
  <c r="Z15" i="18"/>
  <c r="Z14" i="18"/>
  <c r="AA15" i="18"/>
  <c r="AA14" i="18"/>
  <c r="AB15" i="18"/>
  <c r="AB14" i="18"/>
  <c r="AC15" i="18"/>
  <c r="AC14" i="18"/>
  <c r="AD15" i="18"/>
  <c r="AD14" i="18"/>
  <c r="AE15" i="18"/>
  <c r="AE14" i="18"/>
  <c r="AF14" i="18"/>
  <c r="AF15" i="18"/>
  <c r="AG15" i="18"/>
  <c r="AG14" i="18"/>
  <c r="C26" i="18"/>
  <c r="C27" i="18"/>
  <c r="D27" i="18"/>
  <c r="D26" i="18"/>
  <c r="E26" i="18"/>
  <c r="E27" i="18"/>
  <c r="F27" i="18"/>
  <c r="F26" i="18"/>
  <c r="G26" i="18"/>
  <c r="G27" i="18"/>
  <c r="H27" i="18"/>
  <c r="H26" i="18"/>
  <c r="I26" i="18"/>
  <c r="I27" i="18"/>
  <c r="J27" i="18"/>
  <c r="J26" i="18"/>
  <c r="K26" i="18"/>
  <c r="K27" i="18"/>
  <c r="L26" i="18"/>
  <c r="L27" i="18"/>
  <c r="M26" i="18"/>
  <c r="M27" i="18"/>
  <c r="N26" i="18"/>
  <c r="N27" i="18"/>
  <c r="O26" i="18"/>
  <c r="O27" i="18"/>
  <c r="P27" i="18"/>
  <c r="P26" i="18"/>
  <c r="Q27" i="18"/>
  <c r="Q26" i="18"/>
  <c r="R27" i="18"/>
  <c r="R26" i="18"/>
  <c r="S26" i="18"/>
  <c r="S27" i="18"/>
  <c r="T26" i="18"/>
  <c r="T27" i="18"/>
  <c r="U27" i="18"/>
  <c r="U26" i="18"/>
  <c r="V26" i="18"/>
  <c r="V27" i="18"/>
  <c r="W27" i="18"/>
  <c r="W26" i="18"/>
  <c r="X26" i="18"/>
  <c r="X27" i="18"/>
  <c r="Y27" i="18"/>
  <c r="Y26" i="18"/>
  <c r="Z27" i="18"/>
  <c r="Z26" i="18"/>
  <c r="AA27" i="18"/>
  <c r="AA26" i="18"/>
  <c r="AB26" i="18"/>
  <c r="AB27" i="18"/>
  <c r="AC27" i="18"/>
  <c r="AC26" i="18"/>
  <c r="AD27" i="18"/>
  <c r="AD26" i="18"/>
  <c r="AE27" i="18"/>
  <c r="AE26" i="18"/>
  <c r="AF26" i="18"/>
  <c r="AF27" i="18"/>
  <c r="AG27" i="18"/>
  <c r="AG26" i="18"/>
  <c r="AF59" i="6"/>
  <c r="C21" i="18"/>
  <c r="C20" i="18"/>
  <c r="D21" i="18"/>
  <c r="D20" i="18"/>
  <c r="E21" i="18"/>
  <c r="E20" i="18"/>
  <c r="F21" i="18"/>
  <c r="F20" i="18"/>
  <c r="G21" i="18"/>
  <c r="G20" i="18"/>
  <c r="H20" i="18"/>
  <c r="H21" i="18"/>
  <c r="I21" i="18"/>
  <c r="I20" i="18"/>
  <c r="J20" i="18"/>
  <c r="J21" i="18"/>
  <c r="K21" i="18"/>
  <c r="K20" i="18"/>
  <c r="L20" i="18"/>
  <c r="L21" i="18"/>
  <c r="M20" i="18"/>
  <c r="M21" i="18"/>
  <c r="N21" i="18"/>
  <c r="N20" i="18"/>
  <c r="O20" i="18"/>
  <c r="O21" i="18"/>
  <c r="P21" i="18"/>
  <c r="P20" i="18"/>
  <c r="Q21" i="18"/>
  <c r="Q20" i="18"/>
  <c r="R21" i="18"/>
  <c r="R20" i="18"/>
  <c r="S20" i="18"/>
  <c r="S21" i="18"/>
  <c r="T21" i="18"/>
  <c r="T20" i="18"/>
  <c r="U21" i="18"/>
  <c r="U20" i="18"/>
  <c r="V20" i="18"/>
  <c r="V21" i="18"/>
  <c r="W20" i="18"/>
  <c r="W21" i="18"/>
  <c r="X21" i="18"/>
  <c r="X20" i="18"/>
  <c r="Y21" i="18"/>
  <c r="Y20" i="18"/>
  <c r="Z21" i="18"/>
  <c r="Z20" i="18"/>
  <c r="AA20" i="18"/>
  <c r="AA21" i="18"/>
  <c r="AB21" i="18"/>
  <c r="AB20" i="18"/>
  <c r="AC21" i="18"/>
  <c r="AC20" i="18"/>
  <c r="AD21" i="18"/>
  <c r="AD20" i="18"/>
  <c r="AE20" i="18"/>
  <c r="AE21" i="18"/>
  <c r="AF20" i="18"/>
  <c r="AF21" i="18"/>
  <c r="AG21" i="18"/>
  <c r="AG20" i="18"/>
  <c r="C10" i="18"/>
  <c r="C11" i="18"/>
  <c r="D10" i="18"/>
  <c r="D11" i="18"/>
  <c r="E10" i="18"/>
  <c r="E11" i="18"/>
  <c r="F11" i="18"/>
  <c r="F10" i="18"/>
  <c r="G11" i="18"/>
  <c r="G10" i="18"/>
  <c r="H11" i="18"/>
  <c r="H10" i="18"/>
  <c r="I11" i="18"/>
  <c r="I10" i="18"/>
  <c r="J10" i="18"/>
  <c r="J11" i="18"/>
  <c r="K11" i="18"/>
  <c r="K10" i="18"/>
  <c r="L11" i="18"/>
  <c r="L10" i="18"/>
  <c r="M11" i="18"/>
  <c r="M10" i="18"/>
  <c r="N10" i="18"/>
  <c r="N11" i="18"/>
  <c r="O10" i="18"/>
  <c r="O11" i="18"/>
  <c r="P11" i="18"/>
  <c r="P10" i="18"/>
  <c r="Q11" i="18"/>
  <c r="Q10" i="18"/>
  <c r="R10" i="18"/>
  <c r="R11" i="18"/>
  <c r="S10" i="18"/>
  <c r="S11" i="18"/>
  <c r="T11" i="18"/>
  <c r="T10" i="18"/>
  <c r="U10" i="18"/>
  <c r="U11" i="18"/>
  <c r="V10" i="18"/>
  <c r="V11" i="18"/>
  <c r="W10" i="18"/>
  <c r="W11" i="18"/>
  <c r="X10" i="18"/>
  <c r="X11" i="18"/>
  <c r="Y10" i="18"/>
  <c r="Y11" i="18"/>
  <c r="Z10" i="18"/>
  <c r="Z11" i="18"/>
  <c r="AA11" i="18"/>
  <c r="AA10" i="18"/>
  <c r="AB11" i="18"/>
  <c r="AB10" i="18"/>
  <c r="AC11" i="18"/>
  <c r="AC10" i="18"/>
  <c r="AD11" i="18"/>
  <c r="AD10" i="18"/>
  <c r="AE10" i="18"/>
  <c r="AE11" i="18"/>
  <c r="AF11" i="18"/>
  <c r="AF10" i="18"/>
  <c r="AG11" i="18"/>
  <c r="AG10" i="18"/>
  <c r="BZ53" i="6"/>
  <c r="C24" i="18"/>
  <c r="C25" i="18"/>
  <c r="D25" i="18"/>
  <c r="D24" i="18"/>
  <c r="E24" i="18"/>
  <c r="E25" i="18"/>
  <c r="F24" i="18"/>
  <c r="F25" i="18"/>
  <c r="G25" i="18"/>
  <c r="G24" i="18"/>
  <c r="H24" i="18"/>
  <c r="H25" i="18"/>
  <c r="I25" i="18"/>
  <c r="I24" i="18"/>
  <c r="J24" i="18"/>
  <c r="J25" i="18"/>
  <c r="K25" i="18"/>
  <c r="K24" i="18"/>
  <c r="L24" i="18"/>
  <c r="L25" i="18"/>
  <c r="M25" i="18"/>
  <c r="M24" i="18"/>
  <c r="N25" i="18"/>
  <c r="N24" i="18"/>
  <c r="O24" i="18"/>
  <c r="O25" i="18"/>
  <c r="P24" i="18"/>
  <c r="P25" i="18"/>
  <c r="Q25" i="18"/>
  <c r="Q24" i="18"/>
  <c r="R24" i="18"/>
  <c r="R25" i="18"/>
  <c r="S25" i="18"/>
  <c r="S24" i="18"/>
  <c r="T25" i="18"/>
  <c r="T24" i="18"/>
  <c r="U24" i="18"/>
  <c r="U25" i="18"/>
  <c r="V24" i="18"/>
  <c r="V25" i="18"/>
  <c r="W24" i="18"/>
  <c r="W25" i="18"/>
  <c r="X24" i="18"/>
  <c r="X25" i="18"/>
  <c r="Y25" i="18"/>
  <c r="Y24" i="18"/>
  <c r="Z24" i="18"/>
  <c r="Z25" i="18"/>
  <c r="AA25" i="18"/>
  <c r="AA24" i="18"/>
  <c r="AB24" i="18"/>
  <c r="AB25" i="18"/>
  <c r="AC25" i="18"/>
  <c r="AC24" i="18"/>
  <c r="AD25" i="18"/>
  <c r="AD24" i="18"/>
  <c r="AE24" i="18"/>
  <c r="AE25" i="18"/>
  <c r="AF25" i="18"/>
  <c r="AF24" i="18"/>
  <c r="AG24" i="18"/>
  <c r="AG25" i="18"/>
  <c r="BZ18" i="6"/>
  <c r="C9" i="18"/>
  <c r="C8" i="18"/>
  <c r="D8" i="18"/>
  <c r="D9" i="18"/>
  <c r="E8" i="18"/>
  <c r="E9" i="18"/>
  <c r="F9" i="18"/>
  <c r="F8" i="18"/>
  <c r="G8" i="18"/>
  <c r="G9" i="18"/>
  <c r="H9" i="18"/>
  <c r="H8" i="18"/>
  <c r="I8" i="18"/>
  <c r="I9" i="18"/>
  <c r="J9" i="18"/>
  <c r="J8" i="18"/>
  <c r="K9" i="18"/>
  <c r="K8" i="18"/>
  <c r="L8" i="18"/>
  <c r="L9" i="18"/>
  <c r="M8" i="18"/>
  <c r="M9" i="18"/>
  <c r="N8" i="18"/>
  <c r="N9" i="18"/>
  <c r="O9" i="18"/>
  <c r="O8" i="18"/>
  <c r="P9" i="18"/>
  <c r="P8" i="18"/>
  <c r="Q8" i="18"/>
  <c r="Q9" i="18"/>
  <c r="R9" i="18"/>
  <c r="R8" i="18"/>
  <c r="S8" i="18"/>
  <c r="S9" i="18"/>
  <c r="T9" i="18"/>
  <c r="T8" i="18"/>
  <c r="U9" i="18"/>
  <c r="U8" i="18"/>
  <c r="V9" i="18"/>
  <c r="V8" i="18"/>
  <c r="W9" i="18"/>
  <c r="W8" i="18"/>
  <c r="X8" i="18"/>
  <c r="X9" i="18"/>
  <c r="Y9" i="18"/>
  <c r="Y8" i="18"/>
  <c r="Z8" i="18"/>
  <c r="Z9" i="18"/>
  <c r="AA8" i="18"/>
  <c r="AA9" i="18"/>
  <c r="AB9" i="18"/>
  <c r="AB8" i="18"/>
  <c r="AC9" i="18"/>
  <c r="AC8" i="18"/>
  <c r="AD9" i="18"/>
  <c r="AD8" i="18"/>
  <c r="AE8" i="18"/>
  <c r="AE9" i="18"/>
  <c r="AF9" i="18"/>
  <c r="AF8" i="18"/>
  <c r="AG9" i="18"/>
  <c r="AG8" i="18"/>
  <c r="D6" i="18"/>
  <c r="C6" i="18"/>
  <c r="C7" i="18"/>
  <c r="D7" i="18"/>
  <c r="E7" i="18"/>
  <c r="E6" i="18"/>
  <c r="F7" i="18"/>
  <c r="F6" i="18"/>
  <c r="G6" i="18"/>
  <c r="G7" i="18"/>
  <c r="H7" i="18"/>
  <c r="H6" i="18"/>
  <c r="I6" i="18"/>
  <c r="I7" i="18"/>
  <c r="J7" i="18"/>
  <c r="J6" i="18"/>
  <c r="K6" i="18"/>
  <c r="K7" i="18"/>
  <c r="L7" i="18"/>
  <c r="L6" i="18"/>
  <c r="M7" i="18"/>
  <c r="M6" i="18"/>
  <c r="N7" i="18"/>
  <c r="N6" i="18"/>
  <c r="O6" i="18"/>
  <c r="O7" i="18"/>
  <c r="P7" i="18"/>
  <c r="P6" i="18"/>
  <c r="Q7" i="18"/>
  <c r="Q6" i="18"/>
  <c r="R7" i="18"/>
  <c r="R6" i="18"/>
  <c r="S7" i="18"/>
  <c r="S6" i="18"/>
  <c r="T7" i="18"/>
  <c r="T6" i="18"/>
  <c r="U6" i="18"/>
  <c r="U7" i="18"/>
  <c r="V6" i="18"/>
  <c r="V7" i="18"/>
  <c r="W7" i="18"/>
  <c r="W6" i="18"/>
  <c r="X6" i="18"/>
  <c r="X7" i="18"/>
  <c r="Y7" i="18"/>
  <c r="Y6" i="18"/>
  <c r="Z7" i="18"/>
  <c r="Z6" i="18"/>
  <c r="AA6" i="18"/>
  <c r="AA7" i="18"/>
  <c r="AB6" i="18"/>
  <c r="AB7" i="18"/>
  <c r="AC6" i="18"/>
  <c r="AC7" i="18"/>
  <c r="AD7" i="18"/>
  <c r="AD6" i="18"/>
  <c r="AE6" i="18"/>
  <c r="AE7" i="18"/>
  <c r="AF7" i="18"/>
  <c r="AF6" i="18"/>
  <c r="AG6" i="18"/>
  <c r="AG7" i="18"/>
  <c r="AX50" i="6"/>
  <c r="H59" i="6"/>
  <c r="CA59" i="6" s="1"/>
  <c r="H30" i="1"/>
  <c r="H34" i="1" s="1"/>
  <c r="AP33" i="1"/>
  <c r="H48" i="6"/>
  <c r="H51" i="6" s="1"/>
  <c r="C29" i="5"/>
  <c r="AF48" i="6"/>
  <c r="AG48" i="6" s="1"/>
  <c r="BU48" i="6" s="1"/>
  <c r="BA30" i="1"/>
  <c r="BA32" i="1"/>
  <c r="CB30" i="1"/>
  <c r="CB34" i="1" s="1"/>
  <c r="Y33" i="1"/>
  <c r="Z33" i="1"/>
  <c r="J30" i="1"/>
  <c r="CC30" i="1"/>
  <c r="B33" i="1"/>
  <c r="AZ33" i="1"/>
  <c r="BC30" i="1"/>
  <c r="BC33" i="1" s="1"/>
  <c r="BP30" i="1"/>
  <c r="CD30" i="1"/>
  <c r="CC31" i="1"/>
  <c r="BB32" i="1"/>
  <c r="T33" i="1"/>
  <c r="AO33" i="1"/>
  <c r="CB33" i="1" s="1"/>
  <c r="U33" i="1"/>
  <c r="I30" i="1"/>
  <c r="I33" i="1" s="1"/>
  <c r="I95" i="1"/>
  <c r="AZ48" i="1"/>
  <c r="CB48" i="1" s="1"/>
  <c r="CB52" i="1" s="1"/>
  <c r="H95" i="1"/>
  <c r="AO95" i="1"/>
  <c r="BP95" i="1"/>
  <c r="AZ95" i="1"/>
  <c r="CB95" i="1" s="1"/>
  <c r="BV52" i="1"/>
  <c r="G71" i="1"/>
  <c r="BA67" i="1"/>
  <c r="BA70" i="1" s="1"/>
  <c r="CB68" i="1"/>
  <c r="BB67" i="1"/>
  <c r="CB67" i="1"/>
  <c r="CB71" i="1" s="1"/>
  <c r="G48" i="1"/>
  <c r="CD71" i="1"/>
  <c r="BQ67" i="1"/>
  <c r="BB68" i="1"/>
  <c r="BC68" i="1"/>
  <c r="BC70" i="1" s="1"/>
  <c r="AZ70" i="1"/>
  <c r="CC70" i="1"/>
  <c r="H71" i="1"/>
  <c r="E31" i="9" s="1"/>
  <c r="E32" i="9" s="1"/>
  <c r="CC71" i="1"/>
  <c r="CD70" i="1"/>
  <c r="BC43" i="1"/>
  <c r="BC45" i="1" s="1"/>
  <c r="AZ45" i="1"/>
  <c r="BB43" i="1"/>
  <c r="BC48" i="1"/>
  <c r="BC24" i="1"/>
  <c r="G24" i="1"/>
  <c r="CD48" i="1"/>
  <c r="CC48" i="1"/>
  <c r="AO51" i="1"/>
  <c r="CB51" i="1" s="1"/>
  <c r="CD24" i="1"/>
  <c r="CC24" i="1"/>
  <c r="BQ24" i="1"/>
  <c r="BQ48" i="1"/>
  <c r="CB24" i="1"/>
  <c r="BB24" i="1"/>
  <c r="BB48" i="1"/>
  <c r="BB51" i="1" s="1"/>
  <c r="H52" i="1"/>
  <c r="E35" i="9" s="1"/>
  <c r="E36" i="9" s="1"/>
  <c r="BB42" i="1"/>
  <c r="BQ49" i="1"/>
  <c r="BA42" i="1"/>
  <c r="BA45" i="1" s="1"/>
  <c r="BP42" i="1"/>
  <c r="CB42" i="1"/>
  <c r="CB46" i="1" s="1"/>
  <c r="CD45" i="1"/>
  <c r="CC46" i="1"/>
  <c r="CC45" i="1"/>
  <c r="BC49" i="1"/>
  <c r="AH52" i="1"/>
  <c r="BA49" i="1"/>
  <c r="AZ51" i="1"/>
  <c r="AI52" i="1"/>
  <c r="G59" i="6"/>
  <c r="BP59" i="6"/>
  <c r="AG59" i="6"/>
  <c r="BU59" i="6" s="1"/>
  <c r="BZ59" i="6"/>
  <c r="A59" i="6"/>
  <c r="BV59" i="6"/>
  <c r="AY59" i="6"/>
  <c r="BY59" i="6"/>
  <c r="AZ59" i="6"/>
  <c r="BN48" i="6"/>
  <c r="C27" i="5"/>
  <c r="H53" i="6"/>
  <c r="CA53" i="6" s="1"/>
  <c r="AZ48" i="6"/>
  <c r="AZ50" i="6" s="1"/>
  <c r="BA48" i="6"/>
  <c r="BA50" i="6" s="1"/>
  <c r="BY48" i="6"/>
  <c r="BY51" i="6" s="1"/>
  <c r="BN53" i="6"/>
  <c r="CA48" i="6"/>
  <c r="BZ48" i="6"/>
  <c r="BZ50" i="6" s="1"/>
  <c r="C28" i="5"/>
  <c r="BS51" i="6"/>
  <c r="A48" i="6"/>
  <c r="BV48" i="6"/>
  <c r="AY53" i="6"/>
  <c r="BY53" i="6"/>
  <c r="C26" i="5"/>
  <c r="A53" i="6"/>
  <c r="BA53" i="6"/>
  <c r="AF53" i="6"/>
  <c r="AG53" i="6" s="1"/>
  <c r="BU53" i="6" s="1"/>
  <c r="BV53" i="6"/>
  <c r="C11" i="5"/>
  <c r="C10" i="5"/>
  <c r="BN18" i="6"/>
  <c r="H18" i="6"/>
  <c r="CA18" i="6" s="1"/>
  <c r="BA18" i="6"/>
  <c r="BV18" i="6"/>
  <c r="A18" i="6"/>
  <c r="BY18" i="6"/>
  <c r="AY18" i="6"/>
  <c r="BN41" i="6"/>
  <c r="BN50" i="6" s="1"/>
  <c r="A28" i="6"/>
  <c r="CA41" i="6"/>
  <c r="AY41" i="6"/>
  <c r="BY41" i="6"/>
  <c r="AF41" i="6"/>
  <c r="AG41" i="6" s="1"/>
  <c r="BU41" i="6" s="1"/>
  <c r="AZ41" i="6"/>
  <c r="BV41" i="6"/>
  <c r="BZ41" i="6"/>
  <c r="H28" i="6"/>
  <c r="BB30" i="1" l="1"/>
  <c r="AH7" i="18"/>
  <c r="AH9" i="18"/>
  <c r="AH21" i="18"/>
  <c r="AH14" i="18"/>
  <c r="AH18" i="18"/>
  <c r="BB70" i="1"/>
  <c r="H33" i="1"/>
  <c r="BD30" i="1"/>
  <c r="BD34" i="1" s="1"/>
  <c r="AH6" i="18"/>
  <c r="AH11" i="18"/>
  <c r="AH15" i="18"/>
  <c r="AH25" i="18"/>
  <c r="AH10" i="18"/>
  <c r="AH27" i="18"/>
  <c r="AH17" i="18"/>
  <c r="AH8" i="18"/>
  <c r="AH24" i="18"/>
  <c r="AH20" i="18"/>
  <c r="AH26" i="18"/>
  <c r="AH19" i="18"/>
  <c r="AH16" i="18"/>
  <c r="BB33" i="1"/>
  <c r="BA33" i="1"/>
  <c r="BB45" i="1"/>
  <c r="CD34" i="1"/>
  <c r="CC34" i="1"/>
  <c r="CD33" i="1"/>
  <c r="CC33" i="1"/>
  <c r="J33" i="1"/>
  <c r="J34" i="1"/>
  <c r="CD95" i="1"/>
  <c r="CC95" i="1"/>
  <c r="BA95" i="1"/>
  <c r="BC95" i="1"/>
  <c r="BB95" i="1"/>
  <c r="CC51" i="1"/>
  <c r="CD51" i="1"/>
  <c r="CC52" i="1"/>
  <c r="CD52" i="1"/>
  <c r="BC51" i="1"/>
  <c r="CA51" i="6"/>
  <c r="CA50" i="6"/>
  <c r="BA51" i="6"/>
  <c r="BZ51" i="6"/>
  <c r="B51" i="6"/>
  <c r="BV50" i="6"/>
  <c r="I53" i="9"/>
  <c r="I51" i="9"/>
  <c r="I52" i="9" s="1"/>
  <c r="I50" i="9"/>
  <c r="D53" i="9"/>
  <c r="D51" i="9"/>
  <c r="D50" i="9"/>
  <c r="BR120" i="1" l="1"/>
  <c r="BR146" i="1"/>
  <c r="K11" i="9" l="1"/>
  <c r="H11" i="9"/>
  <c r="G11" i="9"/>
  <c r="G142" i="9"/>
  <c r="H142" i="9"/>
  <c r="K142" i="9"/>
  <c r="E143" i="9"/>
  <c r="F143" i="9"/>
  <c r="G143" i="9"/>
  <c r="I143" i="9"/>
  <c r="H105" i="9"/>
  <c r="K105" i="9" s="1"/>
  <c r="H104" i="9"/>
  <c r="K104" i="9" s="1"/>
  <c r="H103" i="9"/>
  <c r="K103" i="9" s="1"/>
  <c r="H102" i="9"/>
  <c r="K102" i="9" s="1"/>
  <c r="H101" i="9"/>
  <c r="K101" i="9" s="1"/>
  <c r="H100" i="9"/>
  <c r="K100" i="9" s="1"/>
  <c r="H96" i="9"/>
  <c r="K96" i="9" s="1"/>
  <c r="H95" i="9"/>
  <c r="K95" i="9" s="1"/>
  <c r="H94" i="9"/>
  <c r="K94" i="9" s="1"/>
  <c r="H93" i="9"/>
  <c r="K93" i="9" s="1"/>
  <c r="H92" i="9"/>
  <c r="K92" i="9" s="1"/>
  <c r="H91" i="9"/>
  <c r="K91" i="9" s="1"/>
  <c r="D12" i="9"/>
  <c r="E12" i="9"/>
  <c r="K16" i="9"/>
  <c r="K15" i="9"/>
  <c r="H16" i="9"/>
  <c r="G16" i="9"/>
  <c r="H15" i="9"/>
  <c r="G15" i="9"/>
  <c r="H124" i="9"/>
  <c r="H123" i="9"/>
  <c r="H122" i="9"/>
  <c r="H121" i="9"/>
  <c r="H120" i="9"/>
  <c r="H119" i="9"/>
  <c r="J127" i="9"/>
  <c r="J126" i="9"/>
  <c r="J125" i="9"/>
  <c r="F127" i="9"/>
  <c r="E127" i="9"/>
  <c r="F126" i="9"/>
  <c r="E126" i="9"/>
  <c r="F125" i="9"/>
  <c r="E125" i="9"/>
  <c r="J152" i="9"/>
  <c r="F152" i="9"/>
  <c r="F149" i="9" s="1"/>
  <c r="H143" i="9" l="1"/>
  <c r="H127" i="9"/>
  <c r="H126" i="9"/>
  <c r="H125" i="9"/>
  <c r="AD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C39" i="5"/>
  <c r="AC75" i="5"/>
  <c r="AD57" i="5"/>
  <c r="J12" i="9"/>
  <c r="J145" i="9"/>
  <c r="J143" i="9" s="1"/>
  <c r="K143" i="9" s="1"/>
  <c r="D57" i="5"/>
  <c r="E57" i="5"/>
  <c r="F57" i="5"/>
  <c r="G57" i="5"/>
  <c r="H57" i="5"/>
  <c r="I57" i="5"/>
  <c r="J57" i="5"/>
  <c r="K57" i="5"/>
  <c r="L57" i="5"/>
  <c r="M57" i="5"/>
  <c r="N57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C57" i="5"/>
  <c r="D56" i="5"/>
  <c r="E56" i="5"/>
  <c r="F56" i="5"/>
  <c r="G56" i="5"/>
  <c r="H56" i="5"/>
  <c r="I56" i="5"/>
  <c r="J56" i="5"/>
  <c r="K56" i="5"/>
  <c r="L56" i="5"/>
  <c r="M56" i="5"/>
  <c r="N56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AD56" i="5"/>
  <c r="C56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C38" i="5"/>
  <c r="K106" i="9"/>
  <c r="AF65" i="6"/>
  <c r="AF64" i="6"/>
  <c r="H35" i="6"/>
  <c r="G35" i="6"/>
  <c r="K36" i="6" s="1"/>
  <c r="BP35" i="6"/>
  <c r="H64" i="6"/>
  <c r="G64" i="6"/>
  <c r="BP64" i="6"/>
  <c r="AD65" i="6"/>
  <c r="AE65" i="6" s="1"/>
  <c r="AD64" i="6"/>
  <c r="AE64" i="6" s="1"/>
  <c r="G11" i="6"/>
  <c r="AF35" i="6"/>
  <c r="AF39" i="6" s="1"/>
  <c r="D157" i="9"/>
  <c r="BT146" i="1"/>
  <c r="AZ120" i="1"/>
  <c r="BT120" i="1"/>
  <c r="BR126" i="1"/>
  <c r="BR125" i="1"/>
  <c r="AZ146" i="1"/>
  <c r="C28" i="18" l="1"/>
  <c r="C29" i="18"/>
  <c r="D29" i="18"/>
  <c r="D28" i="18"/>
  <c r="E29" i="18"/>
  <c r="E28" i="18"/>
  <c r="F28" i="18"/>
  <c r="F29" i="18"/>
  <c r="G29" i="18"/>
  <c r="G28" i="18"/>
  <c r="H29" i="18"/>
  <c r="H28" i="18"/>
  <c r="I28" i="18"/>
  <c r="I29" i="18"/>
  <c r="J29" i="18"/>
  <c r="J28" i="18"/>
  <c r="K29" i="18"/>
  <c r="K28" i="18"/>
  <c r="L29" i="18"/>
  <c r="L28" i="18"/>
  <c r="M28" i="18"/>
  <c r="M29" i="18"/>
  <c r="N29" i="18"/>
  <c r="N28" i="18"/>
  <c r="O29" i="18"/>
  <c r="O28" i="18"/>
  <c r="P29" i="18"/>
  <c r="P28" i="18"/>
  <c r="Q28" i="18"/>
  <c r="Q29" i="18"/>
  <c r="R28" i="18"/>
  <c r="R29" i="18"/>
  <c r="S29" i="18"/>
  <c r="S28" i="18"/>
  <c r="T28" i="18"/>
  <c r="T29" i="18"/>
  <c r="U29" i="18"/>
  <c r="U28" i="18"/>
  <c r="V29" i="18"/>
  <c r="V28" i="18"/>
  <c r="W29" i="18"/>
  <c r="W28" i="18"/>
  <c r="X28" i="18"/>
  <c r="X29" i="18"/>
  <c r="Y28" i="18"/>
  <c r="Y29" i="18"/>
  <c r="Z29" i="18"/>
  <c r="Z28" i="18"/>
  <c r="AA29" i="18"/>
  <c r="AA28" i="18"/>
  <c r="AB29" i="18"/>
  <c r="AB28" i="18"/>
  <c r="AC29" i="18"/>
  <c r="AC28" i="18"/>
  <c r="AD29" i="18"/>
  <c r="AD28" i="18"/>
  <c r="AE28" i="18"/>
  <c r="AE29" i="18"/>
  <c r="AF29" i="18"/>
  <c r="AF28" i="18"/>
  <c r="AG28" i="18"/>
  <c r="AG29" i="18"/>
  <c r="AH39" i="5"/>
  <c r="AH38" i="5"/>
  <c r="AH56" i="5"/>
  <c r="AH57" i="5"/>
  <c r="S68" i="6"/>
  <c r="AF68" i="6"/>
  <c r="AG35" i="6"/>
  <c r="BP38" i="6"/>
  <c r="BP39" i="6"/>
  <c r="C147" i="5"/>
  <c r="D147" i="5" s="1"/>
  <c r="E147" i="5" s="1"/>
  <c r="F147" i="5" s="1"/>
  <c r="G147" i="5" s="1"/>
  <c r="H147" i="5" s="1"/>
  <c r="I147" i="5" s="1"/>
  <c r="J147" i="5" s="1"/>
  <c r="K147" i="5" s="1"/>
  <c r="L147" i="5" s="1"/>
  <c r="M147" i="5" s="1"/>
  <c r="N147" i="5" s="1"/>
  <c r="O147" i="5" s="1"/>
  <c r="P147" i="5" s="1"/>
  <c r="Q147" i="5" s="1"/>
  <c r="R147" i="5" s="1"/>
  <c r="S147" i="5" s="1"/>
  <c r="T147" i="5" s="1"/>
  <c r="U147" i="5" s="1"/>
  <c r="V147" i="5" s="1"/>
  <c r="W147" i="5" s="1"/>
  <c r="X147" i="5" s="1"/>
  <c r="Y147" i="5" s="1"/>
  <c r="Z147" i="5" s="1"/>
  <c r="AA147" i="5" s="1"/>
  <c r="AB147" i="5" s="1"/>
  <c r="AC147" i="5" s="1"/>
  <c r="AD147" i="5" s="1"/>
  <c r="AE147" i="5" s="1"/>
  <c r="AF147" i="5" s="1"/>
  <c r="BR151" i="1"/>
  <c r="E106" i="9" s="1"/>
  <c r="BR152" i="1"/>
  <c r="E107" i="9" s="1"/>
  <c r="BT125" i="1"/>
  <c r="BT126" i="1"/>
  <c r="BT152" i="1"/>
  <c r="BT151" i="1"/>
  <c r="G146" i="1"/>
  <c r="G120" i="1"/>
  <c r="H120" i="1"/>
  <c r="BB120" i="1" s="1"/>
  <c r="F71" i="9"/>
  <c r="F70" i="9"/>
  <c r="AL120" i="1"/>
  <c r="AO120" i="1" s="1"/>
  <c r="AH29" i="18" l="1"/>
  <c r="AH28" i="18"/>
  <c r="F106" i="9"/>
  <c r="F107" i="9"/>
  <c r="BC120" i="1"/>
  <c r="AF120" i="1" l="1"/>
  <c r="AG120" i="1" s="1"/>
  <c r="A120" i="1" s="1"/>
  <c r="B126" i="1" s="1"/>
  <c r="F74" i="9"/>
  <c r="F50" i="9" s="1"/>
  <c r="F26" i="9"/>
  <c r="AM146" i="1"/>
  <c r="AG146" i="1"/>
  <c r="T152" i="1" s="1"/>
  <c r="E98" i="9" s="1"/>
  <c r="K156" i="9"/>
  <c r="K154" i="9"/>
  <c r="K153" i="9"/>
  <c r="K152" i="9"/>
  <c r="K151" i="9"/>
  <c r="K150" i="9"/>
  <c r="K148" i="9"/>
  <c r="K147" i="9"/>
  <c r="K146" i="9"/>
  <c r="K145" i="9"/>
  <c r="K144" i="9"/>
  <c r="K136" i="9"/>
  <c r="K130" i="9"/>
  <c r="K129" i="9"/>
  <c r="K128" i="9"/>
  <c r="K115" i="9"/>
  <c r="K112" i="9"/>
  <c r="K109" i="9"/>
  <c r="K87" i="9"/>
  <c r="K86" i="9"/>
  <c r="H156" i="9"/>
  <c r="H155" i="9"/>
  <c r="H154" i="9"/>
  <c r="H153" i="9"/>
  <c r="H151" i="9"/>
  <c r="H150" i="9"/>
  <c r="H148" i="9"/>
  <c r="H147" i="9"/>
  <c r="H146" i="9"/>
  <c r="H145" i="9"/>
  <c r="H144" i="9"/>
  <c r="H136" i="9"/>
  <c r="H135" i="9"/>
  <c r="H134" i="9"/>
  <c r="H130" i="9"/>
  <c r="H129" i="9"/>
  <c r="H128" i="9"/>
  <c r="H115" i="9"/>
  <c r="H114" i="9"/>
  <c r="H113" i="9"/>
  <c r="H112" i="9"/>
  <c r="H111" i="9"/>
  <c r="H110" i="9"/>
  <c r="H109" i="9"/>
  <c r="H87" i="9"/>
  <c r="H86" i="9"/>
  <c r="G156" i="9"/>
  <c r="G155" i="9"/>
  <c r="G154" i="9"/>
  <c r="G153" i="9"/>
  <c r="G152" i="9"/>
  <c r="G151" i="9"/>
  <c r="G150" i="9"/>
  <c r="G149" i="9"/>
  <c r="G148" i="9"/>
  <c r="G147" i="9"/>
  <c r="G146" i="9"/>
  <c r="G145" i="9"/>
  <c r="G144" i="9"/>
  <c r="G136" i="9"/>
  <c r="G135" i="9"/>
  <c r="G134" i="9"/>
  <c r="G130" i="9"/>
  <c r="G129" i="9"/>
  <c r="G128" i="9"/>
  <c r="G115" i="9"/>
  <c r="G113" i="9"/>
  <c r="G112" i="9"/>
  <c r="G111" i="9"/>
  <c r="G110" i="9"/>
  <c r="G109" i="9"/>
  <c r="G108" i="9"/>
  <c r="G107" i="9"/>
  <c r="G106" i="9"/>
  <c r="G87" i="9"/>
  <c r="G86" i="9"/>
  <c r="G10" i="9"/>
  <c r="D6" i="5"/>
  <c r="I25" i="9"/>
  <c r="I23" i="9"/>
  <c r="I22" i="9"/>
  <c r="D25" i="9"/>
  <c r="D23" i="9"/>
  <c r="D22" i="9"/>
  <c r="B68" i="6"/>
  <c r="E6" i="5" l="1"/>
  <c r="D33" i="5"/>
  <c r="D32" i="5"/>
  <c r="D26" i="5"/>
  <c r="D28" i="5"/>
  <c r="D11" i="5"/>
  <c r="D29" i="5"/>
  <c r="D10" i="5"/>
  <c r="D27" i="5"/>
  <c r="F6" i="5"/>
  <c r="F53" i="5" s="1"/>
  <c r="E8" i="5"/>
  <c r="Y152" i="1"/>
  <c r="F98" i="9" s="1"/>
  <c r="AO125" i="1"/>
  <c r="G71" i="9"/>
  <c r="I160" i="9"/>
  <c r="D160" i="9"/>
  <c r="I157" i="9"/>
  <c r="D159" i="9"/>
  <c r="E152" i="9"/>
  <c r="H152" i="9" s="1"/>
  <c r="J149" i="9"/>
  <c r="I149" i="9"/>
  <c r="J137" i="9"/>
  <c r="I137" i="9"/>
  <c r="F137" i="9"/>
  <c r="I135" i="9"/>
  <c r="F118" i="9"/>
  <c r="G118" i="9" s="1"/>
  <c r="E118" i="9"/>
  <c r="F117" i="9"/>
  <c r="G117" i="9" s="1"/>
  <c r="E117" i="9"/>
  <c r="F116" i="9"/>
  <c r="G116" i="9" s="1"/>
  <c r="E116" i="9"/>
  <c r="G114" i="9"/>
  <c r="G74" i="9"/>
  <c r="G70" i="9"/>
  <c r="I21" i="9"/>
  <c r="I19" i="9"/>
  <c r="I36" i="9"/>
  <c r="F34" i="9"/>
  <c r="G34" i="9" s="1"/>
  <c r="I28" i="9"/>
  <c r="A35" i="6"/>
  <c r="H39" i="6" s="1"/>
  <c r="F75" i="9"/>
  <c r="F51" i="9" s="1"/>
  <c r="F52" i="9" s="1"/>
  <c r="AZ12" i="1"/>
  <c r="AN146" i="1"/>
  <c r="AN152" i="1" s="1"/>
  <c r="AO146" i="1"/>
  <c r="AO151" i="1" s="1"/>
  <c r="CB151" i="1" s="1"/>
  <c r="AO12" i="1"/>
  <c r="AO11" i="1"/>
  <c r="AH146" i="1"/>
  <c r="AI146" i="1" s="1"/>
  <c r="BW146" i="1"/>
  <c r="BW159" i="1" s="1"/>
  <c r="H146" i="1"/>
  <c r="BC146" i="1" s="1"/>
  <c r="BC160" i="1" s="1"/>
  <c r="A146" i="1"/>
  <c r="A12" i="1"/>
  <c r="G12" i="1"/>
  <c r="H12" i="1"/>
  <c r="B5" i="6"/>
  <c r="I59" i="6" s="1"/>
  <c r="A65" i="6"/>
  <c r="AG70" i="6"/>
  <c r="BU70" i="6" s="1"/>
  <c r="A11" i="1"/>
  <c r="A11" i="6"/>
  <c r="H11" i="6"/>
  <c r="D21" i="5"/>
  <c r="K108" i="9"/>
  <c r="D23" i="5"/>
  <c r="E21" i="5"/>
  <c r="E23" i="5"/>
  <c r="F21" i="5"/>
  <c r="AZ11" i="1"/>
  <c r="AZ96" i="1"/>
  <c r="BB96" i="1" s="1"/>
  <c r="AZ102" i="1"/>
  <c r="BA102" i="1" s="1"/>
  <c r="AZ103" i="1"/>
  <c r="BA103" i="1" s="1"/>
  <c r="AZ54" i="1"/>
  <c r="AZ58" i="1" s="1"/>
  <c r="AZ52" i="1" s="1"/>
  <c r="AZ26" i="1"/>
  <c r="BA26" i="1" s="1"/>
  <c r="AZ36" i="1"/>
  <c r="BA36" i="1" s="1"/>
  <c r="AZ37" i="1"/>
  <c r="BA37" i="1" s="1"/>
  <c r="AZ115" i="1"/>
  <c r="BA115" i="1" s="1"/>
  <c r="AZ116" i="1"/>
  <c r="BB116" i="1" s="1"/>
  <c r="AZ108" i="1"/>
  <c r="AZ180" i="1"/>
  <c r="AZ181" i="1"/>
  <c r="BA181" i="1" s="1"/>
  <c r="AZ162" i="1"/>
  <c r="BA162" i="1" s="1"/>
  <c r="AZ163" i="1"/>
  <c r="BA163" i="1" s="1"/>
  <c r="AZ164" i="1"/>
  <c r="BA164" i="1" s="1"/>
  <c r="AZ168" i="1"/>
  <c r="BB168" i="1" s="1"/>
  <c r="AZ169" i="1"/>
  <c r="BA169" i="1" s="1"/>
  <c r="AZ155" i="1"/>
  <c r="BB155" i="1" s="1"/>
  <c r="AZ73" i="1"/>
  <c r="CB73" i="1" s="1"/>
  <c r="CB77" i="1" s="1"/>
  <c r="AZ74" i="1"/>
  <c r="BA74" i="1" s="1"/>
  <c r="L5" i="6"/>
  <c r="AG65" i="6" s="1"/>
  <c r="BU65" i="6" s="1"/>
  <c r="A5" i="6"/>
  <c r="B77" i="1"/>
  <c r="C49" i="5"/>
  <c r="C53" i="5"/>
  <c r="D49" i="5"/>
  <c r="D53" i="5"/>
  <c r="E49" i="5"/>
  <c r="E53" i="5"/>
  <c r="AE250" i="5"/>
  <c r="AE141" i="5"/>
  <c r="C23" i="5"/>
  <c r="AE76" i="6"/>
  <c r="AE89" i="6"/>
  <c r="C21" i="5"/>
  <c r="C22" i="5"/>
  <c r="C20" i="5"/>
  <c r="C48" i="5"/>
  <c r="C52" i="5"/>
  <c r="D22" i="5"/>
  <c r="D20" i="5"/>
  <c r="D48" i="5"/>
  <c r="D52" i="5"/>
  <c r="E12" i="5"/>
  <c r="E22" i="5"/>
  <c r="E20" i="5"/>
  <c r="E48" i="5"/>
  <c r="E52" i="5"/>
  <c r="AG42" i="6"/>
  <c r="AG64" i="6"/>
  <c r="AG94" i="6"/>
  <c r="BU94" i="6" s="1"/>
  <c r="AG95" i="6"/>
  <c r="BU95" i="6" s="1"/>
  <c r="AG39" i="6"/>
  <c r="AG92" i="6"/>
  <c r="AG62" i="6"/>
  <c r="H42" i="6"/>
  <c r="H43" i="6"/>
  <c r="H88" i="6"/>
  <c r="H76" i="6"/>
  <c r="H80" i="6" s="1"/>
  <c r="C4" i="5"/>
  <c r="D4" i="5" s="1"/>
  <c r="E4" i="5" s="1"/>
  <c r="F4" i="5" s="1"/>
  <c r="G4" i="5" s="1"/>
  <c r="H4" i="5" s="1"/>
  <c r="I4" i="5" s="1"/>
  <c r="J4" i="5" s="1"/>
  <c r="K4" i="5" s="1"/>
  <c r="L4" i="5" s="1"/>
  <c r="M4" i="5" s="1"/>
  <c r="N4" i="5" s="1"/>
  <c r="O4" i="5" s="1"/>
  <c r="P4" i="5" s="1"/>
  <c r="Q4" i="5" s="1"/>
  <c r="R4" i="5" s="1"/>
  <c r="S4" i="5" s="1"/>
  <c r="T4" i="5" s="1"/>
  <c r="U4" i="5" s="1"/>
  <c r="V4" i="5" s="1"/>
  <c r="W4" i="5" s="1"/>
  <c r="X4" i="5" s="1"/>
  <c r="Y4" i="5" s="1"/>
  <c r="Z4" i="5" s="1"/>
  <c r="AA4" i="5" s="1"/>
  <c r="AB4" i="5" s="1"/>
  <c r="AC4" i="5" s="1"/>
  <c r="AD4" i="5" s="1"/>
  <c r="AE4" i="5" s="1"/>
  <c r="AF4" i="5" s="1"/>
  <c r="AG4" i="5" s="1"/>
  <c r="AN96" i="1"/>
  <c r="BS96" i="1" s="1"/>
  <c r="AN169" i="1"/>
  <c r="BS169" i="1" s="1"/>
  <c r="AN170" i="1"/>
  <c r="BS170" i="1" s="1"/>
  <c r="B22" i="1"/>
  <c r="H11" i="1"/>
  <c r="S73" i="6"/>
  <c r="BB21" i="1"/>
  <c r="Y112" i="1"/>
  <c r="AL155" i="1"/>
  <c r="G73" i="6"/>
  <c r="H97" i="1"/>
  <c r="H28" i="1"/>
  <c r="E43" i="9" s="1"/>
  <c r="H162" i="1"/>
  <c r="CD162" i="1" s="1"/>
  <c r="I159" i="1"/>
  <c r="H73" i="1"/>
  <c r="AI162" i="1"/>
  <c r="AI163" i="1"/>
  <c r="AI96" i="1"/>
  <c r="AI65" i="1"/>
  <c r="BX76" i="1"/>
  <c r="BX81" i="1" s="1"/>
  <c r="H77" i="1"/>
  <c r="E89" i="9"/>
  <c r="BW102" i="1"/>
  <c r="BW189" i="1"/>
  <c r="AE95" i="6"/>
  <c r="AF95" i="6" s="1"/>
  <c r="AE94" i="6"/>
  <c r="A94" i="6" s="1"/>
  <c r="S86" i="6"/>
  <c r="S62" i="6"/>
  <c r="AP58" i="1"/>
  <c r="AP52" i="1" s="1"/>
  <c r="AO58" i="1"/>
  <c r="AL168" i="1"/>
  <c r="AZ170" i="1"/>
  <c r="BA170" i="1" s="1"/>
  <c r="AF250" i="5"/>
  <c r="AZ89" i="1"/>
  <c r="BA89" i="1" s="1"/>
  <c r="BA91" i="1" s="1"/>
  <c r="C72" i="5"/>
  <c r="G76" i="6"/>
  <c r="G80" i="6" s="1"/>
  <c r="AG80" i="6"/>
  <c r="AF80" i="6"/>
  <c r="B80" i="6"/>
  <c r="BS80" i="6"/>
  <c r="BU76" i="6"/>
  <c r="BU79" i="6" s="1"/>
  <c r="BT76" i="6"/>
  <c r="BT79" i="6" s="1"/>
  <c r="BR79" i="6"/>
  <c r="BQ79" i="6"/>
  <c r="BP76" i="6"/>
  <c r="BP79" i="6" s="1"/>
  <c r="AN102" i="1"/>
  <c r="Y59" i="1"/>
  <c r="AL102" i="1"/>
  <c r="BX102" i="1"/>
  <c r="AO27" i="1"/>
  <c r="CB27" i="1" s="1"/>
  <c r="C4" i="6"/>
  <c r="CB10" i="6"/>
  <c r="CB4" i="6" s="1"/>
  <c r="CD10" i="6"/>
  <c r="CE10" i="6" s="1"/>
  <c r="G15" i="6"/>
  <c r="AX11" i="6"/>
  <c r="AY11" i="6" s="1"/>
  <c r="AY15" i="6" s="1"/>
  <c r="AY20" i="6"/>
  <c r="BL11" i="6"/>
  <c r="BO11" i="6" s="1"/>
  <c r="BO20" i="6" s="1"/>
  <c r="BM11" i="6"/>
  <c r="BT11" i="6"/>
  <c r="BU11" i="6"/>
  <c r="BT13" i="6"/>
  <c r="BU13" i="6"/>
  <c r="AM15" i="6"/>
  <c r="BY15" i="6" s="1"/>
  <c r="AM20" i="6"/>
  <c r="BY20" i="6" s="1"/>
  <c r="AN15" i="6"/>
  <c r="AO15" i="6"/>
  <c r="BP19" i="6"/>
  <c r="BT19" i="6"/>
  <c r="BU19" i="6"/>
  <c r="AN20" i="6"/>
  <c r="AO20" i="6"/>
  <c r="AX20" i="6"/>
  <c r="AZ20" i="6"/>
  <c r="BA20" i="6"/>
  <c r="BZ20" i="6"/>
  <c r="CA20" i="6"/>
  <c r="CB20" i="6"/>
  <c r="CC20" i="6"/>
  <c r="CD20" i="6"/>
  <c r="CE20" i="6"/>
  <c r="B21" i="6"/>
  <c r="I21" i="6"/>
  <c r="BY21" i="6"/>
  <c r="BZ21" i="6"/>
  <c r="CA21" i="6"/>
  <c r="BP23" i="6"/>
  <c r="BT23" i="6"/>
  <c r="BU23" i="6"/>
  <c r="BP24" i="6"/>
  <c r="BT24" i="6"/>
  <c r="BU24" i="6"/>
  <c r="AF26" i="6"/>
  <c r="AY25" i="6"/>
  <c r="AM25" i="6"/>
  <c r="BY25" i="6" s="1"/>
  <c r="AN25" i="6"/>
  <c r="AO25" i="6"/>
  <c r="BZ25" i="6"/>
  <c r="CA25" i="6"/>
  <c r="AL26" i="6"/>
  <c r="BB26" i="6"/>
  <c r="BY26" i="6"/>
  <c r="BZ26" i="6"/>
  <c r="CA26" i="6"/>
  <c r="BA32" i="6"/>
  <c r="AG29" i="6"/>
  <c r="BU29" i="6" s="1"/>
  <c r="BP29" i="6"/>
  <c r="BT29" i="6"/>
  <c r="BY33" i="6"/>
  <c r="BP30" i="6"/>
  <c r="BT30" i="6"/>
  <c r="BU30" i="6"/>
  <c r="BP31" i="6"/>
  <c r="BT31" i="6"/>
  <c r="BU31" i="6"/>
  <c r="AM32" i="6"/>
  <c r="BY32" i="6" s="1"/>
  <c r="AN32" i="6"/>
  <c r="AO32" i="6"/>
  <c r="B33" i="6"/>
  <c r="H33" i="6"/>
  <c r="X33" i="6"/>
  <c r="BB33" i="6"/>
  <c r="AX35" i="6"/>
  <c r="AZ35" i="6" s="1"/>
  <c r="BL35" i="6"/>
  <c r="BM35" i="6"/>
  <c r="BS35" i="6"/>
  <c r="BT35" i="6"/>
  <c r="BU35" i="6"/>
  <c r="BV36" i="6"/>
  <c r="BV37" i="6"/>
  <c r="BW35" i="6"/>
  <c r="BX35" i="6"/>
  <c r="CA35" i="6" s="1"/>
  <c r="AX36" i="6"/>
  <c r="AZ36" i="6" s="1"/>
  <c r="BL36" i="6"/>
  <c r="BM36" i="6"/>
  <c r="BS36" i="6"/>
  <c r="BT36" i="6"/>
  <c r="BT37" i="6"/>
  <c r="BU36" i="6"/>
  <c r="BW36" i="6"/>
  <c r="BX36" i="6"/>
  <c r="BZ36" i="6" s="1"/>
  <c r="AX37" i="6"/>
  <c r="AZ37" i="6" s="1"/>
  <c r="BL37" i="6"/>
  <c r="BM37" i="6"/>
  <c r="BS37" i="6"/>
  <c r="BU37" i="6"/>
  <c r="BW37" i="6"/>
  <c r="BX37" i="6"/>
  <c r="BZ37" i="6" s="1"/>
  <c r="AM38" i="6"/>
  <c r="BY38" i="6" s="1"/>
  <c r="AN38" i="6"/>
  <c r="AO38" i="6"/>
  <c r="X39" i="6"/>
  <c r="J97" i="9"/>
  <c r="AL39" i="6"/>
  <c r="BT42" i="6"/>
  <c r="BT43" i="6"/>
  <c r="G42" i="6"/>
  <c r="BU42" i="6"/>
  <c r="BP42" i="6"/>
  <c r="G43" i="6"/>
  <c r="BP43" i="6"/>
  <c r="BU43" i="6"/>
  <c r="AM44" i="6"/>
  <c r="AM51" i="6" s="1"/>
  <c r="AN44" i="6"/>
  <c r="AN51" i="6" s="1"/>
  <c r="AO44" i="6"/>
  <c r="BZ44" i="6"/>
  <c r="CA44" i="6"/>
  <c r="B45" i="6"/>
  <c r="H45" i="6"/>
  <c r="X45" i="6"/>
  <c r="BY45" i="6"/>
  <c r="BZ45" i="6"/>
  <c r="CA45" i="6"/>
  <c r="AY55" i="6"/>
  <c r="AY61" i="6"/>
  <c r="BU54" i="6"/>
  <c r="BU60" i="6"/>
  <c r="BT54" i="6"/>
  <c r="BT60" i="6"/>
  <c r="BV61" i="6"/>
  <c r="BP54" i="6"/>
  <c r="BP60" i="6"/>
  <c r="AM55" i="6"/>
  <c r="BY55" i="6" s="1"/>
  <c r="AN55" i="6"/>
  <c r="AO55" i="6"/>
  <c r="BZ55" i="6"/>
  <c r="CA55" i="6"/>
  <c r="X56" i="6"/>
  <c r="BY56" i="6"/>
  <c r="BZ56" i="6"/>
  <c r="CA56" i="6"/>
  <c r="AM61" i="6"/>
  <c r="AN61" i="6"/>
  <c r="AO61" i="6"/>
  <c r="AX61" i="6"/>
  <c r="AZ61" i="6"/>
  <c r="BA61" i="6"/>
  <c r="BN61" i="6"/>
  <c r="BR61" i="6"/>
  <c r="BZ61" i="6"/>
  <c r="CA61" i="6"/>
  <c r="CB61" i="6"/>
  <c r="CC61" i="6"/>
  <c r="CD61" i="6"/>
  <c r="CE61" i="6"/>
  <c r="B62" i="6"/>
  <c r="H62" i="6"/>
  <c r="X62" i="6"/>
  <c r="AF62" i="6"/>
  <c r="BS62" i="6"/>
  <c r="BY62" i="6"/>
  <c r="BZ62" i="6"/>
  <c r="CA62" i="6"/>
  <c r="AX64" i="6"/>
  <c r="AZ64" i="6" s="1"/>
  <c r="BT64" i="6"/>
  <c r="BY65" i="6"/>
  <c r="BT66" i="6"/>
  <c r="BU66" i="6"/>
  <c r="BV66" i="6"/>
  <c r="AM67" i="6"/>
  <c r="BY67" i="6" s="1"/>
  <c r="AN67" i="6"/>
  <c r="AO67" i="6"/>
  <c r="X68" i="6"/>
  <c r="BU71" i="6"/>
  <c r="BP70" i="6"/>
  <c r="BT70" i="6"/>
  <c r="BT71" i="6"/>
  <c r="BW70" i="6"/>
  <c r="BX70" i="6"/>
  <c r="BZ70" i="6" s="1"/>
  <c r="BY70" i="6"/>
  <c r="BY73" i="6" s="1"/>
  <c r="BP71" i="6"/>
  <c r="AM72" i="6"/>
  <c r="AN72" i="6"/>
  <c r="AN79" i="6"/>
  <c r="AO72" i="6"/>
  <c r="AX72" i="6"/>
  <c r="AY72" i="6"/>
  <c r="AZ72" i="6"/>
  <c r="BA72" i="6"/>
  <c r="X73" i="6"/>
  <c r="BB73" i="6"/>
  <c r="BB80" i="6" s="1"/>
  <c r="AX76" i="6"/>
  <c r="AZ76" i="6" s="1"/>
  <c r="AZ79" i="6" s="1"/>
  <c r="BL76" i="6"/>
  <c r="BM76" i="6"/>
  <c r="AM79" i="6"/>
  <c r="BY79" i="6" s="1"/>
  <c r="AO79" i="6"/>
  <c r="BZ79" i="6"/>
  <c r="CA79" i="6"/>
  <c r="BY80" i="6"/>
  <c r="BZ80" i="6"/>
  <c r="CA80" i="6"/>
  <c r="G86" i="6"/>
  <c r="BP82" i="6"/>
  <c r="BT82" i="6"/>
  <c r="BV82" i="6"/>
  <c r="BY82" i="6"/>
  <c r="BZ82" i="6"/>
  <c r="BP83" i="6"/>
  <c r="BT83" i="6"/>
  <c r="BU83" i="6"/>
  <c r="BP84" i="6"/>
  <c r="BT84" i="6"/>
  <c r="BU84" i="6"/>
  <c r="AM85" i="6"/>
  <c r="BY85" i="6" s="1"/>
  <c r="AN85" i="6"/>
  <c r="AO85" i="6"/>
  <c r="AX85" i="6"/>
  <c r="AY85" i="6"/>
  <c r="AZ85" i="6"/>
  <c r="BA85" i="6"/>
  <c r="X86" i="6"/>
  <c r="AF92" i="6"/>
  <c r="BB86" i="6"/>
  <c r="BB92" i="6" s="1"/>
  <c r="BB98" i="6" s="1"/>
  <c r="CA86" i="6"/>
  <c r="G88" i="6"/>
  <c r="G92" i="6" s="1"/>
  <c r="BP88" i="6"/>
  <c r="BT88" i="6"/>
  <c r="BT89" i="6"/>
  <c r="BT90" i="6"/>
  <c r="BU88" i="6"/>
  <c r="BY88" i="6"/>
  <c r="AX89" i="6"/>
  <c r="BY89" i="6" s="1"/>
  <c r="BP89" i="6"/>
  <c r="BS89" i="6"/>
  <c r="BU89" i="6"/>
  <c r="BV89" i="6"/>
  <c r="BU90" i="6"/>
  <c r="BS90" i="6"/>
  <c r="BP90" i="6"/>
  <c r="AM91" i="6"/>
  <c r="BY91" i="6" s="1"/>
  <c r="AN91" i="6"/>
  <c r="AO91" i="6"/>
  <c r="BN91" i="6"/>
  <c r="BO91" i="6"/>
  <c r="BQ91" i="6"/>
  <c r="BR91" i="6"/>
  <c r="BZ91" i="6"/>
  <c r="CB91" i="6"/>
  <c r="CC91" i="6"/>
  <c r="CD91" i="6"/>
  <c r="CD97" i="6" s="1"/>
  <c r="CE91" i="6"/>
  <c r="CE97" i="6" s="1"/>
  <c r="B92" i="6"/>
  <c r="H92" i="6"/>
  <c r="BZ92" i="6"/>
  <c r="CA92" i="6"/>
  <c r="AX94" i="6"/>
  <c r="AY94" i="6" s="1"/>
  <c r="AX95" i="6"/>
  <c r="BA95" i="6" s="1"/>
  <c r="BP94" i="6"/>
  <c r="BT94" i="6"/>
  <c r="CA94" i="6"/>
  <c r="CA95" i="6"/>
  <c r="BT95" i="6"/>
  <c r="BP95" i="6"/>
  <c r="AM97" i="6"/>
  <c r="BY97" i="6" s="1"/>
  <c r="AN97" i="6"/>
  <c r="AO97" i="6"/>
  <c r="BQ97" i="6"/>
  <c r="BR97" i="6"/>
  <c r="CA97" i="6"/>
  <c r="CB97" i="6"/>
  <c r="CC97" i="6"/>
  <c r="I98" i="6"/>
  <c r="J98" i="6"/>
  <c r="BS98" i="6"/>
  <c r="AH71" i="5"/>
  <c r="D72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AD72" i="5"/>
  <c r="C141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C250" i="5"/>
  <c r="D250" i="5"/>
  <c r="E250" i="5"/>
  <c r="F250" i="5"/>
  <c r="G250" i="5"/>
  <c r="H250" i="5"/>
  <c r="I250" i="5"/>
  <c r="J250" i="5"/>
  <c r="K250" i="5"/>
  <c r="L250" i="5"/>
  <c r="M250" i="5"/>
  <c r="N250" i="5"/>
  <c r="O250" i="5"/>
  <c r="P250" i="5"/>
  <c r="Q250" i="5"/>
  <c r="R250" i="5"/>
  <c r="S250" i="5"/>
  <c r="T250" i="5"/>
  <c r="U250" i="5"/>
  <c r="V250" i="5"/>
  <c r="W250" i="5"/>
  <c r="X250" i="5"/>
  <c r="Y250" i="5"/>
  <c r="Z250" i="5"/>
  <c r="AA250" i="5"/>
  <c r="AB250" i="5"/>
  <c r="AC250" i="5"/>
  <c r="AD250" i="5"/>
  <c r="C283" i="5"/>
  <c r="B59" i="1"/>
  <c r="CB25" i="1"/>
  <c r="CE10" i="1"/>
  <c r="CE4" i="1" s="1"/>
  <c r="CG10" i="1"/>
  <c r="CH10" i="1" s="1"/>
  <c r="G11" i="1"/>
  <c r="BN11" i="1"/>
  <c r="BQ11" i="1" s="1"/>
  <c r="BO11" i="1"/>
  <c r="BN12" i="1"/>
  <c r="BQ12" i="1" s="1"/>
  <c r="BN19" i="1"/>
  <c r="BQ19" i="1" s="1"/>
  <c r="BO12" i="1"/>
  <c r="AP16" i="1"/>
  <c r="AP21" i="1"/>
  <c r="AQ16" i="1"/>
  <c r="BO19" i="1"/>
  <c r="AQ21" i="1"/>
  <c r="BC21" i="1"/>
  <c r="CC21" i="1"/>
  <c r="CD21" i="1"/>
  <c r="CE21" i="1"/>
  <c r="CF21" i="1"/>
  <c r="CG21" i="1"/>
  <c r="CH21" i="1"/>
  <c r="I22" i="1"/>
  <c r="CB22" i="1"/>
  <c r="CC22" i="1"/>
  <c r="CD22" i="1"/>
  <c r="AI28" i="1"/>
  <c r="CA25" i="1"/>
  <c r="CC25" i="1" s="1"/>
  <c r="BZ25" i="1"/>
  <c r="AP27" i="1"/>
  <c r="AQ27" i="1"/>
  <c r="B28" i="1"/>
  <c r="E42" i="9" s="1"/>
  <c r="AN28" i="1"/>
  <c r="BP58" i="1"/>
  <c r="I58" i="1"/>
  <c r="BC58" i="1"/>
  <c r="J58" i="1"/>
  <c r="AQ58" i="1"/>
  <c r="BR58" i="1"/>
  <c r="BS58" i="1"/>
  <c r="BU58" i="1"/>
  <c r="BW58" i="1"/>
  <c r="CC58" i="1"/>
  <c r="CD58" i="1"/>
  <c r="CE58" i="1"/>
  <c r="CF58" i="1"/>
  <c r="CG58" i="1"/>
  <c r="CH58" i="1"/>
  <c r="T59" i="1"/>
  <c r="CB59" i="1"/>
  <c r="CC59" i="1"/>
  <c r="CD59" i="1"/>
  <c r="G73" i="1"/>
  <c r="G77" i="1" s="1"/>
  <c r="AH73" i="1"/>
  <c r="AI73" i="1"/>
  <c r="AI77" i="1" s="1"/>
  <c r="AN73" i="1"/>
  <c r="AN77" i="1" s="1"/>
  <c r="BN73" i="1"/>
  <c r="BQ73" i="1" s="1"/>
  <c r="BO73" i="1"/>
  <c r="BZ73" i="1"/>
  <c r="CA73" i="1"/>
  <c r="CC73" i="1" s="1"/>
  <c r="BN74" i="1"/>
  <c r="BQ74" i="1" s="1"/>
  <c r="BO74" i="1"/>
  <c r="BV74" i="1"/>
  <c r="BZ74" i="1"/>
  <c r="CA74" i="1"/>
  <c r="CD74" i="1" s="1"/>
  <c r="AO76" i="1"/>
  <c r="CB76" i="1" s="1"/>
  <c r="AP76" i="1"/>
  <c r="AP81" i="1"/>
  <c r="AQ76" i="1"/>
  <c r="T77" i="1"/>
  <c r="Y77" i="1"/>
  <c r="BN79" i="1"/>
  <c r="BQ79" i="1" s="1"/>
  <c r="BQ81" i="1" s="1"/>
  <c r="BO79" i="1"/>
  <c r="AO81" i="1"/>
  <c r="AO82" i="1" s="1"/>
  <c r="AQ81" i="1"/>
  <c r="AZ81" i="1"/>
  <c r="BA81" i="1"/>
  <c r="BB81" i="1"/>
  <c r="BC81" i="1"/>
  <c r="BR81" i="1"/>
  <c r="BS81" i="1"/>
  <c r="BU81" i="1"/>
  <c r="BW81" i="1"/>
  <c r="BY81" i="1"/>
  <c r="CC81" i="1"/>
  <c r="CD81" i="1"/>
  <c r="CE81" i="1"/>
  <c r="CF81" i="1"/>
  <c r="CG81" i="1"/>
  <c r="CH81" i="1"/>
  <c r="B82" i="1"/>
  <c r="CB82" i="1"/>
  <c r="CC82" i="1"/>
  <c r="CD82" i="1"/>
  <c r="I86" i="1"/>
  <c r="AO86" i="1"/>
  <c r="CB86" i="1" s="1"/>
  <c r="AP86" i="1"/>
  <c r="AQ86" i="1"/>
  <c r="AZ86" i="1"/>
  <c r="BA86" i="1"/>
  <c r="BB86" i="1"/>
  <c r="BC86" i="1"/>
  <c r="CC86" i="1"/>
  <c r="CD86" i="1"/>
  <c r="B87" i="1"/>
  <c r="H87" i="1"/>
  <c r="T87" i="1"/>
  <c r="Y87" i="1"/>
  <c r="AI87" i="1"/>
  <c r="AO87" i="1"/>
  <c r="BD87" i="1"/>
  <c r="BD92" i="1" s="1"/>
  <c r="CB87" i="1"/>
  <c r="CC87" i="1"/>
  <c r="CD87" i="1"/>
  <c r="I91" i="1"/>
  <c r="AO91" i="1"/>
  <c r="AP91" i="1"/>
  <c r="AQ91" i="1"/>
  <c r="BC91" i="1"/>
  <c r="BP91" i="1"/>
  <c r="BQ91" i="1"/>
  <c r="BR91" i="1"/>
  <c r="BS91" i="1"/>
  <c r="BU91" i="1"/>
  <c r="BW91" i="1"/>
  <c r="BX91" i="1"/>
  <c r="BY91" i="1"/>
  <c r="CC91" i="1"/>
  <c r="CD91" i="1"/>
  <c r="CE91" i="1"/>
  <c r="CF91" i="1"/>
  <c r="CG91" i="1"/>
  <c r="CH91" i="1"/>
  <c r="B92" i="1"/>
  <c r="BC92" i="1"/>
  <c r="BV92" i="1"/>
  <c r="CB92" i="1"/>
  <c r="CC92" i="1"/>
  <c r="CD92" i="1"/>
  <c r="BN96" i="1"/>
  <c r="BP96" i="1" s="1"/>
  <c r="AH96" i="1"/>
  <c r="BX96" i="1"/>
  <c r="AL96" i="1"/>
  <c r="AM96" i="1" s="1"/>
  <c r="BO96" i="1"/>
  <c r="BV103" i="1"/>
  <c r="BV97" i="1"/>
  <c r="BU98" i="1"/>
  <c r="BU99" i="1" s="1"/>
  <c r="G97" i="1"/>
  <c r="CM97" i="1"/>
  <c r="CC98" i="1"/>
  <c r="CD98" i="1"/>
  <c r="T99" i="1"/>
  <c r="CB99" i="1"/>
  <c r="CC99" i="1"/>
  <c r="CD99" i="1"/>
  <c r="I105" i="1"/>
  <c r="BC105" i="1"/>
  <c r="BR105" i="1"/>
  <c r="BU105" i="1"/>
  <c r="BY105" i="1"/>
  <c r="CB105" i="1"/>
  <c r="CC105" i="1"/>
  <c r="CD105" i="1"/>
  <c r="CE105" i="1"/>
  <c r="CF105" i="1"/>
  <c r="CG105" i="1"/>
  <c r="CH105" i="1"/>
  <c r="B106" i="1"/>
  <c r="G106" i="1"/>
  <c r="H106" i="1"/>
  <c r="CB106" i="1"/>
  <c r="CC106" i="1"/>
  <c r="CD106" i="1"/>
  <c r="G118" i="1"/>
  <c r="BN108" i="1"/>
  <c r="BQ108" i="1" s="1"/>
  <c r="BN116" i="1"/>
  <c r="BP116" i="1" s="1"/>
  <c r="BO108" i="1"/>
  <c r="CC111" i="1"/>
  <c r="CD111" i="1"/>
  <c r="H112" i="1"/>
  <c r="CB112" i="1"/>
  <c r="CC112" i="1"/>
  <c r="CD112" i="1"/>
  <c r="AI115" i="1"/>
  <c r="AL115" i="1"/>
  <c r="AO115" i="1" s="1"/>
  <c r="CC115" i="1" s="1"/>
  <c r="AL116" i="1"/>
  <c r="AO116" i="1" s="1"/>
  <c r="BV116" i="1" s="1"/>
  <c r="AN116" i="1"/>
  <c r="BO116" i="1"/>
  <c r="I117" i="1"/>
  <c r="BC117" i="1"/>
  <c r="BR117" i="1"/>
  <c r="BU117" i="1"/>
  <c r="BW117" i="1"/>
  <c r="BX117" i="1"/>
  <c r="BY117" i="1"/>
  <c r="CB117" i="1"/>
  <c r="CE117" i="1"/>
  <c r="CF117" i="1"/>
  <c r="CG117" i="1"/>
  <c r="CH117" i="1"/>
  <c r="B118" i="1"/>
  <c r="H118" i="1"/>
  <c r="T118" i="1"/>
  <c r="Y118" i="1"/>
  <c r="G61" i="1"/>
  <c r="G62" i="1"/>
  <c r="H61" i="1"/>
  <c r="CD61" i="1" s="1"/>
  <c r="H62" i="1"/>
  <c r="AZ61" i="1"/>
  <c r="BA61" i="1" s="1"/>
  <c r="AZ62" i="1"/>
  <c r="BB62" i="1" s="1"/>
  <c r="BN61" i="1"/>
  <c r="BQ61" i="1" s="1"/>
  <c r="BO61" i="1"/>
  <c r="CC61" i="1"/>
  <c r="CA62" i="1"/>
  <c r="CC62" i="1" s="1"/>
  <c r="BZ62" i="1"/>
  <c r="CB64" i="1"/>
  <c r="B65" i="1"/>
  <c r="T65" i="1"/>
  <c r="Y65" i="1"/>
  <c r="AH65" i="1"/>
  <c r="T126" i="1"/>
  <c r="I143" i="1"/>
  <c r="BR143" i="1"/>
  <c r="BY143" i="1"/>
  <c r="CC143" i="1"/>
  <c r="CD143" i="1"/>
  <c r="CE143" i="1"/>
  <c r="CF143" i="1"/>
  <c r="CG143" i="1"/>
  <c r="CH143" i="1"/>
  <c r="B144" i="1"/>
  <c r="T144" i="1"/>
  <c r="CB144" i="1"/>
  <c r="CC144" i="1"/>
  <c r="CD144" i="1"/>
  <c r="G152" i="1"/>
  <c r="BN155" i="1"/>
  <c r="BP155" i="1" s="1"/>
  <c r="BP159" i="1" s="1"/>
  <c r="BY159" i="1"/>
  <c r="BZ146" i="1"/>
  <c r="CA146" i="1"/>
  <c r="AP151" i="1"/>
  <c r="AQ151" i="1"/>
  <c r="B152" i="1"/>
  <c r="BO155" i="1"/>
  <c r="AN158" i="1"/>
  <c r="AZ158" i="1"/>
  <c r="BA158" i="1" s="1"/>
  <c r="AO159" i="1"/>
  <c r="CB159" i="1" s="1"/>
  <c r="AP159" i="1"/>
  <c r="AQ159" i="1"/>
  <c r="BC159" i="1"/>
  <c r="BR159" i="1"/>
  <c r="CC159" i="1"/>
  <c r="CD159" i="1"/>
  <c r="B160" i="1"/>
  <c r="G160" i="1"/>
  <c r="H160" i="1"/>
  <c r="CB160" i="1"/>
  <c r="CC160" i="1"/>
  <c r="CD160" i="1"/>
  <c r="G162" i="1"/>
  <c r="AH162" i="1"/>
  <c r="BB162" i="1"/>
  <c r="BN162" i="1"/>
  <c r="BQ162" i="1" s="1"/>
  <c r="BO162" i="1"/>
  <c r="CC162" i="1"/>
  <c r="CD163" i="1"/>
  <c r="CC163" i="1"/>
  <c r="AH163" i="1"/>
  <c r="AL163" i="1"/>
  <c r="AH164" i="1"/>
  <c r="AI164" i="1"/>
  <c r="BB164" i="1"/>
  <c r="AO165" i="1"/>
  <c r="AP165" i="1"/>
  <c r="AQ165" i="1"/>
  <c r="B166" i="1"/>
  <c r="H166" i="1"/>
  <c r="T166" i="1"/>
  <c r="Y166" i="1"/>
  <c r="CD166" i="1"/>
  <c r="AH168" i="1"/>
  <c r="AI168" i="1"/>
  <c r="BN168" i="1"/>
  <c r="BP168" i="1" s="1"/>
  <c r="BO168" i="1"/>
  <c r="CK168" i="1"/>
  <c r="AH169" i="1"/>
  <c r="AI169" i="1"/>
  <c r="AM169" i="1"/>
  <c r="BN169" i="1"/>
  <c r="BQ169" i="1" s="1"/>
  <c r="BO169" i="1"/>
  <c r="BV169" i="1"/>
  <c r="CK169" i="1"/>
  <c r="AH170" i="1"/>
  <c r="AI170" i="1"/>
  <c r="AM170" i="1"/>
  <c r="BN170" i="1"/>
  <c r="BP170" i="1" s="1"/>
  <c r="BO170" i="1"/>
  <c r="BV170" i="1"/>
  <c r="CK170" i="1"/>
  <c r="AO171" i="1"/>
  <c r="CB171" i="1" s="1"/>
  <c r="AP171" i="1"/>
  <c r="AQ171" i="1"/>
  <c r="BP171" i="1"/>
  <c r="BQ171" i="1"/>
  <c r="BU171" i="1"/>
  <c r="BW171" i="1"/>
  <c r="BX171" i="1"/>
  <c r="BY171" i="1"/>
  <c r="CC171" i="1"/>
  <c r="CE171" i="1"/>
  <c r="CF171" i="1"/>
  <c r="CG171" i="1"/>
  <c r="CH171" i="1"/>
  <c r="B172" i="1"/>
  <c r="CB172" i="1"/>
  <c r="CC172" i="1"/>
  <c r="CD172" i="1"/>
  <c r="A36" i="1"/>
  <c r="B40" i="1" s="1"/>
  <c r="E46" i="9" s="1"/>
  <c r="H36" i="1"/>
  <c r="G36" i="1"/>
  <c r="A37" i="1"/>
  <c r="G37" i="1"/>
  <c r="G38" i="1"/>
  <c r="H37" i="1"/>
  <c r="H38" i="1"/>
  <c r="J38" i="1" s="1"/>
  <c r="AI36" i="1"/>
  <c r="AI37" i="1"/>
  <c r="AL36" i="1"/>
  <c r="AO36" i="1" s="1"/>
  <c r="CC36" i="1" s="1"/>
  <c r="AN36" i="1"/>
  <c r="BN36" i="1"/>
  <c r="BQ36" i="1" s="1"/>
  <c r="BO36" i="1"/>
  <c r="AH37" i="1"/>
  <c r="AL37" i="1"/>
  <c r="CB37" i="1" s="1"/>
  <c r="AN37" i="1"/>
  <c r="BZ37" i="1"/>
  <c r="CA37" i="1"/>
  <c r="AP39" i="1"/>
  <c r="AP183" i="1"/>
  <c r="AQ39" i="1"/>
  <c r="BC39" i="1"/>
  <c r="T40" i="1"/>
  <c r="CD40" i="1"/>
  <c r="AO180" i="1"/>
  <c r="AO183" i="1" s="1"/>
  <c r="BN180" i="1"/>
  <c r="BP180" i="1" s="1"/>
  <c r="BO180" i="1"/>
  <c r="BN181" i="1"/>
  <c r="BP181" i="1" s="1"/>
  <c r="BO181" i="1"/>
  <c r="BV181" i="1"/>
  <c r="BP183" i="1"/>
  <c r="BV182" i="1"/>
  <c r="AQ183" i="1"/>
  <c r="BC183" i="1"/>
  <c r="BS183" i="1"/>
  <c r="BU183" i="1"/>
  <c r="CC183" i="1"/>
  <c r="CE183" i="1"/>
  <c r="CF183" i="1"/>
  <c r="B184" i="1"/>
  <c r="BC184" i="1"/>
  <c r="BC190" i="1" s="1"/>
  <c r="CB184" i="1"/>
  <c r="CC184" i="1"/>
  <c r="CD189" i="1" s="1"/>
  <c r="CD184" i="1"/>
  <c r="BV188" i="1"/>
  <c r="AO189" i="1"/>
  <c r="CB189" i="1" s="1"/>
  <c r="AP189" i="1"/>
  <c r="AQ189" i="1"/>
  <c r="BC189" i="1"/>
  <c r="CC189" i="1"/>
  <c r="CE189" i="1"/>
  <c r="CF189" i="1"/>
  <c r="CB190" i="1"/>
  <c r="CC190" i="1"/>
  <c r="CD190" i="1"/>
  <c r="BB89" i="1"/>
  <c r="BB91" i="1" s="1"/>
  <c r="BB92" i="1" s="1"/>
  <c r="BS189" i="1"/>
  <c r="BU189" i="1"/>
  <c r="B190" i="1"/>
  <c r="BA55" i="6"/>
  <c r="G39" i="6"/>
  <c r="BY36" i="6"/>
  <c r="AG26" i="6"/>
  <c r="AZ25" i="6"/>
  <c r="AX15" i="6"/>
  <c r="AY32" i="6"/>
  <c r="J160" i="1"/>
  <c r="BB61" i="1"/>
  <c r="BV76" i="6"/>
  <c r="BV79" i="6" s="1"/>
  <c r="AY44" i="6"/>
  <c r="AY51" i="6" s="1"/>
  <c r="AX44" i="6"/>
  <c r="AX51" i="6" s="1"/>
  <c r="BN11" i="6"/>
  <c r="BN20" i="6" s="1"/>
  <c r="BV23" i="6"/>
  <c r="S26" i="6"/>
  <c r="CA64" i="6"/>
  <c r="B112" i="1"/>
  <c r="F12" i="9"/>
  <c r="AZ21" i="1"/>
  <c r="AO21" i="1"/>
  <c r="CB21" i="1" s="1"/>
  <c r="BA21" i="1"/>
  <c r="BW105" i="1"/>
  <c r="AH190" i="1"/>
  <c r="CB146" i="1"/>
  <c r="CB152" i="1" s="1"/>
  <c r="AX67" i="6"/>
  <c r="AZ151" i="1"/>
  <c r="BB108" i="1"/>
  <c r="BC108" i="1"/>
  <c r="AI190" i="1"/>
  <c r="BD74" i="1"/>
  <c r="C35" i="5"/>
  <c r="CD25" i="1"/>
  <c r="C25" i="5"/>
  <c r="AF141" i="5"/>
  <c r="D34" i="5"/>
  <c r="E35" i="5"/>
  <c r="E17" i="5"/>
  <c r="B4" i="6"/>
  <c r="BA180" i="1"/>
  <c r="BB180" i="1"/>
  <c r="H99" i="1"/>
  <c r="E39" i="9" s="1"/>
  <c r="B99" i="1"/>
  <c r="E38" i="9" s="1"/>
  <c r="BB125" i="1"/>
  <c r="BW98" i="1"/>
  <c r="AG45" i="6"/>
  <c r="AO98" i="1"/>
  <c r="CB98" i="1" s="1"/>
  <c r="H16" i="6"/>
  <c r="H21" i="6" s="1"/>
  <c r="E25" i="5"/>
  <c r="D25" i="5"/>
  <c r="B56" i="6"/>
  <c r="H56" i="6"/>
  <c r="E13" i="5"/>
  <c r="S39" i="6"/>
  <c r="J98" i="9" s="1"/>
  <c r="BZ65" i="6"/>
  <c r="BV65" i="6"/>
  <c r="BW125" i="1"/>
  <c r="BW143" i="1" s="1"/>
  <c r="AZ143" i="1"/>
  <c r="T112" i="1"/>
  <c r="AH112" i="1"/>
  <c r="AI112" i="1"/>
  <c r="C30" i="5"/>
  <c r="C13" i="5"/>
  <c r="D12" i="5"/>
  <c r="C12" i="5"/>
  <c r="BV35" i="6"/>
  <c r="D13" i="5"/>
  <c r="AG86" i="6"/>
  <c r="BU82" i="6"/>
  <c r="AF86" i="6"/>
  <c r="D31" i="5"/>
  <c r="E30" i="5"/>
  <c r="E31" i="5"/>
  <c r="C31" i="5"/>
  <c r="BV64" i="6"/>
  <c r="D30" i="5"/>
  <c r="BZ64" i="6"/>
  <c r="F31" i="5"/>
  <c r="C34" i="5"/>
  <c r="CA82" i="6"/>
  <c r="D35" i="5"/>
  <c r="BX58" i="1"/>
  <c r="AH126" i="1"/>
  <c r="AI126" i="1"/>
  <c r="BP11" i="1"/>
  <c r="AO143" i="1"/>
  <c r="CB143" i="1" s="1"/>
  <c r="BS117" i="1"/>
  <c r="H86" i="6"/>
  <c r="I85" i="6"/>
  <c r="B86" i="6"/>
  <c r="J86" i="6"/>
  <c r="Y144" i="1"/>
  <c r="AO111" i="1"/>
  <c r="CB111" i="1" s="1"/>
  <c r="BA108" i="1"/>
  <c r="BB68" i="6"/>
  <c r="I72" i="6"/>
  <c r="J73" i="6"/>
  <c r="J77" i="9" s="1"/>
  <c r="H73" i="6"/>
  <c r="B73" i="6"/>
  <c r="H126" i="1"/>
  <c r="AZ125" i="1"/>
  <c r="BB146" i="1"/>
  <c r="BB151" i="1" s="1"/>
  <c r="CC146" i="1"/>
  <c r="CC152" i="1" s="1"/>
  <c r="CB126" i="1"/>
  <c r="BX125" i="1"/>
  <c r="BX126" i="1" s="1"/>
  <c r="BX143" i="1" s="1"/>
  <c r="BC125" i="1"/>
  <c r="Y126" i="1"/>
  <c r="AF283" i="5"/>
  <c r="K110" i="9"/>
  <c r="C254" i="5"/>
  <c r="D254" i="5" s="1"/>
  <c r="D283" i="5"/>
  <c r="C69" i="5"/>
  <c r="F283" i="5"/>
  <c r="E283" i="5"/>
  <c r="C33" i="18" l="1"/>
  <c r="C32" i="18"/>
  <c r="D32" i="18"/>
  <c r="D33" i="18"/>
  <c r="E33" i="18"/>
  <c r="E32" i="18"/>
  <c r="F32" i="18"/>
  <c r="F33" i="18"/>
  <c r="G33" i="18"/>
  <c r="G32" i="18"/>
  <c r="H33" i="18"/>
  <c r="H32" i="18"/>
  <c r="I33" i="18"/>
  <c r="I32" i="18"/>
  <c r="J33" i="18"/>
  <c r="J32" i="18"/>
  <c r="K33" i="18"/>
  <c r="K32" i="18"/>
  <c r="L33" i="18"/>
  <c r="L32" i="18"/>
  <c r="M33" i="18"/>
  <c r="M32" i="18"/>
  <c r="N32" i="18"/>
  <c r="N33" i="18"/>
  <c r="O32" i="18"/>
  <c r="O33" i="18"/>
  <c r="P33" i="18"/>
  <c r="P32" i="18"/>
  <c r="Q33" i="18"/>
  <c r="Q32" i="18"/>
  <c r="R33" i="18"/>
  <c r="R32" i="18"/>
  <c r="S33" i="18"/>
  <c r="S32" i="18"/>
  <c r="T33" i="18"/>
  <c r="T32" i="18"/>
  <c r="U33" i="18"/>
  <c r="U32" i="18"/>
  <c r="V32" i="18"/>
  <c r="V33" i="18"/>
  <c r="W32" i="18"/>
  <c r="W33" i="18"/>
  <c r="X32" i="18"/>
  <c r="X33" i="18"/>
  <c r="Y33" i="18"/>
  <c r="Y32" i="18"/>
  <c r="Z33" i="18"/>
  <c r="Z32" i="18"/>
  <c r="AA33" i="18"/>
  <c r="AA32" i="18"/>
  <c r="AB33" i="18"/>
  <c r="AB32" i="18"/>
  <c r="AC32" i="18"/>
  <c r="AC33" i="18"/>
  <c r="AD33" i="18"/>
  <c r="AD32" i="18"/>
  <c r="AE32" i="18"/>
  <c r="AE33" i="18"/>
  <c r="AF33" i="18"/>
  <c r="AF32" i="18"/>
  <c r="AG32" i="18"/>
  <c r="AG33" i="18"/>
  <c r="C22" i="18"/>
  <c r="C23" i="18"/>
  <c r="D22" i="18"/>
  <c r="D38" i="18" s="1"/>
  <c r="D40" i="18" s="1"/>
  <c r="D23" i="18"/>
  <c r="D39" i="18" s="1"/>
  <c r="E23" i="18"/>
  <c r="E39" i="18" s="1"/>
  <c r="E22" i="18"/>
  <c r="E38" i="18" s="1"/>
  <c r="E40" i="18" s="1"/>
  <c r="F22" i="18"/>
  <c r="F38" i="18" s="1"/>
  <c r="F40" i="18" s="1"/>
  <c r="F23" i="18"/>
  <c r="F39" i="18" s="1"/>
  <c r="G23" i="18"/>
  <c r="G39" i="18" s="1"/>
  <c r="G22" i="18"/>
  <c r="G38" i="18" s="1"/>
  <c r="G40" i="18" s="1"/>
  <c r="H23" i="18"/>
  <c r="H39" i="18" s="1"/>
  <c r="H22" i="18"/>
  <c r="H38" i="18" s="1"/>
  <c r="H40" i="18" s="1"/>
  <c r="I23" i="18"/>
  <c r="I39" i="18" s="1"/>
  <c r="I22" i="18"/>
  <c r="I38" i="18" s="1"/>
  <c r="I40" i="18" s="1"/>
  <c r="J22" i="18"/>
  <c r="J38" i="18" s="1"/>
  <c r="J40" i="18" s="1"/>
  <c r="J23" i="18"/>
  <c r="J39" i="18" s="1"/>
  <c r="K22" i="18"/>
  <c r="K38" i="18" s="1"/>
  <c r="K40" i="18" s="1"/>
  <c r="K23" i="18"/>
  <c r="K39" i="18" s="1"/>
  <c r="L23" i="18"/>
  <c r="L39" i="18" s="1"/>
  <c r="L22" i="18"/>
  <c r="L38" i="18" s="1"/>
  <c r="L40" i="18" s="1"/>
  <c r="M23" i="18"/>
  <c r="M39" i="18" s="1"/>
  <c r="M22" i="18"/>
  <c r="M38" i="18" s="1"/>
  <c r="M40" i="18" s="1"/>
  <c r="N22" i="18"/>
  <c r="N38" i="18" s="1"/>
  <c r="N40" i="18" s="1"/>
  <c r="N23" i="18"/>
  <c r="N39" i="18" s="1"/>
  <c r="O22" i="18"/>
  <c r="O38" i="18" s="1"/>
  <c r="O40" i="18" s="1"/>
  <c r="O23" i="18"/>
  <c r="O39" i="18" s="1"/>
  <c r="P22" i="18"/>
  <c r="P38" i="18" s="1"/>
  <c r="P40" i="18" s="1"/>
  <c r="P23" i="18"/>
  <c r="P39" i="18" s="1"/>
  <c r="Q22" i="18"/>
  <c r="Q38" i="18" s="1"/>
  <c r="Q40" i="18" s="1"/>
  <c r="Q23" i="18"/>
  <c r="Q39" i="18" s="1"/>
  <c r="Q41" i="18" s="1"/>
  <c r="R22" i="18"/>
  <c r="R38" i="18" s="1"/>
  <c r="R40" i="18" s="1"/>
  <c r="R23" i="18"/>
  <c r="R39" i="18" s="1"/>
  <c r="S23" i="18"/>
  <c r="S39" i="18" s="1"/>
  <c r="S22" i="18"/>
  <c r="S38" i="18" s="1"/>
  <c r="S40" i="18" s="1"/>
  <c r="T23" i="18"/>
  <c r="T39" i="18" s="1"/>
  <c r="T22" i="18"/>
  <c r="T38" i="18" s="1"/>
  <c r="T40" i="18" s="1"/>
  <c r="U22" i="18"/>
  <c r="U38" i="18" s="1"/>
  <c r="U40" i="18" s="1"/>
  <c r="U23" i="18"/>
  <c r="U39" i="18" s="1"/>
  <c r="V23" i="18"/>
  <c r="V39" i="18" s="1"/>
  <c r="V22" i="18"/>
  <c r="V38" i="18" s="1"/>
  <c r="V40" i="18" s="1"/>
  <c r="W23" i="18"/>
  <c r="W39" i="18" s="1"/>
  <c r="W22" i="18"/>
  <c r="W38" i="18" s="1"/>
  <c r="W40" i="18" s="1"/>
  <c r="X22" i="18"/>
  <c r="X38" i="18" s="1"/>
  <c r="X40" i="18" s="1"/>
  <c r="X23" i="18"/>
  <c r="X39" i="18" s="1"/>
  <c r="Y22" i="18"/>
  <c r="Y38" i="18" s="1"/>
  <c r="Y40" i="18" s="1"/>
  <c r="Y23" i="18"/>
  <c r="Y39" i="18" s="1"/>
  <c r="Y41" i="18" s="1"/>
  <c r="Z23" i="18"/>
  <c r="Z39" i="18" s="1"/>
  <c r="Z22" i="18"/>
  <c r="Z38" i="18" s="1"/>
  <c r="Z40" i="18" s="1"/>
  <c r="AA23" i="18"/>
  <c r="AA39" i="18" s="1"/>
  <c r="AA22" i="18"/>
  <c r="AA38" i="18" s="1"/>
  <c r="AA40" i="18" s="1"/>
  <c r="AB23" i="18"/>
  <c r="AB39" i="18" s="1"/>
  <c r="AB22" i="18"/>
  <c r="AB38" i="18" s="1"/>
  <c r="AB40" i="18" s="1"/>
  <c r="AC23" i="18"/>
  <c r="AC39" i="18" s="1"/>
  <c r="AC41" i="18" s="1"/>
  <c r="AC22" i="18"/>
  <c r="AC38" i="18" s="1"/>
  <c r="AC40" i="18" s="1"/>
  <c r="AD23" i="18"/>
  <c r="AD39" i="18" s="1"/>
  <c r="AD41" i="18" s="1"/>
  <c r="AD22" i="18"/>
  <c r="AD38" i="18" s="1"/>
  <c r="AD40" i="18" s="1"/>
  <c r="AE23" i="18"/>
  <c r="AE39" i="18" s="1"/>
  <c r="AE41" i="18" s="1"/>
  <c r="AE22" i="18"/>
  <c r="AE38" i="18" s="1"/>
  <c r="AE40" i="18" s="1"/>
  <c r="AF23" i="18"/>
  <c r="AF39" i="18" s="1"/>
  <c r="AF41" i="18" s="1"/>
  <c r="AF22" i="18"/>
  <c r="AF38" i="18" s="1"/>
  <c r="AF40" i="18" s="1"/>
  <c r="AG23" i="18"/>
  <c r="AG39" i="18" s="1"/>
  <c r="AG41" i="18" s="1"/>
  <c r="AG22" i="18"/>
  <c r="AG38" i="18" s="1"/>
  <c r="AG40" i="18" s="1"/>
  <c r="F25" i="5"/>
  <c r="F35" i="5"/>
  <c r="F48" i="5"/>
  <c r="F12" i="5"/>
  <c r="F20" i="5"/>
  <c r="F52" i="5"/>
  <c r="F49" i="5"/>
  <c r="F30" i="5"/>
  <c r="F22" i="5"/>
  <c r="F13" i="5"/>
  <c r="BA36" i="6"/>
  <c r="CB162" i="1"/>
  <c r="CB166" i="1" s="1"/>
  <c r="BC162" i="1"/>
  <c r="G6" i="5"/>
  <c r="G34" i="5" s="1"/>
  <c r="F32" i="5"/>
  <c r="F33" i="5"/>
  <c r="F29" i="5"/>
  <c r="F27" i="5"/>
  <c r="F26" i="5"/>
  <c r="F10" i="5"/>
  <c r="F11" i="5"/>
  <c r="F28" i="5"/>
  <c r="F23" i="5"/>
  <c r="E32" i="5"/>
  <c r="E33" i="5"/>
  <c r="E27" i="5"/>
  <c r="E28" i="5"/>
  <c r="E26" i="5"/>
  <c r="E11" i="5"/>
  <c r="E29" i="5"/>
  <c r="E10" i="5"/>
  <c r="BC11" i="1"/>
  <c r="CK59" i="6"/>
  <c r="CT59" i="6"/>
  <c r="CT61" i="6" s="1"/>
  <c r="CL59" i="6"/>
  <c r="CS59" i="6"/>
  <c r="J59" i="6"/>
  <c r="BQ59" i="6"/>
  <c r="AZ91" i="1"/>
  <c r="CB74" i="1"/>
  <c r="CD146" i="1"/>
  <c r="CD152" i="1" s="1"/>
  <c r="BB158" i="1"/>
  <c r="CG183" i="1"/>
  <c r="CG189" i="1" s="1"/>
  <c r="L95" i="1"/>
  <c r="L30" i="1"/>
  <c r="L33" i="1" s="1"/>
  <c r="E40" i="9"/>
  <c r="CH183" i="1"/>
  <c r="CH189" i="1" s="1"/>
  <c r="BW183" i="1"/>
  <c r="AO160" i="1"/>
  <c r="J95" i="1"/>
  <c r="BD95" i="1"/>
  <c r="CB62" i="1"/>
  <c r="BA116" i="1"/>
  <c r="BB181" i="1"/>
  <c r="BB183" i="1" s="1"/>
  <c r="J44" i="1"/>
  <c r="J50" i="1"/>
  <c r="J43" i="1"/>
  <c r="J45" i="1" s="1"/>
  <c r="J20" i="1"/>
  <c r="J67" i="1"/>
  <c r="J49" i="1"/>
  <c r="E49" i="9" s="1"/>
  <c r="J42" i="1"/>
  <c r="J19" i="1"/>
  <c r="J48" i="1"/>
  <c r="J11" i="1"/>
  <c r="J68" i="1"/>
  <c r="I68" i="1"/>
  <c r="BD68" i="1"/>
  <c r="I67" i="1"/>
  <c r="BD67" i="1"/>
  <c r="L68" i="1"/>
  <c r="L67" i="1"/>
  <c r="BC61" i="1"/>
  <c r="J62" i="1"/>
  <c r="BD24" i="1"/>
  <c r="BD48" i="1"/>
  <c r="J24" i="1"/>
  <c r="J27" i="1" s="1"/>
  <c r="I48" i="1"/>
  <c r="I51" i="1" s="1"/>
  <c r="BA48" i="1"/>
  <c r="BA51" i="1" s="1"/>
  <c r="BA24" i="1"/>
  <c r="BA27" i="1" s="1"/>
  <c r="I24" i="1"/>
  <c r="L120" i="1"/>
  <c r="L48" i="1"/>
  <c r="L24" i="1"/>
  <c r="CB58" i="1"/>
  <c r="AO52" i="1"/>
  <c r="BD43" i="1"/>
  <c r="BD46" i="1" s="1"/>
  <c r="BD49" i="1"/>
  <c r="BQ42" i="1"/>
  <c r="BC163" i="1"/>
  <c r="BC165" i="1" s="1"/>
  <c r="BP74" i="1"/>
  <c r="CB163" i="1"/>
  <c r="BP36" i="1"/>
  <c r="BP51" i="1" s="1"/>
  <c r="AO92" i="1"/>
  <c r="BB54" i="1"/>
  <c r="BB58" i="1" s="1"/>
  <c r="BB52" i="1" s="1"/>
  <c r="G65" i="6"/>
  <c r="G68" i="6" s="1"/>
  <c r="BP65" i="6"/>
  <c r="CK65" i="6" s="1"/>
  <c r="CM65" i="6" s="1"/>
  <c r="H65" i="6"/>
  <c r="CA65" i="6" s="1"/>
  <c r="CA68" i="6" s="1"/>
  <c r="BT65" i="6"/>
  <c r="L48" i="6"/>
  <c r="L59" i="6"/>
  <c r="L61" i="6" s="1"/>
  <c r="BZ35" i="6"/>
  <c r="AZ11" i="6"/>
  <c r="AZ15" i="6" s="1"/>
  <c r="AZ21" i="6" s="1"/>
  <c r="CA37" i="6"/>
  <c r="BA11" i="6"/>
  <c r="BA21" i="6" s="1"/>
  <c r="BY11" i="6"/>
  <c r="BY16" i="6" s="1"/>
  <c r="BP50" i="6"/>
  <c r="J18" i="6"/>
  <c r="J21" i="6" s="1"/>
  <c r="J33" i="9" s="1"/>
  <c r="BQ53" i="6"/>
  <c r="J48" i="6"/>
  <c r="J51" i="6" s="1"/>
  <c r="E69" i="9" s="1"/>
  <c r="BQ48" i="6"/>
  <c r="J53" i="6"/>
  <c r="BO53" i="6"/>
  <c r="BO61" i="6" s="1"/>
  <c r="BO48" i="6"/>
  <c r="I48" i="6"/>
  <c r="I50" i="6" s="1"/>
  <c r="BB53" i="6"/>
  <c r="BB56" i="6" s="1"/>
  <c r="BB62" i="6" s="1"/>
  <c r="BB48" i="6"/>
  <c r="I53" i="6"/>
  <c r="CL48" i="6"/>
  <c r="CK48" i="6"/>
  <c r="CK53" i="6"/>
  <c r="CL53" i="6"/>
  <c r="CT48" i="6"/>
  <c r="CT53" i="6"/>
  <c r="CS48" i="6"/>
  <c r="CS53" i="6"/>
  <c r="BY44" i="6"/>
  <c r="B39" i="6"/>
  <c r="L18" i="6"/>
  <c r="L20" i="6" s="1"/>
  <c r="L53" i="6"/>
  <c r="L55" i="6" s="1"/>
  <c r="H50" i="6"/>
  <c r="B50" i="6"/>
  <c r="G50" i="6"/>
  <c r="BT50" i="6"/>
  <c r="BU50" i="6"/>
  <c r="CA11" i="6"/>
  <c r="F24" i="5"/>
  <c r="CL18" i="6"/>
  <c r="CK18" i="6"/>
  <c r="CT18" i="6"/>
  <c r="CS18" i="6"/>
  <c r="I18" i="6"/>
  <c r="BB18" i="6"/>
  <c r="CS41" i="6"/>
  <c r="CL41" i="6"/>
  <c r="CK41" i="6"/>
  <c r="CT41" i="6"/>
  <c r="CT44" i="6" s="1"/>
  <c r="J41" i="6"/>
  <c r="BQ41" i="6"/>
  <c r="BO41" i="6"/>
  <c r="BO50" i="6" s="1"/>
  <c r="I41" i="6"/>
  <c r="BB41" i="6"/>
  <c r="L41" i="6"/>
  <c r="L44" i="6" s="1"/>
  <c r="J28" i="6"/>
  <c r="J33" i="6" s="1"/>
  <c r="J49" i="9" s="1"/>
  <c r="I28" i="6"/>
  <c r="AP22" i="1"/>
  <c r="L28" i="6"/>
  <c r="L32" i="6" s="1"/>
  <c r="BO35" i="6"/>
  <c r="BN76" i="6"/>
  <c r="BN79" i="6" s="1"/>
  <c r="AM62" i="6"/>
  <c r="CK28" i="6"/>
  <c r="CL28" i="6"/>
  <c r="CL32" i="6" s="1"/>
  <c r="CL33" i="6" s="1"/>
  <c r="CS28" i="6"/>
  <c r="CS32" i="6" s="1"/>
  <c r="CT28" i="6"/>
  <c r="BV91" i="6"/>
  <c r="CK60" i="6"/>
  <c r="CN60" i="6" s="1"/>
  <c r="A23" i="6"/>
  <c r="B26" i="6" s="1"/>
  <c r="AP190" i="1"/>
  <c r="AI99" i="1"/>
  <c r="BA54" i="1"/>
  <c r="BA58" i="1" s="1"/>
  <c r="I111" i="1"/>
  <c r="AM37" i="1"/>
  <c r="J37" i="1"/>
  <c r="AZ117" i="1"/>
  <c r="AP184" i="1"/>
  <c r="AH40" i="1"/>
  <c r="BC111" i="1"/>
  <c r="G50" i="9"/>
  <c r="AP172" i="1"/>
  <c r="H40" i="1"/>
  <c r="E47" i="9" s="1"/>
  <c r="E48" i="9" s="1"/>
  <c r="H98" i="9"/>
  <c r="K98" i="9" s="1"/>
  <c r="G98" i="9"/>
  <c r="AZ89" i="6"/>
  <c r="AZ91" i="6" s="1"/>
  <c r="AZ92" i="6" s="1"/>
  <c r="K77" i="9"/>
  <c r="BU61" i="6"/>
  <c r="AF45" i="6"/>
  <c r="D17" i="5"/>
  <c r="S33" i="6"/>
  <c r="BV95" i="6"/>
  <c r="BB170" i="1"/>
  <c r="AZ44" i="6"/>
  <c r="AZ51" i="6" s="1"/>
  <c r="BP169" i="1"/>
  <c r="BB102" i="1"/>
  <c r="BA111" i="1"/>
  <c r="AY89" i="6"/>
  <c r="AY91" i="6" s="1"/>
  <c r="AY92" i="6" s="1"/>
  <c r="AZ111" i="1"/>
  <c r="AZ92" i="1"/>
  <c r="BC170" i="1"/>
  <c r="AN92" i="6"/>
  <c r="AN80" i="6"/>
  <c r="I88" i="6"/>
  <c r="I91" i="6" s="1"/>
  <c r="S45" i="6"/>
  <c r="AO59" i="1"/>
  <c r="AY36" i="6"/>
  <c r="BA89" i="6"/>
  <c r="BT97" i="6"/>
  <c r="AF33" i="6"/>
  <c r="AH166" i="1"/>
  <c r="J97" i="1"/>
  <c r="BA183" i="1"/>
  <c r="CL60" i="6"/>
  <c r="BQ155" i="1"/>
  <c r="BQ159" i="1" s="1"/>
  <c r="CK90" i="6"/>
  <c r="CN90" i="6" s="1"/>
  <c r="BP91" i="6"/>
  <c r="CA91" i="6"/>
  <c r="BC74" i="1"/>
  <c r="BA94" i="6"/>
  <c r="BB74" i="1"/>
  <c r="E34" i="5"/>
  <c r="J62" i="6"/>
  <c r="E57" i="9" s="1"/>
  <c r="H152" i="1"/>
  <c r="BX98" i="1"/>
  <c r="BA105" i="1"/>
  <c r="E16" i="5"/>
  <c r="D16" i="5"/>
  <c r="C19" i="5"/>
  <c r="BB11" i="1"/>
  <c r="I11" i="6"/>
  <c r="I15" i="6" s="1"/>
  <c r="CL95" i="6"/>
  <c r="M20" i="6"/>
  <c r="CS88" i="6"/>
  <c r="AY35" i="6"/>
  <c r="S55" i="6"/>
  <c r="G91" i="6"/>
  <c r="CB91" i="1"/>
  <c r="AM36" i="1"/>
  <c r="Y40" i="1" s="1"/>
  <c r="BS92" i="6"/>
  <c r="BZ86" i="6"/>
  <c r="AN21" i="6"/>
  <c r="I55" i="6"/>
  <c r="C17" i="5"/>
  <c r="CK15" i="6"/>
  <c r="H55" i="6"/>
  <c r="AX55" i="6"/>
  <c r="BY61" i="6"/>
  <c r="T55" i="6"/>
  <c r="BA62" i="6"/>
  <c r="CK88" i="6"/>
  <c r="CN88" i="6" s="1"/>
  <c r="CS44" i="6"/>
  <c r="E19" i="5"/>
  <c r="AG56" i="6"/>
  <c r="CT14" i="6"/>
  <c r="B55" i="6"/>
  <c r="CL24" i="6"/>
  <c r="CL88" i="6"/>
  <c r="CT36" i="6"/>
  <c r="CK84" i="6"/>
  <c r="CN84" i="6" s="1"/>
  <c r="CL23" i="6"/>
  <c r="CL66" i="6"/>
  <c r="H65" i="1"/>
  <c r="G65" i="1"/>
  <c r="CK42" i="6"/>
  <c r="CM42" i="6" s="1"/>
  <c r="AY21" i="6"/>
  <c r="BA168" i="1"/>
  <c r="H17" i="1"/>
  <c r="H22" i="1" s="1"/>
  <c r="BP61" i="6"/>
  <c r="H15" i="6"/>
  <c r="CK95" i="6"/>
  <c r="CM95" i="6" s="1"/>
  <c r="CO91" i="6"/>
  <c r="BA92" i="1"/>
  <c r="G40" i="1"/>
  <c r="CK66" i="6"/>
  <c r="CN66" i="6" s="1"/>
  <c r="S79" i="6"/>
  <c r="BO36" i="6"/>
  <c r="BY64" i="6"/>
  <c r="BY68" i="6" s="1"/>
  <c r="CL35" i="6"/>
  <c r="CK36" i="6"/>
  <c r="CN36" i="6" s="1"/>
  <c r="BP61" i="1"/>
  <c r="I42" i="6"/>
  <c r="AH77" i="1"/>
  <c r="BP12" i="1"/>
  <c r="AX79" i="6"/>
  <c r="AX80" i="6" s="1"/>
  <c r="AP160" i="1"/>
  <c r="AP59" i="1"/>
  <c r="BY86" i="6"/>
  <c r="AX32" i="6"/>
  <c r="L85" i="6"/>
  <c r="BA64" i="6"/>
  <c r="BA67" i="6" s="1"/>
  <c r="M55" i="6"/>
  <c r="AY64" i="6"/>
  <c r="AY67" i="6" s="1"/>
  <c r="CS24" i="6"/>
  <c r="BQ181" i="1"/>
  <c r="AZ32" i="6"/>
  <c r="BZ68" i="6"/>
  <c r="CA39" i="6"/>
  <c r="I76" i="6"/>
  <c r="I79" i="6" s="1"/>
  <c r="CT43" i="6"/>
  <c r="BN35" i="6"/>
  <c r="AX38" i="6"/>
  <c r="CK13" i="6"/>
  <c r="CL82" i="6"/>
  <c r="CL42" i="6"/>
  <c r="BQ168" i="1"/>
  <c r="BP79" i="1"/>
  <c r="BP81" i="1" s="1"/>
  <c r="BC118" i="1"/>
  <c r="AO37" i="1"/>
  <c r="CC37" i="1" s="1"/>
  <c r="CD183" i="1" s="1"/>
  <c r="BB163" i="1"/>
  <c r="AZ55" i="6"/>
  <c r="AZ62" i="6" s="1"/>
  <c r="AX21" i="6"/>
  <c r="AH72" i="5"/>
  <c r="BP97" i="6"/>
  <c r="BT91" i="6"/>
  <c r="AM80" i="6"/>
  <c r="BT61" i="6"/>
  <c r="BN37" i="6"/>
  <c r="CK24" i="6"/>
  <c r="CM24" i="6" s="1"/>
  <c r="F18" i="5"/>
  <c r="S92" i="6"/>
  <c r="G18" i="5"/>
  <c r="F16" i="5"/>
  <c r="D18" i="5"/>
  <c r="BZ72" i="6"/>
  <c r="CA72" i="6"/>
  <c r="BZ73" i="6"/>
  <c r="D9" i="5"/>
  <c r="J42" i="6"/>
  <c r="D8" i="5"/>
  <c r="AG73" i="6"/>
  <c r="BO37" i="6"/>
  <c r="BA37" i="6"/>
  <c r="AF73" i="6"/>
  <c r="CT13" i="6"/>
  <c r="F9" i="5"/>
  <c r="CT24" i="6"/>
  <c r="M32" i="6"/>
  <c r="AZ165" i="1"/>
  <c r="BB169" i="1"/>
  <c r="AY37" i="6"/>
  <c r="AQ59" i="1"/>
  <c r="C8" i="5"/>
  <c r="AM21" i="6"/>
  <c r="CL14" i="6"/>
  <c r="BY37" i="6"/>
  <c r="CB61" i="1"/>
  <c r="CB65" i="1" s="1"/>
  <c r="I65" i="6"/>
  <c r="I35" i="6"/>
  <c r="I38" i="6" s="1"/>
  <c r="CD62" i="1"/>
  <c r="CD65" i="1" s="1"/>
  <c r="AF56" i="6"/>
  <c r="CL36" i="6"/>
  <c r="B61" i="6"/>
  <c r="BB35" i="6"/>
  <c r="CO85" i="6"/>
  <c r="BQ116" i="1"/>
  <c r="BQ117" i="1" s="1"/>
  <c r="CK11" i="6"/>
  <c r="CN11" i="6" s="1"/>
  <c r="CN15" i="6" s="1"/>
  <c r="B44" i="6"/>
  <c r="BY72" i="6"/>
  <c r="CC165" i="1"/>
  <c r="BA155" i="1"/>
  <c r="CT89" i="6"/>
  <c r="CT88" i="6"/>
  <c r="T79" i="6"/>
  <c r="G79" i="6"/>
  <c r="I32" i="6"/>
  <c r="BB73" i="1"/>
  <c r="CB81" i="1"/>
  <c r="CS37" i="6"/>
  <c r="H44" i="6"/>
  <c r="CD115" i="1"/>
  <c r="F8" i="5"/>
  <c r="L91" i="6"/>
  <c r="CL37" i="6"/>
  <c r="A95" i="6"/>
  <c r="CS95" i="6" s="1"/>
  <c r="BB98" i="1"/>
  <c r="AH99" i="1"/>
  <c r="M15" i="6"/>
  <c r="CK23" i="6"/>
  <c r="H72" i="6"/>
  <c r="J75" i="9" s="1"/>
  <c r="CT82" i="6"/>
  <c r="B20" i="6"/>
  <c r="BQ96" i="1"/>
  <c r="CL13" i="6"/>
  <c r="E9" i="5"/>
  <c r="CT91" i="6"/>
  <c r="CB28" i="1"/>
  <c r="BB11" i="6"/>
  <c r="BB16" i="6" s="1"/>
  <c r="BB21" i="6" s="1"/>
  <c r="CM88" i="6"/>
  <c r="CO88" i="6" s="1"/>
  <c r="AF94" i="6"/>
  <c r="CK89" i="6"/>
  <c r="CN89" i="6" s="1"/>
  <c r="G9" i="5"/>
  <c r="M79" i="6"/>
  <c r="J61" i="1"/>
  <c r="G38" i="6"/>
  <c r="CM55" i="6"/>
  <c r="BY58" i="1"/>
  <c r="BY183" i="1" s="1"/>
  <c r="BY189" i="1" s="1"/>
  <c r="BC26" i="1"/>
  <c r="CT11" i="6"/>
  <c r="CT15" i="6" s="1"/>
  <c r="J43" i="6"/>
  <c r="J162" i="1"/>
  <c r="CL90" i="6"/>
  <c r="AZ27" i="1"/>
  <c r="CS43" i="6"/>
  <c r="CK14" i="6"/>
  <c r="BP108" i="1"/>
  <c r="BP117" i="1" s="1"/>
  <c r="CS60" i="6"/>
  <c r="CT32" i="6"/>
  <c r="CK43" i="6"/>
  <c r="X38" i="6"/>
  <c r="AX25" i="6"/>
  <c r="AG33" i="6"/>
  <c r="AZ16" i="1"/>
  <c r="C9" i="5"/>
  <c r="BA35" i="6"/>
  <c r="M38" i="6"/>
  <c r="CK32" i="6"/>
  <c r="CS55" i="6"/>
  <c r="CM85" i="6"/>
  <c r="CA70" i="6"/>
  <c r="CA73" i="6" s="1"/>
  <c r="AM92" i="6"/>
  <c r="BZ32" i="6"/>
  <c r="B79" i="6"/>
  <c r="J28" i="1"/>
  <c r="E45" i="9" s="1"/>
  <c r="BV11" i="6"/>
  <c r="CK83" i="6"/>
  <c r="CT54" i="6"/>
  <c r="B72" i="6"/>
  <c r="J74" i="9" s="1"/>
  <c r="B85" i="6"/>
  <c r="B91" i="6"/>
  <c r="CC28" i="1"/>
  <c r="CK37" i="6"/>
  <c r="CM37" i="6" s="1"/>
  <c r="T61" i="6"/>
  <c r="BZ11" i="6"/>
  <c r="CL64" i="6"/>
  <c r="AP82" i="1"/>
  <c r="B38" i="6"/>
  <c r="AZ171" i="1"/>
  <c r="J35" i="6"/>
  <c r="J39" i="6" s="1"/>
  <c r="J37" i="9" s="1"/>
  <c r="CT66" i="6"/>
  <c r="BZ95" i="6"/>
  <c r="G85" i="6"/>
  <c r="H38" i="6"/>
  <c r="CS85" i="6"/>
  <c r="BC151" i="1"/>
  <c r="CT35" i="6"/>
  <c r="CT38" i="6" s="1"/>
  <c r="CS82" i="6"/>
  <c r="CS91" i="6"/>
  <c r="CS83" i="6"/>
  <c r="CS42" i="6"/>
  <c r="AM98" i="6"/>
  <c r="S15" i="6"/>
  <c r="BA15" i="6"/>
  <c r="CT60" i="6"/>
  <c r="CS61" i="6"/>
  <c r="BC73" i="1"/>
  <c r="BB37" i="6"/>
  <c r="CA36" i="6"/>
  <c r="G16" i="5"/>
  <c r="CM91" i="6"/>
  <c r="G166" i="1"/>
  <c r="CS90" i="6"/>
  <c r="CT42" i="6"/>
  <c r="AX62" i="6"/>
  <c r="CT55" i="6"/>
  <c r="CT85" i="6"/>
  <c r="M72" i="6"/>
  <c r="G72" i="6"/>
  <c r="T38" i="6"/>
  <c r="AG98" i="6"/>
  <c r="J11" i="6"/>
  <c r="H85" i="6"/>
  <c r="CL54" i="6"/>
  <c r="CK64" i="6"/>
  <c r="CM64" i="6" s="1"/>
  <c r="M44" i="6"/>
  <c r="AY95" i="6"/>
  <c r="BB37" i="1"/>
  <c r="BZ94" i="6"/>
  <c r="AI166" i="1"/>
  <c r="C16" i="5"/>
  <c r="CL11" i="6"/>
  <c r="CS54" i="6"/>
  <c r="CO55" i="6"/>
  <c r="CN85" i="6"/>
  <c r="L72" i="6"/>
  <c r="J56" i="6"/>
  <c r="E65" i="9" s="1"/>
  <c r="CT90" i="6"/>
  <c r="CK94" i="6"/>
  <c r="BB111" i="1"/>
  <c r="BY94" i="6"/>
  <c r="BY98" i="6" s="1"/>
  <c r="AZ95" i="6"/>
  <c r="BV172" i="1"/>
  <c r="CB36" i="1"/>
  <c r="CB40" i="1" s="1"/>
  <c r="BP162" i="1"/>
  <c r="CT84" i="6"/>
  <c r="CK82" i="6"/>
  <c r="AZ105" i="1"/>
  <c r="BV115" i="1"/>
  <c r="BV118" i="1" s="1"/>
  <c r="S61" i="6"/>
  <c r="AX91" i="6"/>
  <c r="AX92" i="6" s="1"/>
  <c r="AZ94" i="6"/>
  <c r="I61" i="6"/>
  <c r="BQ35" i="6"/>
  <c r="BQ39" i="6" s="1"/>
  <c r="T15" i="6"/>
  <c r="S56" i="6"/>
  <c r="CL89" i="6"/>
  <c r="CS35" i="6"/>
  <c r="CS38" i="6" s="1"/>
  <c r="H61" i="6"/>
  <c r="CS11" i="6"/>
  <c r="CS15" i="6" s="1"/>
  <c r="B16" i="6"/>
  <c r="CL15" i="6"/>
  <c r="BY92" i="6"/>
  <c r="B15" i="6"/>
  <c r="M85" i="6"/>
  <c r="BB36" i="6"/>
  <c r="G8" i="5"/>
  <c r="CM60" i="6"/>
  <c r="CO60" i="6" s="1"/>
  <c r="BZ39" i="6"/>
  <c r="BB26" i="1"/>
  <c r="BB27" i="1" s="1"/>
  <c r="BV94" i="6"/>
  <c r="I43" i="6"/>
  <c r="J76" i="6"/>
  <c r="J80" i="6" s="1"/>
  <c r="CN55" i="6"/>
  <c r="S38" i="6"/>
  <c r="AZ59" i="1"/>
  <c r="CK54" i="6"/>
  <c r="CM54" i="6" s="1"/>
  <c r="CS84" i="6"/>
  <c r="CS36" i="6"/>
  <c r="BY35" i="6"/>
  <c r="BY39" i="6" s="1"/>
  <c r="CK35" i="6"/>
  <c r="CN35" i="6" s="1"/>
  <c r="CN38" i="6" s="1"/>
  <c r="BY95" i="6"/>
  <c r="S98" i="6"/>
  <c r="AZ64" i="1"/>
  <c r="AZ80" i="6"/>
  <c r="CD73" i="1"/>
  <c r="CD77" i="1" s="1"/>
  <c r="J88" i="6"/>
  <c r="J92" i="6" s="1"/>
  <c r="K137" i="9"/>
  <c r="AG68" i="6"/>
  <c r="J99" i="9" s="1"/>
  <c r="L35" i="6"/>
  <c r="L38" i="6" s="1"/>
  <c r="CA67" i="6"/>
  <c r="F34" i="5"/>
  <c r="G19" i="5"/>
  <c r="E24" i="5"/>
  <c r="F19" i="5"/>
  <c r="A64" i="6"/>
  <c r="F17" i="5"/>
  <c r="BZ67" i="6"/>
  <c r="C24" i="5"/>
  <c r="CM90" i="6"/>
  <c r="CO90" i="6" s="1"/>
  <c r="L79" i="6"/>
  <c r="H97" i="6"/>
  <c r="H98" i="6" s="1"/>
  <c r="BN36" i="6"/>
  <c r="H10" i="9"/>
  <c r="H117" i="9"/>
  <c r="K149" i="9"/>
  <c r="G137" i="9"/>
  <c r="H137" i="9"/>
  <c r="H116" i="9"/>
  <c r="H118" i="9"/>
  <c r="BA117" i="1"/>
  <c r="BA39" i="1"/>
  <c r="BA120" i="1"/>
  <c r="F73" i="9" s="1"/>
  <c r="I120" i="1"/>
  <c r="I125" i="1" s="1"/>
  <c r="BD108" i="1"/>
  <c r="BQ58" i="1"/>
  <c r="BV59" i="1"/>
  <c r="AZ183" i="1"/>
  <c r="AO190" i="1"/>
  <c r="I36" i="1"/>
  <c r="J36" i="1"/>
  <c r="BD36" i="1"/>
  <c r="AZ76" i="1"/>
  <c r="AZ82" i="1" s="1"/>
  <c r="BD169" i="1"/>
  <c r="BD163" i="1"/>
  <c r="I62" i="1"/>
  <c r="I97" i="1"/>
  <c r="BD26" i="1"/>
  <c r="CB115" i="1"/>
  <c r="CB118" i="1" s="1"/>
  <c r="BP19" i="1"/>
  <c r="BB36" i="1"/>
  <c r="BQ170" i="1"/>
  <c r="BC169" i="1"/>
  <c r="BC171" i="1" s="1"/>
  <c r="BD170" i="1"/>
  <c r="BA96" i="1"/>
  <c r="BS146" i="1"/>
  <c r="BS152" i="1" s="1"/>
  <c r="BU120" i="1"/>
  <c r="BS120" i="1"/>
  <c r="BU146" i="1"/>
  <c r="BD120" i="1"/>
  <c r="BD126" i="1" s="1"/>
  <c r="J120" i="1"/>
  <c r="J126" i="1" s="1"/>
  <c r="J144" i="1" s="1"/>
  <c r="AI152" i="1"/>
  <c r="E99" i="9" s="1"/>
  <c r="AH152" i="1"/>
  <c r="E97" i="9" s="1"/>
  <c r="E88" i="9" s="1"/>
  <c r="CC151" i="1"/>
  <c r="BB12" i="1"/>
  <c r="AZ98" i="1"/>
  <c r="BD61" i="1"/>
  <c r="I38" i="1"/>
  <c r="BD164" i="1"/>
  <c r="CC74" i="1"/>
  <c r="CC76" i="1" s="1"/>
  <c r="BB103" i="1"/>
  <c r="BB105" i="1" s="1"/>
  <c r="BC96" i="1"/>
  <c r="BC106" i="1" s="1"/>
  <c r="BB115" i="1"/>
  <c r="BB117" i="1" s="1"/>
  <c r="CD151" i="1"/>
  <c r="BC12" i="1"/>
  <c r="BA146" i="1"/>
  <c r="F77" i="9" s="1"/>
  <c r="G77" i="9" s="1"/>
  <c r="J73" i="1"/>
  <c r="CB11" i="1"/>
  <c r="CB17" i="1" s="1"/>
  <c r="BD73" i="1"/>
  <c r="I73" i="1"/>
  <c r="I76" i="1" s="1"/>
  <c r="I82" i="1" s="1"/>
  <c r="CB116" i="1"/>
  <c r="I61" i="1"/>
  <c r="AM116" i="1"/>
  <c r="BD62" i="1"/>
  <c r="BD162" i="1"/>
  <c r="I27" i="1"/>
  <c r="BD37" i="1"/>
  <c r="I162" i="1"/>
  <c r="I165" i="1" s="1"/>
  <c r="I172" i="1" s="1"/>
  <c r="BD59" i="1"/>
  <c r="BD96" i="1"/>
  <c r="AZ39" i="1"/>
  <c r="BP189" i="1"/>
  <c r="F27" i="9"/>
  <c r="G27" i="9" s="1"/>
  <c r="CC64" i="1"/>
  <c r="CD64" i="1"/>
  <c r="CC65" i="1"/>
  <c r="BA11" i="1"/>
  <c r="CD11" i="1"/>
  <c r="BD11" i="1"/>
  <c r="CC11" i="1"/>
  <c r="CC16" i="1" s="1"/>
  <c r="B17" i="1"/>
  <c r="E26" i="9" s="1"/>
  <c r="AO16" i="1"/>
  <c r="I12" i="1"/>
  <c r="I11" i="1"/>
  <c r="J12" i="1"/>
  <c r="BV106" i="1"/>
  <c r="Y99" i="1"/>
  <c r="J146" i="1"/>
  <c r="J152" i="1" s="1"/>
  <c r="I146" i="1"/>
  <c r="I151" i="1" s="1"/>
  <c r="AM152" i="1"/>
  <c r="F97" i="9" s="1"/>
  <c r="G97" i="9" s="1"/>
  <c r="F99" i="9"/>
  <c r="G99" i="9" s="1"/>
  <c r="AI40" i="1"/>
  <c r="G126" i="1"/>
  <c r="BS171" i="1"/>
  <c r="CB183" i="1"/>
  <c r="BA189" i="1"/>
  <c r="AZ189" i="1"/>
  <c r="AO172" i="1"/>
  <c r="BB64" i="1"/>
  <c r="G75" i="9"/>
  <c r="G51" i="9" s="1"/>
  <c r="BQ180" i="1"/>
  <c r="I37" i="1"/>
  <c r="BV82" i="1"/>
  <c r="BB143" i="1"/>
  <c r="BB144" i="1" s="1"/>
  <c r="BP143" i="1"/>
  <c r="F35" i="9"/>
  <c r="F89" i="9"/>
  <c r="G89" i="9" s="1"/>
  <c r="BX146" i="1"/>
  <c r="BX159" i="1" s="1"/>
  <c r="BQ143" i="1"/>
  <c r="BA143" i="1"/>
  <c r="CD126" i="1"/>
  <c r="BA12" i="1"/>
  <c r="BD12" i="1"/>
  <c r="BS98" i="1"/>
  <c r="BS99" i="1" s="1"/>
  <c r="BS105" i="1"/>
  <c r="F22" i="9"/>
  <c r="G22" i="9" s="1"/>
  <c r="G26" i="9"/>
  <c r="K13" i="9"/>
  <c r="G14" i="9"/>
  <c r="H107" i="9"/>
  <c r="H13" i="9"/>
  <c r="G13" i="9"/>
  <c r="H14" i="9"/>
  <c r="CL84" i="6"/>
  <c r="CN91" i="6"/>
  <c r="CS13" i="6"/>
  <c r="Y38" i="6"/>
  <c r="CL94" i="6"/>
  <c r="CS66" i="6"/>
  <c r="H91" i="6"/>
  <c r="H32" i="6"/>
  <c r="M61" i="6"/>
  <c r="CS89" i="6"/>
  <c r="H79" i="6"/>
  <c r="CT83" i="6"/>
  <c r="CL83" i="6"/>
  <c r="CL38" i="6"/>
  <c r="CL43" i="6"/>
  <c r="CS14" i="6"/>
  <c r="B32" i="6"/>
  <c r="CT37" i="6"/>
  <c r="M91" i="6"/>
  <c r="CA32" i="6"/>
  <c r="E18" i="5"/>
  <c r="C18" i="5"/>
  <c r="D19" i="5"/>
  <c r="BA44" i="6"/>
  <c r="AZ67" i="6"/>
  <c r="BU97" i="6"/>
  <c r="CT65" i="6"/>
  <c r="CS65" i="6"/>
  <c r="B98" i="6"/>
  <c r="CT94" i="6"/>
  <c r="CS94" i="6"/>
  <c r="AN98" i="6"/>
  <c r="BZ85" i="6"/>
  <c r="AY62" i="6"/>
  <c r="BU64" i="6"/>
  <c r="G12" i="9"/>
  <c r="I10" i="9"/>
  <c r="C78" i="18" s="1"/>
  <c r="E149" i="9"/>
  <c r="H149" i="9" s="1"/>
  <c r="K111" i="9"/>
  <c r="BQ105" i="1"/>
  <c r="CD28" i="1"/>
  <c r="CD27" i="1"/>
  <c r="CC27" i="1"/>
  <c r="CC126" i="1"/>
  <c r="AZ38" i="6"/>
  <c r="C256" i="5"/>
  <c r="C251" i="5" s="1"/>
  <c r="BC59" i="1"/>
  <c r="AZ144" i="1"/>
  <c r="BQ21" i="1"/>
  <c r="CB125" i="1"/>
  <c r="E27" i="9"/>
  <c r="CD36" i="1"/>
  <c r="CC116" i="1"/>
  <c r="CD116" i="1"/>
  <c r="E254" i="5"/>
  <c r="F254" i="5" s="1"/>
  <c r="G254" i="5" s="1"/>
  <c r="H254" i="5" s="1"/>
  <c r="I254" i="5" s="1"/>
  <c r="J254" i="5" s="1"/>
  <c r="K254" i="5" s="1"/>
  <c r="BA25" i="6"/>
  <c r="CA85" i="6"/>
  <c r="AZ159" i="1"/>
  <c r="AZ160" i="1" s="1"/>
  <c r="BP73" i="1"/>
  <c r="CB165" i="1"/>
  <c r="BP105" i="1"/>
  <c r="BA76" i="6"/>
  <c r="BB189" i="1"/>
  <c r="BA62" i="1"/>
  <c r="BA64" i="1" s="1"/>
  <c r="BC62" i="1"/>
  <c r="AX97" i="6"/>
  <c r="BO76" i="6"/>
  <c r="BO79" i="6" s="1"/>
  <c r="AY76" i="6"/>
  <c r="AY79" i="6" s="1"/>
  <c r="AY80" i="6" s="1"/>
  <c r="BU91" i="6"/>
  <c r="AF98" i="6"/>
  <c r="I18" i="9"/>
  <c r="I20" i="9" s="1"/>
  <c r="L61" i="1"/>
  <c r="D21" i="9"/>
  <c r="BD146" i="1"/>
  <c r="BD152" i="1" s="1"/>
  <c r="BD160" i="1" s="1"/>
  <c r="BA73" i="1"/>
  <c r="D24" i="5"/>
  <c r="L76" i="6"/>
  <c r="I24" i="9"/>
  <c r="F72" i="9"/>
  <c r="G72" i="9" s="1"/>
  <c r="F76" i="9"/>
  <c r="G76" i="9" s="1"/>
  <c r="AD75" i="5"/>
  <c r="F132" i="9"/>
  <c r="D24" i="9"/>
  <c r="D19" i="9"/>
  <c r="D18" i="9"/>
  <c r="D52" i="9"/>
  <c r="F17" i="9"/>
  <c r="L73" i="1"/>
  <c r="L36" i="1"/>
  <c r="L38" i="1"/>
  <c r="L88" i="6"/>
  <c r="L83" i="6"/>
  <c r="L42" i="6"/>
  <c r="L97" i="1"/>
  <c r="L12" i="1"/>
  <c r="L11" i="6"/>
  <c r="L84" i="6"/>
  <c r="L146" i="1"/>
  <c r="L37" i="1"/>
  <c r="L64" i="6"/>
  <c r="L43" i="6"/>
  <c r="L62" i="1"/>
  <c r="L162" i="1"/>
  <c r="L11" i="1"/>
  <c r="Y72" i="18" l="1"/>
  <c r="Y73" i="18" s="1"/>
  <c r="AA41" i="18"/>
  <c r="Z72" i="18"/>
  <c r="Z73" i="18" s="1"/>
  <c r="W41" i="18"/>
  <c r="V72" i="18"/>
  <c r="V73" i="18" s="1"/>
  <c r="S41" i="18"/>
  <c r="R72" i="18"/>
  <c r="R73" i="18" s="1"/>
  <c r="M41" i="18"/>
  <c r="L72" i="18"/>
  <c r="L73" i="18" s="1"/>
  <c r="I41" i="18"/>
  <c r="H72" i="18"/>
  <c r="H73" i="18" s="1"/>
  <c r="G41" i="18"/>
  <c r="F72" i="18"/>
  <c r="F73" i="18" s="1"/>
  <c r="E41" i="18"/>
  <c r="D72" i="18"/>
  <c r="D73" i="18" s="1"/>
  <c r="AH22" i="18"/>
  <c r="C38" i="18"/>
  <c r="V78" i="18"/>
  <c r="M78" i="18"/>
  <c r="E78" i="18"/>
  <c r="AA78" i="18"/>
  <c r="AC78" i="18"/>
  <c r="AF78" i="18"/>
  <c r="K78" i="18"/>
  <c r="O78" i="18"/>
  <c r="D78" i="18"/>
  <c r="AD78" i="18"/>
  <c r="F78" i="18"/>
  <c r="I78" i="18"/>
  <c r="Z78" i="18"/>
  <c r="G78" i="18"/>
  <c r="H78" i="18"/>
  <c r="J78" i="18"/>
  <c r="AG78" i="18"/>
  <c r="Y78" i="18"/>
  <c r="AE78" i="18"/>
  <c r="Q78" i="18"/>
  <c r="S78" i="18"/>
  <c r="U78" i="18"/>
  <c r="N78" i="18"/>
  <c r="R78" i="18"/>
  <c r="W78" i="18"/>
  <c r="T78" i="18"/>
  <c r="L78" i="18"/>
  <c r="P78" i="18"/>
  <c r="AB78" i="18"/>
  <c r="X78" i="18"/>
  <c r="X41" i="18"/>
  <c r="W72" i="18"/>
  <c r="W73" i="18" s="1"/>
  <c r="P72" i="18"/>
  <c r="P73" i="18" s="1"/>
  <c r="R41" i="18"/>
  <c r="Q72" i="18"/>
  <c r="Q73" i="18" s="1"/>
  <c r="P41" i="18"/>
  <c r="O72" i="18"/>
  <c r="O73" i="18" s="1"/>
  <c r="N41" i="18"/>
  <c r="M72" i="18"/>
  <c r="M73" i="18" s="1"/>
  <c r="J41" i="18"/>
  <c r="I72" i="18"/>
  <c r="I73" i="18" s="1"/>
  <c r="F41" i="18"/>
  <c r="E72" i="18"/>
  <c r="E73" i="18" s="1"/>
  <c r="D41" i="18"/>
  <c r="C72" i="18"/>
  <c r="AB41" i="18"/>
  <c r="AA72" i="18"/>
  <c r="AA73" i="18" s="1"/>
  <c r="X72" i="18"/>
  <c r="X73" i="18" s="1"/>
  <c r="Z41" i="18"/>
  <c r="V41" i="18"/>
  <c r="U72" i="18"/>
  <c r="U73" i="18" s="1"/>
  <c r="T41" i="18"/>
  <c r="S72" i="18"/>
  <c r="S73" i="18" s="1"/>
  <c r="L41" i="18"/>
  <c r="K72" i="18"/>
  <c r="K73" i="18" s="1"/>
  <c r="H41" i="18"/>
  <c r="G72" i="18"/>
  <c r="G73" i="18" s="1"/>
  <c r="AH32" i="18"/>
  <c r="U41" i="18"/>
  <c r="T72" i="18"/>
  <c r="T73" i="18" s="1"/>
  <c r="O41" i="18"/>
  <c r="N72" i="18"/>
  <c r="N73" i="18" s="1"/>
  <c r="K41" i="18"/>
  <c r="J72" i="18"/>
  <c r="J73" i="18" s="1"/>
  <c r="AH23" i="18"/>
  <c r="C39" i="18"/>
  <c r="AH33" i="18"/>
  <c r="BQ61" i="6"/>
  <c r="AX98" i="6"/>
  <c r="L65" i="6"/>
  <c r="L67" i="6" s="1"/>
  <c r="G24" i="5"/>
  <c r="AO39" i="1"/>
  <c r="H6" i="5"/>
  <c r="G33" i="5"/>
  <c r="G32" i="5"/>
  <c r="G11" i="5"/>
  <c r="G28" i="5"/>
  <c r="G10" i="5"/>
  <c r="G29" i="5"/>
  <c r="G26" i="5"/>
  <c r="G27" i="5"/>
  <c r="G31" i="5"/>
  <c r="G21" i="5"/>
  <c r="G35" i="5"/>
  <c r="G23" i="5"/>
  <c r="G22" i="5"/>
  <c r="G12" i="5"/>
  <c r="G30" i="5"/>
  <c r="G49" i="5"/>
  <c r="G20" i="5"/>
  <c r="G17" i="5"/>
  <c r="G25" i="5"/>
  <c r="G13" i="5"/>
  <c r="G53" i="5"/>
  <c r="G48" i="5"/>
  <c r="G52" i="5"/>
  <c r="J16" i="6"/>
  <c r="J15" i="6"/>
  <c r="CN59" i="6"/>
  <c r="CN61" i="6" s="1"/>
  <c r="CM59" i="6"/>
  <c r="AZ22" i="1"/>
  <c r="AZ17" i="1"/>
  <c r="J21" i="1"/>
  <c r="F37" i="9"/>
  <c r="G37" i="9" s="1"/>
  <c r="BQ51" i="1"/>
  <c r="BQ183" i="1"/>
  <c r="J98" i="1"/>
  <c r="BA52" i="1"/>
  <c r="BD71" i="1"/>
  <c r="J77" i="1"/>
  <c r="J79" i="1" s="1"/>
  <c r="J81" i="1" s="1"/>
  <c r="J82" i="1" s="1"/>
  <c r="J84" i="1" s="1"/>
  <c r="J76" i="1"/>
  <c r="I70" i="1"/>
  <c r="H70" i="1"/>
  <c r="G70" i="1"/>
  <c r="B70" i="1"/>
  <c r="L70" i="1"/>
  <c r="BD52" i="1"/>
  <c r="J51" i="1"/>
  <c r="J59" i="1" s="1"/>
  <c r="J52" i="1"/>
  <c r="E37" i="9" s="1"/>
  <c r="J70" i="1"/>
  <c r="J65" i="1"/>
  <c r="J64" i="1"/>
  <c r="J46" i="1"/>
  <c r="BX99" i="1"/>
  <c r="BX105" i="1" s="1"/>
  <c r="BS159" i="1"/>
  <c r="BC52" i="1"/>
  <c r="BA59" i="1"/>
  <c r="B125" i="1"/>
  <c r="I45" i="1"/>
  <c r="H45" i="1"/>
  <c r="E44" i="9" s="1"/>
  <c r="L51" i="1"/>
  <c r="B45" i="1"/>
  <c r="B51" i="1"/>
  <c r="L45" i="1"/>
  <c r="H51" i="1"/>
  <c r="J40" i="1"/>
  <c r="J184" i="1" s="1"/>
  <c r="J186" i="1" s="1"/>
  <c r="J188" i="1" s="1"/>
  <c r="G52" i="9"/>
  <c r="AZ172" i="1"/>
  <c r="CD37" i="1"/>
  <c r="BB59" i="1"/>
  <c r="BQ65" i="6"/>
  <c r="J65" i="6"/>
  <c r="CL65" i="6"/>
  <c r="CL67" i="6" s="1"/>
  <c r="BP68" i="6"/>
  <c r="J107" i="9" s="1"/>
  <c r="BP67" i="6"/>
  <c r="J106" i="9" s="1"/>
  <c r="CT95" i="6"/>
  <c r="B25" i="6"/>
  <c r="CS23" i="6"/>
  <c r="CS25" i="6" s="1"/>
  <c r="BQ50" i="6"/>
  <c r="S25" i="6"/>
  <c r="CL61" i="6"/>
  <c r="CL62" i="6" s="1"/>
  <c r="CN53" i="6"/>
  <c r="CM53" i="6"/>
  <c r="CN48" i="6"/>
  <c r="CM48" i="6"/>
  <c r="CN42" i="6"/>
  <c r="CO42" i="6" s="1"/>
  <c r="CN18" i="6"/>
  <c r="CM18" i="6"/>
  <c r="CT56" i="6"/>
  <c r="CN41" i="6"/>
  <c r="CN44" i="6" s="1"/>
  <c r="CM41" i="6"/>
  <c r="I64" i="1"/>
  <c r="K37" i="9"/>
  <c r="CM84" i="6"/>
  <c r="CO84" i="6" s="1"/>
  <c r="CT39" i="6"/>
  <c r="CK97" i="6"/>
  <c r="CT33" i="6"/>
  <c r="T25" i="6"/>
  <c r="T101" i="6" s="1"/>
  <c r="CN28" i="6"/>
  <c r="CN32" i="6" s="1"/>
  <c r="CM28" i="6"/>
  <c r="I44" i="6"/>
  <c r="CM35" i="6"/>
  <c r="CM38" i="6" s="1"/>
  <c r="CL16" i="6"/>
  <c r="E40" i="5"/>
  <c r="E42" i="5" s="1"/>
  <c r="E41" i="5"/>
  <c r="E43" i="5" s="1"/>
  <c r="F40" i="5"/>
  <c r="F42" i="5" s="1"/>
  <c r="F41" i="5"/>
  <c r="F43" i="5" s="1"/>
  <c r="D41" i="5"/>
  <c r="D40" i="5"/>
  <c r="D42" i="5" s="1"/>
  <c r="C40" i="5"/>
  <c r="AZ118" i="1"/>
  <c r="BA118" i="1"/>
  <c r="J166" i="1"/>
  <c r="J172" i="1" s="1"/>
  <c r="BC98" i="1"/>
  <c r="BQ189" i="1"/>
  <c r="I98" i="1"/>
  <c r="BB118" i="1"/>
  <c r="J99" i="1"/>
  <c r="BB76" i="1"/>
  <c r="BB82" i="1" s="1"/>
  <c r="F53" i="9"/>
  <c r="G73" i="9"/>
  <c r="G53" i="9" s="1"/>
  <c r="J16" i="1"/>
  <c r="J17" i="1" s="1"/>
  <c r="E29" i="9" s="1"/>
  <c r="K74" i="9"/>
  <c r="K75" i="9"/>
  <c r="AZ190" i="1"/>
  <c r="BB171" i="1"/>
  <c r="CM11" i="6"/>
  <c r="CO11" i="6" s="1"/>
  <c r="CO15" i="6" s="1"/>
  <c r="CD17" i="1"/>
  <c r="BB39" i="1"/>
  <c r="BB184" i="1" s="1"/>
  <c r="BP21" i="1"/>
  <c r="CL97" i="6"/>
  <c r="CT86" i="6"/>
  <c r="AY97" i="6"/>
  <c r="AY98" i="6" s="1"/>
  <c r="CN64" i="6"/>
  <c r="CO64" i="6" s="1"/>
  <c r="CM36" i="6"/>
  <c r="CO36" i="6" s="1"/>
  <c r="CT16" i="6"/>
  <c r="CL55" i="6"/>
  <c r="CL56" i="6" s="1"/>
  <c r="BA165" i="1"/>
  <c r="CT92" i="6"/>
  <c r="CM89" i="6"/>
  <c r="CO89" i="6" s="1"/>
  <c r="BZ97" i="6"/>
  <c r="BB159" i="1"/>
  <c r="BB160" i="1" s="1"/>
  <c r="BA97" i="6"/>
  <c r="CC39" i="1"/>
  <c r="BA98" i="6"/>
  <c r="CC40" i="1"/>
  <c r="CD39" i="1"/>
  <c r="BD17" i="1"/>
  <c r="AY38" i="6"/>
  <c r="CL25" i="6"/>
  <c r="CL26" i="6" s="1"/>
  <c r="CA33" i="6"/>
  <c r="CT97" i="6"/>
  <c r="BZ33" i="6"/>
  <c r="BZ98" i="6"/>
  <c r="BA16" i="1"/>
  <c r="CD171" i="1"/>
  <c r="BV97" i="6"/>
  <c r="CL91" i="6"/>
  <c r="CL92" i="6" s="1"/>
  <c r="CK25" i="6"/>
  <c r="CD76" i="1"/>
  <c r="AZ106" i="1"/>
  <c r="BA38" i="6"/>
  <c r="CN13" i="6"/>
  <c r="CM13" i="6"/>
  <c r="CN95" i="6"/>
  <c r="CO95" i="6" s="1"/>
  <c r="BD166" i="1"/>
  <c r="BD172" i="1" s="1"/>
  <c r="CT45" i="6"/>
  <c r="CN24" i="6"/>
  <c r="CO24" i="6" s="1"/>
  <c r="CM66" i="6"/>
  <c r="CO66" i="6" s="1"/>
  <c r="BB16" i="1"/>
  <c r="BD28" i="1"/>
  <c r="J45" i="6"/>
  <c r="J41" i="9" s="1"/>
  <c r="BA159" i="1"/>
  <c r="CK67" i="6"/>
  <c r="CK61" i="6"/>
  <c r="T97" i="6"/>
  <c r="CM67" i="6"/>
  <c r="S101" i="6"/>
  <c r="BC172" i="1"/>
  <c r="CN94" i="6"/>
  <c r="CM94" i="6"/>
  <c r="CN83" i="6"/>
  <c r="CM83" i="6"/>
  <c r="BC27" i="1"/>
  <c r="CL44" i="6"/>
  <c r="CL45" i="6" s="1"/>
  <c r="CL39" i="6"/>
  <c r="CN37" i="6"/>
  <c r="CO37" i="6" s="1"/>
  <c r="L97" i="6"/>
  <c r="CN54" i="6"/>
  <c r="CO54" i="6" s="1"/>
  <c r="CD165" i="1"/>
  <c r="BZ38" i="6"/>
  <c r="CM82" i="6"/>
  <c r="CN82" i="6"/>
  <c r="M97" i="6"/>
  <c r="CA38" i="6"/>
  <c r="BC82" i="1"/>
  <c r="CC166" i="1"/>
  <c r="I64" i="6"/>
  <c r="I67" i="6" s="1"/>
  <c r="CN14" i="6"/>
  <c r="CM14" i="6"/>
  <c r="J64" i="6"/>
  <c r="BB39" i="6"/>
  <c r="BA92" i="6"/>
  <c r="CN23" i="6"/>
  <c r="CN25" i="6" s="1"/>
  <c r="BB45" i="6"/>
  <c r="BB51" i="6" s="1"/>
  <c r="B97" i="6"/>
  <c r="BA91" i="6"/>
  <c r="CT62" i="6"/>
  <c r="BA171" i="1"/>
  <c r="BZ16" i="6"/>
  <c r="CA16" i="6"/>
  <c r="CA15" i="6"/>
  <c r="BZ15" i="6"/>
  <c r="CK55" i="6"/>
  <c r="BD99" i="1"/>
  <c r="BD106" i="1" s="1"/>
  <c r="AZ97" i="6"/>
  <c r="AZ98" i="6" s="1"/>
  <c r="G67" i="6"/>
  <c r="CA98" i="6"/>
  <c r="M67" i="6"/>
  <c r="BB165" i="1"/>
  <c r="T67" i="6"/>
  <c r="BA125" i="1"/>
  <c r="BA144" i="1" s="1"/>
  <c r="S97" i="6"/>
  <c r="BD112" i="1"/>
  <c r="BD118" i="1" s="1"/>
  <c r="S67" i="6"/>
  <c r="BQ64" i="6"/>
  <c r="BQ68" i="6" s="1"/>
  <c r="J108" i="9" s="1"/>
  <c r="CK91" i="6"/>
  <c r="H67" i="6"/>
  <c r="J71" i="9" s="1"/>
  <c r="J51" i="9" s="1"/>
  <c r="I16" i="1"/>
  <c r="CN43" i="6"/>
  <c r="CM43" i="6"/>
  <c r="E90" i="9"/>
  <c r="H99" i="9"/>
  <c r="K99" i="9" s="1"/>
  <c r="J76" i="9"/>
  <c r="K76" i="9" s="1"/>
  <c r="AI39" i="5"/>
  <c r="J115" i="9" s="1"/>
  <c r="AJ57" i="5"/>
  <c r="AI57" i="5"/>
  <c r="J112" i="9" s="1"/>
  <c r="AI66" i="5"/>
  <c r="AI67" i="5"/>
  <c r="F28" i="9"/>
  <c r="G28" i="9" s="1"/>
  <c r="I159" i="9"/>
  <c r="C80" i="5"/>
  <c r="J90" i="9"/>
  <c r="C51" i="5"/>
  <c r="G51" i="5"/>
  <c r="H50" i="5"/>
  <c r="D51" i="5"/>
  <c r="D61" i="5" s="1"/>
  <c r="D63" i="5" s="1"/>
  <c r="H51" i="5"/>
  <c r="D50" i="5"/>
  <c r="D60" i="5" s="1"/>
  <c r="D62" i="5" s="1"/>
  <c r="F50" i="5"/>
  <c r="F60" i="5" s="1"/>
  <c r="F62" i="5" s="1"/>
  <c r="E51" i="5"/>
  <c r="E61" i="5" s="1"/>
  <c r="E63" i="5" s="1"/>
  <c r="C50" i="5"/>
  <c r="G50" i="5"/>
  <c r="F51" i="5"/>
  <c r="F61" i="5" s="1"/>
  <c r="F63" i="5" s="1"/>
  <c r="E50" i="5"/>
  <c r="E60" i="5" s="1"/>
  <c r="E62" i="5" s="1"/>
  <c r="H68" i="6"/>
  <c r="CS97" i="6"/>
  <c r="B67" i="6"/>
  <c r="J70" i="9" s="1"/>
  <c r="K70" i="9" s="1"/>
  <c r="K107" i="9"/>
  <c r="CS64" i="6"/>
  <c r="CS67" i="6" s="1"/>
  <c r="CT64" i="6"/>
  <c r="CT67" i="6" s="1"/>
  <c r="CL85" i="6"/>
  <c r="CL86" i="6" s="1"/>
  <c r="K14" i="9"/>
  <c r="F36" i="9"/>
  <c r="G36" i="9" s="1"/>
  <c r="K114" i="9"/>
  <c r="BS126" i="1"/>
  <c r="E108" i="9" s="1"/>
  <c r="BS143" i="1"/>
  <c r="BS144" i="1" s="1"/>
  <c r="BU152" i="1"/>
  <c r="BU159" i="1"/>
  <c r="BA98" i="1"/>
  <c r="BA106" i="1" s="1"/>
  <c r="BA151" i="1"/>
  <c r="BC76" i="1"/>
  <c r="BB106" i="1"/>
  <c r="BA190" i="1"/>
  <c r="BD77" i="1"/>
  <c r="BD82" i="1" s="1"/>
  <c r="BD65" i="1"/>
  <c r="AZ184" i="1"/>
  <c r="BA184" i="1"/>
  <c r="L151" i="1"/>
  <c r="CC77" i="1"/>
  <c r="BD40" i="1"/>
  <c r="BD184" i="1" s="1"/>
  <c r="BD190" i="1" s="1"/>
  <c r="BC22" i="1"/>
  <c r="BC16" i="1"/>
  <c r="BC17" i="1" s="1"/>
  <c r="BU126" i="1"/>
  <c r="BV144" i="1" s="1"/>
  <c r="BU143" i="1"/>
  <c r="BU144" i="1" s="1"/>
  <c r="H183" i="1"/>
  <c r="H184" i="1" s="1"/>
  <c r="I39" i="1"/>
  <c r="I184" i="1" s="1"/>
  <c r="F88" i="9"/>
  <c r="G88" i="9" s="1"/>
  <c r="F29" i="9"/>
  <c r="G29" i="9" s="1"/>
  <c r="H91" i="1"/>
  <c r="L58" i="1"/>
  <c r="L111" i="1"/>
  <c r="H143" i="1"/>
  <c r="H144" i="1" s="1"/>
  <c r="Z76" i="1"/>
  <c r="L98" i="1"/>
  <c r="G165" i="1"/>
  <c r="H58" i="1"/>
  <c r="H59" i="1" s="1"/>
  <c r="L21" i="1"/>
  <c r="U27" i="1"/>
  <c r="G76" i="1"/>
  <c r="G81" i="1" s="1"/>
  <c r="G82" i="1" s="1"/>
  <c r="T76" i="1"/>
  <c r="B98" i="1"/>
  <c r="B171" i="1"/>
  <c r="H64" i="1"/>
  <c r="B21" i="1"/>
  <c r="B151" i="1"/>
  <c r="H86" i="1"/>
  <c r="G39" i="1"/>
  <c r="G117" i="1"/>
  <c r="H76" i="1"/>
  <c r="H81" i="1" s="1"/>
  <c r="H82" i="1" s="1"/>
  <c r="B64" i="1"/>
  <c r="H117" i="1"/>
  <c r="T27" i="1"/>
  <c r="B58" i="1"/>
  <c r="H151" i="1"/>
  <c r="B86" i="1"/>
  <c r="H98" i="1"/>
  <c r="H16" i="1"/>
  <c r="G64" i="1"/>
  <c r="B111" i="1"/>
  <c r="B16" i="1"/>
  <c r="H189" i="1"/>
  <c r="H165" i="1"/>
  <c r="L171" i="1"/>
  <c r="Y27" i="1"/>
  <c r="H171" i="1"/>
  <c r="H172" i="1" s="1"/>
  <c r="G143" i="1"/>
  <c r="G144" i="1" s="1"/>
  <c r="G105" i="1"/>
  <c r="L189" i="1"/>
  <c r="B105" i="1"/>
  <c r="Y76" i="1"/>
  <c r="H27" i="1"/>
  <c r="G125" i="1"/>
  <c r="Z27" i="1"/>
  <c r="B91" i="1"/>
  <c r="G151" i="1"/>
  <c r="H105" i="1"/>
  <c r="L81" i="1"/>
  <c r="H111" i="1"/>
  <c r="B159" i="1"/>
  <c r="L165" i="1"/>
  <c r="L159" i="1"/>
  <c r="H39" i="1"/>
  <c r="B39" i="1"/>
  <c r="B189" i="1"/>
  <c r="L76" i="1"/>
  <c r="L27" i="1"/>
  <c r="H159" i="1"/>
  <c r="L91" i="1"/>
  <c r="U76" i="1"/>
  <c r="L64" i="1"/>
  <c r="B117" i="1"/>
  <c r="H125" i="1"/>
  <c r="B183" i="1"/>
  <c r="L86" i="1"/>
  <c r="G159" i="1"/>
  <c r="B27" i="1"/>
  <c r="B143" i="1"/>
  <c r="B76" i="1"/>
  <c r="B165" i="1"/>
  <c r="CD16" i="1"/>
  <c r="CC17" i="1"/>
  <c r="G35" i="9"/>
  <c r="H106" i="9"/>
  <c r="E28" i="9"/>
  <c r="F23" i="9"/>
  <c r="G23" i="9" s="1"/>
  <c r="CC118" i="1"/>
  <c r="F90" i="9"/>
  <c r="G90" i="9" s="1"/>
  <c r="AO22" i="1"/>
  <c r="CB16" i="1"/>
  <c r="J117" i="9"/>
  <c r="K117" i="9" s="1"/>
  <c r="J135" i="9"/>
  <c r="K135" i="9" s="1"/>
  <c r="D17" i="9"/>
  <c r="G17" i="9" s="1"/>
  <c r="G132" i="9"/>
  <c r="H132" i="9"/>
  <c r="E17" i="9"/>
  <c r="H12" i="9"/>
  <c r="H27" i="9"/>
  <c r="H77" i="9"/>
  <c r="H26" i="9"/>
  <c r="H97" i="9"/>
  <c r="K97" i="9" s="1"/>
  <c r="H89" i="9"/>
  <c r="CK44" i="6"/>
  <c r="CK38" i="6"/>
  <c r="CK85" i="6"/>
  <c r="I12" i="9"/>
  <c r="K12" i="9" s="1"/>
  <c r="CD118" i="1"/>
  <c r="CC117" i="1"/>
  <c r="D256" i="5"/>
  <c r="D69" i="5"/>
  <c r="BA76" i="1"/>
  <c r="BA82" i="1" s="1"/>
  <c r="CB39" i="1"/>
  <c r="AO184" i="1"/>
  <c r="J29" i="9"/>
  <c r="BC64" i="1"/>
  <c r="BA79" i="6"/>
  <c r="BA80" i="6"/>
  <c r="CC125" i="1"/>
  <c r="CD125" i="1"/>
  <c r="CD117" i="1"/>
  <c r="G283" i="5"/>
  <c r="L254" i="5"/>
  <c r="D20" i="9"/>
  <c r="K132" i="9"/>
  <c r="L16" i="1"/>
  <c r="L39" i="1"/>
  <c r="L143" i="1"/>
  <c r="L15" i="6"/>
  <c r="L125" i="1"/>
  <c r="L183" i="1"/>
  <c r="AH78" i="18" l="1"/>
  <c r="AE80" i="5"/>
  <c r="AG80" i="5"/>
  <c r="AF80" i="5"/>
  <c r="C73" i="18"/>
  <c r="AH72" i="18"/>
  <c r="CO48" i="6"/>
  <c r="C41" i="18"/>
  <c r="AH39" i="18"/>
  <c r="C40" i="18"/>
  <c r="AH38" i="18"/>
  <c r="C61" i="5"/>
  <c r="G61" i="5"/>
  <c r="G63" i="5" s="1"/>
  <c r="G40" i="5"/>
  <c r="G42" i="5" s="1"/>
  <c r="CN65" i="6"/>
  <c r="CO65" i="6" s="1"/>
  <c r="G60" i="5"/>
  <c r="G62" i="5" s="1"/>
  <c r="G41" i="5"/>
  <c r="G43" i="5" s="1"/>
  <c r="I6" i="5"/>
  <c r="H33" i="5"/>
  <c r="H32" i="5"/>
  <c r="H27" i="5"/>
  <c r="H26" i="5"/>
  <c r="H10" i="5"/>
  <c r="H29" i="5"/>
  <c r="H28" i="5"/>
  <c r="H11" i="5"/>
  <c r="H53" i="5"/>
  <c r="H22" i="5"/>
  <c r="H20" i="5"/>
  <c r="H25" i="5"/>
  <c r="H48" i="5"/>
  <c r="H12" i="5"/>
  <c r="H21" i="5"/>
  <c r="H52" i="5"/>
  <c r="H23" i="5"/>
  <c r="H13" i="5"/>
  <c r="H31" i="5"/>
  <c r="H30" i="5"/>
  <c r="H49" i="5"/>
  <c r="H61" i="5" s="1"/>
  <c r="H63" i="5" s="1"/>
  <c r="H35" i="5"/>
  <c r="H9" i="5"/>
  <c r="H18" i="5"/>
  <c r="H34" i="5"/>
  <c r="H17" i="5"/>
  <c r="H19" i="5"/>
  <c r="H16" i="5"/>
  <c r="H24" i="5"/>
  <c r="H8" i="5"/>
  <c r="CO59" i="6"/>
  <c r="CO61" i="6" s="1"/>
  <c r="CM61" i="6"/>
  <c r="H37" i="9"/>
  <c r="BA22" i="1"/>
  <c r="BA17" i="1"/>
  <c r="BB22" i="1"/>
  <c r="BB17" i="1"/>
  <c r="J102" i="1"/>
  <c r="J105" i="1" s="1"/>
  <c r="J106" i="1" s="1"/>
  <c r="J108" i="1" s="1"/>
  <c r="J109" i="1" s="1"/>
  <c r="J110" i="1" s="1"/>
  <c r="E41" i="9"/>
  <c r="BX183" i="1"/>
  <c r="BX189" i="1" s="1"/>
  <c r="J71" i="1"/>
  <c r="E33" i="9" s="1"/>
  <c r="J85" i="1"/>
  <c r="J86" i="1" s="1"/>
  <c r="BB190" i="1"/>
  <c r="J68" i="6"/>
  <c r="E73" i="9" s="1"/>
  <c r="CO53" i="6"/>
  <c r="CO18" i="6"/>
  <c r="CO35" i="6"/>
  <c r="CO38" i="6" s="1"/>
  <c r="CO41" i="6"/>
  <c r="CO44" i="6" s="1"/>
  <c r="CM44" i="6"/>
  <c r="CO13" i="6"/>
  <c r="CM15" i="6"/>
  <c r="CL98" i="6"/>
  <c r="CT98" i="6"/>
  <c r="CO28" i="6"/>
  <c r="CO32" i="6" s="1"/>
  <c r="CM32" i="6"/>
  <c r="J50" i="9"/>
  <c r="J52" i="9" s="1"/>
  <c r="CO67" i="6"/>
  <c r="D43" i="5"/>
  <c r="C74" i="5"/>
  <c r="C41" i="5"/>
  <c r="K50" i="9"/>
  <c r="M100" i="6"/>
  <c r="CO83" i="6"/>
  <c r="BA172" i="1"/>
  <c r="CN97" i="6"/>
  <c r="BB172" i="1"/>
  <c r="BA160" i="1"/>
  <c r="T100" i="6"/>
  <c r="T102" i="6" s="1"/>
  <c r="CO14" i="6"/>
  <c r="D74" i="5"/>
  <c r="D75" i="5" s="1"/>
  <c r="CN67" i="6"/>
  <c r="CT68" i="6"/>
  <c r="CO82" i="6"/>
  <c r="CO94" i="6"/>
  <c r="CO97" i="6" s="1"/>
  <c r="J17" i="9"/>
  <c r="L100" i="6"/>
  <c r="CM97" i="6"/>
  <c r="CO43" i="6"/>
  <c r="H28" i="9"/>
  <c r="W80" i="5"/>
  <c r="T80" i="5"/>
  <c r="S80" i="5"/>
  <c r="R80" i="5"/>
  <c r="Y80" i="5"/>
  <c r="V80" i="5"/>
  <c r="AC80" i="5"/>
  <c r="AA80" i="5"/>
  <c r="H80" i="5"/>
  <c r="N80" i="5"/>
  <c r="AB80" i="5"/>
  <c r="Z80" i="5"/>
  <c r="I80" i="5"/>
  <c r="P80" i="5"/>
  <c r="L80" i="5"/>
  <c r="E80" i="5"/>
  <c r="O80" i="5"/>
  <c r="Q80" i="5"/>
  <c r="J80" i="5"/>
  <c r="X80" i="5"/>
  <c r="D80" i="5"/>
  <c r="AH80" i="5" s="1"/>
  <c r="U80" i="5"/>
  <c r="K80" i="5"/>
  <c r="F80" i="5"/>
  <c r="M80" i="5"/>
  <c r="G80" i="5"/>
  <c r="AD80" i="5"/>
  <c r="BV160" i="1"/>
  <c r="BV184" i="1" s="1"/>
  <c r="BV190" i="1" s="1"/>
  <c r="F108" i="9"/>
  <c r="C60" i="5"/>
  <c r="S100" i="6"/>
  <c r="S102" i="6" s="1"/>
  <c r="CL68" i="6"/>
  <c r="AB75" i="5"/>
  <c r="H17" i="9"/>
  <c r="J88" i="9"/>
  <c r="H29" i="9"/>
  <c r="J22" i="1"/>
  <c r="F25" i="9"/>
  <c r="G25" i="9" s="1"/>
  <c r="H92" i="1"/>
  <c r="F19" i="9"/>
  <c r="F157" i="9" s="1"/>
  <c r="F163" i="9" s="1"/>
  <c r="F24" i="9"/>
  <c r="G24" i="9" s="1"/>
  <c r="F18" i="9"/>
  <c r="G18" i="9" s="1"/>
  <c r="H88" i="9"/>
  <c r="I17" i="9"/>
  <c r="H90" i="9"/>
  <c r="K71" i="9"/>
  <c r="K51" i="9" s="1"/>
  <c r="J72" i="9"/>
  <c r="K72" i="9" s="1"/>
  <c r="K90" i="9"/>
  <c r="K89" i="9"/>
  <c r="K29" i="9"/>
  <c r="J118" i="9"/>
  <c r="K118" i="9" s="1"/>
  <c r="D251" i="5"/>
  <c r="E256" i="5"/>
  <c r="E69" i="5"/>
  <c r="H283" i="5"/>
  <c r="M254" i="5"/>
  <c r="AH73" i="18" l="1"/>
  <c r="C150" i="18"/>
  <c r="AH40" i="18"/>
  <c r="C149" i="18"/>
  <c r="AH41" i="18"/>
  <c r="C63" i="5"/>
  <c r="C75" i="5"/>
  <c r="E74" i="5"/>
  <c r="E75" i="5" s="1"/>
  <c r="C43" i="5"/>
  <c r="J73" i="9"/>
  <c r="J53" i="9" s="1"/>
  <c r="H60" i="5"/>
  <c r="H62" i="5" s="1"/>
  <c r="H40" i="5"/>
  <c r="H42" i="5" s="1"/>
  <c r="J6" i="5"/>
  <c r="I32" i="5"/>
  <c r="I33" i="5"/>
  <c r="I28" i="5"/>
  <c r="I27" i="5"/>
  <c r="I11" i="5"/>
  <c r="I29" i="5"/>
  <c r="I10" i="5"/>
  <c r="I26" i="5"/>
  <c r="I18" i="5"/>
  <c r="I23" i="5"/>
  <c r="I20" i="5"/>
  <c r="I49" i="5"/>
  <c r="I48" i="5"/>
  <c r="I31" i="5"/>
  <c r="I53" i="5"/>
  <c r="I52" i="5"/>
  <c r="I25" i="5"/>
  <c r="I13" i="5"/>
  <c r="I12" i="5"/>
  <c r="I21" i="5"/>
  <c r="I22" i="5"/>
  <c r="I30" i="5"/>
  <c r="I17" i="5"/>
  <c r="I16" i="5"/>
  <c r="I9" i="5"/>
  <c r="I34" i="5"/>
  <c r="I19" i="5"/>
  <c r="I8" i="5"/>
  <c r="I24" i="5"/>
  <c r="I35" i="5"/>
  <c r="I50" i="5"/>
  <c r="I51" i="5"/>
  <c r="H41" i="5"/>
  <c r="E53" i="9"/>
  <c r="H73" i="9"/>
  <c r="H53" i="9" s="1"/>
  <c r="J87" i="1"/>
  <c r="J89" i="1" s="1"/>
  <c r="J91" i="1" s="1"/>
  <c r="J92" i="1" s="1"/>
  <c r="J111" i="1"/>
  <c r="J118" i="1" s="1"/>
  <c r="J112" i="1"/>
  <c r="J115" i="1" s="1"/>
  <c r="K73" i="9"/>
  <c r="K53" i="9" s="1"/>
  <c r="K52" i="9"/>
  <c r="K17" i="9"/>
  <c r="F133" i="9"/>
  <c r="G133" i="9" s="1"/>
  <c r="G19" i="9"/>
  <c r="H108" i="9"/>
  <c r="C62" i="5"/>
  <c r="J89" i="9"/>
  <c r="F20" i="9"/>
  <c r="G20" i="9" s="1"/>
  <c r="G157" i="9"/>
  <c r="K88" i="9"/>
  <c r="F69" i="5"/>
  <c r="F21" i="9"/>
  <c r="F158" i="9" s="1"/>
  <c r="F164" i="9" s="1"/>
  <c r="E251" i="5"/>
  <c r="F256" i="5"/>
  <c r="I283" i="5"/>
  <c r="N254" i="5"/>
  <c r="D150" i="18" l="1"/>
  <c r="C141" i="18"/>
  <c r="D149" i="18"/>
  <c r="C140" i="18"/>
  <c r="I60" i="5"/>
  <c r="I61" i="5"/>
  <c r="H43" i="5"/>
  <c r="F74" i="5"/>
  <c r="F75" i="5" s="1"/>
  <c r="I41" i="5"/>
  <c r="K6" i="5"/>
  <c r="J32" i="5"/>
  <c r="J33" i="5"/>
  <c r="J27" i="5"/>
  <c r="J10" i="5"/>
  <c r="J29" i="5"/>
  <c r="J11" i="5"/>
  <c r="J26" i="5"/>
  <c r="J28" i="5"/>
  <c r="J52" i="5"/>
  <c r="J35" i="5"/>
  <c r="J13" i="5"/>
  <c r="J31" i="5"/>
  <c r="J21" i="5"/>
  <c r="J30" i="5"/>
  <c r="J23" i="5"/>
  <c r="J49" i="5"/>
  <c r="J22" i="5"/>
  <c r="J53" i="5"/>
  <c r="J20" i="5"/>
  <c r="J48" i="5"/>
  <c r="J12" i="5"/>
  <c r="J16" i="5"/>
  <c r="J8" i="5"/>
  <c r="J18" i="5"/>
  <c r="J17" i="5"/>
  <c r="J34" i="5"/>
  <c r="J24" i="5"/>
  <c r="J19" i="5"/>
  <c r="J25" i="5"/>
  <c r="J9" i="5"/>
  <c r="J51" i="5"/>
  <c r="J50" i="5"/>
  <c r="J60" i="5" s="1"/>
  <c r="J62" i="5" s="1"/>
  <c r="I40" i="5"/>
  <c r="I42" i="5" s="1"/>
  <c r="J10" i="9"/>
  <c r="B81" i="18" s="1"/>
  <c r="C79" i="18" s="1"/>
  <c r="F159" i="9"/>
  <c r="G159" i="9" s="1"/>
  <c r="C154" i="5"/>
  <c r="D154" i="5" s="1"/>
  <c r="E154" i="5" s="1"/>
  <c r="F154" i="5" s="1"/>
  <c r="G154" i="5" s="1"/>
  <c r="H154" i="5" s="1"/>
  <c r="C151" i="5"/>
  <c r="G21" i="9"/>
  <c r="G158" i="9"/>
  <c r="G69" i="5"/>
  <c r="G256" i="5"/>
  <c r="F251" i="5"/>
  <c r="J283" i="5"/>
  <c r="O254" i="5"/>
  <c r="D140" i="18" l="1"/>
  <c r="E149" i="18"/>
  <c r="E150" i="18"/>
  <c r="D141" i="18"/>
  <c r="C80" i="18"/>
  <c r="D79" i="18"/>
  <c r="I62" i="5"/>
  <c r="I63" i="5"/>
  <c r="J61" i="5"/>
  <c r="J63" i="5" s="1"/>
  <c r="J40" i="5"/>
  <c r="I43" i="5"/>
  <c r="L6" i="5"/>
  <c r="K32" i="5"/>
  <c r="K33" i="5"/>
  <c r="K27" i="5"/>
  <c r="K29" i="5"/>
  <c r="K10" i="5"/>
  <c r="K28" i="5"/>
  <c r="K26" i="5"/>
  <c r="K11" i="5"/>
  <c r="K53" i="5"/>
  <c r="K22" i="5"/>
  <c r="K20" i="5"/>
  <c r="K21" i="5"/>
  <c r="K48" i="5"/>
  <c r="K12" i="5"/>
  <c r="K30" i="5"/>
  <c r="K13" i="5"/>
  <c r="K52" i="5"/>
  <c r="K35" i="5"/>
  <c r="K23" i="5"/>
  <c r="K49" i="5"/>
  <c r="K31" i="5"/>
  <c r="K18" i="5"/>
  <c r="K25" i="5"/>
  <c r="K34" i="5"/>
  <c r="K9" i="5"/>
  <c r="K8" i="5"/>
  <c r="K24" i="5"/>
  <c r="K17" i="5"/>
  <c r="K19" i="5"/>
  <c r="K16" i="5"/>
  <c r="K50" i="5"/>
  <c r="K51" i="5"/>
  <c r="G74" i="5"/>
  <c r="J41" i="5"/>
  <c r="B83" i="5"/>
  <c r="C81" i="5" s="1"/>
  <c r="D81" i="5" s="1"/>
  <c r="E81" i="5" s="1"/>
  <c r="F81" i="5" s="1"/>
  <c r="K10" i="9"/>
  <c r="C142" i="5"/>
  <c r="D151" i="5"/>
  <c r="H256" i="5"/>
  <c r="G251" i="5"/>
  <c r="F160" i="9"/>
  <c r="G160" i="9" s="1"/>
  <c r="H69" i="5"/>
  <c r="K283" i="5"/>
  <c r="P254" i="5"/>
  <c r="D80" i="18" l="1"/>
  <c r="E79" i="18"/>
  <c r="F150" i="18"/>
  <c r="E141" i="18"/>
  <c r="E140" i="18"/>
  <c r="F149" i="18"/>
  <c r="J42" i="5"/>
  <c r="G75" i="5"/>
  <c r="I154" i="5"/>
  <c r="J154" i="5" s="1"/>
  <c r="K41" i="5"/>
  <c r="I74" i="5" s="1"/>
  <c r="I75" i="5" s="1"/>
  <c r="K40" i="5"/>
  <c r="K42" i="5" s="1"/>
  <c r="K61" i="5"/>
  <c r="K60" i="5"/>
  <c r="L32" i="5"/>
  <c r="L33" i="5"/>
  <c r="L26" i="5"/>
  <c r="L11" i="5"/>
  <c r="L10" i="5"/>
  <c r="L29" i="5"/>
  <c r="L28" i="5"/>
  <c r="L27" i="5"/>
  <c r="L23" i="5"/>
  <c r="L48" i="5"/>
  <c r="L13" i="5"/>
  <c r="L49" i="5"/>
  <c r="L52" i="5"/>
  <c r="L30" i="5"/>
  <c r="L53" i="5"/>
  <c r="L35" i="5"/>
  <c r="L22" i="5"/>
  <c r="L25" i="5"/>
  <c r="L12" i="5"/>
  <c r="L31" i="5"/>
  <c r="M6" i="5"/>
  <c r="L18" i="5"/>
  <c r="L34" i="5"/>
  <c r="L20" i="5"/>
  <c r="L21" i="5"/>
  <c r="L17" i="5"/>
  <c r="L9" i="5"/>
  <c r="L8" i="5"/>
  <c r="L19" i="5"/>
  <c r="L16" i="5"/>
  <c r="L24" i="5"/>
  <c r="L50" i="5"/>
  <c r="L51" i="5"/>
  <c r="J43" i="5"/>
  <c r="H74" i="5"/>
  <c r="H75" i="5" s="1"/>
  <c r="E151" i="5"/>
  <c r="D142" i="5"/>
  <c r="C82" i="5"/>
  <c r="H251" i="5"/>
  <c r="I256" i="5"/>
  <c r="I69" i="5"/>
  <c r="L283" i="5"/>
  <c r="Q254" i="5"/>
  <c r="G150" i="18" l="1"/>
  <c r="F141" i="18"/>
  <c r="G149" i="18"/>
  <c r="F140" i="18"/>
  <c r="F79" i="18"/>
  <c r="E80" i="18"/>
  <c r="K43" i="5"/>
  <c r="K62" i="5"/>
  <c r="K63" i="5"/>
  <c r="G81" i="5"/>
  <c r="H81" i="5" s="1"/>
  <c r="I81" i="5" s="1"/>
  <c r="L60" i="5"/>
  <c r="L62" i="5" s="1"/>
  <c r="L41" i="5"/>
  <c r="L43" i="5" s="1"/>
  <c r="L61" i="5"/>
  <c r="L63" i="5" s="1"/>
  <c r="M33" i="5"/>
  <c r="M27" i="5"/>
  <c r="M32" i="5"/>
  <c r="M28" i="5"/>
  <c r="M11" i="5"/>
  <c r="M29" i="5"/>
  <c r="M10" i="5"/>
  <c r="M26" i="5"/>
  <c r="M24" i="5"/>
  <c r="M19" i="5"/>
  <c r="M8" i="5"/>
  <c r="M17" i="5"/>
  <c r="M34" i="5"/>
  <c r="M9" i="5"/>
  <c r="M18" i="5"/>
  <c r="M25" i="5"/>
  <c r="N6" i="5"/>
  <c r="M21" i="5"/>
  <c r="M16" i="5"/>
  <c r="M22" i="5"/>
  <c r="M48" i="5"/>
  <c r="M52" i="5"/>
  <c r="M50" i="5"/>
  <c r="M23" i="5"/>
  <c r="M35" i="5"/>
  <c r="M13" i="5"/>
  <c r="M49" i="5"/>
  <c r="M12" i="5"/>
  <c r="M51" i="5"/>
  <c r="M53" i="5"/>
  <c r="M31" i="5"/>
  <c r="M20" i="5"/>
  <c r="M30" i="5"/>
  <c r="J74" i="5"/>
  <c r="J75" i="5" s="1"/>
  <c r="D82" i="5"/>
  <c r="L40" i="5"/>
  <c r="L42" i="5" s="1"/>
  <c r="E142" i="5"/>
  <c r="F151" i="5"/>
  <c r="J69" i="5"/>
  <c r="I251" i="5"/>
  <c r="J256" i="5"/>
  <c r="M283" i="5"/>
  <c r="R254" i="5"/>
  <c r="H149" i="18" l="1"/>
  <c r="G140" i="18"/>
  <c r="F80" i="18"/>
  <c r="G79" i="18"/>
  <c r="H150" i="18"/>
  <c r="G141" i="18"/>
  <c r="J81" i="5"/>
  <c r="K154" i="5"/>
  <c r="L154" i="5" s="1"/>
  <c r="M61" i="5"/>
  <c r="M60" i="5"/>
  <c r="M62" i="5" s="1"/>
  <c r="M41" i="5"/>
  <c r="N33" i="5"/>
  <c r="N32" i="5"/>
  <c r="N29" i="5"/>
  <c r="N10" i="5"/>
  <c r="N26" i="5"/>
  <c r="N11" i="5"/>
  <c r="N28" i="5"/>
  <c r="N27" i="5"/>
  <c r="N50" i="5"/>
  <c r="N51" i="5"/>
  <c r="N52" i="5"/>
  <c r="N31" i="5"/>
  <c r="N18" i="5"/>
  <c r="N16" i="5"/>
  <c r="N13" i="5"/>
  <c r="N21" i="5"/>
  <c r="N9" i="5"/>
  <c r="N8" i="5"/>
  <c r="N12" i="5"/>
  <c r="N53" i="5"/>
  <c r="N25" i="5"/>
  <c r="O6" i="5"/>
  <c r="N30" i="5"/>
  <c r="N48" i="5"/>
  <c r="N34" i="5"/>
  <c r="N23" i="5"/>
  <c r="N49" i="5"/>
  <c r="N35" i="5"/>
  <c r="N19" i="5"/>
  <c r="N22" i="5"/>
  <c r="N20" i="5"/>
  <c r="N17" i="5"/>
  <c r="N24" i="5"/>
  <c r="M40" i="5"/>
  <c r="M42" i="5" s="1"/>
  <c r="F142" i="5"/>
  <c r="G151" i="5"/>
  <c r="E82" i="5"/>
  <c r="K69" i="5"/>
  <c r="J251" i="5"/>
  <c r="K256" i="5"/>
  <c r="N283" i="5"/>
  <c r="S254" i="5"/>
  <c r="G80" i="18" l="1"/>
  <c r="H79" i="18"/>
  <c r="H141" i="18"/>
  <c r="I150" i="18"/>
  <c r="H140" i="18"/>
  <c r="I149" i="18"/>
  <c r="M63" i="5"/>
  <c r="M154" i="5" s="1"/>
  <c r="N61" i="5"/>
  <c r="N63" i="5" s="1"/>
  <c r="N60" i="5"/>
  <c r="N62" i="5" s="1"/>
  <c r="N40" i="5"/>
  <c r="N42" i="5" s="1"/>
  <c r="M43" i="5"/>
  <c r="K74" i="5"/>
  <c r="K75" i="5" s="1"/>
  <c r="K81" i="5" s="1"/>
  <c r="N41" i="5"/>
  <c r="L74" i="5" s="1"/>
  <c r="L75" i="5" s="1"/>
  <c r="O32" i="5"/>
  <c r="O26" i="5"/>
  <c r="O33" i="5"/>
  <c r="O29" i="5"/>
  <c r="O10" i="5"/>
  <c r="O28" i="5"/>
  <c r="O27" i="5"/>
  <c r="O11" i="5"/>
  <c r="O21" i="5"/>
  <c r="O12" i="5"/>
  <c r="O16" i="5"/>
  <c r="O9" i="5"/>
  <c r="O53" i="5"/>
  <c r="O23" i="5"/>
  <c r="O34" i="5"/>
  <c r="O24" i="5"/>
  <c r="O22" i="5"/>
  <c r="O31" i="5"/>
  <c r="O18" i="5"/>
  <c r="O51" i="5"/>
  <c r="P6" i="5"/>
  <c r="O8" i="5"/>
  <c r="O50" i="5"/>
  <c r="O25" i="5"/>
  <c r="O19" i="5"/>
  <c r="O35" i="5"/>
  <c r="O49" i="5"/>
  <c r="O20" i="5"/>
  <c r="O52" i="5"/>
  <c r="O48" i="5"/>
  <c r="O30" i="5"/>
  <c r="O13" i="5"/>
  <c r="O17" i="5"/>
  <c r="G142" i="5"/>
  <c r="H151" i="5"/>
  <c r="F82" i="5"/>
  <c r="K251" i="5"/>
  <c r="L256" i="5"/>
  <c r="L69" i="5"/>
  <c r="O283" i="5"/>
  <c r="T254" i="5"/>
  <c r="I140" i="18" l="1"/>
  <c r="J149" i="18"/>
  <c r="I79" i="18"/>
  <c r="H80" i="18"/>
  <c r="J150" i="18"/>
  <c r="I141" i="18"/>
  <c r="N154" i="5"/>
  <c r="L81" i="5"/>
  <c r="O40" i="5"/>
  <c r="O42" i="5" s="1"/>
  <c r="O61" i="5"/>
  <c r="O63" i="5" s="1"/>
  <c r="P32" i="5"/>
  <c r="P27" i="5"/>
  <c r="P33" i="5"/>
  <c r="P28" i="5"/>
  <c r="P10" i="5"/>
  <c r="P29" i="5"/>
  <c r="P26" i="5"/>
  <c r="P11" i="5"/>
  <c r="Q6" i="5"/>
  <c r="P30" i="5"/>
  <c r="P21" i="5"/>
  <c r="P8" i="5"/>
  <c r="P51" i="5"/>
  <c r="P13" i="5"/>
  <c r="P9" i="5"/>
  <c r="P23" i="5"/>
  <c r="P49" i="5"/>
  <c r="P53" i="5"/>
  <c r="P19" i="5"/>
  <c r="P31" i="5"/>
  <c r="P24" i="5"/>
  <c r="P34" i="5"/>
  <c r="P22" i="5"/>
  <c r="P52" i="5"/>
  <c r="P25" i="5"/>
  <c r="P16" i="5"/>
  <c r="P35" i="5"/>
  <c r="P17" i="5"/>
  <c r="P12" i="5"/>
  <c r="P50" i="5"/>
  <c r="P48" i="5"/>
  <c r="P20" i="5"/>
  <c r="P18" i="5"/>
  <c r="O60" i="5"/>
  <c r="O62" i="5" s="1"/>
  <c r="O41" i="5"/>
  <c r="O43" i="5" s="1"/>
  <c r="N43" i="5"/>
  <c r="I151" i="5"/>
  <c r="H142" i="5"/>
  <c r="G82" i="5"/>
  <c r="M256" i="5"/>
  <c r="L251" i="5"/>
  <c r="M69" i="5"/>
  <c r="P283" i="5"/>
  <c r="U254" i="5"/>
  <c r="I80" i="18" l="1"/>
  <c r="J79" i="18"/>
  <c r="J140" i="18"/>
  <c r="K149" i="18"/>
  <c r="K150" i="18"/>
  <c r="J141" i="18"/>
  <c r="O154" i="5"/>
  <c r="M74" i="5"/>
  <c r="M75" i="5" s="1"/>
  <c r="M81" i="5" s="1"/>
  <c r="P41" i="5"/>
  <c r="Q32" i="5"/>
  <c r="Q33" i="5"/>
  <c r="Q27" i="5"/>
  <c r="Q29" i="5"/>
  <c r="Q10" i="5"/>
  <c r="Q26" i="5"/>
  <c r="Q28" i="5"/>
  <c r="Q11" i="5"/>
  <c r="R6" i="5"/>
  <c r="Q21" i="5"/>
  <c r="Q31" i="5"/>
  <c r="Q9" i="5"/>
  <c r="Q50" i="5"/>
  <c r="Q24" i="5"/>
  <c r="Q48" i="5"/>
  <c r="Q51" i="5"/>
  <c r="Q49" i="5"/>
  <c r="Q53" i="5"/>
  <c r="Q52" i="5"/>
  <c r="Q34" i="5"/>
  <c r="Q19" i="5"/>
  <c r="Q23" i="5"/>
  <c r="Q35" i="5"/>
  <c r="Q17" i="5"/>
  <c r="Q22" i="5"/>
  <c r="Q20" i="5"/>
  <c r="Q13" i="5"/>
  <c r="Q8" i="5"/>
  <c r="Q12" i="5"/>
  <c r="Q25" i="5"/>
  <c r="Q18" i="5"/>
  <c r="Q30" i="5"/>
  <c r="Q16" i="5"/>
  <c r="P60" i="5"/>
  <c r="P62" i="5" s="1"/>
  <c r="P40" i="5"/>
  <c r="P42" i="5" s="1"/>
  <c r="P61" i="5"/>
  <c r="P63" i="5" s="1"/>
  <c r="P154" i="5" s="1"/>
  <c r="J151" i="5"/>
  <c r="I142" i="5"/>
  <c r="H82" i="5"/>
  <c r="N256" i="5"/>
  <c r="M251" i="5"/>
  <c r="N69" i="5"/>
  <c r="Q283" i="5"/>
  <c r="V254" i="5"/>
  <c r="L149" i="18" l="1"/>
  <c r="K140" i="18"/>
  <c r="J80" i="18"/>
  <c r="K79" i="18"/>
  <c r="L150" i="18"/>
  <c r="K141" i="18"/>
  <c r="Q61" i="5"/>
  <c r="Q63" i="5" s="1"/>
  <c r="Q154" i="5" s="1"/>
  <c r="Q60" i="5"/>
  <c r="Q62" i="5" s="1"/>
  <c r="R32" i="5"/>
  <c r="R26" i="5"/>
  <c r="R33" i="5"/>
  <c r="R28" i="5"/>
  <c r="R29" i="5"/>
  <c r="R27" i="5"/>
  <c r="R10" i="5"/>
  <c r="R11" i="5"/>
  <c r="R52" i="5"/>
  <c r="R53" i="5"/>
  <c r="R9" i="5"/>
  <c r="R8" i="5"/>
  <c r="R48" i="5"/>
  <c r="R35" i="5"/>
  <c r="R17" i="5"/>
  <c r="R20" i="5"/>
  <c r="R22" i="5"/>
  <c r="R21" i="5"/>
  <c r="R34" i="5"/>
  <c r="R16" i="5"/>
  <c r="R25" i="5"/>
  <c r="R19" i="5"/>
  <c r="R31" i="5"/>
  <c r="R12" i="5"/>
  <c r="R51" i="5"/>
  <c r="R23" i="5"/>
  <c r="R30" i="5"/>
  <c r="R24" i="5"/>
  <c r="S6" i="5"/>
  <c r="R49" i="5"/>
  <c r="R13" i="5"/>
  <c r="R18" i="5"/>
  <c r="R50" i="5"/>
  <c r="Q40" i="5"/>
  <c r="Q42" i="5" s="1"/>
  <c r="Q41" i="5"/>
  <c r="O74" i="5" s="1"/>
  <c r="O75" i="5" s="1"/>
  <c r="N74" i="5"/>
  <c r="N75" i="5" s="1"/>
  <c r="N81" i="5" s="1"/>
  <c r="P43" i="5"/>
  <c r="J142" i="5"/>
  <c r="K151" i="5"/>
  <c r="I82" i="5"/>
  <c r="O256" i="5"/>
  <c r="N251" i="5"/>
  <c r="O69" i="5"/>
  <c r="R283" i="5"/>
  <c r="W254" i="5"/>
  <c r="L79" i="18" l="1"/>
  <c r="K80" i="18"/>
  <c r="M150" i="18"/>
  <c r="L141" i="18"/>
  <c r="M149" i="18"/>
  <c r="L140" i="18"/>
  <c r="O81" i="5"/>
  <c r="R60" i="5"/>
  <c r="R62" i="5" s="1"/>
  <c r="R61" i="5"/>
  <c r="R63" i="5" s="1"/>
  <c r="R40" i="5"/>
  <c r="R42" i="5" s="1"/>
  <c r="Q43" i="5"/>
  <c r="S33" i="5"/>
  <c r="S32" i="5"/>
  <c r="S11" i="5"/>
  <c r="S26" i="5"/>
  <c r="S27" i="5"/>
  <c r="S28" i="5"/>
  <c r="S10" i="5"/>
  <c r="S29" i="5"/>
  <c r="S49" i="5"/>
  <c r="S22" i="5"/>
  <c r="S35" i="5"/>
  <c r="S9" i="5"/>
  <c r="S48" i="5"/>
  <c r="S52" i="5"/>
  <c r="S31" i="5"/>
  <c r="S18" i="5"/>
  <c r="S12" i="5"/>
  <c r="S30" i="5"/>
  <c r="S17" i="5"/>
  <c r="S19" i="5"/>
  <c r="T6" i="5"/>
  <c r="S8" i="5"/>
  <c r="S24" i="5"/>
  <c r="S13" i="5"/>
  <c r="S23" i="5"/>
  <c r="S16" i="5"/>
  <c r="S34" i="5"/>
  <c r="S25" i="5"/>
  <c r="S21" i="5"/>
  <c r="S50" i="5"/>
  <c r="S20" i="5"/>
  <c r="S53" i="5"/>
  <c r="S51" i="5"/>
  <c r="R41" i="5"/>
  <c r="P74" i="5" s="1"/>
  <c r="P75" i="5" s="1"/>
  <c r="R154" i="5"/>
  <c r="K142" i="5"/>
  <c r="L151" i="5"/>
  <c r="J82" i="5"/>
  <c r="P256" i="5"/>
  <c r="O251" i="5"/>
  <c r="P69" i="5"/>
  <c r="S283" i="5"/>
  <c r="X254" i="5"/>
  <c r="P81" i="5" l="1"/>
  <c r="M141" i="18"/>
  <c r="N150" i="18"/>
  <c r="M140" i="18"/>
  <c r="N149" i="18"/>
  <c r="L80" i="18"/>
  <c r="M79" i="18"/>
  <c r="S60" i="5"/>
  <c r="S62" i="5" s="1"/>
  <c r="S41" i="5"/>
  <c r="R43" i="5"/>
  <c r="Q74" i="5"/>
  <c r="Q75" i="5" s="1"/>
  <c r="Q81" i="5" s="1"/>
  <c r="S40" i="5"/>
  <c r="S42" i="5" s="1"/>
  <c r="T33" i="5"/>
  <c r="T32" i="5"/>
  <c r="T28" i="5"/>
  <c r="T10" i="5"/>
  <c r="T29" i="5"/>
  <c r="T11" i="5"/>
  <c r="T27" i="5"/>
  <c r="T26" i="5"/>
  <c r="U6" i="5"/>
  <c r="T49" i="5"/>
  <c r="T21" i="5"/>
  <c r="T34" i="5"/>
  <c r="T50" i="5"/>
  <c r="T48" i="5"/>
  <c r="T23" i="5"/>
  <c r="T22" i="5"/>
  <c r="T53" i="5"/>
  <c r="T19" i="5"/>
  <c r="T13" i="5"/>
  <c r="T17" i="5"/>
  <c r="T30" i="5"/>
  <c r="T51" i="5"/>
  <c r="T20" i="5"/>
  <c r="T52" i="5"/>
  <c r="T9" i="5"/>
  <c r="T35" i="5"/>
  <c r="T31" i="5"/>
  <c r="T25" i="5"/>
  <c r="T24" i="5"/>
  <c r="T18" i="5"/>
  <c r="T16" i="5"/>
  <c r="T8" i="5"/>
  <c r="T12" i="5"/>
  <c r="S61" i="5"/>
  <c r="S63" i="5" s="1"/>
  <c r="S154" i="5" s="1"/>
  <c r="M151" i="5"/>
  <c r="L142" i="5"/>
  <c r="K82" i="5"/>
  <c r="Q256" i="5"/>
  <c r="P251" i="5"/>
  <c r="Q69" i="5"/>
  <c r="T283" i="5"/>
  <c r="Y254" i="5"/>
  <c r="N140" i="18" l="1"/>
  <c r="O149" i="18"/>
  <c r="M80" i="18"/>
  <c r="N79" i="18"/>
  <c r="O150" i="18"/>
  <c r="N141" i="18"/>
  <c r="T61" i="5"/>
  <c r="T63" i="5" s="1"/>
  <c r="T154" i="5" s="1"/>
  <c r="U32" i="5"/>
  <c r="U27" i="5"/>
  <c r="U33" i="5"/>
  <c r="U29" i="5"/>
  <c r="U10" i="5"/>
  <c r="U26" i="5"/>
  <c r="U11" i="5"/>
  <c r="U28" i="5"/>
  <c r="U52" i="5"/>
  <c r="U12" i="5"/>
  <c r="U31" i="5"/>
  <c r="U19" i="5"/>
  <c r="U23" i="5"/>
  <c r="U17" i="5"/>
  <c r="U9" i="5"/>
  <c r="U20" i="5"/>
  <c r="V6" i="5"/>
  <c r="U51" i="5"/>
  <c r="U35" i="5"/>
  <c r="U25" i="5"/>
  <c r="U34" i="5"/>
  <c r="U22" i="5"/>
  <c r="U53" i="5"/>
  <c r="U8" i="5"/>
  <c r="U48" i="5"/>
  <c r="U30" i="5"/>
  <c r="U13" i="5"/>
  <c r="U16" i="5"/>
  <c r="U50" i="5"/>
  <c r="U21" i="5"/>
  <c r="U49" i="5"/>
  <c r="U18" i="5"/>
  <c r="U24" i="5"/>
  <c r="T40" i="5"/>
  <c r="T42" i="5" s="1"/>
  <c r="T60" i="5"/>
  <c r="T62" i="5" s="1"/>
  <c r="S43" i="5"/>
  <c r="T41" i="5"/>
  <c r="R74" i="5" s="1"/>
  <c r="R75" i="5" s="1"/>
  <c r="N151" i="5"/>
  <c r="M142" i="5"/>
  <c r="L82" i="5"/>
  <c r="Q251" i="5"/>
  <c r="R256" i="5"/>
  <c r="R69" i="5"/>
  <c r="U283" i="5"/>
  <c r="Z254" i="5"/>
  <c r="R81" i="5" l="1"/>
  <c r="N80" i="18"/>
  <c r="O79" i="18"/>
  <c r="O140" i="18"/>
  <c r="P149" i="18"/>
  <c r="P150" i="18"/>
  <c r="O141" i="18"/>
  <c r="U61" i="5"/>
  <c r="U63" i="5" s="1"/>
  <c r="U60" i="5"/>
  <c r="U62" i="5" s="1"/>
  <c r="U154" i="5"/>
  <c r="U41" i="5"/>
  <c r="S74" i="5" s="1"/>
  <c r="S75" i="5" s="1"/>
  <c r="T43" i="5"/>
  <c r="U40" i="5"/>
  <c r="U42" i="5" s="1"/>
  <c r="V32" i="5"/>
  <c r="V33" i="5"/>
  <c r="V26" i="5"/>
  <c r="V11" i="5"/>
  <c r="V29" i="5"/>
  <c r="V28" i="5"/>
  <c r="V27" i="5"/>
  <c r="V10" i="5"/>
  <c r="V13" i="5"/>
  <c r="V12" i="5"/>
  <c r="V19" i="5"/>
  <c r="V18" i="5"/>
  <c r="V49" i="5"/>
  <c r="V31" i="5"/>
  <c r="V21" i="5"/>
  <c r="V16" i="5"/>
  <c r="V25" i="5"/>
  <c r="V34" i="5"/>
  <c r="V17" i="5"/>
  <c r="V22" i="5"/>
  <c r="V53" i="5"/>
  <c r="V50" i="5"/>
  <c r="V24" i="5"/>
  <c r="W6" i="5"/>
  <c r="V52" i="5"/>
  <c r="V20" i="5"/>
  <c r="V8" i="5"/>
  <c r="V51" i="5"/>
  <c r="V23" i="5"/>
  <c r="V35" i="5"/>
  <c r="V9" i="5"/>
  <c r="V30" i="5"/>
  <c r="V48" i="5"/>
  <c r="O151" i="5"/>
  <c r="N142" i="5"/>
  <c r="M82" i="5"/>
  <c r="S256" i="5"/>
  <c r="R251" i="5"/>
  <c r="S69" i="5"/>
  <c r="V283" i="5"/>
  <c r="AA254" i="5"/>
  <c r="S81" i="5" l="1"/>
  <c r="O80" i="18"/>
  <c r="P79" i="18"/>
  <c r="Q150" i="18"/>
  <c r="P141" i="18"/>
  <c r="Q149" i="18"/>
  <c r="P140" i="18"/>
  <c r="V41" i="5"/>
  <c r="V43" i="5" s="1"/>
  <c r="V61" i="5"/>
  <c r="V63" i="5" s="1"/>
  <c r="V154" i="5" s="1"/>
  <c r="W32" i="5"/>
  <c r="W33" i="5"/>
  <c r="W10" i="5"/>
  <c r="W28" i="5"/>
  <c r="W27" i="5"/>
  <c r="W11" i="5"/>
  <c r="W26" i="5"/>
  <c r="W29" i="5"/>
  <c r="W49" i="5"/>
  <c r="W35" i="5"/>
  <c r="W52" i="5"/>
  <c r="W17" i="5"/>
  <c r="W9" i="5"/>
  <c r="W30" i="5"/>
  <c r="W23" i="5"/>
  <c r="W12" i="5"/>
  <c r="W16" i="5"/>
  <c r="W20" i="5"/>
  <c r="W13" i="5"/>
  <c r="W34" i="5"/>
  <c r="W24" i="5"/>
  <c r="W21" i="5"/>
  <c r="W22" i="5"/>
  <c r="W31" i="5"/>
  <c r="W19" i="5"/>
  <c r="W51" i="5"/>
  <c r="W25" i="5"/>
  <c r="W53" i="5"/>
  <c r="W48" i="5"/>
  <c r="W18" i="5"/>
  <c r="W8" i="5"/>
  <c r="X6" i="5"/>
  <c r="W50" i="5"/>
  <c r="V60" i="5"/>
  <c r="V62" i="5" s="1"/>
  <c r="U43" i="5"/>
  <c r="T74" i="5"/>
  <c r="T75" i="5" s="1"/>
  <c r="V40" i="5"/>
  <c r="V42" i="5" s="1"/>
  <c r="O142" i="5"/>
  <c r="P151" i="5"/>
  <c r="N82" i="5"/>
  <c r="S251" i="5"/>
  <c r="T256" i="5"/>
  <c r="T69" i="5"/>
  <c r="W283" i="5"/>
  <c r="AB254" i="5"/>
  <c r="R150" i="18" l="1"/>
  <c r="Q141" i="18"/>
  <c r="P80" i="18"/>
  <c r="Q79" i="18"/>
  <c r="R149" i="18"/>
  <c r="Q140" i="18"/>
  <c r="T81" i="5"/>
  <c r="W60" i="5"/>
  <c r="W62" i="5" s="1"/>
  <c r="W61" i="5"/>
  <c r="W63" i="5" s="1"/>
  <c r="W154" i="5" s="1"/>
  <c r="W40" i="5"/>
  <c r="W42" i="5" s="1"/>
  <c r="W41" i="5"/>
  <c r="X32" i="5"/>
  <c r="X27" i="5"/>
  <c r="X33" i="5"/>
  <c r="X29" i="5"/>
  <c r="X26" i="5"/>
  <c r="X11" i="5"/>
  <c r="X28" i="5"/>
  <c r="X10" i="5"/>
  <c r="X12" i="5"/>
  <c r="X49" i="5"/>
  <c r="X13" i="5"/>
  <c r="X19" i="5"/>
  <c r="X24" i="5"/>
  <c r="X52" i="5"/>
  <c r="X51" i="5"/>
  <c r="Y6" i="5"/>
  <c r="X8" i="5"/>
  <c r="X22" i="5"/>
  <c r="X9" i="5"/>
  <c r="X31" i="5"/>
  <c r="X16" i="5"/>
  <c r="X48" i="5"/>
  <c r="X50" i="5"/>
  <c r="X17" i="5"/>
  <c r="X21" i="5"/>
  <c r="X34" i="5"/>
  <c r="X20" i="5"/>
  <c r="X25" i="5"/>
  <c r="X23" i="5"/>
  <c r="X35" i="5"/>
  <c r="X53" i="5"/>
  <c r="X18" i="5"/>
  <c r="X30" i="5"/>
  <c r="P142" i="5"/>
  <c r="Q151" i="5"/>
  <c r="O82" i="5"/>
  <c r="U256" i="5"/>
  <c r="T251" i="5"/>
  <c r="U69" i="5"/>
  <c r="X283" i="5"/>
  <c r="AC254" i="5"/>
  <c r="Q80" i="18" l="1"/>
  <c r="R79" i="18"/>
  <c r="S149" i="18"/>
  <c r="R140" i="18"/>
  <c r="S150" i="18"/>
  <c r="R141" i="18"/>
  <c r="X41" i="5"/>
  <c r="U74" i="5"/>
  <c r="U75" i="5" s="1"/>
  <c r="U81" i="5" s="1"/>
  <c r="W43" i="5"/>
  <c r="X40" i="5"/>
  <c r="X42" i="5" s="1"/>
  <c r="X60" i="5"/>
  <c r="X62" i="5" s="1"/>
  <c r="Y33" i="5"/>
  <c r="Y32" i="5"/>
  <c r="Y10" i="5"/>
  <c r="Y26" i="5"/>
  <c r="Y11" i="5"/>
  <c r="Y28" i="5"/>
  <c r="Y27" i="5"/>
  <c r="Y29" i="5"/>
  <c r="Y52" i="5"/>
  <c r="Y20" i="5"/>
  <c r="Y30" i="5"/>
  <c r="Y24" i="5"/>
  <c r="Y12" i="5"/>
  <c r="Y35" i="5"/>
  <c r="Y19" i="5"/>
  <c r="Y8" i="5"/>
  <c r="Y34" i="5"/>
  <c r="Y16" i="5"/>
  <c r="Y31" i="5"/>
  <c r="Y21" i="5"/>
  <c r="Y22" i="5"/>
  <c r="Y17" i="5"/>
  <c r="Y9" i="5"/>
  <c r="Z6" i="5"/>
  <c r="Y13" i="5"/>
  <c r="Y25" i="5"/>
  <c r="Y53" i="5"/>
  <c r="Y48" i="5"/>
  <c r="Y18" i="5"/>
  <c r="Y50" i="5"/>
  <c r="Y51" i="5"/>
  <c r="Y49" i="5"/>
  <c r="Y23" i="5"/>
  <c r="X61" i="5"/>
  <c r="X63" i="5" s="1"/>
  <c r="X154" i="5" s="1"/>
  <c r="H34" i="9"/>
  <c r="H36" i="9"/>
  <c r="H35" i="9"/>
  <c r="Q142" i="5"/>
  <c r="R151" i="5"/>
  <c r="P82" i="5"/>
  <c r="U251" i="5"/>
  <c r="V256" i="5"/>
  <c r="V69" i="5"/>
  <c r="Y283" i="5"/>
  <c r="AD254" i="5"/>
  <c r="Y60" i="5" l="1"/>
  <c r="Y62" i="5" s="1"/>
  <c r="S140" i="18"/>
  <c r="T149" i="18"/>
  <c r="S79" i="18"/>
  <c r="R80" i="18"/>
  <c r="T150" i="18"/>
  <c r="S141" i="18"/>
  <c r="Z33" i="5"/>
  <c r="Z32" i="5"/>
  <c r="Z28" i="5"/>
  <c r="Z29" i="5"/>
  <c r="Z26" i="5"/>
  <c r="Z27" i="5"/>
  <c r="Z10" i="5"/>
  <c r="Z11" i="5"/>
  <c r="Z22" i="5"/>
  <c r="Z12" i="5"/>
  <c r="Z18" i="5"/>
  <c r="Z9" i="5"/>
  <c r="Z16" i="5"/>
  <c r="Z23" i="5"/>
  <c r="Z53" i="5"/>
  <c r="Z20" i="5"/>
  <c r="Z24" i="5"/>
  <c r="Z25" i="5"/>
  <c r="Z48" i="5"/>
  <c r="Z30" i="5"/>
  <c r="Z50" i="5"/>
  <c r="Z49" i="5"/>
  <c r="Z34" i="5"/>
  <c r="AA6" i="5"/>
  <c r="Z35" i="5"/>
  <c r="Z21" i="5"/>
  <c r="Z17" i="5"/>
  <c r="Z51" i="5"/>
  <c r="Z13" i="5"/>
  <c r="Z52" i="5"/>
  <c r="Z19" i="5"/>
  <c r="Z8" i="5"/>
  <c r="Z31" i="5"/>
  <c r="Y41" i="5"/>
  <c r="Y40" i="5"/>
  <c r="Y42" i="5" s="1"/>
  <c r="Y61" i="5"/>
  <c r="Y63" i="5" s="1"/>
  <c r="Y154" i="5" s="1"/>
  <c r="V74" i="5"/>
  <c r="V75" i="5" s="1"/>
  <c r="V81" i="5" s="1"/>
  <c r="X43" i="5"/>
  <c r="R142" i="5"/>
  <c r="S151" i="5"/>
  <c r="Q82" i="5"/>
  <c r="V251" i="5"/>
  <c r="W256" i="5"/>
  <c r="W69" i="5"/>
  <c r="Z283" i="5"/>
  <c r="AE254" i="5"/>
  <c r="T79" i="18" l="1"/>
  <c r="S80" i="18"/>
  <c r="U149" i="18"/>
  <c r="T140" i="18"/>
  <c r="U150" i="18"/>
  <c r="T141" i="18"/>
  <c r="Z61" i="5"/>
  <c r="Z40" i="5"/>
  <c r="Z42" i="5" s="1"/>
  <c r="Z60" i="5"/>
  <c r="AA32" i="5"/>
  <c r="AA33" i="5"/>
  <c r="AA28" i="5"/>
  <c r="AA11" i="5"/>
  <c r="AA26" i="5"/>
  <c r="AA10" i="5"/>
  <c r="AA29" i="5"/>
  <c r="AA27" i="5"/>
  <c r="AB6" i="5"/>
  <c r="AA30" i="5"/>
  <c r="AA22" i="5"/>
  <c r="AA9" i="5"/>
  <c r="AA50" i="5"/>
  <c r="AA49" i="5"/>
  <c r="AA52" i="5"/>
  <c r="AA25" i="5"/>
  <c r="AA12" i="5"/>
  <c r="AA51" i="5"/>
  <c r="AA23" i="5"/>
  <c r="AA24" i="5"/>
  <c r="AA21" i="5"/>
  <c r="AA48" i="5"/>
  <c r="AA34" i="5"/>
  <c r="AA16" i="5"/>
  <c r="AA19" i="5"/>
  <c r="AA31" i="5"/>
  <c r="AA53" i="5"/>
  <c r="AA35" i="5"/>
  <c r="AA18" i="5"/>
  <c r="AA8" i="5"/>
  <c r="AA13" i="5"/>
  <c r="AA20" i="5"/>
  <c r="AA17" i="5"/>
  <c r="Z41" i="5"/>
  <c r="W74" i="5"/>
  <c r="Y43" i="5"/>
  <c r="E22" i="9"/>
  <c r="H22" i="9" s="1"/>
  <c r="E23" i="9"/>
  <c r="T151" i="5"/>
  <c r="S142" i="5"/>
  <c r="R82" i="5"/>
  <c r="W251" i="5"/>
  <c r="X256" i="5"/>
  <c r="X69" i="5"/>
  <c r="AA283" i="5"/>
  <c r="AF254" i="5"/>
  <c r="U140" i="18" l="1"/>
  <c r="V149" i="18"/>
  <c r="U141" i="18"/>
  <c r="V150" i="18"/>
  <c r="T80" i="18"/>
  <c r="U79" i="18"/>
  <c r="E24" i="9"/>
  <c r="H24" i="9" s="1"/>
  <c r="AA60" i="5"/>
  <c r="AA62" i="5" s="1"/>
  <c r="W75" i="5"/>
  <c r="W81" i="5" s="1"/>
  <c r="X74" i="5"/>
  <c r="X75" i="5" s="1"/>
  <c r="Z43" i="5"/>
  <c r="AB32" i="5"/>
  <c r="AB33" i="5"/>
  <c r="AB11" i="5"/>
  <c r="AB27" i="5"/>
  <c r="AB26" i="5"/>
  <c r="AB10" i="5"/>
  <c r="AB28" i="5"/>
  <c r="AB29" i="5"/>
  <c r="AB23" i="5"/>
  <c r="AB24" i="5"/>
  <c r="AB20" i="5"/>
  <c r="AB17" i="5"/>
  <c r="AB22" i="5"/>
  <c r="AB35" i="5"/>
  <c r="AB18" i="5"/>
  <c r="AB52" i="5"/>
  <c r="AB48" i="5"/>
  <c r="AB13" i="5"/>
  <c r="AB34" i="5"/>
  <c r="AB16" i="5"/>
  <c r="AB30" i="5"/>
  <c r="AB49" i="5"/>
  <c r="AB9" i="5"/>
  <c r="AB21" i="5"/>
  <c r="AB31" i="5"/>
  <c r="AB19" i="5"/>
  <c r="AB8" i="5"/>
  <c r="AB50" i="5"/>
  <c r="AB25" i="5"/>
  <c r="AB51" i="5"/>
  <c r="AC6" i="5"/>
  <c r="AB53" i="5"/>
  <c r="AB12" i="5"/>
  <c r="Z63" i="5"/>
  <c r="AA61" i="5"/>
  <c r="AA63" i="5" s="1"/>
  <c r="AA40" i="5"/>
  <c r="AA42" i="5" s="1"/>
  <c r="AA41" i="5"/>
  <c r="Z62" i="5"/>
  <c r="H23" i="9"/>
  <c r="U151" i="5"/>
  <c r="T142" i="5"/>
  <c r="S82" i="5"/>
  <c r="Y256" i="5"/>
  <c r="X251" i="5"/>
  <c r="Y69" i="5"/>
  <c r="AB283" i="5"/>
  <c r="V141" i="18" l="1"/>
  <c r="W150" i="18"/>
  <c r="V79" i="18"/>
  <c r="U80" i="18"/>
  <c r="W149" i="18"/>
  <c r="V140" i="18"/>
  <c r="X81" i="5"/>
  <c r="AB40" i="5"/>
  <c r="AB42" i="5" s="1"/>
  <c r="AC32" i="5"/>
  <c r="AC33" i="5"/>
  <c r="AC27" i="5"/>
  <c r="AC26" i="5"/>
  <c r="AC11" i="5"/>
  <c r="AC28" i="5"/>
  <c r="AC29" i="5"/>
  <c r="AC10" i="5"/>
  <c r="AD6" i="5"/>
  <c r="AE6" i="5" s="1"/>
  <c r="AC48" i="5"/>
  <c r="AC31" i="5"/>
  <c r="AC16" i="5"/>
  <c r="AC50" i="5"/>
  <c r="AC49" i="5"/>
  <c r="AC13" i="5"/>
  <c r="AC25" i="5"/>
  <c r="AC8" i="5"/>
  <c r="AC35" i="5"/>
  <c r="AC12" i="5"/>
  <c r="AC18" i="5"/>
  <c r="AC19" i="5"/>
  <c r="AC30" i="5"/>
  <c r="AC17" i="5"/>
  <c r="AC23" i="5"/>
  <c r="AC24" i="5"/>
  <c r="AC9" i="5"/>
  <c r="AC20" i="5"/>
  <c r="AC22" i="5"/>
  <c r="AC21" i="5"/>
  <c r="AC53" i="5"/>
  <c r="AC52" i="5"/>
  <c r="AC34" i="5"/>
  <c r="AC51" i="5"/>
  <c r="Y74" i="5"/>
  <c r="AA43" i="5"/>
  <c r="Z154" i="5"/>
  <c r="AA154" i="5" s="1"/>
  <c r="AB41" i="5"/>
  <c r="AB60" i="5"/>
  <c r="AB61" i="5"/>
  <c r="AB63" i="5" s="1"/>
  <c r="U142" i="5"/>
  <c r="V151" i="5"/>
  <c r="T82" i="5"/>
  <c r="Y251" i="5"/>
  <c r="Z256" i="5"/>
  <c r="Z69" i="5"/>
  <c r="AC283" i="5"/>
  <c r="V80" i="18" l="1"/>
  <c r="W79" i="18"/>
  <c r="X150" i="18"/>
  <c r="W141" i="18"/>
  <c r="W140" i="18"/>
  <c r="X149" i="18"/>
  <c r="AF6" i="5"/>
  <c r="AE29" i="5"/>
  <c r="AE10" i="5"/>
  <c r="AE28" i="5"/>
  <c r="AE11" i="5"/>
  <c r="AC61" i="5"/>
  <c r="AC63" i="5" s="1"/>
  <c r="AC41" i="5"/>
  <c r="AC43" i="5" s="1"/>
  <c r="AC40" i="5"/>
  <c r="AC42" i="5" s="1"/>
  <c r="AB154" i="5"/>
  <c r="AB62" i="5"/>
  <c r="Y75" i="5"/>
  <c r="Y81" i="5" s="1"/>
  <c r="AC60" i="5"/>
  <c r="AC62" i="5" s="1"/>
  <c r="Z74" i="5"/>
  <c r="Z75" i="5" s="1"/>
  <c r="AB43" i="5"/>
  <c r="AD32" i="5"/>
  <c r="AD29" i="5"/>
  <c r="AD33" i="5"/>
  <c r="AD27" i="5"/>
  <c r="AD10" i="5"/>
  <c r="AD11" i="5"/>
  <c r="AD26" i="5"/>
  <c r="AD28" i="5"/>
  <c r="AD48" i="5"/>
  <c r="AH48" i="5" s="1"/>
  <c r="AD25" i="5"/>
  <c r="AH25" i="5" s="1"/>
  <c r="AD20" i="5"/>
  <c r="AD17" i="5"/>
  <c r="AD50" i="5"/>
  <c r="AH50" i="5" s="1"/>
  <c r="AD30" i="5"/>
  <c r="AD31" i="5"/>
  <c r="AD19" i="5"/>
  <c r="AD12" i="5"/>
  <c r="AD49" i="5"/>
  <c r="AH49" i="5" s="1"/>
  <c r="AD13" i="5"/>
  <c r="AD51" i="5"/>
  <c r="AH51" i="5" s="1"/>
  <c r="AD24" i="5"/>
  <c r="AH24" i="5" s="1"/>
  <c r="AD16" i="5"/>
  <c r="AD23" i="5"/>
  <c r="AD8" i="5"/>
  <c r="AH8" i="5" s="1"/>
  <c r="AD34" i="5"/>
  <c r="AD53" i="5"/>
  <c r="AH53" i="5" s="1"/>
  <c r="AD22" i="5"/>
  <c r="AD35" i="5"/>
  <c r="AD9" i="5"/>
  <c r="AH9" i="5" s="1"/>
  <c r="AD21" i="5"/>
  <c r="AD18" i="5"/>
  <c r="AD52" i="5"/>
  <c r="AH52" i="5" s="1"/>
  <c r="V142" i="5"/>
  <c r="W151" i="5"/>
  <c r="U82" i="5"/>
  <c r="Z251" i="5"/>
  <c r="AA256" i="5"/>
  <c r="AA69" i="5"/>
  <c r="AE283" i="5"/>
  <c r="AD283" i="5"/>
  <c r="Y150" i="18" l="1"/>
  <c r="X141" i="18"/>
  <c r="Y149" i="18"/>
  <c r="X140" i="18"/>
  <c r="W80" i="18"/>
  <c r="X79" i="18"/>
  <c r="Z81" i="5"/>
  <c r="AH19" i="5"/>
  <c r="J43" i="9" s="1"/>
  <c r="J44" i="9" s="1"/>
  <c r="AH27" i="5"/>
  <c r="E63" i="9" s="1"/>
  <c r="E64" i="9" s="1"/>
  <c r="AH18" i="5"/>
  <c r="J42" i="9" s="1"/>
  <c r="AH26" i="5"/>
  <c r="E62" i="9" s="1"/>
  <c r="AH32" i="5"/>
  <c r="E74" i="9" s="1"/>
  <c r="H74" i="9" s="1"/>
  <c r="AC154" i="5"/>
  <c r="AE40" i="5"/>
  <c r="AH10" i="5"/>
  <c r="J30" i="9" s="1"/>
  <c r="AH35" i="5"/>
  <c r="E79" i="9" s="1"/>
  <c r="E80" i="9" s="1"/>
  <c r="AH33" i="5"/>
  <c r="E75" i="9" s="1"/>
  <c r="AE41" i="5"/>
  <c r="AH11" i="5"/>
  <c r="J31" i="9" s="1"/>
  <c r="J32" i="9" s="1"/>
  <c r="AH28" i="5"/>
  <c r="E58" i="9" s="1"/>
  <c r="AH21" i="5"/>
  <c r="J47" i="9" s="1"/>
  <c r="J48" i="9" s="1"/>
  <c r="AH17" i="5"/>
  <c r="J39" i="9" s="1"/>
  <c r="J40" i="9" s="1"/>
  <c r="AH29" i="5"/>
  <c r="E67" i="9" s="1"/>
  <c r="AH16" i="5"/>
  <c r="J38" i="9" s="1"/>
  <c r="AH22" i="5"/>
  <c r="E54" i="9" s="1"/>
  <c r="AH31" i="5"/>
  <c r="E71" i="9" s="1"/>
  <c r="AH30" i="5"/>
  <c r="E70" i="9" s="1"/>
  <c r="H70" i="9" s="1"/>
  <c r="AH34" i="5"/>
  <c r="E78" i="9" s="1"/>
  <c r="AH13" i="5"/>
  <c r="J35" i="9" s="1"/>
  <c r="AH23" i="5"/>
  <c r="E55" i="9" s="1"/>
  <c r="E56" i="9" s="1"/>
  <c r="AH12" i="5"/>
  <c r="J34" i="9" s="1"/>
  <c r="K34" i="9" s="1"/>
  <c r="AH20" i="5"/>
  <c r="J46" i="9" s="1"/>
  <c r="AG6" i="5"/>
  <c r="AF29" i="5"/>
  <c r="AF10" i="5"/>
  <c r="AF40" i="5" s="1"/>
  <c r="AF42" i="5" s="1"/>
  <c r="AF11" i="5"/>
  <c r="AF28" i="5"/>
  <c r="AA74" i="5"/>
  <c r="AD40" i="5"/>
  <c r="AD42" i="5" s="1"/>
  <c r="J26" i="9"/>
  <c r="AD61" i="5"/>
  <c r="AH61" i="5" s="1"/>
  <c r="J27" i="9"/>
  <c r="AD41" i="5"/>
  <c r="AD60" i="5"/>
  <c r="AH60" i="5" s="1"/>
  <c r="W142" i="5"/>
  <c r="X151" i="5"/>
  <c r="V82" i="5"/>
  <c r="AB256" i="5"/>
  <c r="AA251" i="5"/>
  <c r="AB69" i="5"/>
  <c r="Z149" i="18" l="1"/>
  <c r="Y140" i="18"/>
  <c r="Y79" i="18"/>
  <c r="X80" i="18"/>
  <c r="Z150" i="18"/>
  <c r="Y141" i="18"/>
  <c r="E66" i="9"/>
  <c r="E50" i="9" s="1"/>
  <c r="E18" i="9" s="1"/>
  <c r="H18" i="9" s="1"/>
  <c r="E59" i="9"/>
  <c r="E51" i="9" s="1"/>
  <c r="E76" i="9"/>
  <c r="H76" i="9" s="1"/>
  <c r="H75" i="9"/>
  <c r="H50" i="9"/>
  <c r="J36" i="9"/>
  <c r="K36" i="9" s="1"/>
  <c r="K35" i="9"/>
  <c r="E72" i="9"/>
  <c r="H72" i="9" s="1"/>
  <c r="H71" i="9"/>
  <c r="AE43" i="5"/>
  <c r="AH41" i="5"/>
  <c r="AG28" i="5"/>
  <c r="AG10" i="5"/>
  <c r="AG11" i="5"/>
  <c r="AG29" i="5"/>
  <c r="AA75" i="5"/>
  <c r="AH75" i="5" s="1"/>
  <c r="AH74" i="5"/>
  <c r="J155" i="9" s="1"/>
  <c r="K155" i="9" s="1"/>
  <c r="AE42" i="5"/>
  <c r="AH40" i="5"/>
  <c r="J22" i="9"/>
  <c r="K22" i="9" s="1"/>
  <c r="AF41" i="5"/>
  <c r="AF43" i="5" s="1"/>
  <c r="AA81" i="5"/>
  <c r="AB81" i="5" s="1"/>
  <c r="AD63" i="5"/>
  <c r="AH63" i="5" s="1"/>
  <c r="E68" i="9"/>
  <c r="AD62" i="5"/>
  <c r="AH62" i="5" s="1"/>
  <c r="J28" i="9"/>
  <c r="K28" i="9" s="1"/>
  <c r="K26" i="9"/>
  <c r="AD43" i="5"/>
  <c r="K27" i="9"/>
  <c r="J23" i="9"/>
  <c r="Y151" i="5"/>
  <c r="X142" i="5"/>
  <c r="W82" i="5"/>
  <c r="AB251" i="5"/>
  <c r="AC256" i="5"/>
  <c r="AC69" i="5"/>
  <c r="E60" i="9" l="1"/>
  <c r="AC81" i="5"/>
  <c r="AG40" i="5"/>
  <c r="AG42" i="5" s="1"/>
  <c r="Y80" i="18"/>
  <c r="Z79" i="18"/>
  <c r="Z141" i="18"/>
  <c r="AA150" i="18"/>
  <c r="AA149" i="18"/>
  <c r="Z140" i="18"/>
  <c r="H51" i="9"/>
  <c r="H52" i="9" s="1"/>
  <c r="J18" i="9"/>
  <c r="K18" i="9" s="1"/>
  <c r="AH43" i="5"/>
  <c r="AG41" i="5"/>
  <c r="AG43" i="5" s="1"/>
  <c r="AD154" i="5"/>
  <c r="AE154" i="5" s="1"/>
  <c r="AF154" i="5" s="1"/>
  <c r="E52" i="9"/>
  <c r="E19" i="9"/>
  <c r="K23" i="9"/>
  <c r="J24" i="9"/>
  <c r="K24" i="9" s="1"/>
  <c r="J19" i="9"/>
  <c r="Y142" i="5"/>
  <c r="Z151" i="5"/>
  <c r="X82" i="5"/>
  <c r="AC251" i="5"/>
  <c r="AD256" i="5"/>
  <c r="AD69" i="5"/>
  <c r="AH69" i="5" s="1"/>
  <c r="Z80" i="18" l="1"/>
  <c r="AA79" i="18"/>
  <c r="AB149" i="18"/>
  <c r="AA140" i="18"/>
  <c r="AB150" i="18"/>
  <c r="AA141" i="18"/>
  <c r="AD81" i="5"/>
  <c r="E20" i="9"/>
  <c r="H20" i="9" s="1"/>
  <c r="E157" i="9"/>
  <c r="H19" i="9"/>
  <c r="J157" i="9"/>
  <c r="AJ79" i="18" s="1"/>
  <c r="J20" i="9"/>
  <c r="K20" i="9" s="1"/>
  <c r="K19" i="9"/>
  <c r="AA151" i="5"/>
  <c r="Z142" i="5"/>
  <c r="Y82" i="5"/>
  <c r="AD251" i="5"/>
  <c r="AE256" i="5"/>
  <c r="AE81" i="5" l="1"/>
  <c r="AH81" i="5"/>
  <c r="AC149" i="18"/>
  <c r="AB140" i="18"/>
  <c r="AA80" i="18"/>
  <c r="AB79" i="18"/>
  <c r="AB141" i="18"/>
  <c r="AC150" i="18"/>
  <c r="J133" i="9"/>
  <c r="K133" i="9" s="1"/>
  <c r="J159" i="9"/>
  <c r="K159" i="9" s="1"/>
  <c r="AJ81" i="5"/>
  <c r="K157" i="9"/>
  <c r="E133" i="9"/>
  <c r="H133" i="9" s="1"/>
  <c r="H157" i="9"/>
  <c r="E159" i="9"/>
  <c r="H159" i="9" s="1"/>
  <c r="AA142" i="5"/>
  <c r="AB151" i="5"/>
  <c r="Z82" i="5"/>
  <c r="AE251" i="5"/>
  <c r="AF256" i="5"/>
  <c r="AF251" i="5" s="1"/>
  <c r="AD149" i="18" l="1"/>
  <c r="AC140" i="18"/>
  <c r="AC79" i="18"/>
  <c r="AB80" i="18"/>
  <c r="AC141" i="18"/>
  <c r="AD150" i="18"/>
  <c r="AF81" i="5"/>
  <c r="AE82" i="5"/>
  <c r="AC151" i="5"/>
  <c r="AB142" i="5"/>
  <c r="AA82" i="5"/>
  <c r="AF82" i="5" l="1"/>
  <c r="AG81" i="5"/>
  <c r="AG82" i="5" s="1"/>
  <c r="AD79" i="18"/>
  <c r="AC80" i="18"/>
  <c r="AD141" i="18"/>
  <c r="AE150" i="18"/>
  <c r="AE149" i="18"/>
  <c r="AD140" i="18"/>
  <c r="AC142" i="5"/>
  <c r="AD151" i="5"/>
  <c r="AB82" i="5"/>
  <c r="AJ82" i="5"/>
  <c r="AD80" i="18" l="1"/>
  <c r="AE79" i="18"/>
  <c r="AJ80" i="18"/>
  <c r="AF149" i="18"/>
  <c r="AE140" i="18"/>
  <c r="AE141" i="18"/>
  <c r="AF150" i="18"/>
  <c r="AD142" i="5"/>
  <c r="AE151" i="5"/>
  <c r="AC82" i="5"/>
  <c r="AD82" i="5"/>
  <c r="AH82" i="5" l="1"/>
  <c r="AF140" i="18"/>
  <c r="AG149" i="18"/>
  <c r="AG140" i="18" s="1"/>
  <c r="AF141" i="18"/>
  <c r="AG150" i="18"/>
  <c r="AG141" i="18" s="1"/>
  <c r="AF79" i="18"/>
  <c r="AE80" i="18"/>
  <c r="AE142" i="5"/>
  <c r="AF151" i="5"/>
  <c r="AF142" i="5" s="1"/>
  <c r="C148" i="5"/>
  <c r="AF80" i="18" l="1"/>
  <c r="AG79" i="18"/>
  <c r="D148" i="5"/>
  <c r="C42" i="5"/>
  <c r="AH42" i="5" s="1"/>
  <c r="AG80" i="18" l="1"/>
  <c r="AH80" i="18" s="1"/>
  <c r="AH79" i="18"/>
  <c r="E148" i="5"/>
  <c r="K113" i="9"/>
  <c r="J116" i="9"/>
  <c r="K116" i="9" s="1"/>
  <c r="J134" i="9"/>
  <c r="K134" i="9" s="1"/>
  <c r="C152" i="5"/>
  <c r="F148" i="5" l="1"/>
  <c r="D152" i="5"/>
  <c r="C143" i="5"/>
  <c r="E152" i="5" l="1"/>
  <c r="D143" i="5"/>
  <c r="G148" i="5"/>
  <c r="F152" i="5" l="1"/>
  <c r="E143" i="5"/>
  <c r="H148" i="5"/>
  <c r="G152" i="5" l="1"/>
  <c r="F143" i="5"/>
  <c r="I148" i="5"/>
  <c r="H152" i="5" l="1"/>
  <c r="G143" i="5"/>
  <c r="J148" i="5"/>
  <c r="I152" i="5" l="1"/>
  <c r="H143" i="5"/>
  <c r="K148" i="5"/>
  <c r="J152" i="5" l="1"/>
  <c r="I143" i="5"/>
  <c r="L148" i="5"/>
  <c r="K152" i="5" l="1"/>
  <c r="J143" i="5"/>
  <c r="M148" i="5"/>
  <c r="L152" i="5" l="1"/>
  <c r="K143" i="5"/>
  <c r="N148" i="5"/>
  <c r="M152" i="5" l="1"/>
  <c r="L143" i="5"/>
  <c r="O148" i="5"/>
  <c r="N152" i="5" l="1"/>
  <c r="M143" i="5"/>
  <c r="P148" i="5"/>
  <c r="O152" i="5" l="1"/>
  <c r="N143" i="5"/>
  <c r="Q148" i="5"/>
  <c r="P152" i="5" l="1"/>
  <c r="O143" i="5"/>
  <c r="R148" i="5"/>
  <c r="Q152" i="5" l="1"/>
  <c r="P143" i="5"/>
  <c r="S148" i="5"/>
  <c r="R152" i="5" l="1"/>
  <c r="Q143" i="5"/>
  <c r="T148" i="5"/>
  <c r="S152" i="5" l="1"/>
  <c r="R143" i="5"/>
  <c r="U148" i="5"/>
  <c r="T152" i="5" l="1"/>
  <c r="S143" i="5"/>
  <c r="V148" i="5"/>
  <c r="U152" i="5" l="1"/>
  <c r="T143" i="5"/>
  <c r="W148" i="5"/>
  <c r="V152" i="5" l="1"/>
  <c r="U143" i="5"/>
  <c r="X148" i="5"/>
  <c r="W152" i="5" l="1"/>
  <c r="V143" i="5"/>
  <c r="Y148" i="5"/>
  <c r="X152" i="5" l="1"/>
  <c r="W143" i="5"/>
  <c r="Z148" i="5"/>
  <c r="Y152" i="5" l="1"/>
  <c r="X143" i="5"/>
  <c r="AA148" i="5"/>
  <c r="Z152" i="5" l="1"/>
  <c r="Y143" i="5"/>
  <c r="AB148" i="5"/>
  <c r="AA152" i="5" l="1"/>
  <c r="Z143" i="5"/>
  <c r="AC148" i="5"/>
  <c r="AB152" i="5" l="1"/>
  <c r="AA143" i="5"/>
  <c r="AD148" i="5"/>
  <c r="AC152" i="5" l="1"/>
  <c r="AB143" i="5"/>
  <c r="AD152" i="5" l="1"/>
  <c r="AC143" i="5"/>
  <c r="AE152" i="5" l="1"/>
  <c r="AD143" i="5"/>
  <c r="AE143" i="5" l="1"/>
  <c r="AF152" i="5"/>
  <c r="AF143" i="5" s="1"/>
  <c r="G23" i="6" l="1"/>
  <c r="Y25" i="6" s="1"/>
  <c r="X25" i="6"/>
  <c r="CM23" i="6"/>
  <c r="CM25" i="6" s="1"/>
  <c r="M25" i="6"/>
  <c r="M101" i="6" s="1"/>
  <c r="M102" i="6" s="1"/>
  <c r="CT23" i="6"/>
  <c r="CT25" i="6" s="1"/>
  <c r="H23" i="6"/>
  <c r="H25" i="6" s="1"/>
  <c r="L23" i="6" l="1"/>
  <c r="L25" i="6" s="1"/>
  <c r="L101" i="6" s="1"/>
  <c r="L102" i="6" s="1"/>
  <c r="J23" i="6"/>
  <c r="J26" i="6" s="1"/>
  <c r="CT26" i="6"/>
  <c r="I23" i="6"/>
  <c r="I25" i="6" s="1"/>
  <c r="H26" i="6"/>
  <c r="CO23" i="6"/>
  <c r="CO25" i="6" s="1"/>
  <c r="E25" i="9" l="1"/>
  <c r="H25" i="9" s="1"/>
  <c r="J45" i="9"/>
  <c r="J25" i="9" s="1"/>
  <c r="E21" i="9" l="1"/>
  <c r="K25" i="9"/>
  <c r="J21" i="9"/>
  <c r="E158" i="9"/>
  <c r="H21" i="9"/>
  <c r="K21" i="9" l="1"/>
  <c r="J158" i="9"/>
  <c r="AI79" i="18" s="1"/>
  <c r="AI80" i="18" s="1"/>
  <c r="E160" i="9"/>
  <c r="H160" i="9" s="1"/>
  <c r="H158" i="9"/>
  <c r="AI81" i="5" l="1"/>
  <c r="AI82" i="5" s="1"/>
  <c r="K158" i="9"/>
  <c r="J160" i="9"/>
  <c r="K160" i="9" s="1"/>
</calcChain>
</file>

<file path=xl/comments1.xml><?xml version="1.0" encoding="utf-8"?>
<comments xmlns="http://schemas.openxmlformats.org/spreadsheetml/2006/main">
  <authors>
    <author>ertrt</author>
  </authors>
  <commentList>
    <comment ref="CL1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1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2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2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33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33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39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39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45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45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5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5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62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62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68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68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8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86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92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92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  <comment ref="CL98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до остановки</t>
        </r>
      </text>
    </comment>
    <comment ref="CT98" authorId="0" shapeId="0">
      <text>
        <r>
          <rPr>
            <b/>
            <sz val="12"/>
            <color indexed="8"/>
            <rFont val="Times New Roman"/>
            <family val="1"/>
            <charset val="204"/>
          </rPr>
          <t xml:space="preserve">rvzgoba:
</t>
        </r>
        <r>
          <rPr>
            <sz val="12"/>
            <color indexed="8"/>
            <rFont val="Times New Roman"/>
            <family val="1"/>
            <charset val="204"/>
          </rPr>
          <t>снижения скважин после запуска</t>
        </r>
      </text>
    </comment>
  </commentList>
</comments>
</file>

<file path=xl/comments2.xml><?xml version="1.0" encoding="utf-8"?>
<comments xmlns="http://schemas.openxmlformats.org/spreadsheetml/2006/main">
  <authors>
    <author>AAKirsanov3</author>
  </authors>
  <commentList>
    <comment ref="A61" authorId="0" shapeId="0">
      <text>
        <r>
          <rPr>
            <b/>
            <sz val="9"/>
            <color indexed="81"/>
            <rFont val="Tahoma"/>
            <family val="2"/>
            <charset val="204"/>
          </rPr>
          <t>AAKirsanov3:</t>
        </r>
        <r>
          <rPr>
            <sz val="9"/>
            <color indexed="81"/>
            <rFont val="Tahoma"/>
            <family val="2"/>
            <charset val="204"/>
          </rPr>
          <t xml:space="preserve">
ПО утвержденному БП</t>
        </r>
      </text>
    </comment>
  </commentList>
</comments>
</file>

<file path=xl/comments3.xml><?xml version="1.0" encoding="utf-8"?>
<comments xmlns="http://schemas.openxmlformats.org/spreadsheetml/2006/main">
  <authors>
    <author>Матиишин Назар Степанович</author>
  </authors>
  <commentList>
    <comment ref="AN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O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P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Q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R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S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T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U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V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W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X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Y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AZ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A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B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C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D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E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F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G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H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_x000D_
</t>
        </r>
      </text>
    </comment>
    <comment ref="BI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J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K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L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M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N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O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P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  <comment ref="BQ95" authorId="0" shapeId="0">
      <text>
        <r>
          <rPr>
            <sz val="9"/>
            <color indexed="81"/>
            <rFont val="Tahoma"/>
            <family val="2"/>
            <charset val="204"/>
          </rPr>
          <t xml:space="preserve">_x000D_
_x000D_
_x000D_
_x000D_
_x000D_
</t>
        </r>
      </text>
    </comment>
  </commentList>
</comments>
</file>

<file path=xl/sharedStrings.xml><?xml version="1.0" encoding="utf-8"?>
<sst xmlns="http://schemas.openxmlformats.org/spreadsheetml/2006/main" count="2217" uniqueCount="403">
  <si>
    <t xml:space="preserve">Мероприятия по выполнению планового задания добычи нефти </t>
  </si>
  <si>
    <t>Дата</t>
  </si>
  <si>
    <t>скв</t>
  </si>
  <si>
    <t>куст</t>
  </si>
  <si>
    <t>Месторождение_№цеха</t>
  </si>
  <si>
    <t>ЦДНГ</t>
  </si>
  <si>
    <t>Объект (ДНС, ЦПС)</t>
  </si>
  <si>
    <t>планируемый прирост (т/сут)</t>
  </si>
  <si>
    <t>накопл. план. прирост    на   дату  (тонн)</t>
  </si>
  <si>
    <t>накопл. план. прирост    на месяц (тонн)</t>
  </si>
  <si>
    <t>режим расчетный</t>
  </si>
  <si>
    <t>режим до ремонта</t>
  </si>
  <si>
    <t>фактический режим до ремонта</t>
  </si>
  <si>
    <t>хар.ремонта</t>
  </si>
  <si>
    <t>планируемая   дата</t>
  </si>
  <si>
    <t>кол-во дней простоя скв.</t>
  </si>
  <si>
    <t>потери тн</t>
  </si>
  <si>
    <t>фактическая  дата</t>
  </si>
  <si>
    <t>Дата запуска факт.</t>
  </si>
  <si>
    <t>параметры  и  режим  после  ремонта</t>
  </si>
  <si>
    <t>текущее состояние</t>
  </si>
  <si>
    <t>фактический прирост (т/сут)</t>
  </si>
  <si>
    <t>накопл. факт. прирост  на дату (тонн)</t>
  </si>
  <si>
    <t>отклонение от планир. прироста (т/сут)</t>
  </si>
  <si>
    <t>%</t>
  </si>
  <si>
    <t>отклонение от планир. прироста на месяц (тонн)</t>
  </si>
  <si>
    <t>Примечание: объяснение причин отклонения по дате</t>
  </si>
  <si>
    <t>Выполне - ние ГРП</t>
  </si>
  <si>
    <t>Текущие параметры на 29.07.08</t>
  </si>
  <si>
    <t>Откл. от выв-ых параметров</t>
  </si>
  <si>
    <t>По  текущ.  Параметрам</t>
  </si>
  <si>
    <t>Потери  тн.</t>
  </si>
  <si>
    <t>Дебит  до  ремонта</t>
  </si>
  <si>
    <t>Дата  запуска</t>
  </si>
  <si>
    <t>Ожид.  дата  запуска</t>
  </si>
  <si>
    <t>Ожид.  дата   вывода</t>
  </si>
  <si>
    <t>Накопленный  Факт</t>
  </si>
  <si>
    <t>Отклоне-ние</t>
  </si>
  <si>
    <t>Накоплен-ный прирост</t>
  </si>
  <si>
    <t>Постановка  бригад</t>
  </si>
  <si>
    <t>Название запланированного мероприятия</t>
  </si>
  <si>
    <t>тип уст.</t>
  </si>
  <si>
    <t>нефть, для расчета</t>
  </si>
  <si>
    <t>нефть</t>
  </si>
  <si>
    <t>жидк.</t>
  </si>
  <si>
    <t>вода</t>
  </si>
  <si>
    <t>Ндин</t>
  </si>
  <si>
    <t>глуб.спуска</t>
  </si>
  <si>
    <t>начала  ремонта</t>
  </si>
  <si>
    <t>оконч. ремонта</t>
  </si>
  <si>
    <t>вывода</t>
  </si>
  <si>
    <t>Qн</t>
  </si>
  <si>
    <t xml:space="preserve">Qж </t>
  </si>
  <si>
    <t>% воды</t>
  </si>
  <si>
    <t>Нсп</t>
  </si>
  <si>
    <t>Нд</t>
  </si>
  <si>
    <t>Рб</t>
  </si>
  <si>
    <t>Рз</t>
  </si>
  <si>
    <t>ток</t>
  </si>
  <si>
    <t>F</t>
  </si>
  <si>
    <t>чистый прирост</t>
  </si>
  <si>
    <t>прирост для расчета</t>
  </si>
  <si>
    <t>напор</t>
  </si>
  <si>
    <t>тн</t>
  </si>
  <si>
    <t>м3</t>
  </si>
  <si>
    <t>м</t>
  </si>
  <si>
    <t>Причины  недостижения  прироста</t>
  </si>
  <si>
    <t>Qн тн</t>
  </si>
  <si>
    <t>Qж, м3</t>
  </si>
  <si>
    <t>Ндин.м</t>
  </si>
  <si>
    <t>F             Гц</t>
  </si>
  <si>
    <t>Qн, тн</t>
  </si>
  <si>
    <t>факти-ческий при-рост (т/сут)</t>
  </si>
  <si>
    <t>накопл факт. прирост на дату</t>
  </si>
  <si>
    <t>план на дату</t>
  </si>
  <si>
    <t>факт на дату</t>
  </si>
  <si>
    <t>Потери  план</t>
  </si>
  <si>
    <t>ост. дебит, тн/сут</t>
  </si>
  <si>
    <t>остан. дебит, тн/сут</t>
  </si>
  <si>
    <t>Ввод новых</t>
  </si>
  <si>
    <t>факт</t>
  </si>
  <si>
    <t>в граф</t>
  </si>
  <si>
    <t>с  откл</t>
  </si>
  <si>
    <t>перфорация, ОПЗ, компрессирование, спуск ЭЦН</t>
  </si>
  <si>
    <t>В режиме</t>
  </si>
  <si>
    <t>КРС</t>
  </si>
  <si>
    <t>на     дату</t>
  </si>
  <si>
    <t>на месяц</t>
  </si>
  <si>
    <t>Ввод новых вне мероприятия</t>
  </si>
  <si>
    <t>Всего</t>
  </si>
  <si>
    <t>перфорация, ОПЗ, свабирование, спуск ЭЦН</t>
  </si>
  <si>
    <t>итого</t>
  </si>
  <si>
    <t>Ввод из БДФ прошлых лет</t>
  </si>
  <si>
    <t>ОПЗП, гель</t>
  </si>
  <si>
    <t>ГРП</t>
  </si>
  <si>
    <t>вне мер.</t>
  </si>
  <si>
    <t>ИДН</t>
  </si>
  <si>
    <t>ИДН  вне мероприятия</t>
  </si>
  <si>
    <t>Ловильные  работы</t>
  </si>
  <si>
    <t>Ловильные  работы  вне  мероприятий</t>
  </si>
  <si>
    <t>ПВЛГ</t>
  </si>
  <si>
    <t>ПВЛГ вне  мероприятий</t>
  </si>
  <si>
    <t>РИР</t>
  </si>
  <si>
    <t>РИР  вне  мероприятий</t>
  </si>
  <si>
    <t>установка ЦМ, ОПЗП, сваб</t>
  </si>
  <si>
    <t>перфорация, ОПЗ</t>
  </si>
  <si>
    <t>БГС</t>
  </si>
  <si>
    <t>ОПЗ</t>
  </si>
  <si>
    <t>ОПЗП</t>
  </si>
  <si>
    <t>Дострел</t>
  </si>
  <si>
    <t>смена ЭЦН</t>
  </si>
  <si>
    <t>ППР</t>
  </si>
  <si>
    <t>Прочие КРС  вне мероприятия</t>
  </si>
  <si>
    <t>Вывод в сезонное б/д</t>
  </si>
  <si>
    <t>Перевод в ППД</t>
  </si>
  <si>
    <t>Мероприятия на фонде ППД</t>
  </si>
  <si>
    <t>Месяц</t>
  </si>
  <si>
    <t>Ед. изм.</t>
  </si>
  <si>
    <t>расчет на месяц</t>
  </si>
  <si>
    <t>расчет</t>
  </si>
  <si>
    <t>Входная суточная</t>
  </si>
  <si>
    <t>т/сут</t>
  </si>
  <si>
    <t>Снижение дебитов</t>
  </si>
  <si>
    <t>в т.ч. снижение базовых дебитов</t>
  </si>
  <si>
    <t>т/сут на 1скв</t>
  </si>
  <si>
    <t>Увеличение частоты</t>
  </si>
  <si>
    <t>скв.</t>
  </si>
  <si>
    <t>Отказы базового фонда скважин</t>
  </si>
  <si>
    <t>Запуски  базового фонда скважин</t>
  </si>
  <si>
    <t>Баланс  базового фонда скважин</t>
  </si>
  <si>
    <t>Потери</t>
  </si>
  <si>
    <t>Плановые потери</t>
  </si>
  <si>
    <t>Итого</t>
  </si>
  <si>
    <t>ГДИС</t>
  </si>
  <si>
    <t>Порывы</t>
  </si>
  <si>
    <t>Прочие</t>
  </si>
  <si>
    <t>Вывод на режим (входные)</t>
  </si>
  <si>
    <t>Вывод на режим</t>
  </si>
  <si>
    <t>Расчет добычи</t>
  </si>
  <si>
    <t>Суточная добыча на к.м.</t>
  </si>
  <si>
    <t>Выходная добыча-входная добыча</t>
  </si>
  <si>
    <t>Среднесуточная добыча</t>
  </si>
  <si>
    <t>ИТОГО</t>
  </si>
  <si>
    <t>Показатели</t>
  </si>
  <si>
    <t>Запуски</t>
  </si>
  <si>
    <t>кол-во, скв.</t>
  </si>
  <si>
    <t>Запуски базового фонда</t>
  </si>
  <si>
    <t xml:space="preserve"> ИТОГО, всего запусков</t>
  </si>
  <si>
    <t xml:space="preserve">в т.ч. ГТМ </t>
  </si>
  <si>
    <t>Остановки</t>
  </si>
  <si>
    <t>Отказы базового фонда</t>
  </si>
  <si>
    <t>Всего остановок</t>
  </si>
  <si>
    <t>в т.ч. ГТМ</t>
  </si>
  <si>
    <t>% падения, потери, отклонения ВНР, разрядки</t>
  </si>
  <si>
    <t>Снижения по воде</t>
  </si>
  <si>
    <t>Снижения по жидкости</t>
  </si>
  <si>
    <t>Итого снижения + потери</t>
  </si>
  <si>
    <t>тн/сут</t>
  </si>
  <si>
    <t>Разовые потери</t>
  </si>
  <si>
    <t>Разовые потери откл. от Входных</t>
  </si>
  <si>
    <t>Вывод на режим расчет</t>
  </si>
  <si>
    <t>ВНР отклонение от входных</t>
  </si>
  <si>
    <t>Плановая добыча</t>
  </si>
  <si>
    <t>Расчетная добыча</t>
  </si>
  <si>
    <t>Итого +/ - к плану</t>
  </si>
  <si>
    <t>Входная добыча</t>
  </si>
  <si>
    <t>Вывод на режим, (входной) тонн</t>
  </si>
  <si>
    <t>Внутрисуточные потери (входные) тонн</t>
  </si>
  <si>
    <t>Баланс запусков и остановок</t>
  </si>
  <si>
    <t>Баланс запусков-остановок (план)</t>
  </si>
  <si>
    <t>Баланс запусков-остановок (факт)</t>
  </si>
  <si>
    <t>Баланс запусков-остановок (план-база)</t>
  </si>
  <si>
    <t>Баланс запусков-остановок (факт-база)</t>
  </si>
  <si>
    <t>Отклонение по базовому фонду</t>
  </si>
  <si>
    <t>Баланс запусков-остановок (план-ГТМ)</t>
  </si>
  <si>
    <t>Баланс запусков-остановок (факт-ГТМ)</t>
  </si>
  <si>
    <t>Отклонение по фонду ГТМ</t>
  </si>
  <si>
    <t>Простаивающий фонд под ГТМ</t>
  </si>
  <si>
    <t>Снижение по воде и жидкости</t>
  </si>
  <si>
    <t>% падения по воде и жидкости (план)</t>
  </si>
  <si>
    <t>% падения по воде и жидкости (факт)</t>
  </si>
  <si>
    <t>% падения по воде</t>
  </si>
  <si>
    <t>% падения по жидкости</t>
  </si>
  <si>
    <t>Разовые потери, в т.ч. внутрисуточные</t>
  </si>
  <si>
    <t>Разовые потери (план)</t>
  </si>
  <si>
    <t>Разовые потери (факт)</t>
  </si>
  <si>
    <t>Текущие параметры на 18.12.07</t>
  </si>
  <si>
    <t>ГТМ на поддержание базовой добычи или на поддержание дполнительной добычи на скв ГТМ ПП</t>
  </si>
  <si>
    <t>расчетные снижения до остановки</t>
  </si>
  <si>
    <t>восстановленные потери (прирост)</t>
  </si>
  <si>
    <t>расчетные снижения после запуска</t>
  </si>
  <si>
    <r>
      <t xml:space="preserve">% снижения расчетный </t>
    </r>
    <r>
      <rPr>
        <b/>
        <sz val="10"/>
        <rFont val="Arial Cyr"/>
        <family val="2"/>
        <charset val="204"/>
      </rPr>
      <t>до остановки</t>
    </r>
  </si>
  <si>
    <t>остановочные параметры расчетные</t>
  </si>
  <si>
    <r>
      <t xml:space="preserve">% снижения расчетный </t>
    </r>
    <r>
      <rPr>
        <b/>
        <sz val="10"/>
        <rFont val="Arial Cyr"/>
        <family val="2"/>
        <charset val="204"/>
      </rPr>
      <t>после запуска</t>
    </r>
  </si>
  <si>
    <t>параметры на конец месяца</t>
  </si>
  <si>
    <t>dжид</t>
  </si>
  <si>
    <t>d%в</t>
  </si>
  <si>
    <t>Qжид</t>
  </si>
  <si>
    <t>Qнеф</t>
  </si>
  <si>
    <t>на дату</t>
  </si>
  <si>
    <t>ГРП (+) 
план - 80тн,
факт - 80тн.</t>
  </si>
  <si>
    <t>ГРП (стоп) 
план - 115тн,
факт - 114тн,
НКТ - 1тн.</t>
  </si>
  <si>
    <t>Некорректный расчет потенциала</t>
  </si>
  <si>
    <t>пр 6*9</t>
  </si>
  <si>
    <r>
      <t>Расчет от 06.12.07
на ЭЦН-200-1950 без г/с Нсп.-2160 м Ндин.-1666 м Qж.-243 м</t>
    </r>
    <r>
      <rPr>
        <b/>
        <u/>
        <vertAlign val="superscript"/>
        <sz val="14"/>
        <color indexed="10"/>
        <rFont val="Times New Roman"/>
        <family val="1"/>
        <charset val="204"/>
      </rPr>
      <t>3</t>
    </r>
    <r>
      <rPr>
        <b/>
        <u/>
        <sz val="14"/>
        <color indexed="10"/>
        <rFont val="Times New Roman"/>
        <family val="1"/>
        <charset val="204"/>
      </rPr>
      <t>/сут. Qн.-13 т/сут. 
В-94%</t>
    </r>
  </si>
  <si>
    <r>
      <t>Пересчет от 30.11.07
на DEZ 1760-2176 без г/с Нсп.-2300 м Ндин.-2104 м Qж.-221 м</t>
    </r>
    <r>
      <rPr>
        <b/>
        <u/>
        <vertAlign val="superscript"/>
        <sz val="14"/>
        <color indexed="10"/>
        <rFont val="Times New Roman"/>
        <family val="1"/>
        <charset val="204"/>
      </rPr>
      <t>3</t>
    </r>
    <r>
      <rPr>
        <b/>
        <u/>
        <sz val="14"/>
        <color indexed="10"/>
        <rFont val="Times New Roman"/>
        <family val="1"/>
        <charset val="204"/>
      </rPr>
      <t>/сут. Qн.-16,8 т/сут. 
В-91%</t>
    </r>
  </si>
  <si>
    <t>ПНЛГ, приобщение</t>
  </si>
  <si>
    <t>Расчет от 18.12.07</t>
  </si>
  <si>
    <t>Расчет от 27.12.07</t>
  </si>
  <si>
    <t>Расчет от 05.12.07</t>
  </si>
  <si>
    <t>ТРС</t>
  </si>
  <si>
    <t>план</t>
  </si>
  <si>
    <t>Накопленные потери</t>
  </si>
  <si>
    <t>Вывод на режим (выходные)</t>
  </si>
  <si>
    <t>ИТОГО ГТМ ТП</t>
  </si>
  <si>
    <t>ИТОГО база+ГТМ</t>
  </si>
  <si>
    <t>ЦДНГ-1</t>
  </si>
  <si>
    <t>ЦДНГ-2</t>
  </si>
  <si>
    <t>глуб. спуска</t>
  </si>
  <si>
    <t>Баганское</t>
  </si>
  <si>
    <t>Ловильные работы (ликвидация аварии)</t>
  </si>
  <si>
    <t>ЛА, КРС</t>
  </si>
  <si>
    <t>Ловильные работы (ликвидация аварии) вне мероприятий</t>
  </si>
  <si>
    <t>Ввод прочих</t>
  </si>
  <si>
    <t>Спуск ЭЦН</t>
  </si>
  <si>
    <t>ЭЦН-125-3000</t>
  </si>
  <si>
    <t>ЭЦН-160-2000</t>
  </si>
  <si>
    <t>ЭЦН-125-2000</t>
  </si>
  <si>
    <t>освоение</t>
  </si>
  <si>
    <t>ПВР, ОПЗП</t>
  </si>
  <si>
    <t>Август Факт</t>
  </si>
  <si>
    <t>Сентябрь расчет</t>
  </si>
  <si>
    <t>ЭЦН-80-1800</t>
  </si>
  <si>
    <t>ЭЦН-250-1850</t>
  </si>
  <si>
    <t>ЭЦН-200-1850</t>
  </si>
  <si>
    <t xml:space="preserve">Остановки на геолого-технические мероприятия </t>
  </si>
  <si>
    <t>Возврат базового дебита геолого-техническими мероприятиями</t>
  </si>
  <si>
    <t>январь</t>
  </si>
  <si>
    <t>февраль</t>
  </si>
  <si>
    <t>Реконструкция скважин</t>
  </si>
  <si>
    <t>Гидроразрыв пласта</t>
  </si>
  <si>
    <t>Переходы и приобщения</t>
  </si>
  <si>
    <t>Ввод прочих новых скважин</t>
  </si>
  <si>
    <t>Вывод скважин из бездействия</t>
  </si>
  <si>
    <t>в т.ч. ГТМ под дополнительную добычу</t>
  </si>
  <si>
    <t>Оптимизация режима работы скважин</t>
  </si>
  <si>
    <t>Ликвидация аварий</t>
  </si>
  <si>
    <t>Ввод новых скважин из бурения</t>
  </si>
  <si>
    <t>Обработка призабойной зоны пласта</t>
  </si>
  <si>
    <t>БП</t>
  </si>
  <si>
    <t xml:space="preserve"> +/- 
к БП</t>
  </si>
  <si>
    <t>факт/
ожидаемое</t>
  </si>
  <si>
    <t xml:space="preserve"> +/- 
к расчету</t>
  </si>
  <si>
    <t>февраля</t>
  </si>
  <si>
    <t>Обработка призабойной зоны пласта вне  мероприятий</t>
  </si>
  <si>
    <t>января</t>
  </si>
  <si>
    <t>Ликвидация аварии</t>
  </si>
  <si>
    <t>ххххххххххххххххх</t>
  </si>
  <si>
    <t>ЦДНГ-3</t>
  </si>
  <si>
    <t>ЦДНГ-4</t>
  </si>
  <si>
    <t>ЭЦН-125-1650</t>
  </si>
  <si>
    <t>в т.ч. снижение дебитов по скважинам ГТМ на доп. добычу, реализованных с н.г.</t>
  </si>
  <si>
    <t>Возврат базового дебита</t>
  </si>
  <si>
    <t>Возврат базового дебита (накопл.)</t>
  </si>
  <si>
    <t>Потери от перевода в ППД</t>
  </si>
  <si>
    <t>Входные внутрисменные потери</t>
  </si>
  <si>
    <t>Выходные внутрисменные потери</t>
  </si>
  <si>
    <t>Плановые отключения электроэнергии</t>
  </si>
  <si>
    <t>Аварийные отключения электроэнергии</t>
  </si>
  <si>
    <t>Снижение дебитов (накопленные потери)</t>
  </si>
  <si>
    <t>Плановые потери всего</t>
  </si>
  <si>
    <t>Аварийные
потери</t>
  </si>
  <si>
    <t>т</t>
  </si>
  <si>
    <t>Геолого-технические мероприятия
(чистые приросты)</t>
  </si>
  <si>
    <t>в т.ч. ГТМ на восстановленную добычу</t>
  </si>
  <si>
    <t>Потери от организационно-технических мероприятий</t>
  </si>
  <si>
    <t>Фактическая добыча на к.м.</t>
  </si>
  <si>
    <t>Фактическая добыча за месяц</t>
  </si>
  <si>
    <t xml:space="preserve">Добыча за месяц расчетная </t>
  </si>
  <si>
    <t xml:space="preserve">Фонд скважин </t>
  </si>
  <si>
    <t>Базовый фонд скважин</t>
  </si>
  <si>
    <r>
      <t xml:space="preserve">в т.ч. от ГТМ на дополнительную добычу т.г. </t>
    </r>
    <r>
      <rPr>
        <b/>
        <i/>
        <sz val="8"/>
        <color rgb="FF0000FF"/>
        <rFont val="Times New Roman Cyr"/>
        <charset val="204"/>
      </rPr>
      <t>(информативно)</t>
    </r>
  </si>
  <si>
    <r>
      <t xml:space="preserve">снижение дебитов по жидкости </t>
    </r>
    <r>
      <rPr>
        <b/>
        <i/>
        <sz val="8"/>
        <color rgb="FF0000FF"/>
        <rFont val="Times New Roman Cyr"/>
        <charset val="204"/>
      </rPr>
      <t>(информативно)</t>
    </r>
  </si>
  <si>
    <r>
      <t xml:space="preserve">снижение дебитов по обводненности </t>
    </r>
    <r>
      <rPr>
        <b/>
        <i/>
        <sz val="8"/>
        <color rgb="FF0000FF"/>
        <rFont val="Times New Roman Cyr"/>
        <charset val="204"/>
      </rPr>
      <t>(информативно)</t>
    </r>
  </si>
  <si>
    <r>
      <t xml:space="preserve">в т.ч. баланс  запусков-остановок исслед. скважин 
</t>
    </r>
    <r>
      <rPr>
        <b/>
        <i/>
        <sz val="8"/>
        <color indexed="12"/>
        <rFont val="Times New Roman Cyr"/>
        <charset val="204"/>
      </rPr>
      <t>(информативно)</t>
    </r>
  </si>
  <si>
    <r>
      <t xml:space="preserve">в т.ч. запуски скважин после исследования
</t>
    </r>
    <r>
      <rPr>
        <b/>
        <i/>
        <sz val="8"/>
        <color rgb="FF0000FF"/>
        <rFont val="Times New Roman Cyr"/>
        <charset val="204"/>
      </rPr>
      <t>(информативно)</t>
    </r>
  </si>
  <si>
    <r>
      <t xml:space="preserve">в т.ч остановки скважин на исследование
</t>
    </r>
    <r>
      <rPr>
        <b/>
        <i/>
        <sz val="8"/>
        <color rgb="FF0000FF"/>
        <rFont val="Times New Roman Cyr"/>
        <charset val="204"/>
      </rPr>
      <t>(информативно)</t>
    </r>
  </si>
  <si>
    <t>Контрольный  фонд на к.м. (пьезометрический, наблюдательный)</t>
  </si>
  <si>
    <t>Дающий фонд на к.м.</t>
  </si>
  <si>
    <t>Простаивающий фонд на к.м.</t>
  </si>
  <si>
    <t>Бездействующий фонд на к.м.</t>
  </si>
  <si>
    <t xml:space="preserve">Отклонение Фактической добычи на к.м. от расчетной </t>
  </si>
  <si>
    <t xml:space="preserve">Отклонение Фактической добычи за месяц  от расчетной </t>
  </si>
  <si>
    <t>Фонд в ожидании освоения и обустройства на к.м.</t>
  </si>
  <si>
    <r>
      <t xml:space="preserve">Увеличение частоты
</t>
    </r>
    <r>
      <rPr>
        <b/>
        <i/>
        <sz val="8"/>
        <color rgb="FF0000FF"/>
        <rFont val="Times New Roman Cyr"/>
        <charset val="204"/>
      </rPr>
      <t>(информативно)</t>
    </r>
  </si>
  <si>
    <r>
      <t xml:space="preserve">в т. ч. выбытие нерентабельного и/или условно-рентабельного фондов 
</t>
    </r>
    <r>
      <rPr>
        <b/>
        <i/>
        <sz val="8"/>
        <color indexed="12"/>
        <rFont val="Times New Roman Cyr"/>
        <charset val="204"/>
      </rPr>
      <t>(информативно)</t>
    </r>
  </si>
  <si>
    <t>Выбытие нерентабельных и/или  условно-рентабельных скважин</t>
  </si>
  <si>
    <t xml:space="preserve">ПРИЛОЖЕНИЕ  1. ФОРМАТ РАСЧЕТА ДОБЫЧИ </t>
  </si>
  <si>
    <t xml:space="preserve">Ремонтно-изоляционные работы </t>
  </si>
  <si>
    <t>Ликвидация негерметичности ЭК</t>
  </si>
  <si>
    <t>Ремонтно-изоляционные работы</t>
  </si>
  <si>
    <t>Дополнительная перфорация</t>
  </si>
  <si>
    <t>Прочие КРС
(крепление ПЗП и др.)</t>
  </si>
  <si>
    <t>Прочие КРС (крепление ПЗП и др.)</t>
  </si>
  <si>
    <t>Доп. перфорация</t>
  </si>
  <si>
    <t>Прочие КРС</t>
  </si>
  <si>
    <t>МЕРОПРИЯТИЯ по добыче нефти по ХХХ "ХХХХХХХХХХХХ" за январь и на февраль 2019 года</t>
  </si>
  <si>
    <t>МЕРОПРИЯТИЯ по добыче нефти по ХХХ "ХХХХХХХХХХХХХХХХХ" на февраль 2019 года</t>
  </si>
  <si>
    <t>2019 г.</t>
  </si>
  <si>
    <t>ЭЦН-79-3000</t>
  </si>
  <si>
    <t>Ликвидация негерметичности э/к</t>
  </si>
  <si>
    <t>ЭЦН-250-1800</t>
  </si>
  <si>
    <t>Оптимизация</t>
  </si>
  <si>
    <t>ЭЦН-160-1850</t>
  </si>
  <si>
    <t>ГРП вне мероприятий</t>
  </si>
  <si>
    <t>Реконструкция</t>
  </si>
  <si>
    <t>Реконструкция вне мероприятия</t>
  </si>
  <si>
    <t>Ввод из БДФ прошлых лет вне мероприятия</t>
  </si>
  <si>
    <t>Ввод  прочих новых</t>
  </si>
  <si>
    <t>Ввод  прочих новых вне мероприятия</t>
  </si>
  <si>
    <t>Расчет</t>
  </si>
  <si>
    <t>тыс.м3/сут, т/сут</t>
  </si>
  <si>
    <t>Добыча за месяц</t>
  </si>
  <si>
    <t>Прочие КРС (дополнительная перфорация, крепление ПЗП и др.)</t>
  </si>
  <si>
    <t>Выбытие высокообводнённых скважин</t>
  </si>
  <si>
    <t>тыс. м3/сут</t>
  </si>
  <si>
    <t>Фактическая добыча</t>
  </si>
  <si>
    <t>Вывод на режим, (входной) тыс. м3</t>
  </si>
  <si>
    <t>Внутрисуточные потери (входные) тыс. м3</t>
  </si>
  <si>
    <t xml:space="preserve"> ИТОГО, всего запусков (газ)</t>
  </si>
  <si>
    <t xml:space="preserve"> ИТОГО, всего запусков (ГК)</t>
  </si>
  <si>
    <t>ГК, для расчета</t>
  </si>
  <si>
    <t>ГК</t>
  </si>
  <si>
    <t>тыс.м3</t>
  </si>
  <si>
    <t>газ</t>
  </si>
  <si>
    <t>ВГФ</t>
  </si>
  <si>
    <t>мл/м3</t>
  </si>
  <si>
    <t>НКТ-89мм+пакер</t>
  </si>
  <si>
    <t>атм</t>
  </si>
  <si>
    <t>Δ Р</t>
  </si>
  <si>
    <t>НКТ-73мм+пакер</t>
  </si>
  <si>
    <t>Снижения по газу</t>
  </si>
  <si>
    <t>Снижения по ГК</t>
  </si>
  <si>
    <t>накопл. план. прирост    на месяц (тыс.м3)</t>
  </si>
  <si>
    <t>прирост тыс.м3/сут</t>
  </si>
  <si>
    <t>прирост т/сут</t>
  </si>
  <si>
    <t>Природный газ</t>
  </si>
  <si>
    <t>Газовый конденсат</t>
  </si>
  <si>
    <t>отклонения</t>
  </si>
  <si>
    <t>отклонение</t>
  </si>
  <si>
    <t>расчёт</t>
  </si>
  <si>
    <t>от БП</t>
  </si>
  <si>
    <t>от расчета</t>
  </si>
  <si>
    <t xml:space="preserve">Добыча по входной  </t>
  </si>
  <si>
    <t>тыс.м3,тн</t>
  </si>
  <si>
    <t>Ввод новых газовых скважин</t>
  </si>
  <si>
    <t>ЗБС</t>
  </si>
  <si>
    <t>Интенсификация притоков (ИДН), изменение режимов, прочие</t>
  </si>
  <si>
    <t>Мероприятия потери, в том числе</t>
  </si>
  <si>
    <t>Потери в связи со снижением Р пласт., Обводнением</t>
  </si>
  <si>
    <t>Остановки на ГТМ</t>
  </si>
  <si>
    <t>Прирост, всего</t>
  </si>
  <si>
    <t>Интенсификация притоков (ИДН), изменение режимов, прочие потери</t>
  </si>
  <si>
    <t>Суточная добыча на к. м.</t>
  </si>
  <si>
    <t>Потери, всего</t>
  </si>
  <si>
    <t>План на месяц</t>
  </si>
  <si>
    <t>ОТКЛОНЕНИЕ от плана:</t>
  </si>
  <si>
    <t>Ввод прочих скважин</t>
  </si>
  <si>
    <t>Геолого - технические мероприятия 
(чистые приросты)</t>
  </si>
  <si>
    <t>в т.ч. ГТМ на дополнительную добычу</t>
  </si>
  <si>
    <t xml:space="preserve">Реконструкция </t>
  </si>
  <si>
    <t>потери газ тыс.м3</t>
  </si>
  <si>
    <t>потери ГК тн</t>
  </si>
  <si>
    <t>накопл. план. прирост    на месяц (тонн) ГК</t>
  </si>
  <si>
    <t>накопл. план. прирост    на месяц (тыс.м3) газ</t>
  </si>
  <si>
    <t>Шт.</t>
  </si>
  <si>
    <t>Ликвидация негерметичности ЭК вне мероприятий</t>
  </si>
  <si>
    <t>газ для расчета</t>
  </si>
  <si>
    <t>фактический прирост ГК (т/сут)</t>
  </si>
  <si>
    <t>фактический прирост газ (тыс.м3/сут)</t>
  </si>
  <si>
    <t>накопл. факт. прирост  на дату ГК  (тонн)</t>
  </si>
  <si>
    <t>накопл. факт. прирост  на дату газ (тыс.м3)</t>
  </si>
  <si>
    <t>отклонение от планир. прироста газ (тыс.м3/сут)</t>
  </si>
  <si>
    <t>отклонение от планир. прироста ГК (т/сут)</t>
  </si>
  <si>
    <t>тыс.м3, тн</t>
  </si>
  <si>
    <t>МЕРОПРИЯТИЯ по добыче Газового конденсата ХХХХХХХХХХХХХ за январь 2019 года</t>
  </si>
  <si>
    <t>МЕРОПРИЯТИЯ по добыче Природного газа ХХХХХХХХХХХХХ за январь 2019 года</t>
  </si>
  <si>
    <t>Остановки базового фонда</t>
  </si>
  <si>
    <t>тыс.м3/сут</t>
  </si>
  <si>
    <t>Остановки  базового фонда</t>
  </si>
  <si>
    <t>МЕРОПРИЯТИЯ по добыче Природного газа и Газового конденсата  ХХХХХХХХХХХХХ на февраль 2019 г.</t>
  </si>
  <si>
    <t>Мероприятия по выполнению планового задания добычи Природного газа и Газового конденсата</t>
  </si>
  <si>
    <t>Объект (ДКС; УКПГ)</t>
  </si>
  <si>
    <t xml:space="preserve">планируемый прирост </t>
  </si>
  <si>
    <t>подземное оборудование</t>
  </si>
  <si>
    <t>пакер</t>
  </si>
  <si>
    <t>К ПОЛОЖЕНИЮ КОМПАНИИ «ПЛАНИРОВАНИЕ И МОНИТОРИНГ ГЕОЛОГО-ТЕХНИЧЕСКИХ МЕРОПРИЯТИЙ» № П1-01.03 Р-0125 ВЕРСИЯ 4.00</t>
  </si>
  <si>
    <t>Приложение 3</t>
  </si>
  <si>
    <t>Списание МО</t>
  </si>
  <si>
    <t>тонн</t>
  </si>
  <si>
    <t xml:space="preserve">ПРИЛОЖЕНИЕ 1 . ФОРМАТ РАСЧЕТА ДОБЫЧИ </t>
  </si>
  <si>
    <t>ПРИЛОЖЕНИЕ 1. ФОРМАТ РАСЧЕТА ДОБЫЧИ</t>
  </si>
  <si>
    <t>К ПОЛОЖЕНИЮ КОМПАНИИ "ПЛАНИРОВАНИЕ И МОНИТОРИНГ ГЕОЛОГО-ТЕХНИЧЕСКИХ МЕРОПРИЯТИЙ" № П1-01.03 Р-0125 ВЕРСИЯ 4.00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</si>
</sst>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2">
    <numFmt numFmtId="164" formatCode="_(* #,##0_);_(* \(#,##0\);_(* \-_);_(@_)"/>
    <numFmt numFmtId="165" formatCode="_-* #,##0.00_р_._-;\-* #,##0.00_р_._-;_-* \-??_р_._-;_-@_-"/>
    <numFmt numFmtId="166" formatCode="d/m;@"/>
    <numFmt numFmtId="167" formatCode="dd/mm/yy;@"/>
    <numFmt numFmtId="168" formatCode="0.0"/>
    <numFmt numFmtId="169" formatCode="_(* #,##0.00_);_(* \(#,##0.00\);_(* \-??_);_(@_)"/>
    <numFmt numFmtId="170" formatCode="_-* #,##0_р_._-;\-* #,##0_р_._-;_-* \-??_р_._-;_-@_-"/>
    <numFmt numFmtId="171" formatCode="[Blue]#,##0.0_.;[Red]\-#,##0.0_."/>
    <numFmt numFmtId="172" formatCode="#,##0.000"/>
    <numFmt numFmtId="173" formatCode="0.000"/>
    <numFmt numFmtId="174" formatCode="#,##0.0"/>
    <numFmt numFmtId="175" formatCode="0.0%"/>
    <numFmt numFmtId="176" formatCode="_-* #,##0.0_р_._-;\-* #,##0.0_р_._-;_-* \-??_р_._-;_-@_-"/>
    <numFmt numFmtId="177" formatCode="#,##0.00_.;[Red]\-#,##0.00_."/>
    <numFmt numFmtId="178" formatCode="#,##0_.;[Red]\-#,##0_."/>
    <numFmt numFmtId="179" formatCode="d\ mmm;@"/>
    <numFmt numFmtId="180" formatCode="0_ ;[Red]\-0\ "/>
    <numFmt numFmtId="181" formatCode="&quot;Да&quot;;&quot;Да&quot;;&quot;Нет&quot;"/>
    <numFmt numFmtId="182" formatCode="[$-419]mmmm;@"/>
    <numFmt numFmtId="183" formatCode="0.00000"/>
    <numFmt numFmtId="184" formatCode="_-* #,##0\ &quot;руб&quot;_-;\-* #,##0\ &quot;руб&quot;_-;_-* &quot;-&quot;\ &quot;руб&quot;_-;_-@_-"/>
    <numFmt numFmtId="185" formatCode="General_)"/>
    <numFmt numFmtId="186" formatCode="_-* #,##0&quot;d.&quot;_-;\-* #,##0&quot;d.&quot;_-;_-* &quot;-&quot;&quot;d.&quot;_-;_-@_-"/>
    <numFmt numFmtId="187" formatCode="_-* #,##0&quot;đ.&quot;_-;\-* #,##0&quot;đ.&quot;_-;_-* &quot;-&quot;&quot;đ.&quot;_-;_-@_-"/>
    <numFmt numFmtId="188" formatCode="_-* #,##0\ &quot;đ.&quot;_-;\-* #,##0\ &quot;đ.&quot;_-;_-* &quot;-&quot;\ &quot;đ.&quot;_-;_-@_-"/>
    <numFmt numFmtId="189" formatCode="_-* #,##0.00\ &quot;d.&quot;_-;\-* #,##0.00\ &quot;d.&quot;_-;_-* &quot;-&quot;??\ &quot;d.&quot;_-;_-@_-"/>
    <numFmt numFmtId="190" formatCode="_(&quot;$&quot;* #,##0_);_(&quot;$&quot;* \(#,##0\);_(&quot;$&quot;* &quot;-&quot;_);_(@_)"/>
    <numFmt numFmtId="191" formatCode="_-* #,##0\ &quot;d.&quot;_-;\-* #,##0\ &quot;d.&quot;_-;_-* &quot;-&quot;\ &quot;d.&quot;_-;_-@_-"/>
    <numFmt numFmtId="192" formatCode="_-* #,##0.00\ &quot;đ.&quot;_-;\-* #,##0.00\ &quot;đ.&quot;_-;_-* &quot;-&quot;??\ &quot;đ.&quot;_-;_-@_-"/>
    <numFmt numFmtId="193" formatCode="_-* #,##0.00&quot;d.&quot;_-;\-* #,##0.00&quot;d.&quot;_-;_-* &quot;-&quot;??&quot;d.&quot;_-;_-@_-"/>
    <numFmt numFmtId="194" formatCode="_-* #,##0.00&quot;đ.&quot;_-;\-* #,##0.00&quot;đ.&quot;_-;_-* &quot;-&quot;??&quot;đ.&quot;_-;_-@_-"/>
    <numFmt numFmtId="195" formatCode="_-* #,##0.00_đ_._-;\-* #,##0.00_đ_._-;_-* &quot;-&quot;??_đ_._-;_-@_-"/>
    <numFmt numFmtId="196" formatCode="0.000_)"/>
    <numFmt numFmtId="197" formatCode="&quot;р.&quot;* #,##0,_);[Red]&quot;р.&quot;* \(#,##0,\);&quot;р.&quot;* &quot;-&quot;_);[Blue]&quot;Error-&quot;@"/>
    <numFmt numFmtId="198" formatCode="_-* #,##0\ _d_._-;\-* #,##0\ _d_._-;_-* &quot;-&quot;\ _d_._-;_-@_-"/>
    <numFmt numFmtId="199" formatCode="_-* #,##0_đ_._-;\-* #,##0_đ_._-;_-* &quot;-&quot;_đ_._-;_-@_-"/>
    <numFmt numFmtId="200" formatCode="_-* #,##0\ _đ_._-;\-* #,##0\ _đ_._-;_-* &quot;-&quot;\ _đ_._-;_-@_-"/>
    <numFmt numFmtId="201" formatCode="_-* #,##0_d_._-;\-* #,##0_d_._-;_-* &quot;-&quot;_d_._-;_-@_-"/>
    <numFmt numFmtId="202" formatCode="_(&quot;$&quot;* #,##0.00_);_(&quot;$&quot;* \(#,##0.00\);_(&quot;$&quot;* &quot;-&quot;??_);_(@_)"/>
    <numFmt numFmtId="203" formatCode="#,##0_);[Red]\(#,##0\);&quot;-&quot;_);@"/>
    <numFmt numFmtId="204" formatCode="#,##0.0_);[Red]\(#,##0.0\);&quot;-&quot;_);[Blue]&quot;Error-&quot;@"/>
    <numFmt numFmtId="205" formatCode="#,##0.00_);[Red]\(#,##0.00\);&quot;-&quot;_);[Blue]&quot;Error-&quot;@"/>
    <numFmt numFmtId="206" formatCode="#,##0_);[Red]\(#,##0\);&quot;-&quot;_);[Blue]&quot;Error-&quot;@"/>
    <numFmt numFmtId="207" formatCode="&quot;£&quot;* #,##0,_);[Red]&quot;£&quot;* \(#,##0,\);&quot;£&quot;* &quot;-&quot;_);[Blue]&quot;Error-&quot;@"/>
    <numFmt numFmtId="208" formatCode="&quot;£&quot;* #,##0.0,_);[Red]&quot;£&quot;* \(#,##0.0,\);&quot;£&quot;* &quot;-&quot;_);[Blue]&quot;Error-&quot;@"/>
    <numFmt numFmtId="209" formatCode="&quot;£&quot;* #,##0.00,_);[Red]&quot;£&quot;* \(#,##0.00,\);&quot;£&quot;* &quot;-&quot;_);[Blue]&quot;Error-&quot;@"/>
    <numFmt numFmtId="210" formatCode="dd\ mmm\ yyyy_)"/>
    <numFmt numFmtId="211" formatCode="dd/mm/yy_)"/>
    <numFmt numFmtId="212" formatCode="0%_);[Red]\-0%_);0%_);[Blue]&quot;Error-&quot;@"/>
    <numFmt numFmtId="213" formatCode="0.0%_);[Red]\-0.0%_);0.0%_);[Blue]&quot;Error-&quot;@"/>
    <numFmt numFmtId="214" formatCode="0.00%_);[Red]\-0.00%_);0.00%_);[Blue]&quot;Error-&quot;@"/>
    <numFmt numFmtId="215" formatCode="_-* #,##0\ _р_._-;\-* #,##0\ _р_._-;_-* &quot;-&quot;\ _р_._-;_-@_-"/>
    <numFmt numFmtId="216" formatCode="_(* #,##0.00_);_(* \(#,##0.00\);_(* &quot;-&quot;??_);_(@_)"/>
    <numFmt numFmtId="217" formatCode="&quot;$&quot;#,##0.00_);[Red]\(&quot;$&quot;#,##0.00\)"/>
    <numFmt numFmtId="218" formatCode="&quot;£&quot;* #,##0_);[Red]&quot;£&quot;* \(#,##0\);&quot;£&quot;* &quot;-&quot;_);[Blue]&quot;Error-&quot;@"/>
    <numFmt numFmtId="219" formatCode="&quot;£&quot;* #,##0.0_);[Red]&quot;£&quot;* \(#,##0.0\);&quot;£&quot;* &quot;-&quot;_);[Blue]&quot;Error-&quot;@"/>
    <numFmt numFmtId="220" formatCode="&quot;£&quot;* #,##0.00_);[Red]&quot;£&quot;* \(#,##0.00\);&quot;£&quot;* &quot;-&quot;_);[Blue]&quot;Error-&quot;@"/>
    <numFmt numFmtId="221" formatCode="&quot;р.&quot;* #,##0_);[Red]&quot;р.&quot;* \(#,##0\);&quot;р.&quot;* &quot;-&quot;_);[Blue]&quot;Error-&quot;@"/>
    <numFmt numFmtId="222" formatCode="000"/>
    <numFmt numFmtId="223" formatCode="_-* #,##0.00\ _D_M_-;\-* #,##0.00\ _D_M_-;_-* &quot;-&quot;??\ _D_M_-;_-@_-"/>
    <numFmt numFmtId="224" formatCode="_-* #,##0.00[$€-1]_-;\-* #,##0.00[$€-1]_-;_-* &quot;-&quot;??[$€-1]_-"/>
    <numFmt numFmtId="225" formatCode="_-* #,##0_-;\-* #,##0_-;_-* &quot;-&quot;_-;_-@_-"/>
    <numFmt numFmtId="226" formatCode="_(* #,##0_);_(* \(#,##0\);_(* &quot;-&quot;_);_(@_)"/>
    <numFmt numFmtId="227" formatCode="_-* #,##0_р_._-;\-* #,##0_р_._-;_-* &quot;-&quot;_р_._-;_-@_-"/>
    <numFmt numFmtId="228" formatCode="_-* #,##0.00_р_._-;\-* #,##0.00_р_._-;_-* &quot;-&quot;??_р_._-;_-@_-"/>
    <numFmt numFmtId="229" formatCode="_-* #,##0&quot;р.&quot;_-;\-* #,##0&quot;р.&quot;_-;_-* &quot;-&quot;&quot;р.&quot;_-;_-@_-"/>
    <numFmt numFmtId="230" formatCode="_-* #,##0.00&quot;р.&quot;_-;\-* #,##0.00&quot;р.&quot;_-;_-* &quot;-&quot;??&quot;р.&quot;_-;_-@_-"/>
    <numFmt numFmtId="231" formatCode="#,##0.0\x_);\(#,##0.0\x\);\-_)"/>
    <numFmt numFmtId="232" formatCode="#,##0.00\x_);\(#,##0.00\x\);\-_)"/>
    <numFmt numFmtId="233" formatCode="0.00_)"/>
    <numFmt numFmtId="234" formatCode="&quot;ЦS&quot;&quot;#&quot;\,&quot;#&quot;&quot;#&quot;0.00_);\(&quot;ЦS&quot;&quot;#&quot;\,&quot;#&quot;&quot;#&quot;0.00\)"/>
    <numFmt numFmtId="235" formatCode="#,##0.0;[Red]#,##0.0"/>
    <numFmt numFmtId="236" formatCode="_-* #,##0.00\ _d_._-;\-* #,##0.00\ _d_._-;_-* &quot;-&quot;??\ _d_._-;_-@_-"/>
    <numFmt numFmtId="237" formatCode="_-* #,##0.00\ _đ_._-;\-* #,##0.00\ _đ_._-;_-* &quot;-&quot;??\ _đ_._-;_-@_-"/>
    <numFmt numFmtId="238" formatCode="_-* #,##0.00_d_._-;\-* #,##0.00_d_._-;_-* &quot;-&quot;??_d_._-;_-@_-"/>
    <numFmt numFmtId="239" formatCode="_-* #,##0.00\ [$€-1]_-;\-* #,##0.00\ [$€-1]_-;_-* &quot;-&quot;??\ [$€-1]_-"/>
    <numFmt numFmtId="240" formatCode="#,##0.00%_);\(#,##0.00%\);\-_)"/>
    <numFmt numFmtId="241" formatCode="#,##0.0;\(#,##0.0\);\-"/>
    <numFmt numFmtId="242" formatCode="#,##0.0,;\(#,##0.0,\);\-"/>
    <numFmt numFmtId="243" formatCode="0.00%;\(0.00\)%;\-"/>
    <numFmt numFmtId="244" formatCode="d/mm/yy"/>
    <numFmt numFmtId="245" formatCode="&quot;ЦS&quot;\ &quot;#&quot;\,&quot;#&quot;&quot;#&quot;0.00;[Red]\-&quot;ЦS&quot;\ &quot;#&quot;\,&quot;#&quot;&quot;#&quot;0.00"/>
    <numFmt numFmtId="246" formatCode="dd\-mmm\-yy"/>
    <numFmt numFmtId="247" formatCode="#,##0.00;\(#,##0.00\)"/>
    <numFmt numFmtId="248" formatCode="#,##0.00000;\(#,##0.00000\)"/>
    <numFmt numFmtId="249" formatCode="#,##0;[Red]\-#,##0"/>
    <numFmt numFmtId="250" formatCode="mmmm"/>
    <numFmt numFmtId="251" formatCode="[$-419]mmmm\ yyyy;@"/>
    <numFmt numFmtId="252" formatCode="#,##0\ &quot;р.&quot;;[Red]\-#,##0\ &quot;р.&quot;"/>
    <numFmt numFmtId="253" formatCode="#,##0;\-#,##0;"/>
    <numFmt numFmtId="254" formatCode="_-* #,##0.0\ _₽_-;\-* #,##0.0\ _₽_-;_-* &quot;-&quot;?\ _₽_-;_-@_-"/>
    <numFmt numFmtId="255" formatCode="mmm/yyyy"/>
  </numFmts>
  <fonts count="260">
    <font>
      <sz val="10"/>
      <name val="Arial"/>
      <family val="2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2"/>
      <color indexed="9"/>
      <name val="Times New Roman"/>
      <family val="1"/>
      <charset val="204"/>
    </font>
    <font>
      <sz val="14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1"/>
      <name val="Times New Roman CYR"/>
      <family val="1"/>
      <charset val="204"/>
    </font>
    <font>
      <sz val="11"/>
      <name val="Times New Roman"/>
      <family val="1"/>
      <charset val="204"/>
    </font>
    <font>
      <b/>
      <sz val="14"/>
      <name val="Arial Cyr"/>
      <family val="2"/>
      <charset val="204"/>
    </font>
    <font>
      <sz val="10"/>
      <name val="Times New Roman Cyr"/>
      <family val="1"/>
      <charset val="204"/>
    </font>
    <font>
      <sz val="14"/>
      <name val="Times New Roman CYR"/>
      <family val="1"/>
      <charset val="204"/>
    </font>
    <font>
      <b/>
      <i/>
      <sz val="18"/>
      <name val="Arial"/>
      <family val="2"/>
      <charset val="204"/>
    </font>
    <font>
      <sz val="10"/>
      <color indexed="10"/>
      <name val="Times New Roman Cyr"/>
      <family val="1"/>
      <charset val="204"/>
    </font>
    <font>
      <b/>
      <sz val="20"/>
      <color indexed="10"/>
      <name val="Arial Cyr"/>
      <family val="2"/>
      <charset val="204"/>
    </font>
    <font>
      <b/>
      <sz val="14"/>
      <color indexed="12"/>
      <name val="Times New Roman"/>
      <family val="1"/>
      <charset val="204"/>
    </font>
    <font>
      <b/>
      <u/>
      <sz val="14"/>
      <color indexed="10"/>
      <name val="Times New Roman"/>
      <family val="1"/>
      <charset val="204"/>
    </font>
    <font>
      <b/>
      <sz val="14"/>
      <color indexed="1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b/>
      <u/>
      <sz val="14"/>
      <name val="Times New Roman"/>
      <family val="1"/>
      <charset val="204"/>
    </font>
    <font>
      <sz val="14"/>
      <name val="Arial Cyr"/>
      <family val="2"/>
      <charset val="204"/>
    </font>
    <font>
      <b/>
      <sz val="14"/>
      <color indexed="62"/>
      <name val="Times New Roman"/>
      <family val="1"/>
      <charset val="204"/>
    </font>
    <font>
      <b/>
      <i/>
      <sz val="18"/>
      <color indexed="10"/>
      <name val="Arial"/>
      <family val="2"/>
      <charset val="204"/>
    </font>
    <font>
      <sz val="11"/>
      <name val="Arial Cyr"/>
      <family val="2"/>
      <charset val="204"/>
    </font>
    <font>
      <b/>
      <sz val="14"/>
      <color indexed="9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b/>
      <sz val="14"/>
      <name val="Times New Roman CYR"/>
      <family val="1"/>
      <charset val="204"/>
    </font>
    <font>
      <b/>
      <sz val="10"/>
      <color indexed="23"/>
      <name val="Times New Roman Cyr"/>
      <family val="1"/>
      <charset val="204"/>
    </font>
    <font>
      <b/>
      <sz val="10"/>
      <color indexed="55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b/>
      <sz val="10"/>
      <name val="Times New Roman Cyr"/>
      <family val="1"/>
      <charset val="204"/>
    </font>
    <font>
      <b/>
      <sz val="10"/>
      <color indexed="18"/>
      <name val="Times New Roman Cyr"/>
      <family val="1"/>
      <charset val="204"/>
    </font>
    <font>
      <b/>
      <sz val="10"/>
      <color indexed="62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b/>
      <sz val="10"/>
      <color indexed="8"/>
      <name val="Times New Roman Cyr"/>
      <family val="1"/>
      <charset val="204"/>
    </font>
    <font>
      <sz val="9"/>
      <name val="Times New Roman Cyr"/>
      <family val="1"/>
      <charset val="204"/>
    </font>
    <font>
      <sz val="10"/>
      <color indexed="10"/>
      <name val="Arial Cyr"/>
      <family val="2"/>
      <charset val="204"/>
    </font>
    <font>
      <b/>
      <sz val="10"/>
      <name val="Arial Cyr"/>
      <family val="2"/>
      <charset val="204"/>
    </font>
    <font>
      <b/>
      <sz val="10"/>
      <color indexed="8"/>
      <name val="Arial Cyr"/>
      <family val="2"/>
      <charset val="204"/>
    </font>
    <font>
      <b/>
      <sz val="10"/>
      <color indexed="10"/>
      <name val="Arial Cyr"/>
      <family val="2"/>
      <charset val="204"/>
    </font>
    <font>
      <sz val="11"/>
      <color indexed="8"/>
      <name val="Arial"/>
      <family val="2"/>
      <charset val="204"/>
    </font>
    <font>
      <b/>
      <sz val="9"/>
      <name val="Tahoma"/>
      <family val="2"/>
      <charset val="204"/>
    </font>
    <font>
      <sz val="9"/>
      <name val="Tahoma"/>
      <family val="2"/>
      <charset val="204"/>
    </font>
    <font>
      <sz val="12"/>
      <name val="Tahoma"/>
      <family val="2"/>
      <charset val="204"/>
    </font>
    <font>
      <b/>
      <sz val="11"/>
      <name val="Tahoma"/>
      <family val="2"/>
      <charset val="204"/>
    </font>
    <font>
      <b/>
      <i/>
      <sz val="16"/>
      <color indexed="12"/>
      <name val="Tahoma"/>
      <family val="2"/>
      <charset val="204"/>
    </font>
    <font>
      <sz val="10"/>
      <name val="Tahoma"/>
      <family val="2"/>
      <charset val="204"/>
    </font>
    <font>
      <b/>
      <i/>
      <sz val="14"/>
      <color indexed="12"/>
      <name val="Tahoma"/>
      <family val="2"/>
      <charset val="204"/>
    </font>
    <font>
      <sz val="12"/>
      <color indexed="57"/>
      <name val="Tahoma"/>
      <family val="2"/>
      <charset val="204"/>
    </font>
    <font>
      <b/>
      <i/>
      <sz val="12"/>
      <color indexed="12"/>
      <name val="Tahoma"/>
      <family val="2"/>
      <charset val="204"/>
    </font>
    <font>
      <b/>
      <sz val="12"/>
      <name val="Arial Cyr"/>
      <family val="2"/>
      <charset val="204"/>
    </font>
    <font>
      <b/>
      <sz val="11"/>
      <name val="Arial Cyr"/>
      <family val="2"/>
      <charset val="204"/>
    </font>
    <font>
      <b/>
      <sz val="12"/>
      <color indexed="12"/>
      <name val="Arial Cyr"/>
      <family val="2"/>
      <charset val="204"/>
    </font>
    <font>
      <b/>
      <sz val="12"/>
      <color indexed="10"/>
      <name val="Arial Cyr"/>
      <family val="2"/>
      <charset val="204"/>
    </font>
    <font>
      <sz val="12"/>
      <color indexed="12"/>
      <name val="Arial Cyr"/>
      <family val="2"/>
      <charset val="204"/>
    </font>
    <font>
      <sz val="11"/>
      <name val="Tahoma"/>
      <family val="2"/>
      <charset val="204"/>
    </font>
    <font>
      <sz val="12"/>
      <name val="Arial monospaced for SAP"/>
      <family val="3"/>
      <charset val="204"/>
    </font>
    <font>
      <sz val="12"/>
      <color indexed="12"/>
      <name val="Tahoma"/>
      <family val="2"/>
      <charset val="204"/>
    </font>
    <font>
      <b/>
      <sz val="14"/>
      <color indexed="10"/>
      <name val="Tahoma"/>
      <family val="2"/>
      <charset val="204"/>
    </font>
    <font>
      <b/>
      <sz val="10"/>
      <color indexed="12"/>
      <name val="Tahoma"/>
      <family val="2"/>
      <charset val="204"/>
    </font>
    <font>
      <b/>
      <sz val="12"/>
      <name val="Tahoma"/>
      <family val="2"/>
      <charset val="204"/>
    </font>
    <font>
      <b/>
      <sz val="10"/>
      <name val="Tahoma"/>
      <family val="2"/>
      <charset val="204"/>
    </font>
    <font>
      <b/>
      <sz val="12"/>
      <color indexed="10"/>
      <name val="Tahoma"/>
      <family val="2"/>
      <charset val="204"/>
    </font>
    <font>
      <b/>
      <sz val="18"/>
      <name val="Tahoma"/>
      <family val="2"/>
      <charset val="204"/>
    </font>
    <font>
      <sz val="12"/>
      <color indexed="51"/>
      <name val="Tahoma"/>
      <family val="2"/>
      <charset val="204"/>
    </font>
    <font>
      <b/>
      <sz val="11"/>
      <color indexed="12"/>
      <name val="Arial Cyr"/>
      <family val="2"/>
      <charset val="204"/>
    </font>
    <font>
      <sz val="12"/>
      <color indexed="10"/>
      <name val="Tahoma"/>
      <family val="2"/>
      <charset val="204"/>
    </font>
    <font>
      <sz val="12"/>
      <color indexed="13"/>
      <name val="Tahoma"/>
      <family val="2"/>
      <charset val="204"/>
    </font>
    <font>
      <b/>
      <sz val="12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u/>
      <vertAlign val="superscript"/>
      <sz val="14"/>
      <color indexed="10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sz val="8"/>
      <name val="Arial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6"/>
      <name val="Times New Roman Cyr"/>
      <family val="1"/>
      <charset val="204"/>
    </font>
    <font>
      <b/>
      <sz val="12"/>
      <color indexed="12"/>
      <name val="Arial Cyr"/>
      <charset val="204"/>
    </font>
    <font>
      <sz val="12"/>
      <name val="Arial Cyr"/>
      <charset val="204"/>
    </font>
    <font>
      <sz val="10"/>
      <name val="Arial"/>
      <family val="2"/>
    </font>
    <font>
      <b/>
      <sz val="11"/>
      <color indexed="12"/>
      <name val="Arial Cyr"/>
      <charset val="204"/>
    </font>
    <font>
      <b/>
      <sz val="10"/>
      <color rgb="FF0000FF"/>
      <name val="Times New Roman Cyr"/>
      <family val="1"/>
      <charset val="204"/>
    </font>
    <font>
      <sz val="10"/>
      <name val="Times New Roman Cyr"/>
      <charset val="204"/>
    </font>
    <font>
      <sz val="10"/>
      <color indexed="12"/>
      <name val="Times New Roman Cyr"/>
      <charset val="204"/>
    </font>
    <font>
      <b/>
      <i/>
      <sz val="8"/>
      <color rgb="FF0000FF"/>
      <name val="Times New Roman Cyr"/>
      <charset val="204"/>
    </font>
    <font>
      <b/>
      <i/>
      <sz val="8"/>
      <color indexed="12"/>
      <name val="Times New Roman Cyr"/>
      <charset val="204"/>
    </font>
    <font>
      <b/>
      <sz val="12"/>
      <name val="Arial"/>
      <family val="2"/>
      <charset val="204"/>
    </font>
    <font>
      <b/>
      <sz val="8"/>
      <name val="Tahoma"/>
      <family val="2"/>
      <charset val="204"/>
    </font>
    <font>
      <sz val="8"/>
      <name val="Tahoma"/>
      <family val="2"/>
    </font>
    <font>
      <sz val="8"/>
      <name val="Tahoma"/>
      <family val="2"/>
      <charset val="204"/>
    </font>
    <font>
      <b/>
      <sz val="10"/>
      <name val="Arial Cyr"/>
      <charset val="204"/>
    </font>
    <font>
      <b/>
      <sz val="10"/>
      <color indexed="12"/>
      <name val="Arial Cyr"/>
      <charset val="204"/>
    </font>
    <font>
      <b/>
      <sz val="10"/>
      <name val="Arial"/>
      <family val="2"/>
      <charset val="204"/>
    </font>
    <font>
      <sz val="12"/>
      <color indexed="9"/>
      <name val="Arial Cyr"/>
      <family val="2"/>
      <charset val="204"/>
    </font>
    <font>
      <sz val="9"/>
      <color indexed="8"/>
      <name val="Arial"/>
      <family val="2"/>
      <charset val="204"/>
    </font>
    <font>
      <sz val="9"/>
      <name val="Arial Cyr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2"/>
      <color indexed="12"/>
      <name val="Tahoma"/>
      <family val="2"/>
      <charset val="204"/>
    </font>
    <font>
      <b/>
      <sz val="12"/>
      <color rgb="FFC00000"/>
      <name val="Arial Cyr"/>
      <charset val="204"/>
    </font>
    <font>
      <sz val="12"/>
      <color rgb="FFC00000"/>
      <name val="Arial Cyr"/>
      <charset val="204"/>
    </font>
    <font>
      <b/>
      <sz val="18"/>
      <color rgb="FFC00000"/>
      <name val="Arial Cyr"/>
      <charset val="204"/>
    </font>
    <font>
      <sz val="8.25"/>
      <name val="Arial Cyr"/>
      <charset val="204"/>
    </font>
    <font>
      <b/>
      <sz val="9.75"/>
      <name val="Arial Cyr"/>
      <family val="2"/>
      <charset val="204"/>
    </font>
    <font>
      <sz val="10"/>
      <name val="Helv"/>
    </font>
    <font>
      <sz val="10"/>
      <name val="Helv"/>
      <charset val="204"/>
    </font>
    <font>
      <sz val="10"/>
      <name val="Arial CYR"/>
    </font>
    <font>
      <sz val="10"/>
      <name val="Helvetica"/>
      <family val="2"/>
    </font>
    <font>
      <b/>
      <sz val="10"/>
      <color indexed="20"/>
      <name val="Arial Cyr"/>
      <family val="2"/>
      <charset val="204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1"/>
      <color indexed="13"/>
      <name val="Calibri"/>
      <family val="2"/>
      <charset val="204"/>
    </font>
    <font>
      <sz val="11"/>
      <color indexed="63"/>
      <name val="Calibri"/>
      <family val="2"/>
      <charset val="204"/>
    </font>
    <font>
      <sz val="10"/>
      <color indexed="9"/>
      <name val="Arial"/>
      <family val="2"/>
    </font>
    <font>
      <sz val="11"/>
      <color theme="0"/>
      <name val="Calibri"/>
      <family val="2"/>
      <scheme val="minor"/>
    </font>
    <font>
      <sz val="11"/>
      <color indexed="16"/>
      <name val="Calibri"/>
      <family val="2"/>
      <charset val="204"/>
    </font>
    <font>
      <sz val="12"/>
      <color indexed="12"/>
      <name val="Times New Roman Cyr"/>
    </font>
    <font>
      <sz val="11"/>
      <color indexed="9"/>
      <name val="Calibri"/>
      <family val="2"/>
    </font>
    <font>
      <sz val="10"/>
      <name val="NTHarmonica"/>
      <charset val="204"/>
    </font>
    <font>
      <sz val="10"/>
      <name val="NTHarmonica"/>
    </font>
    <font>
      <sz val="12"/>
      <name val="Times New Roman"/>
      <family val="1"/>
    </font>
    <font>
      <b/>
      <sz val="8"/>
      <name val="Arial"/>
      <family val="2"/>
    </font>
    <font>
      <sz val="7"/>
      <name val="Arial"/>
      <family val="2"/>
    </font>
    <font>
      <sz val="9"/>
      <name val="Arial Cyr"/>
      <family val="2"/>
      <charset val="204"/>
    </font>
    <font>
      <sz val="9"/>
      <name val="Arial Cyr"/>
      <family val="2"/>
    </font>
    <font>
      <sz val="1"/>
      <color indexed="8"/>
      <name val="Courier"/>
      <family val="3"/>
    </font>
    <font>
      <sz val="11"/>
      <name val="Tms Rmn"/>
    </font>
    <font>
      <sz val="12"/>
      <name val="Arial"/>
      <family val="2"/>
      <charset val="204"/>
    </font>
    <font>
      <sz val="10"/>
      <name val="TimesET"/>
    </font>
    <font>
      <sz val="9"/>
      <name val="Arial"/>
      <family val="2"/>
    </font>
    <font>
      <sz val="11"/>
      <color indexed="12"/>
      <name val="Book Antiqua"/>
      <family val="1"/>
    </font>
    <font>
      <sz val="10"/>
      <name val="MS Sans Serif"/>
      <family val="2"/>
      <charset val="204"/>
    </font>
    <font>
      <sz val="12"/>
      <name val="Helv"/>
    </font>
    <font>
      <b/>
      <i/>
      <sz val="10"/>
      <name val="Arial CYR"/>
      <family val="2"/>
      <charset val="204"/>
    </font>
    <font>
      <sz val="10"/>
      <name val="Geneva"/>
      <family val="2"/>
    </font>
    <font>
      <sz val="8"/>
      <name val="Helv"/>
    </font>
    <font>
      <sz val="11"/>
      <color indexed="8"/>
      <name val="Arial Cyr"/>
      <family val="2"/>
      <charset val="204"/>
    </font>
    <font>
      <b/>
      <sz val="9"/>
      <name val="Arial Cyr"/>
      <family val="2"/>
      <charset val="204"/>
    </font>
    <font>
      <b/>
      <sz val="12"/>
      <color theme="1"/>
      <name val="Arial Narrow"/>
      <family val="2"/>
    </font>
    <font>
      <b/>
      <sz val="11"/>
      <color indexed="62"/>
      <name val="Calibri"/>
      <family val="2"/>
      <charset val="204"/>
    </font>
    <font>
      <sz val="10"/>
      <color theme="1"/>
      <name val="Arial Narrow"/>
      <family val="2"/>
    </font>
    <font>
      <b/>
      <sz val="18"/>
      <name val="Times New Roman"/>
      <family val="1"/>
      <charset val="204"/>
    </font>
    <font>
      <u/>
      <sz val="10"/>
      <color theme="10"/>
      <name val="Arial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name val="Times New Roman"/>
      <family val="1"/>
    </font>
    <font>
      <i/>
      <sz val="8"/>
      <color indexed="62"/>
      <name val="Arial Cyr"/>
      <family val="2"/>
      <charset val="204"/>
    </font>
    <font>
      <sz val="8"/>
      <color indexed="20"/>
      <name val="Arial Cyr"/>
      <family val="2"/>
      <charset val="204"/>
    </font>
    <font>
      <b/>
      <sz val="14"/>
      <name val="Helv"/>
    </font>
    <font>
      <b/>
      <sz val="14"/>
      <color indexed="24"/>
      <name val="Book Antiqua"/>
      <family val="1"/>
    </font>
    <font>
      <sz val="8"/>
      <name val="Tms Rmn"/>
    </font>
    <font>
      <b/>
      <i/>
      <sz val="16"/>
      <name val="Helv"/>
    </font>
    <font>
      <sz val="11"/>
      <color theme="1"/>
      <name val="Arial Narrow"/>
      <family val="2"/>
    </font>
    <font>
      <sz val="11"/>
      <color indexed="63"/>
      <name val="Arial Narrow"/>
      <family val="2"/>
      <charset val="204"/>
    </font>
    <font>
      <sz val="10"/>
      <name val="Arial Cyr"/>
      <family val="2"/>
    </font>
    <font>
      <sz val="11"/>
      <color indexed="8"/>
      <name val="Calibri"/>
      <family val="2"/>
    </font>
    <font>
      <i/>
      <sz val="10"/>
      <name val="Times New Roman"/>
      <family val="1"/>
      <charset val="204"/>
    </font>
    <font>
      <i/>
      <sz val="14"/>
      <name val="Times New Roman"/>
      <family val="1"/>
    </font>
    <font>
      <b/>
      <sz val="22"/>
      <name val="Book Antiqua"/>
      <family val="1"/>
    </font>
    <font>
      <sz val="8"/>
      <name val="Arial Cyr"/>
      <family val="2"/>
      <charset val="204"/>
    </font>
    <font>
      <sz val="8"/>
      <name val="Univers 45 Light"/>
      <family val="2"/>
    </font>
    <font>
      <i/>
      <sz val="8"/>
      <name val="Univers 45 Light"/>
      <family val="2"/>
    </font>
    <font>
      <b/>
      <sz val="12"/>
      <color indexed="8"/>
      <name val="Arial"/>
      <family val="2"/>
      <charset val="204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6"/>
      <color indexed="23"/>
      <name val="Arial"/>
      <family val="2"/>
      <charset val="204"/>
    </font>
    <font>
      <sz val="10"/>
      <color indexed="10"/>
      <name val="Arial"/>
      <family val="2"/>
    </font>
    <font>
      <sz val="11"/>
      <name val="Arial"/>
      <family val="2"/>
      <charset val="204"/>
    </font>
    <font>
      <b/>
      <sz val="10"/>
      <name val="Tahoma"/>
      <family val="2"/>
    </font>
    <font>
      <b/>
      <sz val="8"/>
      <name val="Tahoma"/>
      <family val="2"/>
    </font>
    <font>
      <sz val="9"/>
      <color indexed="8"/>
      <name val="Arial Cyr"/>
      <family val="2"/>
      <charset val="204"/>
    </font>
    <font>
      <sz val="9"/>
      <color indexed="8"/>
      <name val="Arial Cyr"/>
      <family val="2"/>
    </font>
    <font>
      <sz val="7"/>
      <name val="Arial Cyr"/>
      <family val="2"/>
      <charset val="204"/>
    </font>
    <font>
      <b/>
      <sz val="18"/>
      <color indexed="62"/>
      <name val="Cambria"/>
      <family val="2"/>
      <charset val="204"/>
    </font>
    <font>
      <sz val="24"/>
      <color indexed="13"/>
      <name val="Helv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u/>
      <sz val="10"/>
      <color indexed="12"/>
      <name val="Arial Cyr"/>
      <charset val="204"/>
    </font>
    <font>
      <sz val="11"/>
      <color indexed="12"/>
      <name val="Calibri"/>
      <family val="2"/>
      <charset val="204"/>
    </font>
    <font>
      <b/>
      <i/>
      <sz val="10"/>
      <name val="Arial Cyr"/>
      <charset val="204"/>
    </font>
    <font>
      <b/>
      <sz val="15"/>
      <color indexed="62"/>
      <name val="Calibri"/>
      <family val="2"/>
    </font>
    <font>
      <b/>
      <sz val="15"/>
      <color theme="3"/>
      <name val="Calibri"/>
      <family val="2"/>
      <scheme val="minor"/>
    </font>
    <font>
      <b/>
      <sz val="15"/>
      <color indexed="62"/>
      <name val="Calibri"/>
      <family val="2"/>
      <scheme val="minor"/>
    </font>
    <font>
      <b/>
      <sz val="13"/>
      <color indexed="62"/>
      <name val="Calibri"/>
      <family val="2"/>
      <charset val="204"/>
    </font>
    <font>
      <b/>
      <sz val="13"/>
      <color indexed="62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indexed="62"/>
      <name val="Calibri"/>
      <family val="2"/>
    </font>
    <font>
      <b/>
      <sz val="11"/>
      <color theme="3"/>
      <name val="Calibri"/>
      <family val="2"/>
      <scheme val="minor"/>
    </font>
    <font>
      <b/>
      <sz val="11"/>
      <color indexed="62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13"/>
      <name val="Calibri"/>
      <family val="2"/>
      <charset val="204"/>
    </font>
    <font>
      <b/>
      <sz val="11"/>
      <color theme="0"/>
      <name val="Calibri"/>
      <family val="2"/>
      <scheme val="minor"/>
    </font>
    <font>
      <b/>
      <sz val="11"/>
      <color indexed="16"/>
      <name val="Calibri"/>
      <family val="2"/>
      <charset val="204"/>
    </font>
    <font>
      <b/>
      <sz val="18"/>
      <color indexed="62"/>
      <name val="Cambria"/>
      <family val="2"/>
    </font>
    <font>
      <b/>
      <sz val="18"/>
      <color theme="3"/>
      <name val="Cambria"/>
      <family val="2"/>
      <scheme val="major"/>
    </font>
    <font>
      <b/>
      <sz val="18"/>
      <color indexed="62"/>
      <name val="Cambria"/>
      <family val="2"/>
      <scheme val="major"/>
    </font>
    <font>
      <sz val="11"/>
      <color rgb="FF9C6500"/>
      <name val="Calibri"/>
      <family val="2"/>
      <scheme val="minor"/>
    </font>
    <font>
      <sz val="12"/>
      <color theme="1"/>
      <name val="Times New Roman"/>
      <family val="2"/>
      <charset val="204"/>
    </font>
    <font>
      <sz val="10"/>
      <color indexed="64"/>
      <name val="Arial"/>
      <family val="2"/>
      <charset val="204"/>
    </font>
    <font>
      <sz val="10"/>
      <color theme="1"/>
      <name val="Times New Roman"/>
      <family val="2"/>
      <charset val="204"/>
    </font>
    <font>
      <sz val="12"/>
      <name val="Arial Narrow"/>
      <family val="2"/>
      <charset val="204"/>
    </font>
    <font>
      <sz val="11"/>
      <color theme="1"/>
      <name val="Calibri"/>
      <family val="2"/>
      <charset val="204"/>
    </font>
    <font>
      <sz val="11"/>
      <color rgb="FF9C000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indexed="53"/>
      <name val="Calibri"/>
      <family val="2"/>
      <charset val="204"/>
    </font>
    <font>
      <sz val="11"/>
      <color rgb="FF006100"/>
      <name val="Calibri"/>
      <family val="2"/>
      <scheme val="minor"/>
    </font>
    <font>
      <sz val="11"/>
      <color indexed="11"/>
      <name val="Calibri"/>
      <family val="2"/>
      <charset val="204"/>
    </font>
    <font>
      <b/>
      <sz val="10"/>
      <color theme="0" tint="-0.249977111117893"/>
      <name val="Arial"/>
      <family val="2"/>
      <charset val="204"/>
    </font>
    <font>
      <b/>
      <sz val="10"/>
      <color theme="1"/>
      <name val="Tahoma"/>
      <family val="2"/>
      <charset val="204"/>
    </font>
    <font>
      <b/>
      <sz val="10"/>
      <color rgb="FFCC0099"/>
      <name val="Tahoma"/>
      <family val="2"/>
      <charset val="204"/>
    </font>
    <font>
      <b/>
      <sz val="10"/>
      <color rgb="FFCC0099"/>
      <name val="Arial"/>
      <family val="2"/>
      <charset val="204"/>
    </font>
    <font>
      <b/>
      <sz val="10"/>
      <color rgb="FF0000FF"/>
      <name val="Tahoma"/>
      <family val="2"/>
      <charset val="204"/>
    </font>
    <font>
      <b/>
      <sz val="10"/>
      <color theme="1" tint="4.9989318521683403E-2"/>
      <name val="Tahoma"/>
      <family val="2"/>
      <charset val="204"/>
    </font>
    <font>
      <b/>
      <sz val="10"/>
      <color rgb="FFFF0000"/>
      <name val="Arial"/>
      <family val="2"/>
      <charset val="204"/>
    </font>
    <font>
      <strike/>
      <sz val="10"/>
      <color indexed="8"/>
      <name val="TextBook"/>
      <charset val="204"/>
    </font>
    <font>
      <sz val="10"/>
      <color indexed="8"/>
      <name val="NTTimes/Cyrillic"/>
      <charset val="204"/>
    </font>
    <font>
      <sz val="11"/>
      <color indexed="10"/>
      <name val="Times New Roman"/>
      <family val="1"/>
      <charset val="204"/>
    </font>
    <font>
      <sz val="11"/>
      <color indexed="30"/>
      <name val="NTHelvetica/Cyrillic"/>
      <charset val="204"/>
    </font>
    <font>
      <sz val="12"/>
      <color indexed="10"/>
      <name val="NTTimes/Cyrillic"/>
      <charset val="204"/>
    </font>
    <font>
      <i/>
      <sz val="10"/>
      <color indexed="12"/>
      <name val="Arial Cyr"/>
      <family val="2"/>
      <charset val="204"/>
    </font>
    <font>
      <sz val="10"/>
      <color indexed="62"/>
      <name val="Arial Cyr"/>
      <family val="2"/>
      <charset val="204"/>
    </font>
    <font>
      <sz val="10"/>
      <color indexed="16"/>
      <name val="Arial Cyr"/>
      <family val="2"/>
      <charset val="204"/>
    </font>
    <font>
      <sz val="10"/>
      <color indexed="17"/>
      <name val="Arial Cyr"/>
      <family val="2"/>
      <charset val="204"/>
    </font>
    <font>
      <b/>
      <sz val="16"/>
      <name val="Arial"/>
      <family val="2"/>
      <charset val="204"/>
    </font>
    <font>
      <sz val="10"/>
      <color rgb="FFFF0000"/>
      <name val="Tahoma"/>
      <family val="2"/>
      <charset val="204"/>
    </font>
  </fonts>
  <fills count="10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41"/>
      </patternFill>
    </fill>
    <fill>
      <patternFill patternType="solid">
        <fgColor indexed="42"/>
        <b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3"/>
        <bgColor indexed="34"/>
      </patternFill>
    </fill>
    <fill>
      <patternFill patternType="solid">
        <fgColor indexed="47"/>
        <bgColor indexed="31"/>
      </patternFill>
    </fill>
    <fill>
      <patternFill patternType="solid">
        <fgColor indexed="11"/>
        <bgColor indexed="49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33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indexed="9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indexed="8"/>
      </patternFill>
    </fill>
    <fill>
      <patternFill patternType="solid">
        <fgColor indexed="5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8"/>
        <b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lightGray"/>
    </fill>
    <fill>
      <patternFill patternType="gray0625"/>
    </fill>
    <fill>
      <patternFill patternType="solid">
        <fgColor indexed="26"/>
        <bgColor indexed="64"/>
      </patternFill>
    </fill>
    <fill>
      <patternFill patternType="solid">
        <fgColor indexed="13"/>
      </patternFill>
    </fill>
    <fill>
      <patternFill patternType="solid">
        <fgColor rgb="FFFFFFCC"/>
      </patternFill>
    </fill>
    <fill>
      <patternFill patternType="solid">
        <fgColor indexed="1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12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indexed="65"/>
        <bgColor indexed="8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CCFFFF"/>
        <bgColor indexed="64"/>
      </patternFill>
    </fill>
    <fill>
      <patternFill patternType="solid">
        <fgColor rgb="FFCCFFFF"/>
        <bgColor indexed="27"/>
      </patternFill>
    </fill>
    <fill>
      <patternFill patternType="solid">
        <fgColor rgb="FFCCFFFF"/>
        <bgColor indexed="34"/>
      </patternFill>
    </fill>
    <fill>
      <patternFill patternType="solid">
        <fgColor rgb="FFCCFFFF"/>
        <bgColor indexed="31"/>
      </patternFill>
    </fill>
    <fill>
      <patternFill patternType="solid">
        <fgColor rgb="FFCCFF99"/>
        <bgColor indexed="64"/>
      </patternFill>
    </fill>
    <fill>
      <patternFill patternType="solid">
        <fgColor rgb="FFCCFF99"/>
        <bgColor indexed="31"/>
      </patternFill>
    </fill>
    <fill>
      <patternFill patternType="solid">
        <fgColor rgb="FFCCFF99"/>
        <bgColor indexed="27"/>
      </patternFill>
    </fill>
    <fill>
      <patternFill patternType="solid">
        <fgColor rgb="FFCCFF99"/>
        <bgColor indexed="34"/>
      </patternFill>
    </fill>
    <fill>
      <patternFill patternType="solid">
        <fgColor theme="3" tint="0.39997558519241921"/>
        <bgColor indexed="49"/>
      </patternFill>
    </fill>
  </fills>
  <borders count="39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/>
      <bottom/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/>
      <bottom style="hair">
        <color indexed="8"/>
      </bottom>
      <diagonal/>
    </border>
    <border>
      <left/>
      <right style="thin">
        <color indexed="8"/>
      </right>
      <top style="hair">
        <color indexed="8"/>
      </top>
      <bottom style="hair">
        <color indexed="8"/>
      </bottom>
      <diagonal/>
    </border>
    <border>
      <left/>
      <right style="medium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medium">
        <color indexed="8"/>
      </right>
      <top/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8"/>
      </right>
      <top style="hair">
        <color indexed="8"/>
      </top>
      <bottom style="thin">
        <color indexed="8"/>
      </bottom>
      <diagonal/>
    </border>
    <border>
      <left/>
      <right style="medium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medium">
        <color indexed="8"/>
      </left>
      <right style="medium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medium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medium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medium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medium">
        <color indexed="8"/>
      </left>
      <right style="hair">
        <color indexed="8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medium">
        <color indexed="8"/>
      </right>
      <top style="hair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8"/>
      </right>
      <top style="hair">
        <color indexed="8"/>
      </top>
      <bottom/>
      <diagonal/>
    </border>
    <border>
      <left/>
      <right style="medium">
        <color indexed="8"/>
      </right>
      <top/>
      <bottom style="hair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 style="medium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hair">
        <color indexed="8"/>
      </left>
      <right style="thin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medium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medium">
        <color indexed="8"/>
      </right>
      <top style="hair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thin">
        <color indexed="8"/>
      </top>
      <bottom style="hair">
        <color indexed="8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8"/>
      </bottom>
      <diagonal/>
    </border>
    <border>
      <left style="hair">
        <color indexed="8"/>
      </left>
      <right style="medium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8"/>
      </left>
      <right/>
      <top style="hair">
        <color indexed="8"/>
      </top>
      <bottom style="medium">
        <color indexed="8"/>
      </bottom>
      <diagonal/>
    </border>
    <border>
      <left/>
      <right/>
      <top style="hair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/>
      <right/>
      <top style="hair">
        <color indexed="8"/>
      </top>
      <bottom/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hair">
        <color indexed="8"/>
      </bottom>
      <diagonal/>
    </border>
    <border>
      <left style="medium">
        <color indexed="8"/>
      </left>
      <right/>
      <top style="medium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hair">
        <color indexed="8"/>
      </bottom>
      <diagonal/>
    </border>
    <border>
      <left/>
      <right/>
      <top style="medium">
        <color indexed="8"/>
      </top>
      <bottom style="hair">
        <color indexed="8"/>
      </bottom>
      <diagonal/>
    </border>
    <border>
      <left/>
      <right style="medium">
        <color indexed="8"/>
      </right>
      <top style="medium">
        <color indexed="8"/>
      </top>
      <bottom style="hair">
        <color indexed="8"/>
      </bottom>
      <diagonal/>
    </border>
    <border>
      <left style="medium">
        <color indexed="8"/>
      </left>
      <right/>
      <top style="hair">
        <color indexed="8"/>
      </top>
      <bottom style="hair">
        <color indexed="8"/>
      </bottom>
      <diagonal/>
    </border>
    <border>
      <left style="medium">
        <color indexed="8"/>
      </left>
      <right style="medium">
        <color indexed="8"/>
      </right>
      <top style="hair">
        <color indexed="8"/>
      </top>
      <bottom/>
      <diagonal/>
    </border>
    <border>
      <left style="medium">
        <color indexed="8"/>
      </left>
      <right/>
      <top style="hair">
        <color indexed="8"/>
      </top>
      <bottom/>
      <diagonal/>
    </border>
    <border>
      <left/>
      <right style="medium">
        <color indexed="8"/>
      </right>
      <top style="hair">
        <color indexed="8"/>
      </top>
      <bottom/>
      <diagonal/>
    </border>
    <border>
      <left style="medium">
        <color indexed="8"/>
      </left>
      <right style="medium">
        <color indexed="8"/>
      </right>
      <top style="hair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medium">
        <color indexed="8"/>
      </bottom>
      <diagonal/>
    </border>
    <border>
      <left/>
      <right style="medium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/>
      <diagonal/>
    </border>
    <border>
      <left style="medium">
        <color indexed="8"/>
      </left>
      <right/>
      <top style="hair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hair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hair">
        <color indexed="8"/>
      </top>
      <bottom style="thin">
        <color indexed="8"/>
      </bottom>
      <diagonal/>
    </border>
    <border>
      <left/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medium">
        <color indexed="64"/>
      </bottom>
      <diagonal/>
    </border>
    <border>
      <left/>
      <right style="medium">
        <color indexed="8"/>
      </right>
      <top style="hair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hair">
        <color indexed="8"/>
      </top>
      <bottom style="medium">
        <color indexed="64"/>
      </bottom>
      <diagonal/>
    </border>
    <border>
      <left/>
      <right style="medium">
        <color indexed="8"/>
      </right>
      <top style="hair">
        <color indexed="64"/>
      </top>
      <bottom style="medium">
        <color indexed="64"/>
      </bottom>
      <diagonal/>
    </border>
    <border>
      <left/>
      <right style="thin">
        <color indexed="8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8"/>
      </left>
      <right style="hair">
        <color indexed="64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medium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/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/>
      <right style="medium">
        <color indexed="64"/>
      </right>
      <top style="hair">
        <color indexed="8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 style="thin">
        <color indexed="8"/>
      </right>
      <top style="hair">
        <color indexed="8"/>
      </top>
      <bottom/>
      <diagonal/>
    </border>
    <border>
      <left/>
      <right style="medium">
        <color indexed="64"/>
      </right>
      <top style="hair">
        <color indexed="8"/>
      </top>
      <bottom/>
      <diagonal/>
    </border>
    <border>
      <left style="medium">
        <color indexed="64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/>
      <right style="medium">
        <color indexed="64"/>
      </right>
      <top style="hair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hair">
        <color indexed="8"/>
      </bottom>
      <diagonal/>
    </border>
    <border>
      <left/>
      <right style="medium">
        <color indexed="64"/>
      </right>
      <top/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hair">
        <color indexed="8"/>
      </top>
      <bottom style="thin">
        <color indexed="8"/>
      </bottom>
      <diagonal/>
    </border>
    <border>
      <left style="medium">
        <color indexed="64"/>
      </left>
      <right/>
      <top style="hair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8"/>
      </right>
      <top style="hair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hair">
        <color indexed="8"/>
      </bottom>
      <diagonal/>
    </border>
    <border>
      <left style="medium">
        <color indexed="8"/>
      </left>
      <right/>
      <top style="medium">
        <color indexed="64"/>
      </top>
      <bottom style="hair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64"/>
      </bottom>
      <diagonal/>
    </border>
    <border>
      <left style="medium">
        <color indexed="8"/>
      </left>
      <right/>
      <top style="hair">
        <color indexed="8"/>
      </top>
      <bottom style="medium">
        <color indexed="64"/>
      </bottom>
      <diagonal/>
    </border>
    <border>
      <left/>
      <right/>
      <top style="hair">
        <color indexed="8"/>
      </top>
      <bottom style="medium">
        <color indexed="64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8"/>
      </left>
      <right style="medium">
        <color indexed="8"/>
      </right>
      <top/>
      <bottom style="thin">
        <color indexed="8"/>
      </bottom>
      <diagonal/>
    </border>
    <border>
      <left style="hair">
        <color indexed="8"/>
      </left>
      <right style="medium">
        <color indexed="8"/>
      </right>
      <top style="thin">
        <color indexed="8"/>
      </top>
      <bottom/>
      <diagonal/>
    </border>
    <border>
      <left/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/>
      <right style="thin">
        <color indexed="64"/>
      </right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8"/>
      </top>
      <bottom/>
      <diagonal/>
    </border>
    <border>
      <left style="hair">
        <color indexed="8"/>
      </left>
      <right style="medium">
        <color indexed="64"/>
      </right>
      <top style="thin">
        <color indexed="8"/>
      </top>
      <bottom/>
      <diagonal/>
    </border>
    <border>
      <left style="hair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medium">
        <color indexed="64"/>
      </bottom>
      <diagonal/>
    </border>
    <border>
      <left style="hair">
        <color indexed="8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medium">
        <color indexed="64"/>
      </right>
      <top style="hair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ashed">
        <color indexed="64"/>
      </top>
      <bottom style="dashed">
        <color indexed="64"/>
      </bottom>
      <diagonal/>
    </border>
    <border>
      <left/>
      <right/>
      <top style="dashed">
        <color indexed="64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18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hair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/>
      <right/>
      <top/>
      <bottom style="double">
        <color rgb="FFFF800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medium">
        <color indexed="64"/>
      </right>
      <top/>
      <bottom style="hair">
        <color indexed="8"/>
      </bottom>
      <diagonal/>
    </border>
    <border>
      <left style="hair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6198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109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2" fillId="0" borderId="0"/>
    <xf numFmtId="0" fontId="2" fillId="0" borderId="0"/>
    <xf numFmtId="0" fontId="2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8" fillId="2" borderId="0" applyNumberFormat="0" applyBorder="0" applyAlignment="0" applyProtection="0"/>
    <xf numFmtId="0" fontId="88" fillId="3" borderId="0" applyNumberFormat="0" applyBorder="0" applyAlignment="0" applyProtection="0"/>
    <xf numFmtId="0" fontId="88" fillId="4" borderId="0" applyNumberFormat="0" applyBorder="0" applyAlignment="0" applyProtection="0"/>
    <xf numFmtId="0" fontId="88" fillId="5" borderId="0" applyNumberFormat="0" applyBorder="0" applyAlignment="0" applyProtection="0"/>
    <xf numFmtId="0" fontId="88" fillId="6" borderId="0" applyNumberFormat="0" applyBorder="0" applyAlignment="0" applyProtection="0"/>
    <xf numFmtId="0" fontId="88" fillId="7" borderId="0" applyNumberFormat="0" applyBorder="0" applyAlignment="0" applyProtection="0"/>
    <xf numFmtId="0" fontId="88" fillId="8" borderId="0" applyNumberFormat="0" applyBorder="0" applyAlignment="0" applyProtection="0"/>
    <xf numFmtId="0" fontId="88" fillId="9" borderId="0" applyNumberFormat="0" applyBorder="0" applyAlignment="0" applyProtection="0"/>
    <xf numFmtId="0" fontId="88" fillId="10" borderId="0" applyNumberFormat="0" applyBorder="0" applyAlignment="0" applyProtection="0"/>
    <xf numFmtId="0" fontId="88" fillId="5" borderId="0" applyNumberFormat="0" applyBorder="0" applyAlignment="0" applyProtection="0"/>
    <xf numFmtId="0" fontId="88" fillId="8" borderId="0" applyNumberFormat="0" applyBorder="0" applyAlignment="0" applyProtection="0"/>
    <xf numFmtId="0" fontId="88" fillId="11" borderId="0" applyNumberFormat="0" applyBorder="0" applyAlignment="0" applyProtection="0"/>
    <xf numFmtId="0" fontId="89" fillId="12" borderId="0" applyNumberFormat="0" applyBorder="0" applyAlignment="0" applyProtection="0"/>
    <xf numFmtId="0" fontId="89" fillId="9" borderId="0" applyNumberFormat="0" applyBorder="0" applyAlignment="0" applyProtection="0"/>
    <xf numFmtId="0" fontId="89" fillId="10" borderId="0" applyNumberFormat="0" applyBorder="0" applyAlignment="0" applyProtection="0"/>
    <xf numFmtId="0" fontId="89" fillId="13" borderId="0" applyNumberFormat="0" applyBorder="0" applyAlignment="0" applyProtection="0"/>
    <xf numFmtId="0" fontId="89" fillId="14" borderId="0" applyNumberFormat="0" applyBorder="0" applyAlignment="0" applyProtection="0"/>
    <xf numFmtId="0" fontId="89" fillId="15" borderId="0" applyNumberFormat="0" applyBorder="0" applyAlignment="0" applyProtection="0"/>
    <xf numFmtId="0" fontId="89" fillId="16" borderId="0" applyNumberFormat="0" applyBorder="0" applyAlignment="0" applyProtection="0"/>
    <xf numFmtId="0" fontId="89" fillId="17" borderId="0" applyNumberFormat="0" applyBorder="0" applyAlignment="0" applyProtection="0"/>
    <xf numFmtId="0" fontId="89" fillId="18" borderId="0" applyNumberFormat="0" applyBorder="0" applyAlignment="0" applyProtection="0"/>
    <xf numFmtId="0" fontId="89" fillId="13" borderId="0" applyNumberFormat="0" applyBorder="0" applyAlignment="0" applyProtection="0"/>
    <xf numFmtId="0" fontId="89" fillId="14" borderId="0" applyNumberFormat="0" applyBorder="0" applyAlignment="0" applyProtection="0"/>
    <xf numFmtId="0" fontId="89" fillId="19" borderId="0" applyNumberFormat="0" applyBorder="0" applyAlignment="0" applyProtection="0"/>
    <xf numFmtId="0" fontId="91" fillId="7" borderId="1" applyNumberFormat="0" applyAlignment="0" applyProtection="0"/>
    <xf numFmtId="0" fontId="92" fillId="20" borderId="2" applyNumberFormat="0" applyAlignment="0" applyProtection="0"/>
    <xf numFmtId="0" fontId="93" fillId="20" borderId="1" applyNumberFormat="0" applyAlignment="0" applyProtection="0"/>
    <xf numFmtId="0" fontId="94" fillId="0" borderId="3" applyNumberFormat="0" applyFill="0" applyAlignment="0" applyProtection="0"/>
    <xf numFmtId="0" fontId="95" fillId="0" borderId="4" applyNumberFormat="0" applyFill="0" applyAlignment="0" applyProtection="0"/>
    <xf numFmtId="0" fontId="96" fillId="0" borderId="5" applyNumberFormat="0" applyFill="0" applyAlignment="0" applyProtection="0"/>
    <xf numFmtId="0" fontId="96" fillId="0" borderId="0" applyNumberFormat="0" applyFill="0" applyBorder="0" applyAlignment="0" applyProtection="0"/>
    <xf numFmtId="0" fontId="97" fillId="0" borderId="6" applyNumberFormat="0" applyFill="0" applyAlignment="0" applyProtection="0"/>
    <xf numFmtId="0" fontId="98" fillId="21" borderId="7" applyNumberFormat="0" applyAlignment="0" applyProtection="0"/>
    <xf numFmtId="0" fontId="99" fillId="0" borderId="0" applyNumberFormat="0" applyFill="0" applyBorder="0" applyAlignment="0" applyProtection="0"/>
    <xf numFmtId="0" fontId="100" fillId="22" borderId="0" applyNumberFormat="0" applyBorder="0" applyAlignment="0" applyProtection="0"/>
    <xf numFmtId="0" fontId="4" fillId="0" borderId="0"/>
    <xf numFmtId="0" fontId="3" fillId="0" borderId="0"/>
    <xf numFmtId="0" fontId="109" fillId="0" borderId="0"/>
    <xf numFmtId="0" fontId="109" fillId="0" borderId="0"/>
    <xf numFmtId="0" fontId="2" fillId="0" borderId="0"/>
    <xf numFmtId="0" fontId="109" fillId="0" borderId="0"/>
    <xf numFmtId="0" fontId="109" fillId="0" borderId="0"/>
    <xf numFmtId="0" fontId="101" fillId="3" borderId="0" applyNumberFormat="0" applyBorder="0" applyAlignment="0" applyProtection="0"/>
    <xf numFmtId="0" fontId="102" fillId="0" borderId="0" applyNumberFormat="0" applyFill="0" applyBorder="0" applyAlignment="0" applyProtection="0"/>
    <xf numFmtId="0" fontId="86" fillId="23" borderId="8" applyNumberFormat="0" applyFont="0" applyAlignment="0" applyProtection="0"/>
    <xf numFmtId="9" fontId="109" fillId="0" borderId="0" applyFill="0" applyBorder="0" applyAlignment="0" applyProtection="0"/>
    <xf numFmtId="0" fontId="103" fillId="0" borderId="9" applyNumberFormat="0" applyFill="0" applyAlignment="0" applyProtection="0"/>
    <xf numFmtId="0" fontId="2" fillId="0" borderId="0"/>
    <xf numFmtId="0" fontId="104" fillId="0" borderId="0" applyNumberFormat="0" applyFill="0" applyBorder="0" applyAlignment="0" applyProtection="0"/>
    <xf numFmtId="169" fontId="109" fillId="0" borderId="0" applyFill="0" applyBorder="0" applyAlignment="0" applyProtection="0"/>
    <xf numFmtId="164" fontId="109" fillId="0" borderId="0" applyFill="0" applyBorder="0" applyAlignment="0" applyProtection="0"/>
    <xf numFmtId="165" fontId="109" fillId="0" borderId="0" applyFill="0" applyBorder="0" applyAlignment="0" applyProtection="0"/>
    <xf numFmtId="0" fontId="105" fillId="4" borderId="0" applyNumberFormat="0" applyBorder="0" applyAlignment="0" applyProtection="0"/>
    <xf numFmtId="0" fontId="2" fillId="0" borderId="0"/>
    <xf numFmtId="0" fontId="1" fillId="0" borderId="0"/>
    <xf numFmtId="181" fontId="124" fillId="0" borderId="0"/>
    <xf numFmtId="0" fontId="86" fillId="0" borderId="0"/>
    <xf numFmtId="0" fontId="2" fillId="0" borderId="0"/>
    <xf numFmtId="0" fontId="3" fillId="0" borderId="0"/>
    <xf numFmtId="0" fontId="120" fillId="0" borderId="0"/>
    <xf numFmtId="0" fontId="120" fillId="0" borderId="0"/>
    <xf numFmtId="0" fontId="120" fillId="0" borderId="0"/>
    <xf numFmtId="0" fontId="132" fillId="0" borderId="0"/>
    <xf numFmtId="0" fontId="133" fillId="0" borderId="0"/>
    <xf numFmtId="0" fontId="133" fillId="0" borderId="0"/>
    <xf numFmtId="0" fontId="120" fillId="0" borderId="0"/>
    <xf numFmtId="0" fontId="120" fillId="0" borderId="0"/>
    <xf numFmtId="0" fontId="120" fillId="0" borderId="0"/>
    <xf numFmtId="0" fontId="133" fillId="0" borderId="0"/>
    <xf numFmtId="0" fontId="120" fillId="0" borderId="0"/>
    <xf numFmtId="0" fontId="134" fillId="0" borderId="0"/>
    <xf numFmtId="0" fontId="3" fillId="0" borderId="0"/>
    <xf numFmtId="0" fontId="135" fillId="0" borderId="0"/>
    <xf numFmtId="0" fontId="135" fillId="0" borderId="0"/>
    <xf numFmtId="0" fontId="3" fillId="0" borderId="0"/>
    <xf numFmtId="0" fontId="134" fillId="0" borderId="0"/>
    <xf numFmtId="0" fontId="135" fillId="0" borderId="0"/>
    <xf numFmtId="0" fontId="86" fillId="0" borderId="0"/>
    <xf numFmtId="0" fontId="135" fillId="0" borderId="0"/>
    <xf numFmtId="0" fontId="136" fillId="0" borderId="0"/>
    <xf numFmtId="0" fontId="136" fillId="0" borderId="0"/>
    <xf numFmtId="0" fontId="134" fillId="0" borderId="0"/>
    <xf numFmtId="0" fontId="135" fillId="0" borderId="0"/>
    <xf numFmtId="0" fontId="134" fillId="0" borderId="0"/>
    <xf numFmtId="0" fontId="135" fillId="0" borderId="0"/>
    <xf numFmtId="0" fontId="3" fillId="0" borderId="0"/>
    <xf numFmtId="0" fontId="134" fillId="0" borderId="0"/>
    <xf numFmtId="0" fontId="134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135" fillId="0" borderId="0"/>
    <xf numFmtId="0" fontId="86" fillId="0" borderId="0"/>
    <xf numFmtId="0" fontId="86" fillId="0" borderId="0"/>
    <xf numFmtId="0" fontId="134" fillId="0" borderId="0"/>
    <xf numFmtId="0" fontId="3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5" fillId="0" borderId="0"/>
    <xf numFmtId="0" fontId="3" fillId="0" borderId="0"/>
    <xf numFmtId="0" fontId="134" fillId="0" borderId="0"/>
    <xf numFmtId="0" fontId="135" fillId="0" borderId="0"/>
    <xf numFmtId="0" fontId="3" fillId="0" borderId="0"/>
    <xf numFmtId="0" fontId="134" fillId="0" borderId="0"/>
    <xf numFmtId="0" fontId="134" fillId="0" borderId="0"/>
    <xf numFmtId="0" fontId="86" fillId="0" borderId="0"/>
    <xf numFmtId="0" fontId="3" fillId="0" borderId="0"/>
    <xf numFmtId="0" fontId="135" fillId="0" borderId="0"/>
    <xf numFmtId="0" fontId="134" fillId="0" borderId="0"/>
    <xf numFmtId="0" fontId="3" fillId="0" borderId="0"/>
    <xf numFmtId="0" fontId="86" fillId="0" borderId="0"/>
    <xf numFmtId="0" fontId="8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6" fillId="0" borderId="0"/>
    <xf numFmtId="0" fontId="86" fillId="0" borderId="0"/>
    <xf numFmtId="0" fontId="86" fillId="0" borderId="0"/>
    <xf numFmtId="0" fontId="120" fillId="0" borderId="0"/>
    <xf numFmtId="0" fontId="120" fillId="0" borderId="0"/>
    <xf numFmtId="0" fontId="86" fillId="0" borderId="0"/>
    <xf numFmtId="0" fontId="86" fillId="0" borderId="0"/>
    <xf numFmtId="0" fontId="3" fillId="0" borderId="0"/>
    <xf numFmtId="0" fontId="3" fillId="0" borderId="0"/>
    <xf numFmtId="0" fontId="3" fillId="0" borderId="0"/>
    <xf numFmtId="0" fontId="134" fillId="0" borderId="0"/>
    <xf numFmtId="0" fontId="135" fillId="0" borderId="0"/>
    <xf numFmtId="0" fontId="2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4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86" fillId="0" borderId="0"/>
    <xf numFmtId="0" fontId="3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134" fillId="0" borderId="0"/>
    <xf numFmtId="0" fontId="135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135" fillId="0" borderId="0"/>
    <xf numFmtId="0" fontId="86" fillId="0" borderId="0"/>
    <xf numFmtId="0" fontId="86" fillId="0" borderId="0"/>
    <xf numFmtId="0" fontId="134" fillId="0" borderId="0"/>
    <xf numFmtId="0" fontId="3" fillId="0" borderId="0"/>
    <xf numFmtId="0" fontId="134" fillId="0" borderId="0"/>
    <xf numFmtId="0" fontId="86" fillId="0" borderId="0"/>
    <xf numFmtId="0" fontId="86" fillId="0" borderId="0"/>
    <xf numFmtId="0" fontId="3" fillId="0" borderId="0"/>
    <xf numFmtId="0" fontId="134" fillId="0" borderId="0"/>
    <xf numFmtId="0" fontId="135" fillId="0" borderId="0"/>
    <xf numFmtId="0" fontId="134" fillId="0" borderId="0"/>
    <xf numFmtId="0" fontId="135" fillId="0" borderId="0"/>
    <xf numFmtId="0" fontId="137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7" fillId="0" borderId="0"/>
    <xf numFmtId="0" fontId="135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7" fillId="0" borderId="0"/>
    <xf numFmtId="0" fontId="137" fillId="0" borderId="0"/>
    <xf numFmtId="0" fontId="135" fillId="0" borderId="0"/>
    <xf numFmtId="0" fontId="135" fillId="0" borderId="0"/>
    <xf numFmtId="0" fontId="137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7" fillId="0" borderId="0"/>
    <xf numFmtId="0" fontId="137" fillId="0" borderId="0"/>
    <xf numFmtId="0" fontId="135" fillId="0" borderId="0"/>
    <xf numFmtId="0" fontId="135" fillId="0" borderId="0"/>
    <xf numFmtId="0" fontId="137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135" fillId="0" borderId="0"/>
    <xf numFmtId="0" fontId="86" fillId="0" borderId="0"/>
    <xf numFmtId="0" fontId="8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5" fillId="0" borderId="0"/>
    <xf numFmtId="0" fontId="86" fillId="0" borderId="0"/>
    <xf numFmtId="0" fontId="86" fillId="0" borderId="0"/>
    <xf numFmtId="0" fontId="86" fillId="0" borderId="0"/>
    <xf numFmtId="0" fontId="135" fillId="0" borderId="0"/>
    <xf numFmtId="0" fontId="135" fillId="0" borderId="0"/>
    <xf numFmtId="0" fontId="135" fillId="0" borderId="0"/>
    <xf numFmtId="0" fontId="86" fillId="0" borderId="0"/>
    <xf numFmtId="0" fontId="3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3" fillId="0" borderId="0"/>
    <xf numFmtId="0" fontId="3" fillId="0" borderId="0"/>
    <xf numFmtId="0" fontId="3" fillId="0" borderId="0"/>
    <xf numFmtId="0" fontId="1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4" fillId="0" borderId="0"/>
    <xf numFmtId="0" fontId="3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3" fillId="0" borderId="0"/>
    <xf numFmtId="0" fontId="13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135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86" fillId="0" borderId="0"/>
    <xf numFmtId="0" fontId="1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3" fillId="0" borderId="0"/>
    <xf numFmtId="0" fontId="134" fillId="0" borderId="0"/>
    <xf numFmtId="0" fontId="135" fillId="0" borderId="0"/>
    <xf numFmtId="0" fontId="134" fillId="0" borderId="0"/>
    <xf numFmtId="0" fontId="135" fillId="0" borderId="0"/>
    <xf numFmtId="0" fontId="134" fillId="0" borderId="0"/>
    <xf numFmtId="0" fontId="135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86" fillId="0" borderId="0"/>
    <xf numFmtId="0" fontId="3" fillId="0" borderId="0"/>
    <xf numFmtId="0" fontId="86" fillId="0" borderId="0"/>
    <xf numFmtId="0" fontId="86" fillId="0" borderId="0"/>
    <xf numFmtId="0" fontId="13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86" fillId="0" borderId="0"/>
    <xf numFmtId="0" fontId="134" fillId="0" borderId="0"/>
    <xf numFmtId="0" fontId="136" fillId="0" borderId="0"/>
    <xf numFmtId="0" fontId="134" fillId="0" borderId="0"/>
    <xf numFmtId="0" fontId="134" fillId="0" borderId="0"/>
    <xf numFmtId="0" fontId="135" fillId="0" borderId="0"/>
    <xf numFmtId="0" fontId="3" fillId="0" borderId="0"/>
    <xf numFmtId="0" fontId="134" fillId="0" borderId="0"/>
    <xf numFmtId="0" fontId="135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135" fillId="0" borderId="0"/>
    <xf numFmtId="0" fontId="135" fillId="0" borderId="0"/>
    <xf numFmtId="0" fontId="135" fillId="0" borderId="0"/>
    <xf numFmtId="0" fontId="134" fillId="0" borderId="0"/>
    <xf numFmtId="0" fontId="134" fillId="0" borderId="0"/>
    <xf numFmtId="0" fontId="135" fillId="0" borderId="0"/>
    <xf numFmtId="0" fontId="134" fillId="0" borderId="0"/>
    <xf numFmtId="0" fontId="86" fillId="0" borderId="0"/>
    <xf numFmtId="0" fontId="86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86" fillId="0" borderId="0"/>
    <xf numFmtId="0" fontId="86" fillId="0" borderId="0"/>
    <xf numFmtId="0" fontId="3" fillId="0" borderId="0"/>
    <xf numFmtId="0" fontId="135" fillId="0" borderId="0"/>
    <xf numFmtId="0" fontId="3" fillId="0" borderId="0"/>
    <xf numFmtId="0" fontId="13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3" fillId="0" borderId="0"/>
    <xf numFmtId="0" fontId="13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6" fillId="0" borderId="0"/>
    <xf numFmtId="0" fontId="3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3" fillId="0" borderId="0"/>
    <xf numFmtId="0" fontId="86" fillId="0" borderId="0"/>
    <xf numFmtId="0" fontId="3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134" fillId="0" borderId="0"/>
    <xf numFmtId="0" fontId="135" fillId="0" borderId="0"/>
    <xf numFmtId="0" fontId="135" fillId="0" borderId="0"/>
    <xf numFmtId="0" fontId="3" fillId="0" borderId="0"/>
    <xf numFmtId="0" fontId="135" fillId="0" borderId="0"/>
    <xf numFmtId="0" fontId="134" fillId="0" borderId="0"/>
    <xf numFmtId="0" fontId="134" fillId="0" borderId="0"/>
    <xf numFmtId="0" fontId="135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134" fillId="0" borderId="0"/>
    <xf numFmtId="0" fontId="3" fillId="0" borderId="0"/>
    <xf numFmtId="0" fontId="134" fillId="0" borderId="0"/>
    <xf numFmtId="0" fontId="135" fillId="0" borderId="0"/>
    <xf numFmtId="0" fontId="134" fillId="0" borderId="0"/>
    <xf numFmtId="0" fontId="3" fillId="0" borderId="0"/>
    <xf numFmtId="0" fontId="3" fillId="0" borderId="0"/>
    <xf numFmtId="0" fontId="135" fillId="0" borderId="0"/>
    <xf numFmtId="0" fontId="120" fillId="0" borderId="0"/>
    <xf numFmtId="0" fontId="120" fillId="0" borderId="0"/>
    <xf numFmtId="0" fontId="120" fillId="0" borderId="0"/>
    <xf numFmtId="0" fontId="132" fillId="0" borderId="0"/>
    <xf numFmtId="0" fontId="133" fillId="0" borderId="0"/>
    <xf numFmtId="0" fontId="133" fillId="0" borderId="0"/>
    <xf numFmtId="0" fontId="120" fillId="0" borderId="0"/>
    <xf numFmtId="0" fontId="120" fillId="0" borderId="0"/>
    <xf numFmtId="0" fontId="120" fillId="0" borderId="0"/>
    <xf numFmtId="0" fontId="133" fillId="0" borderId="0"/>
    <xf numFmtId="0" fontId="120" fillId="0" borderId="0"/>
    <xf numFmtId="0" fontId="134" fillId="0" borderId="0"/>
    <xf numFmtId="0" fontId="137" fillId="0" borderId="0"/>
    <xf numFmtId="0" fontId="137" fillId="0" borderId="0"/>
    <xf numFmtId="0" fontId="137" fillId="0" borderId="0"/>
    <xf numFmtId="0" fontId="137" fillId="0" borderId="0"/>
    <xf numFmtId="0" fontId="137" fillId="0" borderId="0"/>
    <xf numFmtId="0" fontId="137" fillId="0" borderId="0"/>
    <xf numFmtId="0" fontId="137" fillId="0" borderId="0"/>
    <xf numFmtId="0" fontId="137" fillId="0" borderId="0"/>
    <xf numFmtId="0" fontId="137" fillId="0" borderId="0"/>
    <xf numFmtId="0" fontId="135" fillId="0" borderId="0"/>
    <xf numFmtId="0" fontId="135" fillId="0" borderId="0"/>
    <xf numFmtId="0" fontId="134" fillId="0" borderId="0"/>
    <xf numFmtId="0" fontId="137" fillId="0" borderId="0"/>
    <xf numFmtId="0" fontId="137" fillId="0" borderId="0"/>
    <xf numFmtId="0" fontId="135" fillId="0" borderId="0"/>
    <xf numFmtId="0" fontId="3" fillId="0" borderId="0"/>
    <xf numFmtId="0" fontId="137" fillId="0" borderId="0"/>
    <xf numFmtId="0" fontId="137" fillId="0" borderId="0"/>
    <xf numFmtId="0" fontId="137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4" fillId="0" borderId="0"/>
    <xf numFmtId="0" fontId="134" fillId="0" borderId="0"/>
    <xf numFmtId="0" fontId="134" fillId="0" borderId="0"/>
    <xf numFmtId="0" fontId="135" fillId="0" borderId="0"/>
    <xf numFmtId="0" fontId="135" fillId="0" borderId="0"/>
    <xf numFmtId="0" fontId="137" fillId="0" borderId="0"/>
    <xf numFmtId="0" fontId="137" fillId="0" borderId="0"/>
    <xf numFmtId="0" fontId="3" fillId="0" borderId="0"/>
    <xf numFmtId="0" fontId="136" fillId="0" borderId="0"/>
    <xf numFmtId="0" fontId="136" fillId="0" borderId="0"/>
    <xf numFmtId="0" fontId="135" fillId="0" borderId="0"/>
    <xf numFmtId="0" fontId="135" fillId="0" borderId="0"/>
    <xf numFmtId="0" fontId="3" fillId="0" borderId="0"/>
    <xf numFmtId="0" fontId="135" fillId="0" borderId="0"/>
    <xf numFmtId="0" fontId="135" fillId="0" borderId="0"/>
    <xf numFmtId="0" fontId="136" fillId="0" borderId="0"/>
    <xf numFmtId="0" fontId="136" fillId="0" borderId="0"/>
    <xf numFmtId="0" fontId="3" fillId="0" borderId="0"/>
    <xf numFmtId="0" fontId="3" fillId="0" borderId="0"/>
    <xf numFmtId="0" fontId="135" fillId="0" borderId="0"/>
    <xf numFmtId="0" fontId="135" fillId="0" borderId="0"/>
    <xf numFmtId="0" fontId="137" fillId="0" borderId="0"/>
    <xf numFmtId="0" fontId="3" fillId="0" borderId="0"/>
    <xf numFmtId="0" fontId="3" fillId="0" borderId="0"/>
    <xf numFmtId="0" fontId="3" fillId="0" borderId="0"/>
    <xf numFmtId="0" fontId="134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5" fillId="0" borderId="0"/>
    <xf numFmtId="0" fontId="134" fillId="0" borderId="0"/>
    <xf numFmtId="0" fontId="3" fillId="0" borderId="0"/>
    <xf numFmtId="0" fontId="2" fillId="0" borderId="0"/>
    <xf numFmtId="0" fontId="135" fillId="0" borderId="0"/>
    <xf numFmtId="0" fontId="134" fillId="0" borderId="0"/>
    <xf numFmtId="0" fontId="134" fillId="0" borderId="0"/>
    <xf numFmtId="0" fontId="135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134" fillId="0" borderId="0"/>
    <xf numFmtId="0" fontId="86" fillId="0" borderId="0"/>
    <xf numFmtId="0" fontId="134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134" fillId="0" borderId="0"/>
    <xf numFmtId="0" fontId="134" fillId="0" borderId="0"/>
    <xf numFmtId="0" fontId="86" fillId="0" borderId="0"/>
    <xf numFmtId="0" fontId="86" fillId="0" borderId="0"/>
    <xf numFmtId="0" fontId="135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3" fillId="0" borderId="0"/>
    <xf numFmtId="0" fontId="2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5" fillId="0" borderId="0"/>
    <xf numFmtId="0" fontId="86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5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86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135" fillId="0" borderId="0"/>
    <xf numFmtId="0" fontId="1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3" fillId="0" borderId="0"/>
    <xf numFmtId="0" fontId="134" fillId="0" borderId="0"/>
    <xf numFmtId="0" fontId="135" fillId="0" borderId="0"/>
    <xf numFmtId="0" fontId="135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134" fillId="0" borderId="0"/>
    <xf numFmtId="0" fontId="86" fillId="0" borderId="0"/>
    <xf numFmtId="0" fontId="2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134" fillId="0" borderId="0"/>
    <xf numFmtId="0" fontId="134" fillId="0" borderId="0"/>
    <xf numFmtId="0" fontId="3" fillId="0" borderId="0"/>
    <xf numFmtId="0" fontId="134" fillId="0" borderId="0"/>
    <xf numFmtId="0" fontId="3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3" fillId="0" borderId="0"/>
    <xf numFmtId="0" fontId="2" fillId="0" borderId="0"/>
    <xf numFmtId="0" fontId="2" fillId="0" borderId="0"/>
    <xf numFmtId="0" fontId="135" fillId="0" borderId="0"/>
    <xf numFmtId="0" fontId="2" fillId="0" borderId="0"/>
    <xf numFmtId="0" fontId="135" fillId="0" borderId="0"/>
    <xf numFmtId="0" fontId="2" fillId="0" borderId="0"/>
    <xf numFmtId="4" fontId="2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134" fillId="0" borderId="0"/>
    <xf numFmtId="0" fontId="135" fillId="0" borderId="0"/>
    <xf numFmtId="0" fontId="134" fillId="0" borderId="0"/>
    <xf numFmtId="0" fontId="135" fillId="0" borderId="0"/>
    <xf numFmtId="0" fontId="134" fillId="0" borderId="0"/>
    <xf numFmtId="0" fontId="3" fillId="0" borderId="0"/>
    <xf numFmtId="0" fontId="86" fillId="0" borderId="0"/>
    <xf numFmtId="0" fontId="3" fillId="0" borderId="0"/>
    <xf numFmtId="0" fontId="134" fillId="0" borderId="0"/>
    <xf numFmtId="0" fontId="2" fillId="0" borderId="0"/>
    <xf numFmtId="0" fontId="2" fillId="0" borderId="0"/>
    <xf numFmtId="0" fontId="134" fillId="0" borderId="0"/>
    <xf numFmtId="0" fontId="135" fillId="0" borderId="0"/>
    <xf numFmtId="0" fontId="86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3" fillId="0" borderId="0"/>
    <xf numFmtId="0" fontId="3" fillId="0" borderId="0"/>
    <xf numFmtId="0" fontId="3" fillId="0" borderId="0"/>
    <xf numFmtId="0" fontId="134" fillId="0" borderId="0"/>
    <xf numFmtId="0" fontId="134" fillId="0" borderId="0"/>
    <xf numFmtId="0" fontId="86" fillId="0" borderId="0"/>
    <xf numFmtId="0" fontId="86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5" fillId="0" borderId="0"/>
    <xf numFmtId="0" fontId="134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134" fillId="0" borderId="0"/>
    <xf numFmtId="0" fontId="134" fillId="0" borderId="0"/>
    <xf numFmtId="0" fontId="135" fillId="0" borderId="0"/>
    <xf numFmtId="0" fontId="134" fillId="0" borderId="0"/>
    <xf numFmtId="0" fontId="134" fillId="0" borderId="0"/>
    <xf numFmtId="0" fontId="134" fillId="0" borderId="0"/>
    <xf numFmtId="0" fontId="3" fillId="0" borderId="0"/>
    <xf numFmtId="0" fontId="136" fillId="0" borderId="0"/>
    <xf numFmtId="0" fontId="135" fillId="0" borderId="0"/>
    <xf numFmtId="0" fontId="136" fillId="0" borderId="0"/>
    <xf numFmtId="0" fontId="135" fillId="0" borderId="0"/>
    <xf numFmtId="0" fontId="86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5" fillId="0" borderId="0"/>
    <xf numFmtId="0" fontId="134" fillId="0" borderId="0"/>
    <xf numFmtId="0" fontId="134" fillId="0" borderId="0"/>
    <xf numFmtId="0" fontId="13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5" fillId="0" borderId="0"/>
    <xf numFmtId="0" fontId="135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134" fillId="0" borderId="0"/>
    <xf numFmtId="0" fontId="86" fillId="0" borderId="0"/>
    <xf numFmtId="0" fontId="86" fillId="0" borderId="0"/>
    <xf numFmtId="0" fontId="136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0" fillId="0" borderId="0"/>
    <xf numFmtId="0" fontId="86" fillId="0" borderId="0"/>
    <xf numFmtId="0" fontId="86" fillId="0" borderId="0"/>
    <xf numFmtId="0" fontId="3" fillId="0" borderId="0"/>
    <xf numFmtId="0" fontId="3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35" fillId="0" borderId="0"/>
    <xf numFmtId="0" fontId="134" fillId="0" borderId="0"/>
    <xf numFmtId="0" fontId="3" fillId="0" borderId="0"/>
    <xf numFmtId="0" fontId="135" fillId="0" borderId="0"/>
    <xf numFmtId="0" fontId="134" fillId="0" borderId="0"/>
    <xf numFmtId="0" fontId="135" fillId="0" borderId="0"/>
    <xf numFmtId="0" fontId="1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34" fillId="0" borderId="0"/>
    <xf numFmtId="0" fontId="3" fillId="0" borderId="0"/>
    <xf numFmtId="0" fontId="3" fillId="0" borderId="0"/>
    <xf numFmtId="0" fontId="3" fillId="0" borderId="0"/>
    <xf numFmtId="0" fontId="134" fillId="0" borderId="0"/>
    <xf numFmtId="0" fontId="134" fillId="0" borderId="0"/>
    <xf numFmtId="0" fontId="86" fillId="0" borderId="0"/>
    <xf numFmtId="0" fontId="86" fillId="0" borderId="0"/>
    <xf numFmtId="0" fontId="134" fillId="0" borderId="0"/>
    <xf numFmtId="0" fontId="135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136" fillId="0" borderId="0"/>
    <xf numFmtId="0" fontId="134" fillId="0" borderId="0"/>
    <xf numFmtId="0" fontId="134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6" fillId="0" borderId="0"/>
    <xf numFmtId="0" fontId="124" fillId="0" borderId="0"/>
    <xf numFmtId="0" fontId="138" fillId="0" borderId="0"/>
    <xf numFmtId="0" fontId="2" fillId="0" borderId="0"/>
    <xf numFmtId="0" fontId="2" fillId="0" borderId="0"/>
    <xf numFmtId="0" fontId="2" fillId="0" borderId="0"/>
    <xf numFmtId="184" fontId="86" fillId="0" borderId="0">
      <alignment horizontal="center"/>
    </xf>
    <xf numFmtId="184" fontId="86" fillId="0" borderId="0">
      <alignment horizontal="center"/>
    </xf>
    <xf numFmtId="0" fontId="86" fillId="0" borderId="231">
      <alignment horizontal="left" wrapText="1"/>
    </xf>
    <xf numFmtId="0" fontId="136" fillId="0" borderId="231">
      <alignment horizontal="left" wrapText="1"/>
    </xf>
    <xf numFmtId="0" fontId="86" fillId="0" borderId="231">
      <alignment horizontal="left" wrapText="1"/>
    </xf>
    <xf numFmtId="0" fontId="136" fillId="0" borderId="231">
      <alignment horizontal="left" wrapText="1"/>
    </xf>
    <xf numFmtId="0" fontId="86" fillId="0" borderId="231">
      <alignment horizontal="left" wrapText="1"/>
    </xf>
    <xf numFmtId="0" fontId="136" fillId="0" borderId="231">
      <alignment horizontal="left" wrapText="1"/>
    </xf>
    <xf numFmtId="0" fontId="86" fillId="0" borderId="231">
      <alignment horizontal="left" wrapText="1"/>
    </xf>
    <xf numFmtId="0" fontId="136" fillId="0" borderId="231">
      <alignment horizontal="left" wrapText="1"/>
    </xf>
    <xf numFmtId="0" fontId="139" fillId="38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139" fillId="9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39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39" fillId="4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39" fillId="8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139" fillId="3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88" fillId="2" borderId="0" applyNumberFormat="0" applyBorder="0" applyAlignment="0" applyProtection="0"/>
    <xf numFmtId="0" fontId="88" fillId="20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88" fillId="20" borderId="0" applyNumberFormat="0" applyBorder="0" applyAlignment="0" applyProtection="0"/>
    <xf numFmtId="0" fontId="140" fillId="39" borderId="0" applyNumberFormat="0" applyBorder="0" applyAlignment="0" applyProtection="0"/>
    <xf numFmtId="0" fontId="140" fillId="39" borderId="0" applyNumberFormat="0" applyBorder="0" applyAlignment="0" applyProtection="0"/>
    <xf numFmtId="0" fontId="141" fillId="42" borderId="0" applyNumberFormat="0" applyBorder="0" applyAlignment="0" applyProtection="0"/>
    <xf numFmtId="0" fontId="88" fillId="2" borderId="0" applyNumberFormat="0" applyBorder="0" applyAlignment="0" applyProtection="0"/>
    <xf numFmtId="0" fontId="142" fillId="8" borderId="0" applyNumberFormat="0" applyBorder="0" applyAlignment="0" applyProtection="0"/>
    <xf numFmtId="0" fontId="142" fillId="8" borderId="0" applyNumberFormat="0" applyBorder="0" applyAlignment="0" applyProtection="0"/>
    <xf numFmtId="0" fontId="88" fillId="3" borderId="0" applyNumberFormat="0" applyBorder="0" applyAlignment="0" applyProtection="0"/>
    <xf numFmtId="0" fontId="88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88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40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1" fillId="46" borderId="0" applyNumberFormat="0" applyBorder="0" applyAlignment="0" applyProtection="0"/>
    <xf numFmtId="0" fontId="88" fillId="3" borderId="0" applyNumberFormat="0" applyBorder="0" applyAlignment="0" applyProtection="0"/>
    <xf numFmtId="0" fontId="142" fillId="9" borderId="0" applyNumberFormat="0" applyBorder="0" applyAlignment="0" applyProtection="0"/>
    <xf numFmtId="0" fontId="142" fillId="9" borderId="0" applyNumberFormat="0" applyBorder="0" applyAlignment="0" applyProtection="0"/>
    <xf numFmtId="0" fontId="88" fillId="4" borderId="0" applyNumberFormat="0" applyBorder="0" applyAlignment="0" applyProtection="0"/>
    <xf numFmtId="0" fontId="88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88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41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0" fillId="23" borderId="0" applyNumberFormat="0" applyBorder="0" applyAlignment="0" applyProtection="0"/>
    <xf numFmtId="0" fontId="141" fillId="46" borderId="0" applyNumberFormat="0" applyBorder="0" applyAlignment="0" applyProtection="0"/>
    <xf numFmtId="0" fontId="88" fillId="4" borderId="0" applyNumberFormat="0" applyBorder="0" applyAlignment="0" applyProtection="0"/>
    <xf numFmtId="0" fontId="142" fillId="23" borderId="0" applyNumberFormat="0" applyBorder="0" applyAlignment="0" applyProtection="0"/>
    <xf numFmtId="0" fontId="142" fillId="23" borderId="0" applyNumberFormat="0" applyBorder="0" applyAlignment="0" applyProtection="0"/>
    <xf numFmtId="0" fontId="88" fillId="5" borderId="0" applyNumberFormat="0" applyBorder="0" applyAlignment="0" applyProtection="0"/>
    <xf numFmtId="0" fontId="88" fillId="20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88" fillId="20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3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1" fillId="42" borderId="0" applyNumberFormat="0" applyBorder="0" applyAlignment="0" applyProtection="0"/>
    <xf numFmtId="0" fontId="88" fillId="5" borderId="0" applyNumberFormat="0" applyBorder="0" applyAlignment="0" applyProtection="0"/>
    <xf numFmtId="0" fontId="142" fillId="7" borderId="0" applyNumberFormat="0" applyBorder="0" applyAlignment="0" applyProtection="0"/>
    <xf numFmtId="0" fontId="142" fillId="7" borderId="0" applyNumberFormat="0" applyBorder="0" applyAlignment="0" applyProtection="0"/>
    <xf numFmtId="0" fontId="88" fillId="6" borderId="0" applyNumberFormat="0" applyBorder="0" applyAlignment="0" applyProtection="0"/>
    <xf numFmtId="0" fontId="88" fillId="6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88" fillId="6" borderId="0" applyNumberFormat="0" applyBorder="0" applyAlignment="0" applyProtection="0"/>
    <xf numFmtId="0" fontId="140" fillId="44" borderId="0" applyNumberFormat="0" applyBorder="0" applyAlignment="0" applyProtection="0"/>
    <xf numFmtId="0" fontId="140" fillId="44" borderId="0" applyNumberFormat="0" applyBorder="0" applyAlignment="0" applyProtection="0"/>
    <xf numFmtId="0" fontId="141" fillId="6" borderId="0" applyNumberFormat="0" applyBorder="0" applyAlignment="0" applyProtection="0"/>
    <xf numFmtId="0" fontId="88" fillId="6" borderId="0" applyNumberFormat="0" applyBorder="0" applyAlignment="0" applyProtection="0"/>
    <xf numFmtId="0" fontId="142" fillId="6" borderId="0" applyNumberFormat="0" applyBorder="0" applyAlignment="0" applyProtection="0"/>
    <xf numFmtId="0" fontId="142" fillId="6" borderId="0" applyNumberFormat="0" applyBorder="0" applyAlignment="0" applyProtection="0"/>
    <xf numFmtId="0" fontId="88" fillId="7" borderId="0" applyNumberFormat="0" applyBorder="0" applyAlignment="0" applyProtection="0"/>
    <xf numFmtId="0" fontId="88" fillId="7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88" fillId="7" borderId="0" applyNumberFormat="0" applyBorder="0" applyAlignment="0" applyProtection="0"/>
    <xf numFmtId="0" fontId="140" fillId="45" borderId="0" applyNumberFormat="0" applyBorder="0" applyAlignment="0" applyProtection="0"/>
    <xf numFmtId="0" fontId="140" fillId="45" borderId="0" applyNumberFormat="0" applyBorder="0" applyAlignment="0" applyProtection="0"/>
    <xf numFmtId="0" fontId="141" fillId="7" borderId="0" applyNumberFormat="0" applyBorder="0" applyAlignment="0" applyProtection="0"/>
    <xf numFmtId="0" fontId="88" fillId="7" borderId="0" applyNumberFormat="0" applyBorder="0" applyAlignment="0" applyProtection="0"/>
    <xf numFmtId="0" fontId="142" fillId="23" borderId="0" applyNumberFormat="0" applyBorder="0" applyAlignment="0" applyProtection="0"/>
    <xf numFmtId="0" fontId="142" fillId="23" borderId="0" applyNumberFormat="0" applyBorder="0" applyAlignment="0" applyProtection="0"/>
    <xf numFmtId="0" fontId="139" fillId="47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39" fillId="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139" fillId="18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39" fillId="20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39" fillId="47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139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88" fillId="8" borderId="0" applyNumberFormat="0" applyBorder="0" applyAlignment="0" applyProtection="0"/>
    <xf numFmtId="0" fontId="88" fillId="20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88" fillId="20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48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1" fillId="20" borderId="0" applyNumberFormat="0" applyBorder="0" applyAlignment="0" applyProtection="0"/>
    <xf numFmtId="0" fontId="88" fillId="8" borderId="0" applyNumberFormat="0" applyBorder="0" applyAlignment="0" applyProtection="0"/>
    <xf numFmtId="0" fontId="142" fillId="6" borderId="0" applyNumberFormat="0" applyBorder="0" applyAlignment="0" applyProtection="0"/>
    <xf numFmtId="0" fontId="142" fillId="6" borderId="0" applyNumberFormat="0" applyBorder="0" applyAlignment="0" applyProtection="0"/>
    <xf numFmtId="0" fontId="88" fillId="9" borderId="0" applyNumberFormat="0" applyBorder="0" applyAlignment="0" applyProtection="0"/>
    <xf numFmtId="0" fontId="88" fillId="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88" fillId="9" borderId="0" applyNumberFormat="0" applyBorder="0" applyAlignment="0" applyProtection="0"/>
    <xf numFmtId="0" fontId="140" fillId="49" borderId="0" applyNumberFormat="0" applyBorder="0" applyAlignment="0" applyProtection="0"/>
    <xf numFmtId="0" fontId="140" fillId="49" borderId="0" applyNumberFormat="0" applyBorder="0" applyAlignment="0" applyProtection="0"/>
    <xf numFmtId="0" fontId="141" fillId="46" borderId="0" applyNumberFormat="0" applyBorder="0" applyAlignment="0" applyProtection="0"/>
    <xf numFmtId="0" fontId="88" fillId="9" borderId="0" applyNumberFormat="0" applyBorder="0" applyAlignment="0" applyProtection="0"/>
    <xf numFmtId="0" fontId="142" fillId="9" borderId="0" applyNumberFormat="0" applyBorder="0" applyAlignment="0" applyProtection="0"/>
    <xf numFmtId="0" fontId="142" fillId="9" borderId="0" applyNumberFormat="0" applyBorder="0" applyAlignment="0" applyProtection="0"/>
    <xf numFmtId="0" fontId="88" fillId="10" borderId="0" applyNumberFormat="0" applyBorder="0" applyAlignment="0" applyProtection="0"/>
    <xf numFmtId="0" fontId="88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88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50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0" fillId="22" borderId="0" applyNumberFormat="0" applyBorder="0" applyAlignment="0" applyProtection="0"/>
    <xf numFmtId="0" fontId="141" fillId="46" borderId="0" applyNumberFormat="0" applyBorder="0" applyAlignment="0" applyProtection="0"/>
    <xf numFmtId="0" fontId="88" fillId="10" borderId="0" applyNumberFormat="0" applyBorder="0" applyAlignment="0" applyProtection="0"/>
    <xf numFmtId="0" fontId="142" fillId="22" borderId="0" applyNumberFormat="0" applyBorder="0" applyAlignment="0" applyProtection="0"/>
    <xf numFmtId="0" fontId="142" fillId="22" borderId="0" applyNumberFormat="0" applyBorder="0" applyAlignment="0" applyProtection="0"/>
    <xf numFmtId="0" fontId="88" fillId="5" borderId="0" applyNumberFormat="0" applyBorder="0" applyAlignment="0" applyProtection="0"/>
    <xf numFmtId="0" fontId="88" fillId="20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88" fillId="20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51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0" fillId="2" borderId="0" applyNumberFormat="0" applyBorder="0" applyAlignment="0" applyProtection="0"/>
    <xf numFmtId="0" fontId="141" fillId="20" borderId="0" applyNumberFormat="0" applyBorder="0" applyAlignment="0" applyProtection="0"/>
    <xf numFmtId="0" fontId="88" fillId="5" borderId="0" applyNumberFormat="0" applyBorder="0" applyAlignment="0" applyProtection="0"/>
    <xf numFmtId="0" fontId="142" fillId="3" borderId="0" applyNumberFormat="0" applyBorder="0" applyAlignment="0" applyProtection="0"/>
    <xf numFmtId="0" fontId="142" fillId="3" borderId="0" applyNumberFormat="0" applyBorder="0" applyAlignment="0" applyProtection="0"/>
    <xf numFmtId="0" fontId="88" fillId="8" borderId="0" applyNumberFormat="0" applyBorder="0" applyAlignment="0" applyProtection="0"/>
    <xf numFmtId="0" fontId="88" fillId="8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88" fillId="8" borderId="0" applyNumberFormat="0" applyBorder="0" applyAlignment="0" applyProtection="0"/>
    <xf numFmtId="0" fontId="140" fillId="52" borderId="0" applyNumberFormat="0" applyBorder="0" applyAlignment="0" applyProtection="0"/>
    <xf numFmtId="0" fontId="140" fillId="52" borderId="0" applyNumberFormat="0" applyBorder="0" applyAlignment="0" applyProtection="0"/>
    <xf numFmtId="0" fontId="141" fillId="8" borderId="0" applyNumberFormat="0" applyBorder="0" applyAlignment="0" applyProtection="0"/>
    <xf numFmtId="0" fontId="88" fillId="8" borderId="0" applyNumberFormat="0" applyBorder="0" applyAlignment="0" applyProtection="0"/>
    <xf numFmtId="0" fontId="142" fillId="6" borderId="0" applyNumberFormat="0" applyBorder="0" applyAlignment="0" applyProtection="0"/>
    <xf numFmtId="0" fontId="142" fillId="6" borderId="0" applyNumberFormat="0" applyBorder="0" applyAlignment="0" applyProtection="0"/>
    <xf numFmtId="0" fontId="88" fillId="11" borderId="0" applyNumberFormat="0" applyBorder="0" applyAlignment="0" applyProtection="0"/>
    <xf numFmtId="0" fontId="88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88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53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0" fillId="7" borderId="0" applyNumberFormat="0" applyBorder="0" applyAlignment="0" applyProtection="0"/>
    <xf numFmtId="0" fontId="141" fillId="7" borderId="0" applyNumberFormat="0" applyBorder="0" applyAlignment="0" applyProtection="0"/>
    <xf numFmtId="0" fontId="88" fillId="11" borderId="0" applyNumberFormat="0" applyBorder="0" applyAlignment="0" applyProtection="0"/>
    <xf numFmtId="0" fontId="142" fillId="23" borderId="0" applyNumberFormat="0" applyBorder="0" applyAlignment="0" applyProtection="0"/>
    <xf numFmtId="0" fontId="142" fillId="23" borderId="0" applyNumberFormat="0" applyBorder="0" applyAlignment="0" applyProtection="0"/>
    <xf numFmtId="0" fontId="143" fillId="47" borderId="0" applyNumberFormat="0" applyBorder="0" applyAlignment="0" applyProtection="0"/>
    <xf numFmtId="0" fontId="143" fillId="9" borderId="0" applyNumberFormat="0" applyBorder="0" applyAlignment="0" applyProtection="0"/>
    <xf numFmtId="0" fontId="143" fillId="18" borderId="0" applyNumberFormat="0" applyBorder="0" applyAlignment="0" applyProtection="0"/>
    <xf numFmtId="0" fontId="143" fillId="20" borderId="0" applyNumberFormat="0" applyBorder="0" applyAlignment="0" applyProtection="0"/>
    <xf numFmtId="0" fontId="143" fillId="47" borderId="0" applyNumberFormat="0" applyBorder="0" applyAlignment="0" applyProtection="0"/>
    <xf numFmtId="0" fontId="143" fillId="7" borderId="0" applyNumberFormat="0" applyBorder="0" applyAlignment="0" applyProtection="0"/>
    <xf numFmtId="0" fontId="89" fillId="12" borderId="0" applyNumberFormat="0" applyBorder="0" applyAlignment="0" applyProtection="0"/>
    <xf numFmtId="0" fontId="89" fillId="14" borderId="0" applyNumberFormat="0" applyBorder="0" applyAlignment="0" applyProtection="0"/>
    <xf numFmtId="0" fontId="144" fillId="14" borderId="0" applyNumberFormat="0" applyBorder="0" applyAlignment="0" applyProtection="0"/>
    <xf numFmtId="0" fontId="144" fillId="54" borderId="0" applyNumberFormat="0" applyBorder="0" applyAlignment="0" applyProtection="0"/>
    <xf numFmtId="0" fontId="144" fillId="14" borderId="0" applyNumberFormat="0" applyBorder="0" applyAlignment="0" applyProtection="0"/>
    <xf numFmtId="0" fontId="144" fillId="14" borderId="0" applyNumberFormat="0" applyBorder="0" applyAlignment="0" applyProtection="0"/>
    <xf numFmtId="0" fontId="144" fillId="14" borderId="0" applyNumberFormat="0" applyBorder="0" applyAlignment="0" applyProtection="0"/>
    <xf numFmtId="0" fontId="89" fillId="14" borderId="0" applyNumberFormat="0" applyBorder="0" applyAlignment="0" applyProtection="0"/>
    <xf numFmtId="0" fontId="144" fillId="14" borderId="0" applyNumberFormat="0" applyBorder="0" applyAlignment="0" applyProtection="0"/>
    <xf numFmtId="0" fontId="144" fillId="14" borderId="0" applyNumberFormat="0" applyBorder="0" applyAlignment="0" applyProtection="0"/>
    <xf numFmtId="0" fontId="145" fillId="14" borderId="0" applyNumberFormat="0" applyBorder="0" applyAlignment="0" applyProtection="0"/>
    <xf numFmtId="0" fontId="89" fillId="12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144" fillId="55" borderId="0" applyNumberFormat="0" applyBorder="0" applyAlignment="0" applyProtection="0"/>
    <xf numFmtId="0" fontId="89" fillId="9" borderId="0" applyNumberFormat="0" applyBorder="0" applyAlignment="0" applyProtection="0"/>
    <xf numFmtId="0" fontId="145" fillId="46" borderId="0" applyNumberFormat="0" applyBorder="0" applyAlignment="0" applyProtection="0"/>
    <xf numFmtId="0" fontId="89" fillId="9" borderId="0" applyNumberFormat="0" applyBorder="0" applyAlignment="0" applyProtection="0"/>
    <xf numFmtId="0" fontId="89" fillId="10" borderId="0" applyNumberFormat="0" applyBorder="0" applyAlignment="0" applyProtection="0"/>
    <xf numFmtId="0" fontId="89" fillId="22" borderId="0" applyNumberFormat="0" applyBorder="0" applyAlignment="0" applyProtection="0"/>
    <xf numFmtId="0" fontId="144" fillId="22" borderId="0" applyNumberFormat="0" applyBorder="0" applyAlignment="0" applyProtection="0"/>
    <xf numFmtId="0" fontId="144" fillId="56" borderId="0" applyNumberFormat="0" applyBorder="0" applyAlignment="0" applyProtection="0"/>
    <xf numFmtId="0" fontId="144" fillId="22" borderId="0" applyNumberFormat="0" applyBorder="0" applyAlignment="0" applyProtection="0"/>
    <xf numFmtId="0" fontId="144" fillId="22" borderId="0" applyNumberFormat="0" applyBorder="0" applyAlignment="0" applyProtection="0"/>
    <xf numFmtId="0" fontId="144" fillId="22" borderId="0" applyNumberFormat="0" applyBorder="0" applyAlignment="0" applyProtection="0"/>
    <xf numFmtId="0" fontId="89" fillId="22" borderId="0" applyNumberFormat="0" applyBorder="0" applyAlignment="0" applyProtection="0"/>
    <xf numFmtId="0" fontId="144" fillId="22" borderId="0" applyNumberFormat="0" applyBorder="0" applyAlignment="0" applyProtection="0"/>
    <xf numFmtId="0" fontId="144" fillId="22" borderId="0" applyNumberFormat="0" applyBorder="0" applyAlignment="0" applyProtection="0"/>
    <xf numFmtId="0" fontId="145" fillId="46" borderId="0" applyNumberFormat="0" applyBorder="0" applyAlignment="0" applyProtection="0"/>
    <xf numFmtId="0" fontId="89" fillId="10" borderId="0" applyNumberFormat="0" applyBorder="0" applyAlignment="0" applyProtection="0"/>
    <xf numFmtId="0" fontId="89" fillId="13" borderId="0" applyNumberFormat="0" applyBorder="0" applyAlignment="0" applyProtection="0"/>
    <xf numFmtId="0" fontId="89" fillId="21" borderId="0" applyNumberFormat="0" applyBorder="0" applyAlignment="0" applyProtection="0"/>
    <xf numFmtId="0" fontId="144" fillId="20" borderId="0" applyNumberFormat="0" applyBorder="0" applyAlignment="0" applyProtection="0"/>
    <xf numFmtId="0" fontId="144" fillId="57" borderId="0" applyNumberFormat="0" applyBorder="0" applyAlignment="0" applyProtection="0"/>
    <xf numFmtId="0" fontId="144" fillId="20" borderId="0" applyNumberFormat="0" applyBorder="0" applyAlignment="0" applyProtection="0"/>
    <xf numFmtId="0" fontId="144" fillId="20" borderId="0" applyNumberFormat="0" applyBorder="0" applyAlignment="0" applyProtection="0"/>
    <xf numFmtId="0" fontId="144" fillId="20" borderId="0" applyNumberFormat="0" applyBorder="0" applyAlignment="0" applyProtection="0"/>
    <xf numFmtId="0" fontId="89" fillId="21" borderId="0" applyNumberFormat="0" applyBorder="0" applyAlignment="0" applyProtection="0"/>
    <xf numFmtId="0" fontId="144" fillId="20" borderId="0" applyNumberFormat="0" applyBorder="0" applyAlignment="0" applyProtection="0"/>
    <xf numFmtId="0" fontId="144" fillId="20" borderId="0" applyNumberFormat="0" applyBorder="0" applyAlignment="0" applyProtection="0"/>
    <xf numFmtId="0" fontId="145" fillId="20" borderId="0" applyNumberFormat="0" applyBorder="0" applyAlignment="0" applyProtection="0"/>
    <xf numFmtId="0" fontId="89" fillId="13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144" fillId="58" borderId="0" applyNumberFormat="0" applyBorder="0" applyAlignment="0" applyProtection="0"/>
    <xf numFmtId="0" fontId="89" fillId="14" borderId="0" applyNumberFormat="0" applyBorder="0" applyAlignment="0" applyProtection="0"/>
    <xf numFmtId="0" fontId="145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5" borderId="0" applyNumberFormat="0" applyBorder="0" applyAlignment="0" applyProtection="0"/>
    <xf numFmtId="0" fontId="89" fillId="7" borderId="0" applyNumberFormat="0" applyBorder="0" applyAlignment="0" applyProtection="0"/>
    <xf numFmtId="0" fontId="144" fillId="7" borderId="0" applyNumberFormat="0" applyBorder="0" applyAlignment="0" applyProtection="0"/>
    <xf numFmtId="0" fontId="144" fillId="59" borderId="0" applyNumberFormat="0" applyBorder="0" applyAlignment="0" applyProtection="0"/>
    <xf numFmtId="0" fontId="144" fillId="7" borderId="0" applyNumberFormat="0" applyBorder="0" applyAlignment="0" applyProtection="0"/>
    <xf numFmtId="0" fontId="144" fillId="7" borderId="0" applyNumberFormat="0" applyBorder="0" applyAlignment="0" applyProtection="0"/>
    <xf numFmtId="0" fontId="144" fillId="7" borderId="0" applyNumberFormat="0" applyBorder="0" applyAlignment="0" applyProtection="0"/>
    <xf numFmtId="0" fontId="89" fillId="7" borderId="0" applyNumberFormat="0" applyBorder="0" applyAlignment="0" applyProtection="0"/>
    <xf numFmtId="0" fontId="144" fillId="7" borderId="0" applyNumberFormat="0" applyBorder="0" applyAlignment="0" applyProtection="0"/>
    <xf numFmtId="0" fontId="144" fillId="7" borderId="0" applyNumberFormat="0" applyBorder="0" applyAlignment="0" applyProtection="0"/>
    <xf numFmtId="0" fontId="145" fillId="7" borderId="0" applyNumberFormat="0" applyBorder="0" applyAlignment="0" applyProtection="0"/>
    <xf numFmtId="0" fontId="89" fillId="15" borderId="0" applyNumberFormat="0" applyBorder="0" applyAlignment="0" applyProtection="0"/>
    <xf numFmtId="185" fontId="146" fillId="0" borderId="224">
      <protection locked="0"/>
    </xf>
    <xf numFmtId="0" fontId="147" fillId="60" borderId="0" applyNumberFormat="0" applyBorder="0" applyAlignment="0" applyProtection="0"/>
    <xf numFmtId="0" fontId="89" fillId="17" borderId="0" applyNumberFormat="0" applyBorder="0" applyAlignment="0" applyProtection="0"/>
    <xf numFmtId="0" fontId="89" fillId="18" borderId="0" applyNumberFormat="0" applyBorder="0" applyAlignment="0" applyProtection="0"/>
    <xf numFmtId="0" fontId="89" fillId="47" borderId="0" applyNumberFormat="0" applyBorder="0" applyAlignment="0" applyProtection="0"/>
    <xf numFmtId="0" fontId="89" fillId="14" borderId="0" applyNumberFormat="0" applyBorder="0" applyAlignment="0" applyProtection="0"/>
    <xf numFmtId="0" fontId="89" fillId="19" borderId="0" applyNumberFormat="0" applyBorder="0" applyAlignment="0" applyProtection="0"/>
    <xf numFmtId="0" fontId="136" fillId="0" borderId="0"/>
    <xf numFmtId="186" fontId="148" fillId="0" borderId="0" applyFont="0" applyFill="0" applyBorder="0" applyAlignment="0" applyProtection="0"/>
    <xf numFmtId="187" fontId="148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8" fontId="149" fillId="0" borderId="0" applyFont="0" applyFill="0" applyBorder="0" applyAlignment="0" applyProtection="0"/>
    <xf numFmtId="189" fontId="149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188" fontId="149" fillId="0" borderId="0" applyFont="0" applyFill="0" applyBorder="0" applyAlignment="0" applyProtection="0"/>
    <xf numFmtId="189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8" fillId="0" borderId="0" applyFont="0" applyFill="0" applyBorder="0" applyAlignment="0" applyProtection="0"/>
    <xf numFmtId="187" fontId="148" fillId="0" borderId="0" applyFont="0" applyFill="0" applyBorder="0" applyAlignment="0" applyProtection="0"/>
    <xf numFmtId="188" fontId="149" fillId="0" borderId="0" applyFont="0" applyFill="0" applyBorder="0" applyAlignment="0" applyProtection="0"/>
    <xf numFmtId="189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8" fontId="149" fillId="0" borderId="0" applyFont="0" applyFill="0" applyBorder="0" applyAlignment="0" applyProtection="0"/>
    <xf numFmtId="189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8" fontId="148" fillId="0" borderId="0" applyFont="0" applyFill="0" applyBorder="0" applyAlignment="0" applyProtection="0"/>
    <xf numFmtId="189" fontId="148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6" fontId="149" fillId="0" borderId="0" applyFont="0" applyFill="0" applyBorder="0" applyAlignment="0" applyProtection="0"/>
    <xf numFmtId="187" fontId="149" fillId="0" borderId="0" applyFont="0" applyFill="0" applyBorder="0" applyAlignment="0" applyProtection="0"/>
    <xf numFmtId="188" fontId="148" fillId="0" borderId="0" applyFont="0" applyFill="0" applyBorder="0" applyAlignment="0" applyProtection="0"/>
    <xf numFmtId="189" fontId="148" fillId="0" borderId="0" applyFont="0" applyFill="0" applyBorder="0" applyAlignment="0" applyProtection="0"/>
    <xf numFmtId="190" fontId="86" fillId="0" borderId="0" applyFont="0" applyFill="0" applyBorder="0" applyAlignment="0" applyProtection="0"/>
    <xf numFmtId="190" fontId="86" fillId="0" borderId="0" applyFont="0" applyFill="0" applyBorder="0" applyAlignment="0" applyProtection="0"/>
    <xf numFmtId="190" fontId="86" fillId="0" borderId="0" applyFont="0" applyFill="0" applyBorder="0" applyAlignment="0" applyProtection="0"/>
    <xf numFmtId="190" fontId="86" fillId="0" borderId="0" applyFont="0" applyFill="0" applyBorder="0" applyAlignment="0" applyProtection="0"/>
    <xf numFmtId="190" fontId="86" fillId="0" borderId="0" applyFont="0" applyFill="0" applyBorder="0" applyAlignment="0" applyProtection="0"/>
    <xf numFmtId="190" fontId="86" fillId="0" borderId="0" applyFont="0" applyFill="0" applyBorder="0" applyAlignment="0" applyProtection="0"/>
    <xf numFmtId="191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86" fillId="0" borderId="0" applyFont="0" applyFill="0" applyBorder="0" applyAlignment="0" applyProtection="0"/>
    <xf numFmtId="193" fontId="8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86" fillId="0" borderId="0" applyFont="0" applyFill="0" applyBorder="0" applyAlignment="0" applyProtection="0"/>
    <xf numFmtId="193" fontId="86" fillId="0" borderId="0" applyFont="0" applyFill="0" applyBorder="0" applyAlignment="0" applyProtection="0"/>
    <xf numFmtId="191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86" fillId="0" borderId="0" applyFont="0" applyFill="0" applyBorder="0" applyAlignment="0" applyProtection="0"/>
    <xf numFmtId="193" fontId="8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86" fillId="0" borderId="0" applyFont="0" applyFill="0" applyBorder="0" applyAlignment="0" applyProtection="0"/>
    <xf numFmtId="193" fontId="86" fillId="0" borderId="0" applyFont="0" applyFill="0" applyBorder="0" applyAlignment="0" applyProtection="0"/>
    <xf numFmtId="190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191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86" fillId="0" borderId="0" applyFont="0" applyFill="0" applyBorder="0" applyAlignment="0" applyProtection="0"/>
    <xf numFmtId="193" fontId="8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18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3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1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92" fontId="86" fillId="0" borderId="0" applyFont="0" applyFill="0" applyBorder="0" applyAlignment="0" applyProtection="0"/>
    <xf numFmtId="193" fontId="86" fillId="0" borderId="0" applyFont="0" applyFill="0" applyBorder="0" applyAlignment="0" applyProtection="0"/>
    <xf numFmtId="187" fontId="8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6" fontId="86" fillId="0" borderId="0" applyFont="0" applyFill="0" applyBorder="0" applyAlignment="0" applyProtection="0"/>
    <xf numFmtId="187" fontId="8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195" fontId="86" fillId="0" borderId="0" applyFont="0" applyFill="0" applyBorder="0" applyAlignment="0" applyProtection="0"/>
    <xf numFmtId="196" fontId="86" fillId="0" borderId="0" applyFont="0" applyFill="0" applyBorder="0" applyAlignment="0" applyProtection="0"/>
    <xf numFmtId="197" fontId="136" fillId="0" borderId="0" applyFont="0" applyFill="0" applyBorder="0" applyAlignment="0" applyProtection="0"/>
    <xf numFmtId="196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6" fontId="136" fillId="0" borderId="0" applyFont="0" applyFill="0" applyBorder="0" applyAlignment="0" applyProtection="0"/>
    <xf numFmtId="187" fontId="136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3" fontId="148" fillId="0" borderId="0" applyFont="0" applyFill="0" applyBorder="0" applyAlignment="0" applyProtection="0"/>
    <xf numFmtId="194" fontId="148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200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200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8" fillId="0" borderId="0" applyFont="0" applyFill="0" applyBorder="0" applyAlignment="0" applyProtection="0"/>
    <xf numFmtId="194" fontId="148" fillId="0" borderId="0" applyFont="0" applyFill="0" applyBorder="0" applyAlignment="0" applyProtection="0"/>
    <xf numFmtId="200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200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200" fontId="148" fillId="0" borderId="0" applyFont="0" applyFill="0" applyBorder="0" applyAlignment="0" applyProtection="0"/>
    <xf numFmtId="201" fontId="148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193" fontId="149" fillId="0" borderId="0" applyFont="0" applyFill="0" applyBorder="0" applyAlignment="0" applyProtection="0"/>
    <xf numFmtId="194" fontId="149" fillId="0" borderId="0" applyFont="0" applyFill="0" applyBorder="0" applyAlignment="0" applyProtection="0"/>
    <xf numFmtId="200" fontId="148" fillId="0" borderId="0" applyFont="0" applyFill="0" applyBorder="0" applyAlignment="0" applyProtection="0"/>
    <xf numFmtId="201" fontId="148" fillId="0" borderId="0" applyFont="0" applyFill="0" applyBorder="0" applyAlignment="0" applyProtection="0"/>
    <xf numFmtId="202" fontId="86" fillId="0" borderId="0" applyFont="0" applyFill="0" applyBorder="0" applyAlignment="0" applyProtection="0"/>
    <xf numFmtId="202" fontId="86" fillId="0" borderId="0" applyFont="0" applyFill="0" applyBorder="0" applyAlignment="0" applyProtection="0"/>
    <xf numFmtId="202" fontId="86" fillId="0" borderId="0" applyFont="0" applyFill="0" applyBorder="0" applyAlignment="0" applyProtection="0"/>
    <xf numFmtId="202" fontId="86" fillId="0" borderId="0" applyFont="0" applyFill="0" applyBorder="0" applyAlignment="0" applyProtection="0"/>
    <xf numFmtId="202" fontId="86" fillId="0" borderId="0" applyFont="0" applyFill="0" applyBorder="0" applyAlignment="0" applyProtection="0"/>
    <xf numFmtId="202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202" fontId="2" fillId="0" borderId="0" applyFont="0" applyFill="0" applyBorder="0" applyAlignment="0" applyProtection="0"/>
    <xf numFmtId="202" fontId="2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92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198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89" fontId="136" fillId="0" borderId="0" applyFont="0" applyFill="0" applyBorder="0" applyAlignment="0" applyProtection="0"/>
    <xf numFmtId="192" fontId="136" fillId="0" borderId="0" applyFont="0" applyFill="0" applyBorder="0" applyAlignment="0" applyProtection="0"/>
    <xf numFmtId="194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3" fontId="86" fillId="0" borderId="0" applyFont="0" applyFill="0" applyBorder="0" applyAlignment="0" applyProtection="0"/>
    <xf numFmtId="194" fontId="86" fillId="0" borderId="0" applyFont="0" applyFill="0" applyBorder="0" applyAlignment="0" applyProtection="0"/>
    <xf numFmtId="200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200" fontId="86" fillId="0" borderId="0" applyFont="0" applyFill="0" applyBorder="0" applyAlignment="0" applyProtection="0"/>
    <xf numFmtId="201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196" fontId="136" fillId="0" borderId="0" applyFont="0" applyFill="0" applyBorder="0" applyAlignment="0" applyProtection="0"/>
    <xf numFmtId="195" fontId="86" fillId="0" borderId="0" applyFont="0" applyFill="0" applyBorder="0" applyAlignment="0" applyProtection="0"/>
    <xf numFmtId="196" fontId="86" fillId="0" borderId="0" applyFont="0" applyFill="0" applyBorder="0" applyAlignment="0" applyProtection="0"/>
    <xf numFmtId="197" fontId="136" fillId="0" borderId="0" applyFont="0" applyFill="0" applyBorder="0" applyAlignment="0" applyProtection="0"/>
    <xf numFmtId="196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93" fontId="136" fillId="0" borderId="0" applyFont="0" applyFill="0" applyBorder="0" applyAlignment="0" applyProtection="0"/>
    <xf numFmtId="194" fontId="136" fillId="0" borderId="0" applyFont="0" applyFill="0" applyBorder="0" applyAlignment="0" applyProtection="0"/>
    <xf numFmtId="15" fontId="150" fillId="0" borderId="330" applyBorder="0">
      <alignment horizontal="centerContinuous"/>
    </xf>
    <xf numFmtId="0" fontId="150" fillId="0" borderId="331" applyAlignment="0">
      <alignment horizontal="centerContinuous"/>
    </xf>
    <xf numFmtId="0" fontId="101" fillId="3" borderId="0" applyNumberFormat="0" applyBorder="0" applyAlignment="0" applyProtection="0"/>
    <xf numFmtId="0" fontId="151" fillId="0" borderId="0" applyFill="0" applyBorder="0">
      <alignment vertical="center"/>
    </xf>
    <xf numFmtId="0" fontId="87" fillId="0" borderId="0" applyFill="0" applyBorder="0"/>
    <xf numFmtId="49" fontId="152" fillId="0" borderId="0" applyFill="0" applyBorder="0">
      <alignment horizontal="right" vertical="center"/>
    </xf>
    <xf numFmtId="203" fontId="153" fillId="0" borderId="0"/>
    <xf numFmtId="204" fontId="153" fillId="0" borderId="0"/>
    <xf numFmtId="205" fontId="153" fillId="0" borderId="0"/>
    <xf numFmtId="203" fontId="153" fillId="0" borderId="0"/>
    <xf numFmtId="206" fontId="153" fillId="0" borderId="189"/>
    <xf numFmtId="204" fontId="153" fillId="0" borderId="189"/>
    <xf numFmtId="204" fontId="153" fillId="0" borderId="189"/>
    <xf numFmtId="204" fontId="153" fillId="0" borderId="189"/>
    <xf numFmtId="204" fontId="153" fillId="0" borderId="189"/>
    <xf numFmtId="205" fontId="153" fillId="0" borderId="189"/>
    <xf numFmtId="205" fontId="153" fillId="0" borderId="189"/>
    <xf numFmtId="205" fontId="153" fillId="0" borderId="189"/>
    <xf numFmtId="205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6" fontId="153" fillId="0" borderId="189"/>
    <xf numFmtId="207" fontId="154" fillId="0" borderId="189"/>
    <xf numFmtId="206" fontId="153" fillId="0" borderId="0"/>
    <xf numFmtId="207" fontId="153" fillId="0" borderId="0"/>
    <xf numFmtId="208" fontId="153" fillId="0" borderId="0"/>
    <xf numFmtId="209" fontId="153" fillId="0" borderId="0"/>
    <xf numFmtId="207" fontId="153" fillId="0" borderId="189"/>
    <xf numFmtId="208" fontId="153" fillId="0" borderId="189"/>
    <xf numFmtId="208" fontId="153" fillId="0" borderId="189"/>
    <xf numFmtId="208" fontId="153" fillId="0" borderId="189"/>
    <xf numFmtId="208" fontId="153" fillId="0" borderId="189"/>
    <xf numFmtId="209" fontId="153" fillId="0" borderId="189"/>
    <xf numFmtId="209" fontId="153" fillId="0" borderId="189"/>
    <xf numFmtId="209" fontId="153" fillId="0" borderId="189"/>
    <xf numFmtId="209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207" fontId="153" fillId="0" borderId="189"/>
    <xf numFmtId="197" fontId="153" fillId="0" borderId="189"/>
    <xf numFmtId="197" fontId="153" fillId="0" borderId="0"/>
    <xf numFmtId="210" fontId="153" fillId="0" borderId="0">
      <alignment horizontal="right"/>
      <protection locked="0"/>
    </xf>
    <xf numFmtId="211" fontId="153" fillId="0" borderId="0">
      <alignment horizontal="right"/>
      <protection locked="0"/>
    </xf>
    <xf numFmtId="212" fontId="153" fillId="0" borderId="0"/>
    <xf numFmtId="213" fontId="153" fillId="0" borderId="0"/>
    <xf numFmtId="214" fontId="153" fillId="0" borderId="0"/>
    <xf numFmtId="212" fontId="153" fillId="0" borderId="189"/>
    <xf numFmtId="213" fontId="153" fillId="0" borderId="189"/>
    <xf numFmtId="213" fontId="153" fillId="0" borderId="189"/>
    <xf numFmtId="213" fontId="153" fillId="0" borderId="189"/>
    <xf numFmtId="213" fontId="153" fillId="0" borderId="189"/>
    <xf numFmtId="214" fontId="153" fillId="0" borderId="189"/>
    <xf numFmtId="214" fontId="153" fillId="0" borderId="189"/>
    <xf numFmtId="214" fontId="153" fillId="0" borderId="189"/>
    <xf numFmtId="214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2" fontId="153" fillId="0" borderId="189"/>
    <xf numFmtId="213" fontId="154" fillId="0" borderId="189"/>
    <xf numFmtId="213" fontId="154" fillId="0" borderId="0"/>
    <xf numFmtId="0" fontId="93" fillId="42" borderId="1" applyNumberFormat="0" applyAlignment="0" applyProtection="0"/>
    <xf numFmtId="0" fontId="98" fillId="21" borderId="332" applyNumberFormat="0" applyAlignment="0" applyProtection="0"/>
    <xf numFmtId="3" fontId="51" fillId="37" borderId="333" applyFill="0">
      <alignment vertical="center"/>
    </xf>
    <xf numFmtId="0" fontId="155" fillId="0" borderId="0">
      <protection locked="0"/>
    </xf>
    <xf numFmtId="196" fontId="156" fillId="0" borderId="0"/>
    <xf numFmtId="196" fontId="156" fillId="0" borderId="0"/>
    <xf numFmtId="196" fontId="156" fillId="0" borderId="0"/>
    <xf numFmtId="196" fontId="156" fillId="0" borderId="0"/>
    <xf numFmtId="196" fontId="156" fillId="0" borderId="0"/>
    <xf numFmtId="196" fontId="156" fillId="0" borderId="0"/>
    <xf numFmtId="196" fontId="156" fillId="0" borderId="0"/>
    <xf numFmtId="196" fontId="156" fillId="0" borderId="0"/>
    <xf numFmtId="215" fontId="157" fillId="0" borderId="0" applyFont="0" applyFill="0" applyBorder="0" applyAlignment="0" applyProtection="0"/>
    <xf numFmtId="216" fontId="2" fillId="0" borderId="0" applyFont="0" applyFill="0" applyBorder="0" applyAlignment="0" applyProtection="0"/>
    <xf numFmtId="216" fontId="158" fillId="0" borderId="0" applyFont="0" applyFill="0" applyBorder="0" applyAlignment="0" applyProtection="0"/>
    <xf numFmtId="0" fontId="159" fillId="0" borderId="0" applyFont="0" applyFill="0" applyBorder="0" applyAlignment="0" applyProtection="0"/>
    <xf numFmtId="0" fontId="155" fillId="0" borderId="0">
      <protection locked="0"/>
    </xf>
    <xf numFmtId="190" fontId="157" fillId="0" borderId="0" applyFont="0" applyFill="0" applyBorder="0" applyAlignment="0" applyProtection="0"/>
    <xf numFmtId="190" fontId="157" fillId="0" borderId="0" applyFont="0" applyFill="0" applyBorder="0" applyAlignment="0" applyProtection="0"/>
    <xf numFmtId="217" fontId="160" fillId="0" borderId="103">
      <protection locked="0"/>
    </xf>
    <xf numFmtId="217" fontId="161" fillId="0" borderId="0" applyFont="0" applyFill="0" applyBorder="0" applyAlignment="0" applyProtection="0"/>
    <xf numFmtId="0" fontId="155" fillId="0" borderId="0">
      <protection locked="0"/>
    </xf>
    <xf numFmtId="0" fontId="162" fillId="0" borderId="0"/>
    <xf numFmtId="0" fontId="162" fillId="0" borderId="11"/>
    <xf numFmtId="206" fontId="153" fillId="31" borderId="334">
      <protection locked="0"/>
    </xf>
    <xf numFmtId="204" fontId="153" fillId="31" borderId="334">
      <protection locked="0"/>
    </xf>
    <xf numFmtId="205" fontId="153" fillId="31" borderId="334">
      <protection locked="0"/>
    </xf>
    <xf numFmtId="207" fontId="154" fillId="31" borderId="334">
      <protection locked="0"/>
    </xf>
    <xf numFmtId="218" fontId="153" fillId="31" borderId="334">
      <protection locked="0"/>
    </xf>
    <xf numFmtId="219" fontId="153" fillId="31" borderId="334">
      <protection locked="0"/>
    </xf>
    <xf numFmtId="220" fontId="153" fillId="31" borderId="334">
      <protection locked="0"/>
    </xf>
    <xf numFmtId="221" fontId="153" fillId="31" borderId="334">
      <protection locked="0"/>
    </xf>
    <xf numFmtId="210" fontId="153" fillId="61" borderId="334">
      <alignment horizontal="right"/>
      <protection locked="0"/>
    </xf>
    <xf numFmtId="211" fontId="153" fillId="61" borderId="334">
      <alignment horizontal="right"/>
      <protection locked="0"/>
    </xf>
    <xf numFmtId="0" fontId="153" fillId="62" borderId="334">
      <alignment horizontal="left"/>
      <protection locked="0"/>
    </xf>
    <xf numFmtId="49" fontId="153" fillId="37" borderId="334">
      <alignment horizontal="left" vertical="top" wrapText="1"/>
      <protection locked="0"/>
    </xf>
    <xf numFmtId="212" fontId="153" fillId="31" borderId="334">
      <protection locked="0"/>
    </xf>
    <xf numFmtId="213" fontId="153" fillId="31" borderId="334">
      <protection locked="0"/>
    </xf>
    <xf numFmtId="214" fontId="153" fillId="31" borderId="334">
      <protection locked="0"/>
    </xf>
    <xf numFmtId="213" fontId="154" fillId="31" borderId="334">
      <protection locked="0"/>
    </xf>
    <xf numFmtId="49" fontId="153" fillId="37" borderId="334">
      <alignment horizontal="left"/>
      <protection locked="0"/>
    </xf>
    <xf numFmtId="222" fontId="153" fillId="31" borderId="334">
      <alignment horizontal="left" indent="1"/>
      <protection locked="0"/>
    </xf>
    <xf numFmtId="0" fontId="155" fillId="0" borderId="0">
      <protection locked="0"/>
    </xf>
    <xf numFmtId="223" fontId="2" fillId="0" borderId="0" applyFont="0" applyFill="0" applyBorder="0" applyAlignment="0" applyProtection="0"/>
    <xf numFmtId="0" fontId="163" fillId="37" borderId="335" applyFill="0">
      <alignment horizontal="center" vertical="center" wrapText="1"/>
    </xf>
    <xf numFmtId="0" fontId="164" fillId="0" borderId="336" applyFont="0">
      <alignment horizontal="left"/>
    </xf>
    <xf numFmtId="224" fontId="86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155" fillId="0" borderId="0">
      <protection locked="0"/>
    </xf>
    <xf numFmtId="0" fontId="7" fillId="0" borderId="0"/>
    <xf numFmtId="0" fontId="86" fillId="0" borderId="0" applyNumberFormat="0" applyFill="0" applyBorder="0" applyAlignment="0" applyProtection="0">
      <alignment vertical="top"/>
      <protection locked="0"/>
    </xf>
    <xf numFmtId="0" fontId="165" fillId="0" borderId="0"/>
    <xf numFmtId="0" fontId="105" fillId="4" borderId="0" applyNumberFormat="0" applyBorder="0" applyAlignment="0" applyProtection="0"/>
    <xf numFmtId="38" fontId="87" fillId="63" borderId="0" applyNumberFormat="0" applyBorder="0" applyAlignment="0" applyProtection="0"/>
    <xf numFmtId="1" fontId="163" fillId="0" borderId="0" applyNumberFormat="0" applyAlignment="0">
      <alignment vertical="top"/>
    </xf>
    <xf numFmtId="0" fontId="123" fillId="64" borderId="0">
      <alignment vertical="center"/>
    </xf>
    <xf numFmtId="0" fontId="123" fillId="64" borderId="0">
      <alignment vertical="center"/>
    </xf>
    <xf numFmtId="0" fontId="155" fillId="0" borderId="0">
      <protection locked="0"/>
    </xf>
    <xf numFmtId="0" fontId="166" fillId="63" borderId="0">
      <alignment vertical="center"/>
    </xf>
    <xf numFmtId="0" fontId="167" fillId="0" borderId="0"/>
    <xf numFmtId="0" fontId="168" fillId="0" borderId="0" applyNumberFormat="0" applyFill="0" applyAlignment="0" applyProtection="0"/>
    <xf numFmtId="0" fontId="169" fillId="0" borderId="0" applyNumberFormat="0" applyFill="0" applyBorder="0" applyAlignment="0" applyProtection="0"/>
    <xf numFmtId="0" fontId="170" fillId="0" borderId="231" applyNumberFormat="0" applyFill="0" applyAlignment="0" applyProtection="0"/>
    <xf numFmtId="3" fontId="42" fillId="0" borderId="0">
      <alignment vertical="top"/>
    </xf>
    <xf numFmtId="0" fontId="171" fillId="65" borderId="0"/>
    <xf numFmtId="0" fontId="15" fillId="66" borderId="0"/>
    <xf numFmtId="0" fontId="13" fillId="0" borderId="0"/>
    <xf numFmtId="0" fontId="86" fillId="0" borderId="0" applyNumberFormat="0" applyFill="0" applyBorder="0" applyAlignment="0" applyProtection="0">
      <alignment vertical="top"/>
      <protection locked="0"/>
    </xf>
    <xf numFmtId="0" fontId="172" fillId="0" borderId="0" applyNumberFormat="0" applyFill="0" applyBorder="0" applyAlignment="0" applyProtection="0">
      <alignment vertical="top"/>
      <protection locked="0"/>
    </xf>
    <xf numFmtId="0" fontId="148" fillId="0" borderId="0"/>
    <xf numFmtId="0" fontId="5" fillId="0" borderId="0"/>
    <xf numFmtId="0" fontId="3" fillId="0" borderId="334" applyNumberFormat="0">
      <alignment vertical="center" wrapText="1"/>
    </xf>
    <xf numFmtId="0" fontId="91" fillId="7" borderId="1" applyNumberFormat="0" applyAlignment="0" applyProtection="0"/>
    <xf numFmtId="10" fontId="87" fillId="67" borderId="231" applyNumberFormat="0" applyBorder="0" applyAlignment="0" applyProtection="0"/>
    <xf numFmtId="10" fontId="87" fillId="67" borderId="231" applyNumberFormat="0" applyBorder="0" applyAlignment="0" applyProtection="0"/>
    <xf numFmtId="38" fontId="173" fillId="0" borderId="0"/>
    <xf numFmtId="38" fontId="174" fillId="0" borderId="0"/>
    <xf numFmtId="38" fontId="175" fillId="0" borderId="0"/>
    <xf numFmtId="38" fontId="176" fillId="0" borderId="0"/>
    <xf numFmtId="0" fontId="177" fillId="0" borderId="0"/>
    <xf numFmtId="0" fontId="177" fillId="0" borderId="0"/>
    <xf numFmtId="0" fontId="136" fillId="0" borderId="0"/>
    <xf numFmtId="0" fontId="153" fillId="0" borderId="0"/>
    <xf numFmtId="0" fontId="178" fillId="0" borderId="0"/>
    <xf numFmtId="0" fontId="179" fillId="0" borderId="0">
      <alignment horizontal="center"/>
    </xf>
    <xf numFmtId="0" fontId="180" fillId="68" borderId="11"/>
    <xf numFmtId="0" fontId="103" fillId="0" borderId="9" applyNumberFormat="0" applyFill="0" applyAlignment="0" applyProtection="0"/>
    <xf numFmtId="225" fontId="109" fillId="0" borderId="0" applyFont="0" applyFill="0" applyBorder="0" applyAlignment="0" applyProtection="0"/>
    <xf numFmtId="226" fontId="109" fillId="0" borderId="0" applyFont="0" applyFill="0" applyBorder="0" applyAlignment="0" applyProtection="0"/>
    <xf numFmtId="216" fontId="109" fillId="0" borderId="0" applyFont="0" applyFill="0" applyBorder="0" applyAlignment="0" applyProtection="0"/>
    <xf numFmtId="227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0" fontId="181" fillId="36" borderId="337">
      <alignment horizontal="left" vertical="top" indent="2"/>
    </xf>
    <xf numFmtId="229" fontId="2" fillId="0" borderId="0" applyFont="0" applyFill="0" applyBorder="0" applyAlignment="0" applyProtection="0"/>
    <xf numFmtId="230" fontId="2" fillId="0" borderId="0" applyFont="0" applyFill="0" applyBorder="0" applyAlignment="0" applyProtection="0"/>
    <xf numFmtId="190" fontId="109" fillId="0" borderId="0" applyFont="0" applyFill="0" applyBorder="0" applyAlignment="0" applyProtection="0"/>
    <xf numFmtId="202" fontId="109" fillId="0" borderId="0" applyFont="0" applyFill="0" applyBorder="0" applyAlignment="0" applyProtection="0"/>
    <xf numFmtId="229" fontId="2" fillId="0" borderId="0" applyFont="0" applyFill="0" applyBorder="0" applyAlignment="0" applyProtection="0"/>
    <xf numFmtId="230" fontId="2" fillId="0" borderId="0" applyFont="0" applyFill="0" applyBorder="0" applyAlignment="0" applyProtection="0"/>
    <xf numFmtId="231" fontId="159" fillId="0" borderId="0" applyFont="0" applyFill="0" applyBorder="0" applyAlignment="0" applyProtection="0"/>
    <xf numFmtId="232" fontId="5" fillId="0" borderId="0" applyFont="0" applyFill="0" applyBorder="0" applyAlignment="0" applyProtection="0"/>
    <xf numFmtId="3" fontId="86" fillId="0" borderId="303" applyFont="0" applyBorder="0">
      <alignment horizontal="center" vertical="center"/>
    </xf>
    <xf numFmtId="0" fontId="163" fillId="37" borderId="333" applyNumberFormat="0" applyFill="0">
      <alignment horizontal="center" vertical="center" wrapText="1"/>
    </xf>
    <xf numFmtId="0" fontId="100" fillId="22" borderId="0" applyNumberFormat="0" applyBorder="0" applyAlignment="0" applyProtection="0"/>
    <xf numFmtId="0" fontId="2" fillId="0" borderId="0" applyNumberFormat="0" applyFill="0" applyBorder="0" applyAlignment="0" applyProtection="0"/>
    <xf numFmtId="185" fontId="182" fillId="0" borderId="303" applyNumberFormat="0" applyFill="0" applyAlignment="0">
      <alignment horizontal="left"/>
    </xf>
    <xf numFmtId="185" fontId="182" fillId="0" borderId="303" applyNumberFormat="0" applyFill="0" applyAlignment="0">
      <alignment horizontal="left"/>
    </xf>
    <xf numFmtId="185" fontId="182" fillId="0" borderId="303" applyNumberFormat="0" applyFill="0" applyAlignment="0">
      <alignment horizontal="left"/>
    </xf>
    <xf numFmtId="185" fontId="182" fillId="0" borderId="303" applyNumberFormat="0" applyFill="0" applyAlignment="0">
      <alignment horizontal="left"/>
    </xf>
    <xf numFmtId="185" fontId="182" fillId="0" borderId="303" applyNumberFormat="0" applyFill="0" applyAlignment="0">
      <alignment horizontal="left"/>
    </xf>
    <xf numFmtId="185" fontId="182" fillId="0" borderId="303" applyNumberFormat="0" applyFill="0" applyAlignment="0">
      <alignment horizontal="left"/>
    </xf>
    <xf numFmtId="233" fontId="183" fillId="0" borderId="0"/>
    <xf numFmtId="234" fontId="86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162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38" fontId="109" fillId="0" borderId="0" applyFon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38" fontId="109" fillId="0" borderId="0" applyFont="0" applyFill="0" applyBorder="0" applyAlignment="0" applyProtection="0"/>
    <xf numFmtId="0" fontId="2" fillId="0" borderId="0"/>
    <xf numFmtId="0" fontId="140" fillId="0" borderId="0"/>
    <xf numFmtId="0" fontId="184" fillId="0" borderId="0"/>
    <xf numFmtId="0" fontId="185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09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09" fillId="0" borderId="0"/>
    <xf numFmtId="0" fontId="140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2" fillId="0" borderId="0"/>
    <xf numFmtId="0" fontId="140" fillId="0" borderId="0"/>
    <xf numFmtId="0" fontId="2" fillId="0" borderId="0"/>
    <xf numFmtId="0" fontId="2" fillId="0" borderId="0"/>
    <xf numFmtId="0" fontId="140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2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140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2" fillId="0" borderId="0" applyNumberFormat="0" applyFill="0" applyBorder="0" applyAlignment="0" applyProtection="0"/>
    <xf numFmtId="0" fontId="2" fillId="0" borderId="0"/>
    <xf numFmtId="0" fontId="109" fillId="0" borderId="0"/>
    <xf numFmtId="0" fontId="140" fillId="0" borderId="0"/>
    <xf numFmtId="0" fontId="140" fillId="0" borderId="0"/>
    <xf numFmtId="0" fontId="109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86" fillId="0" borderId="0"/>
    <xf numFmtId="0" fontId="134" fillId="0" borderId="0"/>
    <xf numFmtId="0" fontId="2" fillId="23" borderId="8" applyNumberFormat="0" applyFont="0" applyAlignment="0" applyProtection="0"/>
    <xf numFmtId="0" fontId="86" fillId="23" borderId="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2" fillId="69" borderId="338" applyNumberFormat="0" applyFont="0" applyAlignment="0" applyProtection="0"/>
    <xf numFmtId="0" fontId="2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235" fontId="86" fillId="0" borderId="0" applyFont="0" applyAlignment="0">
      <alignment horizontal="center"/>
    </xf>
    <xf numFmtId="198" fontId="86" fillId="0" borderId="0" applyFont="0" applyFill="0" applyBorder="0" applyAlignment="0" applyProtection="0"/>
    <xf numFmtId="200" fontId="8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201" fontId="148" fillId="0" borderId="0" applyFont="0" applyFill="0" applyBorder="0" applyAlignment="0" applyProtection="0"/>
    <xf numFmtId="199" fontId="148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37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237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8" fillId="0" borderId="0" applyFont="0" applyFill="0" applyBorder="0" applyAlignment="0" applyProtection="0"/>
    <xf numFmtId="199" fontId="148" fillId="0" borderId="0" applyFont="0" applyFill="0" applyBorder="0" applyAlignment="0" applyProtection="0"/>
    <xf numFmtId="237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37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37" fontId="148" fillId="0" borderId="0" applyFont="0" applyFill="0" applyBorder="0" applyAlignment="0" applyProtection="0"/>
    <xf numFmtId="238" fontId="148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01" fontId="149" fillId="0" borderId="0" applyFont="0" applyFill="0" applyBorder="0" applyAlignment="0" applyProtection="0"/>
    <xf numFmtId="199" fontId="149" fillId="0" borderId="0" applyFont="0" applyFill="0" applyBorder="0" applyAlignment="0" applyProtection="0"/>
    <xf numFmtId="237" fontId="148" fillId="0" borderId="0" applyFont="0" applyFill="0" applyBorder="0" applyAlignment="0" applyProtection="0"/>
    <xf numFmtId="238" fontId="148" fillId="0" borderId="0" applyFont="0" applyFill="0" applyBorder="0" applyAlignment="0" applyProtection="0"/>
    <xf numFmtId="226" fontId="86" fillId="0" borderId="0" applyFont="0" applyFill="0" applyBorder="0" applyAlignment="0" applyProtection="0"/>
    <xf numFmtId="226" fontId="86" fillId="0" borderId="0" applyFont="0" applyFill="0" applyBorder="0" applyAlignment="0" applyProtection="0"/>
    <xf numFmtId="226" fontId="86" fillId="0" borderId="0" applyFont="0" applyFill="0" applyBorder="0" applyAlignment="0" applyProtection="0"/>
    <xf numFmtId="226" fontId="86" fillId="0" borderId="0" applyFont="0" applyFill="0" applyBorder="0" applyAlignment="0" applyProtection="0"/>
    <xf numFmtId="226" fontId="86" fillId="0" borderId="0" applyFont="0" applyFill="0" applyBorder="0" applyAlignment="0" applyProtection="0"/>
    <xf numFmtId="226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200" fontId="8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198" fontId="86" fillId="0" borderId="0" applyFont="0" applyFill="0" applyBorder="0" applyAlignment="0" applyProtection="0"/>
    <xf numFmtId="200" fontId="8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226" fontId="2" fillId="0" borderId="0" applyFont="0" applyFill="0" applyBorder="0" applyAlignment="0" applyProtection="0"/>
    <xf numFmtId="226" fontId="2" fillId="0" borderId="0" applyFont="0" applyFill="0" applyBorder="0" applyAlignment="0" applyProtection="0"/>
    <xf numFmtId="198" fontId="86" fillId="0" borderId="0" applyFont="0" applyFill="0" applyBorder="0" applyAlignment="0" applyProtection="0"/>
    <xf numFmtId="200" fontId="8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8" fontId="136" fillId="0" borderId="0" applyFont="0" applyFill="0" applyBorder="0" applyAlignment="0" applyProtection="0"/>
    <xf numFmtId="200" fontId="136" fillId="0" borderId="0" applyFont="0" applyFill="0" applyBorder="0" applyAlignment="0" applyProtection="0"/>
    <xf numFmtId="199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86" fillId="0" borderId="0" applyFont="0" applyFill="0" applyBorder="0" applyAlignment="0" applyProtection="0"/>
    <xf numFmtId="199" fontId="86" fillId="0" borderId="0" applyFont="0" applyFill="0" applyBorder="0" applyAlignment="0" applyProtection="0"/>
    <xf numFmtId="23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7" fontId="86" fillId="0" borderId="0" applyFont="0" applyFill="0" applyBorder="0" applyAlignment="0" applyProtection="0"/>
    <xf numFmtId="238" fontId="8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86" fillId="0" borderId="0" applyFont="0" applyFill="0" applyBorder="0" applyAlignment="0" applyProtection="0"/>
    <xf numFmtId="195" fontId="86" fillId="0" borderId="0" applyFont="0" applyFill="0" applyBorder="0" applyAlignment="0" applyProtection="0"/>
    <xf numFmtId="223" fontId="136" fillId="0" borderId="0" applyFont="0" applyFill="0" applyBorder="0" applyAlignment="0" applyProtection="0"/>
    <xf numFmtId="19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23" fontId="136" fillId="0" borderId="0" applyFont="0" applyFill="0" applyBorder="0" applyAlignment="0" applyProtection="0"/>
    <xf numFmtId="19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23" fontId="86" fillId="0" borderId="0" applyFont="0" applyFill="0" applyBorder="0" applyAlignment="0" applyProtection="0"/>
    <xf numFmtId="197" fontId="86" fillId="0" borderId="0" applyFont="0" applyFill="0" applyBorder="0" applyAlignment="0" applyProtection="0"/>
    <xf numFmtId="238" fontId="86" fillId="0" borderId="0" applyFont="0" applyFill="0" applyBorder="0" applyAlignment="0" applyProtection="0"/>
    <xf numFmtId="195" fontId="86" fillId="0" borderId="0" applyFont="0" applyFill="0" applyBorder="0" applyAlignment="0" applyProtection="0"/>
    <xf numFmtId="223" fontId="136" fillId="0" borderId="0" applyFont="0" applyFill="0" applyBorder="0" applyAlignment="0" applyProtection="0"/>
    <xf numFmtId="19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23" fontId="136" fillId="0" borderId="0" applyFont="0" applyFill="0" applyBorder="0" applyAlignment="0" applyProtection="0"/>
    <xf numFmtId="19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23" fontId="86" fillId="0" borderId="0" applyFont="0" applyFill="0" applyBorder="0" applyAlignment="0" applyProtection="0"/>
    <xf numFmtId="197" fontId="8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01" fontId="136" fillId="0" borderId="0" applyFont="0" applyFill="0" applyBorder="0" applyAlignment="0" applyProtection="0"/>
    <xf numFmtId="199" fontId="136" fillId="0" borderId="0" applyFont="0" applyFill="0" applyBorder="0" applyAlignment="0" applyProtection="0"/>
    <xf numFmtId="237" fontId="86" fillId="0" borderId="0" applyFont="0" applyFill="0" applyBorder="0" applyAlignment="0" applyProtection="0"/>
    <xf numFmtId="238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86" fillId="0" borderId="0" applyFont="0" applyFill="0" applyBorder="0" applyAlignment="0" applyProtection="0"/>
    <xf numFmtId="239" fontId="86" fillId="0" borderId="0" applyFont="0" applyFill="0" applyBorder="0" applyAlignment="0" applyProtection="0"/>
    <xf numFmtId="238" fontId="148" fillId="0" borderId="0" applyFont="0" applyFill="0" applyBorder="0" applyAlignment="0" applyProtection="0"/>
    <xf numFmtId="195" fontId="148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23" fontId="149" fillId="0" borderId="0" applyFont="0" applyFill="0" applyBorder="0" applyAlignment="0" applyProtection="0"/>
    <xf numFmtId="197" fontId="149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223" fontId="149" fillId="0" borderId="0" applyFont="0" applyFill="0" applyBorder="0" applyAlignment="0" applyProtection="0"/>
    <xf numFmtId="197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8" fillId="0" borderId="0" applyFont="0" applyFill="0" applyBorder="0" applyAlignment="0" applyProtection="0"/>
    <xf numFmtId="195" fontId="148" fillId="0" borderId="0" applyFont="0" applyFill="0" applyBorder="0" applyAlignment="0" applyProtection="0"/>
    <xf numFmtId="223" fontId="149" fillId="0" borderId="0" applyFont="0" applyFill="0" applyBorder="0" applyAlignment="0" applyProtection="0"/>
    <xf numFmtId="197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23" fontId="149" fillId="0" borderId="0" applyFont="0" applyFill="0" applyBorder="0" applyAlignment="0" applyProtection="0"/>
    <xf numFmtId="197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23" fontId="148" fillId="0" borderId="0" applyFont="0" applyFill="0" applyBorder="0" applyAlignment="0" applyProtection="0"/>
    <xf numFmtId="197" fontId="148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13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38" fontId="149" fillId="0" borderId="0" applyFont="0" applyFill="0" applyBorder="0" applyAlignment="0" applyProtection="0"/>
    <xf numFmtId="195" fontId="149" fillId="0" borderId="0" applyFont="0" applyFill="0" applyBorder="0" applyAlignment="0" applyProtection="0"/>
    <xf numFmtId="223" fontId="148" fillId="0" borderId="0" applyFont="0" applyFill="0" applyBorder="0" applyAlignment="0" applyProtection="0"/>
    <xf numFmtId="197" fontId="148" fillId="0" borderId="0" applyFont="0" applyFill="0" applyBorder="0" applyAlignment="0" applyProtection="0"/>
    <xf numFmtId="216" fontId="86" fillId="0" borderId="0" applyFont="0" applyFill="0" applyBorder="0" applyAlignment="0" applyProtection="0"/>
    <xf numFmtId="216" fontId="86" fillId="0" borderId="0" applyFont="0" applyFill="0" applyBorder="0" applyAlignment="0" applyProtection="0"/>
    <xf numFmtId="216" fontId="86" fillId="0" borderId="0" applyFont="0" applyFill="0" applyBorder="0" applyAlignment="0" applyProtection="0"/>
    <xf numFmtId="216" fontId="86" fillId="0" borderId="0" applyFont="0" applyFill="0" applyBorder="0" applyAlignment="0" applyProtection="0"/>
    <xf numFmtId="216" fontId="86" fillId="0" borderId="0" applyFont="0" applyFill="0" applyBorder="0" applyAlignment="0" applyProtection="0"/>
    <xf numFmtId="216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86" fillId="0" borderId="0" applyFont="0" applyFill="0" applyBorder="0" applyAlignment="0" applyProtection="0"/>
    <xf numFmtId="239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86" fillId="0" borderId="0" applyFont="0" applyFill="0" applyBorder="0" applyAlignment="0" applyProtection="0"/>
    <xf numFmtId="239" fontId="86" fillId="0" borderId="0" applyFont="0" applyFill="0" applyBorder="0" applyAlignment="0" applyProtection="0"/>
    <xf numFmtId="216" fontId="2" fillId="0" borderId="0" applyFont="0" applyFill="0" applyBorder="0" applyAlignment="0" applyProtection="0"/>
    <xf numFmtId="216" fontId="2" fillId="0" borderId="0" applyFont="0" applyFill="0" applyBorder="0" applyAlignment="0" applyProtection="0"/>
    <xf numFmtId="236" fontId="86" fillId="0" borderId="0" applyFont="0" applyFill="0" applyBorder="0" applyAlignment="0" applyProtection="0"/>
    <xf numFmtId="237" fontId="8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9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236" fontId="136" fillId="0" borderId="0" applyFont="0" applyFill="0" applyBorder="0" applyAlignment="0" applyProtection="0"/>
    <xf numFmtId="237" fontId="136" fillId="0" borderId="0" applyFont="0" applyFill="0" applyBorder="0" applyAlignment="0" applyProtection="0"/>
    <xf numFmtId="195" fontId="86" fillId="0" borderId="0" applyFont="0" applyFill="0" applyBorder="0" applyAlignment="0" applyProtection="0"/>
    <xf numFmtId="239" fontId="86" fillId="0" borderId="0" applyFont="0" applyFill="0" applyBorder="0" applyAlignment="0" applyProtection="0"/>
    <xf numFmtId="195" fontId="86" fillId="0" borderId="0" applyFont="0" applyFill="0" applyBorder="0" applyAlignment="0" applyProtection="0"/>
    <xf numFmtId="223" fontId="136" fillId="0" borderId="0" applyFont="0" applyFill="0" applyBorder="0" applyAlignment="0" applyProtection="0"/>
    <xf numFmtId="19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23" fontId="136" fillId="0" borderId="0" applyFont="0" applyFill="0" applyBorder="0" applyAlignment="0" applyProtection="0"/>
    <xf numFmtId="197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38" fontId="136" fillId="0" borderId="0" applyFont="0" applyFill="0" applyBorder="0" applyAlignment="0" applyProtection="0"/>
    <xf numFmtId="195" fontId="136" fillId="0" borderId="0" applyFont="0" applyFill="0" applyBorder="0" applyAlignment="0" applyProtection="0"/>
    <xf numFmtId="223" fontId="86" fillId="0" borderId="0" applyFont="0" applyFill="0" applyBorder="0" applyAlignment="0" applyProtection="0"/>
    <xf numFmtId="197" fontId="86" fillId="0" borderId="0" applyFont="0" applyFill="0" applyBorder="0" applyAlignment="0" applyProtection="0"/>
    <xf numFmtId="216" fontId="109" fillId="0" borderId="0" applyFont="0" applyFill="0" applyBorder="0" applyAlignment="0" applyProtection="0"/>
    <xf numFmtId="226" fontId="109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" fontId="188" fillId="0" borderId="0">
      <alignment vertical="top"/>
    </xf>
    <xf numFmtId="0" fontId="97" fillId="42" borderId="11" applyNumberFormat="0" applyAlignment="0" applyProtection="0"/>
    <xf numFmtId="0" fontId="189" fillId="36" borderId="0"/>
    <xf numFmtId="0" fontId="190" fillId="36" borderId="303"/>
    <xf numFmtId="0" fontId="155" fillId="0" borderId="0">
      <protection locked="0"/>
    </xf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09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40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40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40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40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40" fontId="159" fillId="0" borderId="0" applyFont="0" applyFill="0" applyBorder="0" applyAlignment="0" applyProtection="0"/>
    <xf numFmtId="0" fontId="87" fillId="0" borderId="339">
      <alignment horizontal="centerContinuous" vertical="center"/>
    </xf>
    <xf numFmtId="49" fontId="87" fillId="0" borderId="318" applyBorder="0">
      <alignment horizontal="centerContinuous" vertical="center"/>
      <protection locked="0"/>
    </xf>
    <xf numFmtId="3" fontId="191" fillId="0" borderId="334" applyNumberFormat="0" applyAlignment="0">
      <alignment vertical="top"/>
    </xf>
    <xf numFmtId="241" fontId="192" fillId="70" borderId="8" applyFill="0" applyBorder="0" applyProtection="0">
      <alignment horizontal="right"/>
    </xf>
    <xf numFmtId="241" fontId="193" fillId="70" borderId="8" applyFill="0" applyBorder="0" applyProtection="0">
      <alignment horizontal="right"/>
    </xf>
    <xf numFmtId="242" fontId="192" fillId="70" borderId="8" applyFill="0" applyBorder="0" applyAlignment="0" applyProtection="0"/>
    <xf numFmtId="0" fontId="162" fillId="0" borderId="0"/>
    <xf numFmtId="0" fontId="194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0" fontId="90" fillId="0" borderId="0">
      <alignment horizontal="center" vertical="center"/>
    </xf>
    <xf numFmtId="4" fontId="139" fillId="31" borderId="2" applyNumberFormat="0" applyProtection="0">
      <alignment vertical="center"/>
    </xf>
    <xf numFmtId="4" fontId="195" fillId="31" borderId="2" applyNumberFormat="0" applyProtection="0">
      <alignment vertical="center"/>
    </xf>
    <xf numFmtId="4" fontId="139" fillId="31" borderId="2" applyNumberFormat="0" applyProtection="0">
      <alignment horizontal="left" vertical="center" indent="1"/>
    </xf>
    <xf numFmtId="4" fontId="139" fillId="31" borderId="2" applyNumberFormat="0" applyProtection="0">
      <alignment horizontal="left" vertical="center" indent="1"/>
    </xf>
    <xf numFmtId="0" fontId="2" fillId="62" borderId="2" applyNumberFormat="0" applyProtection="0">
      <alignment horizontal="left" vertical="center" indent="1"/>
    </xf>
    <xf numFmtId="4" fontId="139" fillId="71" borderId="2" applyNumberFormat="0" applyProtection="0">
      <alignment horizontal="right" vertical="center"/>
    </xf>
    <xf numFmtId="4" fontId="139" fillId="72" borderId="2" applyNumberFormat="0" applyProtection="0">
      <alignment horizontal="right" vertical="center"/>
    </xf>
    <xf numFmtId="4" fontId="139" fillId="73" borderId="2" applyNumberFormat="0" applyProtection="0">
      <alignment horizontal="right" vertical="center"/>
    </xf>
    <xf numFmtId="4" fontId="139" fillId="74" borderId="2" applyNumberFormat="0" applyProtection="0">
      <alignment horizontal="right" vertical="center"/>
    </xf>
    <xf numFmtId="4" fontId="139" fillId="75" borderId="2" applyNumberFormat="0" applyProtection="0">
      <alignment horizontal="right" vertical="center"/>
    </xf>
    <xf numFmtId="4" fontId="139" fillId="76" borderId="2" applyNumberFormat="0" applyProtection="0">
      <alignment horizontal="right" vertical="center"/>
    </xf>
    <xf numFmtId="4" fontId="139" fillId="77" borderId="2" applyNumberFormat="0" applyProtection="0">
      <alignment horizontal="right" vertical="center"/>
    </xf>
    <xf numFmtId="4" fontId="139" fillId="78" borderId="2" applyNumberFormat="0" applyProtection="0">
      <alignment horizontal="right" vertical="center"/>
    </xf>
    <xf numFmtId="4" fontId="139" fillId="79" borderId="2" applyNumberFormat="0" applyProtection="0">
      <alignment horizontal="right" vertical="center"/>
    </xf>
    <xf numFmtId="4" fontId="196" fillId="80" borderId="2" applyNumberFormat="0" applyProtection="0">
      <alignment horizontal="left" vertical="center" indent="1"/>
    </xf>
    <xf numFmtId="4" fontId="139" fillId="81" borderId="340" applyNumberFormat="0" applyProtection="0">
      <alignment horizontal="left" vertical="center" indent="1"/>
    </xf>
    <xf numFmtId="4" fontId="194" fillId="82" borderId="0" applyNumberFormat="0" applyProtection="0">
      <alignment horizontal="left" vertical="center" indent="1"/>
    </xf>
    <xf numFmtId="0" fontId="2" fillId="62" borderId="2" applyNumberFormat="0" applyProtection="0">
      <alignment horizontal="left" vertical="center" indent="1"/>
    </xf>
    <xf numFmtId="4" fontId="90" fillId="81" borderId="2" applyNumberFormat="0" applyProtection="0">
      <alignment horizontal="left" vertical="center" indent="1"/>
    </xf>
    <xf numFmtId="4" fontId="90" fillId="83" borderId="2" applyNumberFormat="0" applyProtection="0">
      <alignment horizontal="left" vertical="center" indent="1"/>
    </xf>
    <xf numFmtId="0" fontId="2" fillId="83" borderId="2" applyNumberFormat="0" applyProtection="0">
      <alignment horizontal="left" vertical="center" indent="1"/>
    </xf>
    <xf numFmtId="0" fontId="2" fillId="83" borderId="2" applyNumberFormat="0" applyProtection="0">
      <alignment horizontal="left" vertical="center" indent="1"/>
    </xf>
    <xf numFmtId="0" fontId="2" fillId="64" borderId="2" applyNumberFormat="0" applyProtection="0">
      <alignment horizontal="left" vertical="center" indent="1"/>
    </xf>
    <xf numFmtId="0" fontId="2" fillId="64" borderId="2" applyNumberFormat="0" applyProtection="0">
      <alignment horizontal="left" vertical="center" indent="1"/>
    </xf>
    <xf numFmtId="0" fontId="2" fillId="63" borderId="2" applyNumberFormat="0" applyProtection="0">
      <alignment horizontal="left" vertical="center" indent="1"/>
    </xf>
    <xf numFmtId="0" fontId="2" fillId="63" borderId="2" applyNumberFormat="0" applyProtection="0">
      <alignment horizontal="left" vertical="center" indent="1"/>
    </xf>
    <xf numFmtId="0" fontId="2" fillId="62" borderId="2" applyNumberFormat="0" applyProtection="0">
      <alignment horizontal="left" vertical="center" indent="1"/>
    </xf>
    <xf numFmtId="0" fontId="2" fillId="62" borderId="2" applyNumberFormat="0" applyProtection="0">
      <alignment horizontal="left" vertical="center" indent="1"/>
    </xf>
    <xf numFmtId="4" fontId="139" fillId="67" borderId="2" applyNumberFormat="0" applyProtection="0">
      <alignment vertical="center"/>
    </xf>
    <xf numFmtId="4" fontId="195" fillId="67" borderId="2" applyNumberFormat="0" applyProtection="0">
      <alignment vertical="center"/>
    </xf>
    <xf numFmtId="4" fontId="139" fillId="67" borderId="2" applyNumberFormat="0" applyProtection="0">
      <alignment horizontal="left" vertical="center" indent="1"/>
    </xf>
    <xf numFmtId="4" fontId="139" fillId="67" borderId="2" applyNumberFormat="0" applyProtection="0">
      <alignment horizontal="left" vertical="center" indent="1"/>
    </xf>
    <xf numFmtId="4" fontId="139" fillId="42" borderId="341" applyNumberFormat="0" applyProtection="0">
      <alignment horizontal="right" vertical="center"/>
    </xf>
    <xf numFmtId="4" fontId="195" fillId="81" borderId="2" applyNumberFormat="0" applyProtection="0">
      <alignment horizontal="right" vertical="center"/>
    </xf>
    <xf numFmtId="0" fontId="2" fillId="62" borderId="2" applyNumberFormat="0" applyProtection="0">
      <alignment horizontal="left" vertical="center" indent="1"/>
    </xf>
    <xf numFmtId="0" fontId="2" fillId="62" borderId="2" applyNumberFormat="0" applyProtection="0">
      <alignment horizontal="left" vertical="center" indent="1"/>
    </xf>
    <xf numFmtId="0" fontId="197" fillId="0" borderId="0"/>
    <xf numFmtId="4" fontId="198" fillId="81" borderId="2" applyNumberFormat="0" applyProtection="0">
      <alignment horizontal="right" vertical="center"/>
    </xf>
    <xf numFmtId="0" fontId="2" fillId="0" borderId="0" applyNumberFormat="0" applyFont="0" applyFill="0" applyBorder="0" applyAlignment="0" applyProtection="0"/>
    <xf numFmtId="0" fontId="165" fillId="0" borderId="339"/>
    <xf numFmtId="0" fontId="139" fillId="0" borderId="342">
      <alignment horizontal="justify" vertical="top" wrapText="1"/>
    </xf>
    <xf numFmtId="0" fontId="191" fillId="0" borderId="0">
      <alignment horizontal="left" vertical="center" wrapText="1"/>
    </xf>
    <xf numFmtId="0" fontId="2" fillId="0" borderId="0"/>
    <xf numFmtId="0" fontId="135" fillId="0" borderId="0"/>
    <xf numFmtId="0" fontId="199" fillId="0" borderId="0" applyFill="0" applyBorder="0" applyAlignment="0"/>
    <xf numFmtId="0" fontId="200" fillId="0" borderId="0" applyNumberFormat="0" applyFill="0" applyBorder="0" applyProtection="0">
      <alignment horizontal="center" vertical="center"/>
    </xf>
    <xf numFmtId="49" fontId="201" fillId="0" borderId="2" applyFill="0" applyProtection="0">
      <alignment horizontal="center" vertical="center" wrapText="1"/>
    </xf>
    <xf numFmtId="49" fontId="201" fillId="0" borderId="2" applyFill="0" applyProtection="0">
      <alignment horizontal="center" vertical="center" wrapText="1"/>
    </xf>
    <xf numFmtId="49" fontId="118" fillId="0" borderId="2" applyFill="0" applyProtection="0">
      <alignment horizontal="center" vertical="center"/>
    </xf>
    <xf numFmtId="49" fontId="118" fillId="0" borderId="2" applyFill="0" applyProtection="0">
      <alignment horizontal="center" vertical="center"/>
    </xf>
    <xf numFmtId="0" fontId="202" fillId="63" borderId="231">
      <protection locked="0"/>
    </xf>
    <xf numFmtId="0" fontId="203" fillId="63" borderId="231">
      <protection locked="0"/>
    </xf>
    <xf numFmtId="0" fontId="162" fillId="0" borderId="11"/>
    <xf numFmtId="241" fontId="109" fillId="30" borderId="313" applyFont="0" applyFill="0" applyBorder="0">
      <alignment horizontal="right" vertical="top"/>
    </xf>
    <xf numFmtId="243" fontId="109" fillId="30" borderId="320" applyFont="0" applyFill="0" applyBorder="0">
      <alignment horizontal="right"/>
    </xf>
    <xf numFmtId="0" fontId="204" fillId="0" borderId="0">
      <alignment horizontal="center"/>
    </xf>
    <xf numFmtId="244" fontId="204" fillId="0" borderId="0">
      <alignment horizontal="center"/>
    </xf>
    <xf numFmtId="0" fontId="205" fillId="0" borderId="0" applyNumberFormat="0" applyFill="0" applyBorder="0" applyAlignment="0" applyProtection="0"/>
    <xf numFmtId="0" fontId="206" fillId="84" borderId="0"/>
    <xf numFmtId="0" fontId="97" fillId="0" borderId="343" applyNumberFormat="0" applyFill="0" applyAlignment="0" applyProtection="0"/>
    <xf numFmtId="0" fontId="180" fillId="0" borderId="344"/>
    <xf numFmtId="0" fontId="180" fillId="0" borderId="11"/>
    <xf numFmtId="245" fontId="86" fillId="0" borderId="0">
      <alignment horizontal="left"/>
    </xf>
    <xf numFmtId="245" fontId="86" fillId="0" borderId="0">
      <alignment horizontal="left"/>
    </xf>
    <xf numFmtId="246" fontId="86" fillId="0" borderId="0">
      <alignment horizontal="left"/>
    </xf>
    <xf numFmtId="0" fontId="104" fillId="0" borderId="0" applyNumberFormat="0" applyFill="0" applyBorder="0" applyAlignment="0" applyProtection="0"/>
    <xf numFmtId="0" fontId="2" fillId="84" borderId="0" applyNumberFormat="0" applyFont="0" applyBorder="0" applyAlignment="0" applyProtection="0"/>
    <xf numFmtId="0" fontId="2" fillId="10" borderId="0" applyNumberFormat="0" applyFont="0" applyBorder="0" applyAlignment="0" applyProtection="0"/>
    <xf numFmtId="0" fontId="2" fillId="15" borderId="0" applyNumberFormat="0" applyFont="0" applyBorder="0" applyAlignment="0" applyProtection="0"/>
    <xf numFmtId="0" fontId="2" fillId="17" borderId="0" applyNumberFormat="0" applyFont="0" applyBorder="0" applyAlignment="0" applyProtection="0"/>
    <xf numFmtId="0" fontId="2" fillId="68" borderId="0" applyNumberFormat="0" applyFont="0" applyBorder="0" applyAlignment="0" applyProtection="0"/>
    <xf numFmtId="0" fontId="89" fillId="16" borderId="0" applyNumberFormat="0" applyBorder="0" applyAlignment="0" applyProtection="0"/>
    <xf numFmtId="0" fontId="89" fillId="14" borderId="0" applyNumberFormat="0" applyBorder="0" applyAlignment="0" applyProtection="0"/>
    <xf numFmtId="0" fontId="144" fillId="14" borderId="0" applyNumberFormat="0" applyBorder="0" applyAlignment="0" applyProtection="0"/>
    <xf numFmtId="0" fontId="144" fillId="85" borderId="0" applyNumberFormat="0" applyBorder="0" applyAlignment="0" applyProtection="0"/>
    <xf numFmtId="0" fontId="144" fillId="14" borderId="0" applyNumberFormat="0" applyBorder="0" applyAlignment="0" applyProtection="0"/>
    <xf numFmtId="0" fontId="144" fillId="14" borderId="0" applyNumberFormat="0" applyBorder="0" applyAlignment="0" applyProtection="0"/>
    <xf numFmtId="0" fontId="144" fillId="14" borderId="0" applyNumberFormat="0" applyBorder="0" applyAlignment="0" applyProtection="0"/>
    <xf numFmtId="0" fontId="89" fillId="14" borderId="0" applyNumberFormat="0" applyBorder="0" applyAlignment="0" applyProtection="0"/>
    <xf numFmtId="0" fontId="144" fillId="14" borderId="0" applyNumberFormat="0" applyBorder="0" applyAlignment="0" applyProtection="0"/>
    <xf numFmtId="0" fontId="144" fillId="14" borderId="0" applyNumberFormat="0" applyBorder="0" applyAlignment="0" applyProtection="0"/>
    <xf numFmtId="0" fontId="145" fillId="14" borderId="0" applyNumberFormat="0" applyBorder="0" applyAlignment="0" applyProtection="0"/>
    <xf numFmtId="0" fontId="89" fillId="16" borderId="0" applyNumberFormat="0" applyBorder="0" applyAlignment="0" applyProtection="0"/>
    <xf numFmtId="0" fontId="89" fillId="17" borderId="0" applyNumberFormat="0" applyBorder="0" applyAlignment="0" applyProtection="0"/>
    <xf numFmtId="0" fontId="89" fillId="17" borderId="0" applyNumberFormat="0" applyBorder="0" applyAlignment="0" applyProtection="0"/>
    <xf numFmtId="0" fontId="144" fillId="86" borderId="0" applyNumberFormat="0" applyBorder="0" applyAlignment="0" applyProtection="0"/>
    <xf numFmtId="0" fontId="89" fillId="17" borderId="0" applyNumberFormat="0" applyBorder="0" applyAlignment="0" applyProtection="0"/>
    <xf numFmtId="0" fontId="145" fillId="84" borderId="0" applyNumberFormat="0" applyBorder="0" applyAlignment="0" applyProtection="0"/>
    <xf numFmtId="0" fontId="89" fillId="17" borderId="0" applyNumberFormat="0" applyBorder="0" applyAlignment="0" applyProtection="0"/>
    <xf numFmtId="0" fontId="89" fillId="18" borderId="0" applyNumberFormat="0" applyBorder="0" applyAlignment="0" applyProtection="0"/>
    <xf numFmtId="0" fontId="89" fillId="18" borderId="0" applyNumberFormat="0" applyBorder="0" applyAlignment="0" applyProtection="0"/>
    <xf numFmtId="0" fontId="144" fillId="87" borderId="0" applyNumberFormat="0" applyBorder="0" applyAlignment="0" applyProtection="0"/>
    <xf numFmtId="0" fontId="89" fillId="18" borderId="0" applyNumberFormat="0" applyBorder="0" applyAlignment="0" applyProtection="0"/>
    <xf numFmtId="0" fontId="145" fillId="18" borderId="0" applyNumberFormat="0" applyBorder="0" applyAlignment="0" applyProtection="0"/>
    <xf numFmtId="0" fontId="89" fillId="18" borderId="0" applyNumberFormat="0" applyBorder="0" applyAlignment="0" applyProtection="0"/>
    <xf numFmtId="0" fontId="89" fillId="13" borderId="0" applyNumberFormat="0" applyBorder="0" applyAlignment="0" applyProtection="0"/>
    <xf numFmtId="0" fontId="89" fillId="47" borderId="0" applyNumberFormat="0" applyBorder="0" applyAlignment="0" applyProtection="0"/>
    <xf numFmtId="0" fontId="144" fillId="47" borderId="0" applyNumberFormat="0" applyBorder="0" applyAlignment="0" applyProtection="0"/>
    <xf numFmtId="0" fontId="144" fillId="88" borderId="0" applyNumberFormat="0" applyBorder="0" applyAlignment="0" applyProtection="0"/>
    <xf numFmtId="0" fontId="144" fillId="47" borderId="0" applyNumberFormat="0" applyBorder="0" applyAlignment="0" applyProtection="0"/>
    <xf numFmtId="0" fontId="144" fillId="47" borderId="0" applyNumberFormat="0" applyBorder="0" applyAlignment="0" applyProtection="0"/>
    <xf numFmtId="0" fontId="144" fillId="47" borderId="0" applyNumberFormat="0" applyBorder="0" applyAlignment="0" applyProtection="0"/>
    <xf numFmtId="0" fontId="89" fillId="47" borderId="0" applyNumberFormat="0" applyBorder="0" applyAlignment="0" applyProtection="0"/>
    <xf numFmtId="0" fontId="144" fillId="47" borderId="0" applyNumberFormat="0" applyBorder="0" applyAlignment="0" applyProtection="0"/>
    <xf numFmtId="0" fontId="144" fillId="47" borderId="0" applyNumberFormat="0" applyBorder="0" applyAlignment="0" applyProtection="0"/>
    <xf numFmtId="0" fontId="145" fillId="47" borderId="0" applyNumberFormat="0" applyBorder="0" applyAlignment="0" applyProtection="0"/>
    <xf numFmtId="0" fontId="89" fillId="13" borderId="0" applyNumberFormat="0" applyBorder="0" applyAlignment="0" applyProtection="0"/>
    <xf numFmtId="0" fontId="89" fillId="14" borderId="0" applyNumberFormat="0" applyBorder="0" applyAlignment="0" applyProtection="0"/>
    <xf numFmtId="0" fontId="89" fillId="14" borderId="0" applyNumberFormat="0" applyBorder="0" applyAlignment="0" applyProtection="0"/>
    <xf numFmtId="0" fontId="144" fillId="89" borderId="0" applyNumberFormat="0" applyBorder="0" applyAlignment="0" applyProtection="0"/>
    <xf numFmtId="0" fontId="89" fillId="14" borderId="0" applyNumberFormat="0" applyBorder="0" applyAlignment="0" applyProtection="0"/>
    <xf numFmtId="0" fontId="145" fillId="14" borderId="0" applyNumberFormat="0" applyBorder="0" applyAlignment="0" applyProtection="0"/>
    <xf numFmtId="0" fontId="89" fillId="14" borderId="0" applyNumberFormat="0" applyBorder="0" applyAlignment="0" applyProtection="0"/>
    <xf numFmtId="0" fontId="89" fillId="19" borderId="0" applyNumberFormat="0" applyBorder="0" applyAlignment="0" applyProtection="0"/>
    <xf numFmtId="0" fontId="89" fillId="19" borderId="0" applyNumberFormat="0" applyBorder="0" applyAlignment="0" applyProtection="0"/>
    <xf numFmtId="0" fontId="144" fillId="90" borderId="0" applyNumberFormat="0" applyBorder="0" applyAlignment="0" applyProtection="0"/>
    <xf numFmtId="0" fontId="89" fillId="19" borderId="0" applyNumberFormat="0" applyBorder="0" applyAlignment="0" applyProtection="0"/>
    <xf numFmtId="0" fontId="145" fillId="19" borderId="0" applyNumberFormat="0" applyBorder="0" applyAlignment="0" applyProtection="0"/>
    <xf numFmtId="0" fontId="89" fillId="19" borderId="0" applyNumberFormat="0" applyBorder="0" applyAlignment="0" applyProtection="0"/>
    <xf numFmtId="0" fontId="3" fillId="63" borderId="0"/>
    <xf numFmtId="3" fontId="51" fillId="63" borderId="336">
      <protection locked="0"/>
    </xf>
    <xf numFmtId="0" fontId="91" fillId="7" borderId="1" applyNumberFormat="0" applyAlignment="0" applyProtection="0"/>
    <xf numFmtId="0" fontId="207" fillId="91" borderId="345" applyNumberFormat="0" applyAlignment="0" applyProtection="0"/>
    <xf numFmtId="0" fontId="91" fillId="7" borderId="1" applyNumberFormat="0" applyAlignment="0" applyProtection="0"/>
    <xf numFmtId="0" fontId="92" fillId="20" borderId="2" applyNumberFormat="0" applyAlignment="0" applyProtection="0"/>
    <xf numFmtId="0" fontId="92" fillId="20" borderId="2" applyNumberFormat="0" applyAlignment="0" applyProtection="0"/>
    <xf numFmtId="0" fontId="208" fillId="42" borderId="346" applyNumberFormat="0" applyAlignment="0" applyProtection="0"/>
    <xf numFmtId="0" fontId="208" fillId="92" borderId="346" applyNumberFormat="0" applyAlignment="0" applyProtection="0"/>
    <xf numFmtId="0" fontId="208" fillId="42" borderId="346" applyNumberFormat="0" applyAlignment="0" applyProtection="0"/>
    <xf numFmtId="0" fontId="208" fillId="42" borderId="346" applyNumberFormat="0" applyAlignment="0" applyProtection="0"/>
    <xf numFmtId="0" fontId="208" fillId="42" borderId="346" applyNumberFormat="0" applyAlignment="0" applyProtection="0"/>
    <xf numFmtId="0" fontId="92" fillId="20" borderId="2" applyNumberFormat="0" applyAlignment="0" applyProtection="0"/>
    <xf numFmtId="0" fontId="208" fillId="42" borderId="346" applyNumberFormat="0" applyAlignment="0" applyProtection="0"/>
    <xf numFmtId="0" fontId="208" fillId="42" borderId="346" applyNumberFormat="0" applyAlignment="0" applyProtection="0"/>
    <xf numFmtId="0" fontId="92" fillId="42" borderId="2" applyNumberFormat="0" applyAlignment="0" applyProtection="0"/>
    <xf numFmtId="0" fontId="92" fillId="20" borderId="2" applyNumberFormat="0" applyAlignment="0" applyProtection="0"/>
    <xf numFmtId="0" fontId="93" fillId="20" borderId="1" applyNumberFormat="0" applyAlignment="0" applyProtection="0"/>
    <xf numFmtId="0" fontId="93" fillId="20" borderId="1" applyNumberFormat="0" applyAlignment="0" applyProtection="0"/>
    <xf numFmtId="0" fontId="209" fillId="42" borderId="345" applyNumberFormat="0" applyAlignment="0" applyProtection="0"/>
    <xf numFmtId="0" fontId="209" fillId="92" borderId="345" applyNumberFormat="0" applyAlignment="0" applyProtection="0"/>
    <xf numFmtId="0" fontId="209" fillId="42" borderId="345" applyNumberFormat="0" applyAlignment="0" applyProtection="0"/>
    <xf numFmtId="0" fontId="209" fillId="42" borderId="345" applyNumberFormat="0" applyAlignment="0" applyProtection="0"/>
    <xf numFmtId="0" fontId="209" fillId="42" borderId="345" applyNumberFormat="0" applyAlignment="0" applyProtection="0"/>
    <xf numFmtId="0" fontId="93" fillId="20" borderId="1" applyNumberFormat="0" applyAlignment="0" applyProtection="0"/>
    <xf numFmtId="0" fontId="209" fillId="42" borderId="345" applyNumberFormat="0" applyAlignment="0" applyProtection="0"/>
    <xf numFmtId="0" fontId="209" fillId="42" borderId="345" applyNumberFormat="0" applyAlignment="0" applyProtection="0"/>
    <xf numFmtId="0" fontId="93" fillId="42" borderId="1" applyNumberFormat="0" applyAlignment="0" applyProtection="0"/>
    <xf numFmtId="0" fontId="86" fillId="20" borderId="1" applyNumberFormat="0" applyAlignment="0" applyProtection="0"/>
    <xf numFmtId="0" fontId="210" fillId="0" borderId="0" applyNumberFormat="0" applyFill="0" applyBorder="0" applyAlignment="0" applyProtection="0">
      <alignment vertical="top"/>
      <protection locked="0"/>
    </xf>
    <xf numFmtId="0" fontId="211" fillId="0" borderId="0" applyNumberFormat="0" applyFill="0" applyBorder="0" applyAlignment="0" applyProtection="0"/>
    <xf numFmtId="229" fontId="86" fillId="0" borderId="0" applyFont="0" applyFill="0" applyBorder="0" applyAlignment="0" applyProtection="0"/>
    <xf numFmtId="229" fontId="86" fillId="0" borderId="0" applyFont="0" applyFill="0" applyBorder="0" applyAlignment="0" applyProtection="0"/>
    <xf numFmtId="229" fontId="86" fillId="0" borderId="0" applyFont="0" applyFill="0" applyBorder="0" applyAlignment="0" applyProtection="0"/>
    <xf numFmtId="230" fontId="2" fillId="0" borderId="0" applyFill="0" applyBorder="0" applyAlignment="0" applyProtection="0"/>
    <xf numFmtId="230" fontId="86" fillId="0" borderId="0" applyFont="0" applyFill="0" applyBorder="0" applyAlignment="0" applyProtection="0"/>
    <xf numFmtId="230" fontId="86" fillId="0" borderId="0" applyFont="0" applyFill="0" applyBorder="0" applyAlignment="0" applyProtection="0"/>
    <xf numFmtId="230" fontId="2" fillId="0" borderId="0" applyFill="0" applyBorder="0" applyAlignment="0" applyProtection="0"/>
    <xf numFmtId="230" fontId="2" fillId="0" borderId="0" applyFill="0" applyBorder="0" applyAlignment="0" applyProtection="0"/>
    <xf numFmtId="230" fontId="2" fillId="0" borderId="0" applyFill="0" applyBorder="0" applyAlignment="0" applyProtection="0"/>
    <xf numFmtId="230" fontId="2" fillId="0" borderId="0" applyFill="0" applyBorder="0" applyAlignment="0" applyProtection="0"/>
    <xf numFmtId="230" fontId="2" fillId="0" borderId="0" applyFill="0" applyBorder="0" applyAlignment="0" applyProtection="0"/>
    <xf numFmtId="230" fontId="2" fillId="0" borderId="0" applyFill="0" applyBorder="0" applyAlignment="0" applyProtection="0"/>
    <xf numFmtId="230" fontId="2" fillId="0" borderId="0" applyFill="0" applyBorder="0" applyAlignment="0" applyProtection="0"/>
    <xf numFmtId="0" fontId="212" fillId="0" borderId="347">
      <alignment horizontal="centerContinuous" vertical="center" wrapText="1"/>
    </xf>
    <xf numFmtId="0" fontId="94" fillId="0" borderId="3" applyNumberFormat="0" applyFill="0" applyAlignment="0" applyProtection="0"/>
    <xf numFmtId="0" fontId="213" fillId="0" borderId="348" applyNumberFormat="0" applyFill="0" applyAlignment="0" applyProtection="0"/>
    <xf numFmtId="0" fontId="214" fillId="0" borderId="349" applyNumberFormat="0" applyFill="0" applyAlignment="0" applyProtection="0"/>
    <xf numFmtId="0" fontId="215" fillId="0" borderId="348" applyNumberFormat="0" applyFill="0" applyAlignment="0" applyProtection="0"/>
    <xf numFmtId="0" fontId="215" fillId="0" borderId="348" applyNumberFormat="0" applyFill="0" applyAlignment="0" applyProtection="0"/>
    <xf numFmtId="0" fontId="213" fillId="0" borderId="348" applyNumberFormat="0" applyFill="0" applyAlignment="0" applyProtection="0"/>
    <xf numFmtId="0" fontId="213" fillId="0" borderId="348" applyNumberFormat="0" applyFill="0" applyAlignment="0" applyProtection="0"/>
    <xf numFmtId="0" fontId="215" fillId="0" borderId="348" applyNumberFormat="0" applyFill="0" applyAlignment="0" applyProtection="0"/>
    <xf numFmtId="0" fontId="215" fillId="0" borderId="348" applyNumberFormat="0" applyFill="0" applyAlignment="0" applyProtection="0"/>
    <xf numFmtId="0" fontId="86" fillId="0" borderId="3" applyNumberFormat="0" applyFill="0" applyAlignment="0" applyProtection="0"/>
    <xf numFmtId="0" fontId="95" fillId="0" borderId="4" applyNumberFormat="0" applyFill="0" applyAlignment="0" applyProtection="0"/>
    <xf numFmtId="0" fontId="216" fillId="0" borderId="348" applyNumberFormat="0" applyFill="0" applyAlignment="0" applyProtection="0"/>
    <xf numFmtId="0" fontId="217" fillId="0" borderId="350" applyNumberFormat="0" applyFill="0" applyAlignment="0" applyProtection="0"/>
    <xf numFmtId="0" fontId="218" fillId="0" borderId="350" applyNumberFormat="0" applyFill="0" applyAlignment="0" applyProtection="0"/>
    <xf numFmtId="0" fontId="217" fillId="0" borderId="350" applyNumberFormat="0" applyFill="0" applyAlignment="0" applyProtection="0"/>
    <xf numFmtId="0" fontId="217" fillId="0" borderId="350" applyNumberFormat="0" applyFill="0" applyAlignment="0" applyProtection="0"/>
    <xf numFmtId="0" fontId="217" fillId="0" borderId="350" applyNumberFormat="0" applyFill="0" applyAlignment="0" applyProtection="0"/>
    <xf numFmtId="0" fontId="216" fillId="0" borderId="348" applyNumberFormat="0" applyFill="0" applyAlignment="0" applyProtection="0"/>
    <xf numFmtId="0" fontId="217" fillId="0" borderId="350" applyNumberFormat="0" applyFill="0" applyAlignment="0" applyProtection="0"/>
    <xf numFmtId="0" fontId="217" fillId="0" borderId="350" applyNumberFormat="0" applyFill="0" applyAlignment="0" applyProtection="0"/>
    <xf numFmtId="0" fontId="216" fillId="0" borderId="4" applyNumberFormat="0" applyFill="0" applyAlignment="0" applyProtection="0"/>
    <xf numFmtId="0" fontId="86" fillId="0" borderId="4" applyNumberFormat="0" applyFill="0" applyAlignment="0" applyProtection="0"/>
    <xf numFmtId="0" fontId="96" fillId="0" borderId="5" applyNumberFormat="0" applyFill="0" applyAlignment="0" applyProtection="0"/>
    <xf numFmtId="0" fontId="219" fillId="0" borderId="351" applyNumberFormat="0" applyFill="0" applyAlignment="0" applyProtection="0"/>
    <xf numFmtId="0" fontId="220" fillId="0" borderId="352" applyNumberFormat="0" applyFill="0" applyAlignment="0" applyProtection="0"/>
    <xf numFmtId="0" fontId="221" fillId="0" borderId="351" applyNumberFormat="0" applyFill="0" applyAlignment="0" applyProtection="0"/>
    <xf numFmtId="0" fontId="221" fillId="0" borderId="351" applyNumberFormat="0" applyFill="0" applyAlignment="0" applyProtection="0"/>
    <xf numFmtId="0" fontId="219" fillId="0" borderId="351" applyNumberFormat="0" applyFill="0" applyAlignment="0" applyProtection="0"/>
    <xf numFmtId="0" fontId="219" fillId="0" borderId="351" applyNumberFormat="0" applyFill="0" applyAlignment="0" applyProtection="0"/>
    <xf numFmtId="0" fontId="221" fillId="0" borderId="351" applyNumberFormat="0" applyFill="0" applyAlignment="0" applyProtection="0"/>
    <xf numFmtId="0" fontId="221" fillId="0" borderId="351" applyNumberFormat="0" applyFill="0" applyAlignment="0" applyProtection="0"/>
    <xf numFmtId="0" fontId="86" fillId="0" borderId="5" applyNumberFormat="0" applyFill="0" applyAlignment="0" applyProtection="0"/>
    <xf numFmtId="0" fontId="96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20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19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221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51" fillId="63" borderId="192">
      <alignment horizontal="left" vertical="center"/>
    </xf>
    <xf numFmtId="0" fontId="97" fillId="0" borderId="6" applyNumberFormat="0" applyFill="0" applyAlignment="0" applyProtection="0"/>
    <xf numFmtId="0" fontId="97" fillId="0" borderId="343" applyNumberFormat="0" applyFill="0" applyAlignment="0" applyProtection="0"/>
    <xf numFmtId="0" fontId="222" fillId="0" borderId="343" applyNumberFormat="0" applyFill="0" applyAlignment="0" applyProtection="0"/>
    <xf numFmtId="0" fontId="222" fillId="0" borderId="353" applyNumberFormat="0" applyFill="0" applyAlignment="0" applyProtection="0"/>
    <xf numFmtId="0" fontId="222" fillId="0" borderId="343" applyNumberFormat="0" applyFill="0" applyAlignment="0" applyProtection="0"/>
    <xf numFmtId="0" fontId="222" fillId="0" borderId="343" applyNumberFormat="0" applyFill="0" applyAlignment="0" applyProtection="0"/>
    <xf numFmtId="0" fontId="222" fillId="0" borderId="343" applyNumberFormat="0" applyFill="0" applyAlignment="0" applyProtection="0"/>
    <xf numFmtId="0" fontId="97" fillId="0" borderId="343" applyNumberFormat="0" applyFill="0" applyAlignment="0" applyProtection="0"/>
    <xf numFmtId="0" fontId="222" fillId="0" borderId="343" applyNumberFormat="0" applyFill="0" applyAlignment="0" applyProtection="0"/>
    <xf numFmtId="0" fontId="222" fillId="0" borderId="343" applyNumberFormat="0" applyFill="0" applyAlignment="0" applyProtection="0"/>
    <xf numFmtId="0" fontId="223" fillId="0" borderId="343" applyNumberFormat="0" applyFill="0" applyAlignment="0" applyProtection="0"/>
    <xf numFmtId="0" fontId="86" fillId="0" borderId="6" applyNumberFormat="0" applyFill="0" applyAlignment="0" applyProtection="0"/>
    <xf numFmtId="3" fontId="51" fillId="37" borderId="333" applyFill="0">
      <alignment vertical="center"/>
    </xf>
    <xf numFmtId="0" fontId="51" fillId="0" borderId="333">
      <alignment wrapText="1"/>
    </xf>
    <xf numFmtId="0" fontId="98" fillId="21" borderId="7" applyNumberFormat="0" applyAlignment="0" applyProtection="0"/>
    <xf numFmtId="0" fontId="98" fillId="21" borderId="7" applyNumberFormat="0" applyAlignment="0" applyProtection="0"/>
    <xf numFmtId="0" fontId="224" fillId="93" borderId="354" applyNumberFormat="0" applyAlignment="0" applyProtection="0"/>
    <xf numFmtId="0" fontId="98" fillId="21" borderId="7" applyNumberFormat="0" applyAlignment="0" applyProtection="0"/>
    <xf numFmtId="0" fontId="225" fillId="21" borderId="7" applyNumberFormat="0" applyAlignment="0" applyProtection="0"/>
    <xf numFmtId="0" fontId="86" fillId="21" borderId="7" applyNumberFormat="0" applyAlignment="0" applyProtection="0"/>
    <xf numFmtId="0" fontId="86" fillId="0" borderId="0">
      <alignment wrapText="1"/>
    </xf>
    <xf numFmtId="0" fontId="99" fillId="0" borderId="0" applyNumberFormat="0" applyFill="0" applyBorder="0" applyAlignment="0" applyProtection="0"/>
    <xf numFmtId="0" fontId="226" fillId="0" borderId="0" applyNumberFormat="0" applyFill="0" applyBorder="0" applyAlignment="0" applyProtection="0"/>
    <xf numFmtId="0" fontId="227" fillId="0" borderId="0" applyNumberFormat="0" applyFill="0" applyBorder="0" applyAlignment="0" applyProtection="0"/>
    <xf numFmtId="0" fontId="228" fillId="0" borderId="0" applyNumberFormat="0" applyFill="0" applyBorder="0" applyAlignment="0" applyProtection="0"/>
    <xf numFmtId="0" fontId="228" fillId="0" borderId="0" applyNumberFormat="0" applyFill="0" applyBorder="0" applyAlignment="0" applyProtection="0"/>
    <xf numFmtId="0" fontId="226" fillId="0" borderId="0" applyNumberFormat="0" applyFill="0" applyBorder="0" applyAlignment="0" applyProtection="0"/>
    <xf numFmtId="0" fontId="226" fillId="0" borderId="0" applyNumberFormat="0" applyFill="0" applyBorder="0" applyAlignment="0" applyProtection="0"/>
    <xf numFmtId="0" fontId="228" fillId="0" borderId="0" applyNumberFormat="0" applyFill="0" applyBorder="0" applyAlignment="0" applyProtection="0"/>
    <xf numFmtId="0" fontId="22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100" fillId="22" borderId="0" applyNumberFormat="0" applyBorder="0" applyAlignment="0" applyProtection="0"/>
    <xf numFmtId="0" fontId="229" fillId="94" borderId="0" applyNumberFormat="0" applyBorder="0" applyAlignment="0" applyProtection="0"/>
    <xf numFmtId="0" fontId="86" fillId="22" borderId="0" applyNumberFormat="0" applyBorder="0" applyAlignment="0" applyProtection="0"/>
    <xf numFmtId="168" fontId="86" fillId="95" borderId="0" applyFont="0" applyFill="0" applyBorder="0" applyAlignment="0"/>
    <xf numFmtId="168" fontId="86" fillId="95" borderId="0" applyFont="0" applyFill="0" applyBorder="0" applyAlignment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247" fontId="124" fillId="0" borderId="0"/>
    <xf numFmtId="0" fontId="1" fillId="0" borderId="0"/>
    <xf numFmtId="0" fontId="1" fillId="0" borderId="0"/>
    <xf numFmtId="0" fontId="2" fillId="0" borderId="0">
      <alignment wrapText="1"/>
    </xf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0" fillId="0" borderId="0"/>
    <xf numFmtId="0" fontId="2" fillId="0" borderId="0"/>
    <xf numFmtId="0" fontId="2" fillId="0" borderId="0"/>
    <xf numFmtId="0" fontId="140" fillId="0" borderId="0"/>
    <xf numFmtId="247" fontId="1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1" fillId="0" borderId="0"/>
    <xf numFmtId="247" fontId="124" fillId="0" borderId="0"/>
    <xf numFmtId="247" fontId="124" fillId="0" borderId="0"/>
    <xf numFmtId="0" fontId="86" fillId="0" borderId="0"/>
    <xf numFmtId="0" fontId="86" fillId="0" borderId="0"/>
    <xf numFmtId="0" fontId="86" fillId="0" borderId="0"/>
    <xf numFmtId="0" fontId="3" fillId="0" borderId="0"/>
    <xf numFmtId="0" fontId="232" fillId="0" borderId="0"/>
    <xf numFmtId="0" fontId="232" fillId="0" borderId="0"/>
    <xf numFmtId="0" fontId="109" fillId="0" borderId="0"/>
    <xf numFmtId="0" fontId="109" fillId="0" borderId="0"/>
    <xf numFmtId="0" fontId="109" fillId="0" borderId="0"/>
    <xf numFmtId="0" fontId="2" fillId="0" borderId="0"/>
    <xf numFmtId="0" fontId="2" fillId="0" borderId="0"/>
    <xf numFmtId="0" fontId="3" fillId="0" borderId="0"/>
    <xf numFmtId="0" fontId="86" fillId="0" borderId="0"/>
    <xf numFmtId="0" fontId="86" fillId="0" borderId="0"/>
    <xf numFmtId="0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1" fontId="124" fillId="0" borderId="0"/>
    <xf numFmtId="0" fontId="86" fillId="0" borderId="0"/>
    <xf numFmtId="0" fontId="2" fillId="0" borderId="0"/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/>
    <xf numFmtId="0" fontId="2" fillId="0" borderId="0"/>
    <xf numFmtId="0" fontId="86" fillId="0" borderId="0"/>
    <xf numFmtId="0" fontId="232" fillId="0" borderId="0"/>
    <xf numFmtId="0" fontId="232" fillId="0" borderId="0"/>
    <xf numFmtId="0" fontId="232" fillId="0" borderId="0"/>
    <xf numFmtId="0" fontId="86" fillId="0" borderId="0"/>
    <xf numFmtId="0" fontId="88" fillId="0" borderId="0"/>
    <xf numFmtId="0" fontId="86" fillId="0" borderId="0"/>
    <xf numFmtId="0" fontId="187" fillId="0" borderId="0"/>
    <xf numFmtId="0" fontId="2" fillId="0" borderId="0">
      <alignment wrapText="1"/>
    </xf>
    <xf numFmtId="0" fontId="2" fillId="0" borderId="0"/>
    <xf numFmtId="0" fontId="2" fillId="0" borderId="0">
      <alignment wrapText="1"/>
    </xf>
    <xf numFmtId="0" fontId="233" fillId="0" borderId="0"/>
    <xf numFmtId="0" fontId="124" fillId="0" borderId="0"/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wrapText="1"/>
    </xf>
    <xf numFmtId="0" fontId="1" fillId="0" borderId="0"/>
    <xf numFmtId="0" fontId="234" fillId="0" borderId="0"/>
    <xf numFmtId="0" fontId="136" fillId="0" borderId="0"/>
    <xf numFmtId="0" fontId="86" fillId="0" borderId="0"/>
    <xf numFmtId="0" fontId="86" fillId="0" borderId="0"/>
    <xf numFmtId="0" fontId="86" fillId="0" borderId="0"/>
    <xf numFmtId="0" fontId="233" fillId="0" borderId="0"/>
    <xf numFmtId="0" fontId="1" fillId="0" borderId="0"/>
    <xf numFmtId="0" fontId="140" fillId="0" borderId="0"/>
    <xf numFmtId="0" fontId="1" fillId="0" borderId="0"/>
    <xf numFmtId="0" fontId="1" fillId="0" borderId="0"/>
    <xf numFmtId="0" fontId="230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142" fillId="0" borderId="0"/>
    <xf numFmtId="0" fontId="8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0" fillId="0" borderId="0"/>
    <xf numFmtId="0" fontId="230" fillId="0" borderId="0"/>
    <xf numFmtId="0" fontId="230" fillId="0" borderId="0"/>
    <xf numFmtId="0" fontId="230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8" fontId="1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6" fillId="0" borderId="0"/>
    <xf numFmtId="0" fontId="86" fillId="0" borderId="0"/>
    <xf numFmtId="0" fontId="2" fillId="0" borderId="0">
      <alignment wrapText="1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334" applyNumberFormat="0">
      <alignment vertical="center" wrapText="1"/>
    </xf>
    <xf numFmtId="0" fontId="101" fillId="3" borderId="0" applyNumberFormat="0" applyBorder="0" applyAlignment="0" applyProtection="0"/>
    <xf numFmtId="0" fontId="235" fillId="96" borderId="0" applyNumberFormat="0" applyBorder="0" applyAlignment="0" applyProtection="0"/>
    <xf numFmtId="0" fontId="86" fillId="3" borderId="0" applyNumberFormat="0" applyBorder="0" applyAlignment="0" applyProtection="0"/>
    <xf numFmtId="0" fontId="163" fillId="37" borderId="335" applyFill="0">
      <alignment horizontal="center" vertical="center" wrapText="1"/>
    </xf>
    <xf numFmtId="3" fontId="163" fillId="37" borderId="355" applyFill="0">
      <alignment wrapText="1"/>
    </xf>
    <xf numFmtId="0" fontId="102" fillId="0" borderId="0" applyNumberFormat="0" applyFill="0" applyBorder="0" applyAlignment="0" applyProtection="0"/>
    <xf numFmtId="0" fontId="23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23" borderId="8" applyNumberFormat="0" applyFont="0" applyAlignment="0" applyProtection="0"/>
    <xf numFmtId="0" fontId="86" fillId="23" borderId="356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86" fillId="23" borderId="356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86" fillId="23" borderId="356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2" fillId="23" borderId="8" applyNumberFormat="0" applyFont="0" applyAlignment="0" applyProtection="0"/>
    <xf numFmtId="0" fontId="231" fillId="23" borderId="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0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87" fillId="69" borderId="338" applyNumberFormat="0" applyFont="0" applyAlignment="0" applyProtection="0"/>
    <xf numFmtId="0" fontId="142" fillId="23" borderId="8" applyNumberFormat="0" applyFont="0" applyAlignment="0" applyProtection="0"/>
    <xf numFmtId="0" fontId="142" fillId="23" borderId="8" applyNumberFormat="0" applyFont="0" applyAlignment="0" applyProtection="0"/>
    <xf numFmtId="0" fontId="142" fillId="23" borderId="8" applyNumberFormat="0" applyFont="0" applyAlignment="0" applyProtection="0"/>
    <xf numFmtId="0" fontId="142" fillId="23" borderId="8" applyNumberFormat="0" applyFont="0" applyAlignment="0" applyProtection="0"/>
    <xf numFmtId="0" fontId="212" fillId="0" borderId="347">
      <alignment horizontal="centerContinuous" vertical="center" wrapText="1"/>
    </xf>
    <xf numFmtId="13" fontId="2" fillId="0" borderId="0" applyFont="0" applyFill="0" applyProtection="0"/>
    <xf numFmtId="9" fontId="1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8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6" fillId="0" borderId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9" fillId="0" borderId="0" applyFill="0" applyBorder="0" applyAlignment="0" applyProtection="0"/>
    <xf numFmtId="9" fontId="2" fillId="0" borderId="0" applyFont="0" applyFill="0" applyBorder="0" applyAlignment="0" applyProtection="0"/>
    <xf numFmtId="9" fontId="234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140" fillId="0" borderId="0" applyFont="0" applyFill="0" applyBorder="0" applyAlignment="0" applyProtection="0"/>
    <xf numFmtId="0" fontId="86" fillId="0" borderId="231" applyNumberFormat="0" applyFont="0" applyFill="0" applyAlignment="0" applyProtection="0"/>
    <xf numFmtId="0" fontId="103" fillId="0" borderId="9" applyNumberFormat="0" applyFill="0" applyAlignment="0" applyProtection="0"/>
    <xf numFmtId="0" fontId="237" fillId="0" borderId="357" applyNumberFormat="0" applyFill="0" applyAlignment="0" applyProtection="0"/>
    <xf numFmtId="0" fontId="86" fillId="0" borderId="9" applyNumberFormat="0" applyFill="0" applyAlignment="0" applyProtection="0"/>
    <xf numFmtId="0" fontId="163" fillId="37" borderId="333" applyNumberFormat="0" applyFill="0">
      <alignment horizontal="center" vertical="center" wrapText="1"/>
    </xf>
    <xf numFmtId="0" fontId="3" fillId="0" borderId="0"/>
    <xf numFmtId="0" fontId="2" fillId="0" borderId="0"/>
    <xf numFmtId="0" fontId="2" fillId="0" borderId="0"/>
    <xf numFmtId="0" fontId="135" fillId="0" borderId="0"/>
    <xf numFmtId="0" fontId="134" fillId="0" borderId="0"/>
    <xf numFmtId="0" fontId="2" fillId="0" borderId="336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239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249" fontId="136" fillId="0" borderId="0" applyFont="0" applyFill="0" applyBorder="0" applyAlignment="0" applyProtection="0"/>
    <xf numFmtId="3" fontId="125" fillId="0" borderId="336" applyFont="0" applyBorder="0">
      <alignment horizontal="right"/>
      <protection locked="0"/>
    </xf>
    <xf numFmtId="228" fontId="136" fillId="0" borderId="0" applyFont="0" applyFill="0" applyBorder="0" applyAlignment="0" applyProtection="0"/>
    <xf numFmtId="227" fontId="86" fillId="0" borderId="0" applyFont="0" applyFill="0" applyBorder="0" applyAlignment="0" applyProtection="0"/>
    <xf numFmtId="169" fontId="109" fillId="0" borderId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169" fontId="109" fillId="0" borderId="0" applyFill="0" applyBorder="0" applyAlignment="0" applyProtection="0"/>
    <xf numFmtId="228" fontId="2" fillId="0" borderId="0" applyFont="0" applyFill="0" applyBorder="0" applyAlignment="0" applyProtection="0"/>
    <xf numFmtId="169" fontId="109" fillId="0" borderId="0" applyFill="0" applyBorder="0" applyAlignment="0" applyProtection="0"/>
    <xf numFmtId="228" fontId="2" fillId="0" borderId="0" applyFont="0" applyFill="0" applyBorder="0" applyAlignment="0" applyProtection="0"/>
    <xf numFmtId="169" fontId="109" fillId="0" borderId="0" applyFill="0" applyBorder="0" applyAlignment="0" applyProtection="0"/>
    <xf numFmtId="228" fontId="2" fillId="0" borderId="0" applyFont="0" applyFill="0" applyBorder="0" applyAlignment="0" applyProtection="0"/>
    <xf numFmtId="169" fontId="109" fillId="0" borderId="0" applyFill="0" applyBorder="0" applyAlignment="0" applyProtection="0"/>
    <xf numFmtId="228" fontId="2" fillId="0" borderId="0" applyFont="0" applyFill="0" applyBorder="0" applyAlignment="0" applyProtection="0"/>
    <xf numFmtId="169" fontId="109" fillId="0" borderId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86" fillId="0" borderId="0" applyFont="0" applyFill="0" applyBorder="0" applyAlignment="0" applyProtection="0"/>
    <xf numFmtId="216" fontId="1" fillId="0" borderId="0" applyFont="0" applyFill="0" applyBorder="0" applyAlignment="0" applyProtection="0"/>
    <xf numFmtId="216" fontId="1" fillId="0" borderId="0" applyFont="0" applyFill="0" applyBorder="0" applyAlignment="0" applyProtection="0"/>
    <xf numFmtId="216" fontId="1" fillId="0" borderId="0" applyFont="0" applyFill="0" applyBorder="0" applyAlignment="0" applyProtection="0"/>
    <xf numFmtId="216" fontId="1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2" fillId="0" borderId="0" applyFont="0" applyFill="0" applyBorder="0" applyAlignment="0" applyProtection="0"/>
    <xf numFmtId="228" fontId="86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0" fontId="105" fillId="4" borderId="0" applyNumberFormat="0" applyBorder="0" applyAlignment="0" applyProtection="0"/>
    <xf numFmtId="0" fontId="105" fillId="4" borderId="0" applyNumberFormat="0" applyBorder="0" applyAlignment="0" applyProtection="0"/>
    <xf numFmtId="0" fontId="240" fillId="97" borderId="0" applyNumberFormat="0" applyBorder="0" applyAlignment="0" applyProtection="0"/>
    <xf numFmtId="0" fontId="105" fillId="4" borderId="0" applyNumberFormat="0" applyBorder="0" applyAlignment="0" applyProtection="0"/>
    <xf numFmtId="0" fontId="241" fillId="4" borderId="0" applyNumberFormat="0" applyBorder="0" applyAlignment="0" applyProtection="0"/>
    <xf numFmtId="0" fontId="86" fillId="4" borderId="0" applyNumberFormat="0" applyBorder="0" applyAlignment="0" applyProtection="0"/>
    <xf numFmtId="3" fontId="86" fillId="0" borderId="0" applyFont="0" applyBorder="0">
      <alignment horizontal="center"/>
    </xf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86" fillId="0" borderId="0"/>
    <xf numFmtId="0" fontId="2" fillId="0" borderId="0"/>
    <xf numFmtId="0" fontId="134" fillId="0" borderId="0"/>
    <xf numFmtId="0" fontId="1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1" fontId="86" fillId="0" borderId="0" applyFont="0" applyFill="0" applyBorder="0" applyAlignment="0" applyProtection="0"/>
    <xf numFmtId="189" fontId="86" fillId="0" borderId="0" applyFont="0" applyFill="0" applyBorder="0" applyAlignment="0" applyProtection="0"/>
    <xf numFmtId="1" fontId="112" fillId="0" borderId="334">
      <alignment horizontal="center"/>
    </xf>
    <xf numFmtId="1" fontId="112" fillId="0" borderId="0">
      <alignment horizontal="center"/>
      <protection hidden="1"/>
    </xf>
    <xf numFmtId="0" fontId="86" fillId="0" borderId="0"/>
    <xf numFmtId="185" fontId="249" fillId="0" borderId="0" applyNumberFormat="0" applyFill="0" applyAlignment="0" applyProtection="0">
      <alignment horizontal="left"/>
      <protection locked="0"/>
    </xf>
    <xf numFmtId="185" fontId="250" fillId="0" borderId="0">
      <alignment horizontal="left"/>
      <protection locked="0"/>
    </xf>
    <xf numFmtId="38" fontId="112" fillId="0" borderId="382">
      <alignment horizontal="center"/>
    </xf>
    <xf numFmtId="198" fontId="86" fillId="0" borderId="0" applyFont="0" applyFill="0" applyBorder="0" applyAlignment="0" applyProtection="0"/>
    <xf numFmtId="236" fontId="86" fillId="0" borderId="0" applyFont="0" applyFill="0" applyBorder="0" applyAlignment="0" applyProtection="0"/>
    <xf numFmtId="198" fontId="112" fillId="0" borderId="0" applyFont="0" applyFill="0" applyBorder="0" applyAlignment="0" applyProtection="0"/>
    <xf numFmtId="236" fontId="112" fillId="0" borderId="0" applyFont="0" applyFill="0" applyBorder="0" applyAlignment="0" applyProtection="0"/>
    <xf numFmtId="0" fontId="251" fillId="0" borderId="231" applyFill="0" applyBorder="0" applyProtection="0">
      <alignment horizontal="center" vertical="center"/>
    </xf>
    <xf numFmtId="0" fontId="116" fillId="31" borderId="231" applyFill="0" applyBorder="0" applyProtection="0">
      <alignment horizontal="center" vertical="center" wrapText="1"/>
    </xf>
    <xf numFmtId="0" fontId="15" fillId="78" borderId="231" applyFill="0" applyBorder="0" applyProtection="0">
      <alignment horizontal="center" vertical="center"/>
    </xf>
    <xf numFmtId="0" fontId="5" fillId="63" borderId="231">
      <alignment horizontal="center" vertical="top"/>
    </xf>
    <xf numFmtId="0" fontId="122" fillId="31" borderId="231" applyFill="0" applyBorder="0" applyProtection="0">
      <alignment horizontal="center" vertical="center" wrapText="1"/>
    </xf>
    <xf numFmtId="49" fontId="252" fillId="0" borderId="0" applyBorder="0">
      <alignment horizontal="left"/>
    </xf>
    <xf numFmtId="185" fontId="253" fillId="0" borderId="0">
      <alignment horizontal="left"/>
      <protection locked="0"/>
    </xf>
    <xf numFmtId="252" fontId="86" fillId="0" borderId="0" applyFont="0" applyFill="0" applyBorder="0" applyAlignment="0" applyProtection="0"/>
    <xf numFmtId="0" fontId="254" fillId="0" borderId="0">
      <alignment horizontal="centerContinuous"/>
    </xf>
    <xf numFmtId="1" fontId="4" fillId="31" borderId="360" applyBorder="0">
      <alignment horizontal="right"/>
    </xf>
    <xf numFmtId="1" fontId="112" fillId="0" borderId="0">
      <alignment horizontal="center"/>
      <protection hidden="1"/>
    </xf>
    <xf numFmtId="3" fontId="20" fillId="0" borderId="0">
      <alignment horizontal="right" vertical="center"/>
    </xf>
    <xf numFmtId="38" fontId="112" fillId="0" borderId="382">
      <alignment horizontal="center"/>
    </xf>
    <xf numFmtId="0" fontId="22" fillId="0" borderId="334">
      <alignment vertical="center" wrapText="1"/>
    </xf>
    <xf numFmtId="0" fontId="255" fillId="0" borderId="334">
      <alignment horizontal="left" vertical="center"/>
    </xf>
    <xf numFmtId="0" fontId="256" fillId="0" borderId="334">
      <alignment horizontal="right" vertical="center"/>
    </xf>
    <xf numFmtId="0" fontId="41" fillId="0" borderId="334">
      <alignment horizontal="center" vertical="center" wrapText="1"/>
    </xf>
    <xf numFmtId="175" fontId="50" fillId="0" borderId="334">
      <alignment vertical="center"/>
    </xf>
    <xf numFmtId="253" fontId="257" fillId="0" borderId="334">
      <alignment vertical="center"/>
    </xf>
  </cellStyleXfs>
  <cellXfs count="2509">
    <xf numFmtId="0" fontId="2" fillId="0" borderId="0" xfId="0" applyFont="1"/>
    <xf numFmtId="0" fontId="5" fillId="0" borderId="0" xfId="0" applyFont="1"/>
    <xf numFmtId="0" fontId="5" fillId="0" borderId="0" xfId="0" applyFont="1" applyAlignment="1">
      <alignment horizontal="center"/>
    </xf>
    <xf numFmtId="166" fontId="5" fillId="0" borderId="0" xfId="0" applyNumberFormat="1" applyFont="1"/>
    <xf numFmtId="1" fontId="5" fillId="0" borderId="0" xfId="0" applyNumberFormat="1" applyFont="1"/>
    <xf numFmtId="166" fontId="5" fillId="0" borderId="0" xfId="0" applyNumberFormat="1" applyFont="1" applyFill="1"/>
    <xf numFmtId="0" fontId="5" fillId="0" borderId="0" xfId="0" applyFont="1" applyFill="1"/>
    <xf numFmtId="0" fontId="3" fillId="0" borderId="0" xfId="0" applyFont="1"/>
    <xf numFmtId="0" fontId="2" fillId="0" borderId="0" xfId="0" applyFont="1" applyFill="1"/>
    <xf numFmtId="1" fontId="6" fillId="24" borderId="0" xfId="0" applyNumberFormat="1" applyFont="1" applyFill="1" applyAlignment="1">
      <alignment horizontal="center" vertical="center"/>
    </xf>
    <xf numFmtId="0" fontId="7" fillId="24" borderId="0" xfId="1025" applyFont="1" applyFill="1" applyAlignment="1">
      <alignment horizontal="center" vertical="center"/>
    </xf>
    <xf numFmtId="14" fontId="7" fillId="24" borderId="0" xfId="1025" applyNumberFormat="1" applyFont="1" applyFill="1" applyAlignment="1">
      <alignment horizontal="left" vertical="center"/>
    </xf>
    <xf numFmtId="0" fontId="8" fillId="24" borderId="0" xfId="1025" applyFont="1" applyFill="1" applyAlignment="1">
      <alignment horizontal="center" vertical="center"/>
    </xf>
    <xf numFmtId="0" fontId="9" fillId="24" borderId="0" xfId="1025" applyFont="1" applyFill="1" applyAlignment="1">
      <alignment horizontal="center" vertical="center"/>
    </xf>
    <xf numFmtId="166" fontId="9" fillId="24" borderId="0" xfId="1025" applyNumberFormat="1" applyFont="1" applyFill="1" applyAlignment="1">
      <alignment horizontal="center" vertical="center"/>
    </xf>
    <xf numFmtId="166" fontId="9" fillId="24" borderId="0" xfId="1025" applyNumberFormat="1" applyFont="1" applyFill="1" applyBorder="1" applyAlignment="1">
      <alignment horizontal="left" vertical="center"/>
    </xf>
    <xf numFmtId="1" fontId="9" fillId="24" borderId="0" xfId="1025" applyNumberFormat="1" applyFont="1" applyFill="1" applyBorder="1" applyAlignment="1">
      <alignment horizontal="left" vertical="center"/>
    </xf>
    <xf numFmtId="166" fontId="9" fillId="0" borderId="0" xfId="1025" applyNumberFormat="1" applyFont="1" applyFill="1" applyBorder="1" applyAlignment="1">
      <alignment horizontal="left" vertical="center"/>
    </xf>
    <xf numFmtId="14" fontId="9" fillId="24" borderId="0" xfId="1025" applyNumberFormat="1" applyFont="1" applyFill="1" applyBorder="1" applyAlignment="1">
      <alignment horizontal="left" vertical="center"/>
    </xf>
    <xf numFmtId="49" fontId="9" fillId="24" borderId="0" xfId="1025" applyNumberFormat="1" applyFont="1" applyFill="1" applyAlignment="1">
      <alignment horizontal="center" vertical="center"/>
    </xf>
    <xf numFmtId="0" fontId="9" fillId="24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167" fontId="7" fillId="24" borderId="0" xfId="1025" applyNumberFormat="1" applyFont="1" applyFill="1" applyAlignment="1">
      <alignment horizontal="center" vertical="center"/>
    </xf>
    <xf numFmtId="14" fontId="10" fillId="24" borderId="0" xfId="1025" applyNumberFormat="1" applyFont="1" applyFill="1" applyAlignment="1">
      <alignment horizontal="center" vertical="center"/>
    </xf>
    <xf numFmtId="14" fontId="11" fillId="24" borderId="0" xfId="1025" applyNumberFormat="1" applyFont="1" applyFill="1" applyAlignment="1">
      <alignment horizontal="center" vertical="center"/>
    </xf>
    <xf numFmtId="49" fontId="11" fillId="24" borderId="0" xfId="1025" applyNumberFormat="1" applyFont="1" applyFill="1" applyAlignment="1">
      <alignment horizontal="center" vertical="center"/>
    </xf>
    <xf numFmtId="1" fontId="11" fillId="24" borderId="0" xfId="1025" applyNumberFormat="1" applyFont="1" applyFill="1" applyAlignment="1">
      <alignment horizontal="center" vertical="center"/>
    </xf>
    <xf numFmtId="14" fontId="11" fillId="24" borderId="0" xfId="1025" applyNumberFormat="1" applyFont="1" applyFill="1" applyAlignment="1">
      <alignment horizontal="left" vertical="center"/>
    </xf>
    <xf numFmtId="14" fontId="11" fillId="24" borderId="0" xfId="1025" applyNumberFormat="1" applyFont="1" applyFill="1" applyBorder="1" applyAlignment="1">
      <alignment horizontal="center" vertical="center"/>
    </xf>
    <xf numFmtId="166" fontId="9" fillId="24" borderId="0" xfId="1025" applyNumberFormat="1" applyFont="1" applyFill="1" applyBorder="1" applyAlignment="1">
      <alignment horizontal="center" vertical="center"/>
    </xf>
    <xf numFmtId="1" fontId="9" fillId="24" borderId="0" xfId="1025" applyNumberFormat="1" applyFont="1" applyFill="1" applyBorder="1" applyAlignment="1">
      <alignment horizontal="center" vertical="center"/>
    </xf>
    <xf numFmtId="166" fontId="9" fillId="0" borderId="0" xfId="1025" applyNumberFormat="1" applyFont="1" applyFill="1" applyBorder="1" applyAlignment="1">
      <alignment horizontal="center" vertical="center"/>
    </xf>
    <xf numFmtId="49" fontId="9" fillId="24" borderId="0" xfId="1025" applyNumberFormat="1" applyFont="1" applyFill="1" applyBorder="1" applyAlignment="1">
      <alignment horizontal="center" vertical="center"/>
    </xf>
    <xf numFmtId="0" fontId="15" fillId="25" borderId="10" xfId="0" applyFont="1" applyFill="1" applyBorder="1" applyAlignment="1">
      <alignment horizontal="center" vertical="center" wrapText="1"/>
    </xf>
    <xf numFmtId="0" fontId="14" fillId="25" borderId="11" xfId="0" applyFont="1" applyFill="1" applyBorder="1" applyAlignment="1">
      <alignment horizontal="center" vertical="center" wrapText="1"/>
    </xf>
    <xf numFmtId="0" fontId="20" fillId="25" borderId="11" xfId="1025" applyFont="1" applyFill="1" applyBorder="1" applyAlignment="1">
      <alignment horizontal="center" vertical="center" wrapText="1"/>
    </xf>
    <xf numFmtId="0" fontId="21" fillId="0" borderId="0" xfId="0" applyFont="1" applyFill="1"/>
    <xf numFmtId="0" fontId="14" fillId="25" borderId="13" xfId="0" applyFont="1" applyFill="1" applyBorder="1" applyAlignment="1">
      <alignment horizontal="center" vertical="center" wrapText="1"/>
    </xf>
    <xf numFmtId="0" fontId="14" fillId="25" borderId="14" xfId="0" applyFont="1" applyFill="1" applyBorder="1" applyAlignment="1">
      <alignment horizontal="center" vertical="center" wrapText="1"/>
    </xf>
    <xf numFmtId="0" fontId="20" fillId="25" borderId="14" xfId="1025" applyFont="1" applyFill="1" applyBorder="1" applyAlignment="1">
      <alignment horizontal="center" vertical="center" wrapText="1"/>
    </xf>
    <xf numFmtId="0" fontId="2" fillId="25" borderId="15" xfId="1028" applyFont="1" applyFill="1" applyBorder="1" applyAlignment="1">
      <alignment horizontal="center" vertical="center" wrapText="1"/>
    </xf>
    <xf numFmtId="0" fontId="2" fillId="25" borderId="11" xfId="1028" applyFont="1" applyFill="1" applyBorder="1" applyAlignment="1">
      <alignment horizontal="center" vertical="center" wrapText="1"/>
    </xf>
    <xf numFmtId="0" fontId="2" fillId="25" borderId="16" xfId="1028" applyFont="1" applyFill="1" applyBorder="1" applyAlignment="1">
      <alignment horizontal="center" vertical="center" wrapText="1"/>
    </xf>
    <xf numFmtId="0" fontId="24" fillId="0" borderId="17" xfId="1025" applyFont="1" applyFill="1" applyBorder="1" applyAlignment="1">
      <alignment horizontal="center" vertical="center" wrapText="1"/>
    </xf>
    <xf numFmtId="0" fontId="24" fillId="0" borderId="17" xfId="1025" applyFont="1" applyFill="1" applyBorder="1" applyAlignment="1">
      <alignment vertical="center" wrapText="1"/>
    </xf>
    <xf numFmtId="0" fontId="24" fillId="0" borderId="15" xfId="1025" applyFont="1" applyFill="1" applyBorder="1" applyAlignment="1">
      <alignment vertical="center" wrapText="1"/>
    </xf>
    <xf numFmtId="0" fontId="24" fillId="0" borderId="17" xfId="1025" applyFont="1" applyFill="1" applyBorder="1" applyAlignment="1">
      <alignment horizontal="left" vertical="center" wrapText="1"/>
    </xf>
    <xf numFmtId="0" fontId="2" fillId="0" borderId="18" xfId="0" applyFont="1" applyBorder="1"/>
    <xf numFmtId="0" fontId="22" fillId="0" borderId="20" xfId="0" applyFont="1" applyFill="1" applyBorder="1" applyAlignment="1">
      <alignment vertical="center" wrapText="1"/>
    </xf>
    <xf numFmtId="1" fontId="22" fillId="0" borderId="21" xfId="0" applyNumberFormat="1" applyFont="1" applyFill="1" applyBorder="1" applyAlignment="1">
      <alignment horizontal="center" vertical="center" wrapText="1"/>
    </xf>
    <xf numFmtId="1" fontId="22" fillId="0" borderId="19" xfId="0" applyNumberFormat="1" applyFont="1" applyFill="1" applyBorder="1" applyAlignment="1">
      <alignment horizontal="center" vertical="center" wrapText="1"/>
    </xf>
    <xf numFmtId="1" fontId="22" fillId="0" borderId="20" xfId="0" applyNumberFormat="1" applyFont="1" applyFill="1" applyBorder="1" applyAlignment="1">
      <alignment horizontal="center" vertical="center" wrapText="1"/>
    </xf>
    <xf numFmtId="0" fontId="2" fillId="0" borderId="22" xfId="0" applyFont="1" applyBorder="1"/>
    <xf numFmtId="0" fontId="2" fillId="0" borderId="0" xfId="0" applyFont="1" applyBorder="1"/>
    <xf numFmtId="0" fontId="21" fillId="0" borderId="0" xfId="0" applyFont="1" applyBorder="1" applyAlignment="1">
      <alignment horizontal="center"/>
    </xf>
    <xf numFmtId="0" fontId="21" fillId="0" borderId="17" xfId="0" applyFont="1" applyBorder="1" applyAlignment="1">
      <alignment horizontal="center"/>
    </xf>
    <xf numFmtId="14" fontId="22" fillId="0" borderId="17" xfId="0" applyNumberFormat="1" applyFont="1" applyFill="1" applyBorder="1" applyAlignment="1">
      <alignment horizontal="center" vertical="center" wrapText="1"/>
    </xf>
    <xf numFmtId="14" fontId="25" fillId="0" borderId="17" xfId="0" applyNumberFormat="1" applyFont="1" applyFill="1" applyBorder="1" applyAlignment="1">
      <alignment horizontal="center" vertical="center" wrapText="1"/>
    </xf>
    <xf numFmtId="0" fontId="26" fillId="0" borderId="17" xfId="0" applyFont="1" applyBorder="1" applyAlignment="1">
      <alignment horizontal="center"/>
    </xf>
    <xf numFmtId="1" fontId="15" fillId="0" borderId="23" xfId="1039" applyNumberFormat="1" applyFont="1" applyFill="1" applyBorder="1" applyAlignment="1" applyProtection="1">
      <alignment horizontal="center" vertical="center"/>
    </xf>
    <xf numFmtId="0" fontId="15" fillId="0" borderId="24" xfId="0" applyNumberFormat="1" applyFont="1" applyFill="1" applyBorder="1" applyAlignment="1">
      <alignment horizontal="center" vertical="center"/>
    </xf>
    <xf numFmtId="0" fontId="15" fillId="0" borderId="25" xfId="0" applyFont="1" applyFill="1" applyBorder="1" applyAlignment="1">
      <alignment horizontal="left" vertical="center" wrapText="1"/>
    </xf>
    <xf numFmtId="0" fontId="15" fillId="0" borderId="25" xfId="0" applyFont="1" applyFill="1" applyBorder="1" applyAlignment="1">
      <alignment horizontal="left" vertical="center"/>
    </xf>
    <xf numFmtId="1" fontId="15" fillId="0" borderId="25" xfId="1025" applyNumberFormat="1" applyFont="1" applyFill="1" applyBorder="1" applyAlignment="1">
      <alignment horizontal="center" vertical="center"/>
    </xf>
    <xf numFmtId="1" fontId="15" fillId="0" borderId="24" xfId="1025" applyNumberFormat="1" applyFont="1" applyFill="1" applyBorder="1" applyAlignment="1">
      <alignment horizontal="center" vertical="center"/>
    </xf>
    <xf numFmtId="1" fontId="15" fillId="0" borderId="25" xfId="1025" applyNumberFormat="1" applyFont="1" applyFill="1" applyBorder="1" applyAlignment="1">
      <alignment horizontal="center" vertical="center" wrapText="1"/>
    </xf>
    <xf numFmtId="0" fontId="15" fillId="0" borderId="25" xfId="0" applyFont="1" applyFill="1" applyBorder="1" applyAlignment="1">
      <alignment horizontal="center" vertical="center" wrapText="1"/>
    </xf>
    <xf numFmtId="1" fontId="15" fillId="0" borderId="24" xfId="0" applyNumberFormat="1" applyFont="1" applyFill="1" applyBorder="1" applyAlignment="1">
      <alignment horizontal="center" vertical="center" wrapText="1"/>
    </xf>
    <xf numFmtId="1" fontId="15" fillId="0" borderId="24" xfId="0" applyNumberFormat="1" applyFont="1" applyFill="1" applyBorder="1" applyAlignment="1">
      <alignment horizontal="center" vertical="center"/>
    </xf>
    <xf numFmtId="168" fontId="27" fillId="0" borderId="25" xfId="1025" applyNumberFormat="1" applyFont="1" applyFill="1" applyBorder="1" applyAlignment="1">
      <alignment horizontal="center" vertical="center"/>
    </xf>
    <xf numFmtId="0" fontId="15" fillId="0" borderId="24" xfId="1025" applyFont="1" applyFill="1" applyBorder="1" applyAlignment="1">
      <alignment horizontal="center" vertical="center"/>
    </xf>
    <xf numFmtId="0" fontId="15" fillId="0" borderId="25" xfId="1025" applyFont="1" applyFill="1" applyBorder="1" applyAlignment="1">
      <alignment horizontal="center" vertical="center"/>
    </xf>
    <xf numFmtId="0" fontId="15" fillId="0" borderId="26" xfId="1025" applyFont="1" applyFill="1" applyBorder="1" applyAlignment="1">
      <alignment horizontal="center" vertical="center"/>
    </xf>
    <xf numFmtId="166" fontId="15" fillId="0" borderId="28" xfId="1039" applyNumberFormat="1" applyFont="1" applyFill="1" applyBorder="1" applyAlignment="1" applyProtection="1">
      <alignment horizontal="center" vertical="center" wrapText="1"/>
    </xf>
    <xf numFmtId="1" fontId="15" fillId="0" borderId="25" xfId="1039" applyNumberFormat="1" applyFont="1" applyFill="1" applyBorder="1" applyAlignment="1" applyProtection="1">
      <alignment horizontal="center" vertical="center"/>
    </xf>
    <xf numFmtId="1" fontId="15" fillId="0" borderId="27" xfId="1039" applyNumberFormat="1" applyFont="1" applyFill="1" applyBorder="1" applyAlignment="1" applyProtection="1">
      <alignment horizontal="center" vertical="center"/>
    </xf>
    <xf numFmtId="166" fontId="15" fillId="0" borderId="23" xfId="1039" applyNumberFormat="1" applyFont="1" applyFill="1" applyBorder="1" applyAlignment="1" applyProtection="1">
      <alignment horizontal="center" vertical="center"/>
    </xf>
    <xf numFmtId="166" fontId="15" fillId="0" borderId="25" xfId="1039" applyNumberFormat="1" applyFont="1" applyFill="1" applyBorder="1" applyAlignment="1" applyProtection="1">
      <alignment horizontal="center" vertical="center"/>
    </xf>
    <xf numFmtId="1" fontId="15" fillId="0" borderId="28" xfId="1039" applyNumberFormat="1" applyFont="1" applyFill="1" applyBorder="1" applyAlignment="1" applyProtection="1">
      <alignment horizontal="center" vertical="center"/>
    </xf>
    <xf numFmtId="168" fontId="27" fillId="0" borderId="24" xfId="1024" applyNumberFormat="1" applyFont="1" applyFill="1" applyBorder="1" applyAlignment="1">
      <alignment horizontal="center" vertical="center"/>
    </xf>
    <xf numFmtId="1" fontId="15" fillId="0" borderId="24" xfId="1025" applyNumberFormat="1" applyFont="1" applyFill="1" applyBorder="1" applyAlignment="1">
      <alignment horizontal="center" vertical="center" wrapText="1"/>
    </xf>
    <xf numFmtId="1" fontId="15" fillId="0" borderId="24" xfId="1039" applyNumberFormat="1" applyFont="1" applyFill="1" applyBorder="1" applyAlignment="1" applyProtection="1">
      <alignment horizontal="center" vertical="center"/>
    </xf>
    <xf numFmtId="1" fontId="15" fillId="0" borderId="29" xfId="1025" applyNumberFormat="1" applyFont="1" applyFill="1" applyBorder="1" applyAlignment="1">
      <alignment horizontal="center" vertical="center" wrapText="1"/>
    </xf>
    <xf numFmtId="49" fontId="15" fillId="0" borderId="30" xfId="1025" applyNumberFormat="1" applyFont="1" applyFill="1" applyBorder="1" applyAlignment="1">
      <alignment horizontal="center" vertical="center" wrapText="1"/>
    </xf>
    <xf numFmtId="1" fontId="15" fillId="0" borderId="31" xfId="1025" applyNumberFormat="1" applyFont="1" applyFill="1" applyBorder="1" applyAlignment="1">
      <alignment horizontal="center" vertical="center"/>
    </xf>
    <xf numFmtId="168" fontId="15" fillId="0" borderId="25" xfId="1025" applyNumberFormat="1" applyFont="1" applyFill="1" applyBorder="1" applyAlignment="1">
      <alignment horizontal="center" vertical="center"/>
    </xf>
    <xf numFmtId="9" fontId="15" fillId="0" borderId="32" xfId="0" applyNumberFormat="1" applyFont="1" applyFill="1" applyBorder="1" applyAlignment="1">
      <alignment horizontal="center" vertical="center" wrapText="1"/>
    </xf>
    <xf numFmtId="1" fontId="15" fillId="0" borderId="33" xfId="1025" applyNumberFormat="1" applyFont="1" applyFill="1" applyBorder="1" applyAlignment="1">
      <alignment horizontal="center" vertical="center"/>
    </xf>
    <xf numFmtId="1" fontId="28" fillId="0" borderId="34" xfId="1039" applyNumberFormat="1" applyFont="1" applyFill="1" applyBorder="1" applyAlignment="1" applyProtection="1">
      <alignment horizontal="left" vertical="center" wrapText="1"/>
    </xf>
    <xf numFmtId="1" fontId="15" fillId="0" borderId="34" xfId="1039" applyNumberFormat="1" applyFont="1" applyFill="1" applyBorder="1" applyAlignment="1" applyProtection="1">
      <alignment horizontal="center" vertical="center" wrapText="1"/>
    </xf>
    <xf numFmtId="168" fontId="28" fillId="0" borderId="30" xfId="1025" applyNumberFormat="1" applyFont="1" applyFill="1" applyBorder="1" applyAlignment="1">
      <alignment horizontal="center" vertical="center" wrapText="1"/>
    </xf>
    <xf numFmtId="1" fontId="15" fillId="0" borderId="30" xfId="1025" applyNumberFormat="1" applyFont="1" applyFill="1" applyBorder="1" applyAlignment="1">
      <alignment horizontal="center" vertical="center"/>
    </xf>
    <xf numFmtId="168" fontId="27" fillId="0" borderId="30" xfId="1025" applyNumberFormat="1" applyFont="1" applyFill="1" applyBorder="1" applyAlignment="1">
      <alignment horizontal="center" vertical="center"/>
    </xf>
    <xf numFmtId="168" fontId="15" fillId="0" borderId="30" xfId="1025" applyNumberFormat="1" applyFont="1" applyFill="1" applyBorder="1" applyAlignment="1">
      <alignment horizontal="center" vertical="center"/>
    </xf>
    <xf numFmtId="1" fontId="15" fillId="0" borderId="35" xfId="1025" applyNumberFormat="1" applyFont="1" applyFill="1" applyBorder="1" applyAlignment="1">
      <alignment horizontal="center" vertical="center"/>
    </xf>
    <xf numFmtId="1" fontId="15" fillId="0" borderId="36" xfId="1025" applyNumberFormat="1" applyFont="1" applyFill="1" applyBorder="1" applyAlignment="1">
      <alignment horizontal="center" vertical="center"/>
    </xf>
    <xf numFmtId="0" fontId="13" fillId="0" borderId="37" xfId="0" applyFont="1" applyFill="1" applyBorder="1" applyAlignment="1">
      <alignment horizontal="center" vertical="center"/>
    </xf>
    <xf numFmtId="0" fontId="13" fillId="0" borderId="38" xfId="0" applyFont="1" applyFill="1" applyBorder="1" applyAlignment="1">
      <alignment horizontal="center" vertical="center"/>
    </xf>
    <xf numFmtId="168" fontId="13" fillId="0" borderId="38" xfId="0" applyNumberFormat="1" applyFont="1" applyFill="1" applyBorder="1" applyAlignment="1">
      <alignment horizontal="center" vertical="center"/>
    </xf>
    <xf numFmtId="0" fontId="13" fillId="0" borderId="39" xfId="0" applyFont="1" applyFill="1" applyBorder="1" applyAlignment="1">
      <alignment horizontal="center" vertical="center"/>
    </xf>
    <xf numFmtId="0" fontId="13" fillId="0" borderId="40" xfId="0" applyFont="1" applyFill="1" applyBorder="1" applyAlignment="1">
      <alignment horizontal="center" vertical="center"/>
    </xf>
    <xf numFmtId="166" fontId="15" fillId="0" borderId="41" xfId="1039" applyNumberFormat="1" applyFont="1" applyFill="1" applyBorder="1" applyAlignment="1" applyProtection="1">
      <alignment horizontal="center" vertical="center"/>
    </xf>
    <xf numFmtId="166" fontId="15" fillId="0" borderId="11" xfId="1039" applyNumberFormat="1" applyFont="1" applyFill="1" applyBorder="1" applyAlignment="1" applyProtection="1">
      <alignment horizontal="center" vertical="center"/>
    </xf>
    <xf numFmtId="1" fontId="15" fillId="0" borderId="11" xfId="1025" applyNumberFormat="1" applyFont="1" applyFill="1" applyBorder="1" applyAlignment="1">
      <alignment horizontal="center" vertical="center" wrapText="1"/>
    </xf>
    <xf numFmtId="168" fontId="15" fillId="0" borderId="11" xfId="1025" applyNumberFormat="1" applyFont="1" applyFill="1" applyBorder="1" applyAlignment="1">
      <alignment horizontal="center" vertical="center"/>
    </xf>
    <xf numFmtId="1" fontId="15" fillId="0" borderId="16" xfId="1025" applyNumberFormat="1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1" fontId="13" fillId="0" borderId="11" xfId="0" applyNumberFormat="1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1" fontId="13" fillId="0" borderId="18" xfId="0" applyNumberFormat="1" applyFont="1" applyFill="1" applyBorder="1" applyAlignment="1">
      <alignment horizontal="center" vertical="center" wrapText="1"/>
    </xf>
    <xf numFmtId="49" fontId="15" fillId="0" borderId="42" xfId="1025" applyNumberFormat="1" applyFont="1" applyFill="1" applyBorder="1" applyAlignment="1">
      <alignment horizontal="center" vertical="center" wrapText="1"/>
    </xf>
    <xf numFmtId="1" fontId="2" fillId="0" borderId="0" xfId="0" applyNumberFormat="1" applyFont="1" applyFill="1"/>
    <xf numFmtId="1" fontId="15" fillId="0" borderId="25" xfId="0" applyNumberFormat="1" applyFont="1" applyFill="1" applyBorder="1" applyAlignment="1">
      <alignment horizontal="center" vertical="center" wrapText="1"/>
    </xf>
    <xf numFmtId="168" fontId="27" fillId="0" borderId="25" xfId="1025" applyNumberFormat="1" applyFont="1" applyFill="1" applyBorder="1" applyAlignment="1">
      <alignment horizontal="center" vertical="center" wrapText="1"/>
    </xf>
    <xf numFmtId="166" fontId="29" fillId="0" borderId="23" xfId="1039" applyNumberFormat="1" applyFont="1" applyFill="1" applyBorder="1" applyAlignment="1" applyProtection="1">
      <alignment horizontal="center" vertical="center"/>
    </xf>
    <xf numFmtId="1" fontId="29" fillId="0" borderId="25" xfId="1039" applyNumberFormat="1" applyFont="1" applyFill="1" applyBorder="1" applyAlignment="1" applyProtection="1">
      <alignment horizontal="center" vertical="center"/>
    </xf>
    <xf numFmtId="1" fontId="29" fillId="0" borderId="27" xfId="1039" applyNumberFormat="1" applyFont="1" applyFill="1" applyBorder="1" applyAlignment="1" applyProtection="1">
      <alignment horizontal="center" vertical="center"/>
    </xf>
    <xf numFmtId="1" fontId="30" fillId="0" borderId="25" xfId="1039" applyNumberFormat="1" applyFont="1" applyFill="1" applyBorder="1" applyAlignment="1" applyProtection="1">
      <alignment horizontal="center" vertical="center"/>
    </xf>
    <xf numFmtId="1" fontId="30" fillId="0" borderId="24" xfId="0" applyNumberFormat="1" applyFont="1" applyFill="1" applyBorder="1" applyAlignment="1">
      <alignment horizontal="center" vertical="center" wrapText="1"/>
    </xf>
    <xf numFmtId="1" fontId="30" fillId="0" borderId="24" xfId="1025" applyNumberFormat="1" applyFont="1" applyFill="1" applyBorder="1" applyAlignment="1">
      <alignment horizontal="center" vertical="center" wrapText="1"/>
    </xf>
    <xf numFmtId="1" fontId="30" fillId="0" borderId="24" xfId="0" applyNumberFormat="1" applyFont="1" applyFill="1" applyBorder="1" applyAlignment="1">
      <alignment horizontal="center" vertical="center"/>
    </xf>
    <xf numFmtId="1" fontId="30" fillId="0" borderId="24" xfId="1039" applyNumberFormat="1" applyFont="1" applyFill="1" applyBorder="1" applyAlignment="1" applyProtection="1">
      <alignment horizontal="center" vertical="center"/>
    </xf>
    <xf numFmtId="0" fontId="30" fillId="0" borderId="29" xfId="1025" applyFont="1" applyFill="1" applyBorder="1" applyAlignment="1">
      <alignment horizontal="center" vertical="center" wrapText="1"/>
    </xf>
    <xf numFmtId="1" fontId="15" fillId="0" borderId="14" xfId="1025" applyNumberFormat="1" applyFont="1" applyFill="1" applyBorder="1" applyAlignment="1">
      <alignment horizontal="center" vertical="center"/>
    </xf>
    <xf numFmtId="1" fontId="30" fillId="0" borderId="30" xfId="1025" applyNumberFormat="1" applyFont="1" applyFill="1" applyBorder="1" applyAlignment="1">
      <alignment horizontal="center" vertical="center"/>
    </xf>
    <xf numFmtId="1" fontId="15" fillId="0" borderId="11" xfId="1025" applyNumberFormat="1" applyFont="1" applyFill="1" applyBorder="1" applyAlignment="1">
      <alignment horizontal="center" vertical="center"/>
    </xf>
    <xf numFmtId="168" fontId="28" fillId="0" borderId="43" xfId="1025" applyNumberFormat="1" applyFont="1" applyFill="1" applyBorder="1" applyAlignment="1">
      <alignment horizontal="center" vertical="center" wrapText="1"/>
    </xf>
    <xf numFmtId="1" fontId="30" fillId="0" borderId="43" xfId="1025" applyNumberFormat="1" applyFont="1" applyFill="1" applyBorder="1" applyAlignment="1">
      <alignment horizontal="center" vertical="center"/>
    </xf>
    <xf numFmtId="1" fontId="15" fillId="0" borderId="43" xfId="1025" applyNumberFormat="1" applyFont="1" applyFill="1" applyBorder="1" applyAlignment="1">
      <alignment horizontal="center" vertical="center"/>
    </xf>
    <xf numFmtId="168" fontId="15" fillId="0" borderId="43" xfId="1025" applyNumberFormat="1" applyFont="1" applyFill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168" fontId="13" fillId="0" borderId="0" xfId="0" applyNumberFormat="1" applyFont="1" applyFill="1" applyBorder="1" applyAlignment="1">
      <alignment horizontal="center" vertical="center"/>
    </xf>
    <xf numFmtId="166" fontId="15" fillId="0" borderId="15" xfId="1039" applyNumberFormat="1" applyFont="1" applyFill="1" applyBorder="1" applyAlignment="1" applyProtection="1">
      <alignment horizontal="center" vertical="center"/>
    </xf>
    <xf numFmtId="49" fontId="15" fillId="0" borderId="27" xfId="1025" applyNumberFormat="1" applyFont="1" applyFill="1" applyBorder="1" applyAlignment="1">
      <alignment horizontal="center" vertical="center" wrapText="1"/>
    </xf>
    <xf numFmtId="166" fontId="15" fillId="0" borderId="24" xfId="1039" applyNumberFormat="1" applyFont="1" applyFill="1" applyBorder="1" applyAlignment="1" applyProtection="1">
      <alignment horizontal="center" vertical="center" wrapText="1"/>
    </xf>
    <xf numFmtId="166" fontId="30" fillId="0" borderId="25" xfId="1039" applyNumberFormat="1" applyFont="1" applyFill="1" applyBorder="1" applyAlignment="1" applyProtection="1">
      <alignment horizontal="center" vertical="center"/>
    </xf>
    <xf numFmtId="1" fontId="30" fillId="0" borderId="27" xfId="1039" applyNumberFormat="1" applyFont="1" applyFill="1" applyBorder="1" applyAlignment="1" applyProtection="1">
      <alignment horizontal="center" vertical="center"/>
    </xf>
    <xf numFmtId="0" fontId="15" fillId="0" borderId="29" xfId="1025" applyFont="1" applyFill="1" applyBorder="1" applyAlignment="1">
      <alignment horizontal="center" vertical="center" wrapText="1"/>
    </xf>
    <xf numFmtId="1" fontId="15" fillId="0" borderId="27" xfId="1025" applyNumberFormat="1" applyFont="1" applyFill="1" applyBorder="1" applyAlignment="1">
      <alignment horizontal="center" vertical="center"/>
    </xf>
    <xf numFmtId="1" fontId="28" fillId="0" borderId="35" xfId="1039" applyNumberFormat="1" applyFont="1" applyFill="1" applyBorder="1" applyAlignment="1" applyProtection="1">
      <alignment horizontal="left" vertical="center" wrapText="1"/>
    </xf>
    <xf numFmtId="0" fontId="31" fillId="0" borderId="44" xfId="0" applyFont="1" applyFill="1" applyBorder="1" applyAlignment="1">
      <alignment horizontal="left" vertical="center" wrapText="1"/>
    </xf>
    <xf numFmtId="1" fontId="30" fillId="0" borderId="44" xfId="1025" applyNumberFormat="1" applyFont="1" applyFill="1" applyBorder="1" applyAlignment="1">
      <alignment horizontal="center" vertical="center"/>
    </xf>
    <xf numFmtId="1" fontId="15" fillId="0" borderId="44" xfId="1025" applyNumberFormat="1" applyFont="1" applyFill="1" applyBorder="1" applyAlignment="1">
      <alignment horizontal="center" vertical="center"/>
    </xf>
    <xf numFmtId="168" fontId="30" fillId="0" borderId="44" xfId="1025" applyNumberFormat="1" applyFont="1" applyFill="1" applyBorder="1" applyAlignment="1">
      <alignment horizontal="center" vertical="center"/>
    </xf>
    <xf numFmtId="168" fontId="15" fillId="0" borderId="44" xfId="1025" applyNumberFormat="1" applyFont="1" applyFill="1" applyBorder="1" applyAlignment="1">
      <alignment horizontal="center" vertical="center"/>
    </xf>
    <xf numFmtId="1" fontId="15" fillId="0" borderId="45" xfId="1025" applyNumberFormat="1" applyFont="1" applyFill="1" applyBorder="1" applyAlignment="1">
      <alignment horizontal="center" vertical="center"/>
    </xf>
    <xf numFmtId="1" fontId="15" fillId="0" borderId="46" xfId="1025" applyNumberFormat="1" applyFont="1" applyFill="1" applyBorder="1" applyAlignment="1">
      <alignment horizontal="center" vertical="center"/>
    </xf>
    <xf numFmtId="1" fontId="15" fillId="26" borderId="47" xfId="1025" applyNumberFormat="1" applyFont="1" applyFill="1" applyBorder="1" applyAlignment="1">
      <alignment horizontal="center" vertical="center" wrapText="1"/>
    </xf>
    <xf numFmtId="1" fontId="15" fillId="26" borderId="47" xfId="1025" applyNumberFormat="1" applyFont="1" applyFill="1" applyBorder="1" applyAlignment="1">
      <alignment horizontal="center" vertical="center"/>
    </xf>
    <xf numFmtId="0" fontId="15" fillId="26" borderId="48" xfId="1025" applyFont="1" applyFill="1" applyBorder="1" applyAlignment="1">
      <alignment horizontal="center" vertical="center"/>
    </xf>
    <xf numFmtId="0" fontId="15" fillId="26" borderId="17" xfId="1025" applyFont="1" applyFill="1" applyBorder="1" applyAlignment="1">
      <alignment horizontal="center" vertical="center"/>
    </xf>
    <xf numFmtId="1" fontId="15" fillId="26" borderId="49" xfId="1025" applyNumberFormat="1" applyFont="1" applyFill="1" applyBorder="1" applyAlignment="1">
      <alignment horizontal="center" vertical="center"/>
    </xf>
    <xf numFmtId="1" fontId="27" fillId="26" borderId="49" xfId="1025" applyNumberFormat="1" applyFont="1" applyFill="1" applyBorder="1" applyAlignment="1">
      <alignment horizontal="center" vertical="center"/>
    </xf>
    <xf numFmtId="166" fontId="15" fillId="26" borderId="47" xfId="1025" applyNumberFormat="1" applyFont="1" applyFill="1" applyBorder="1" applyAlignment="1">
      <alignment horizontal="center" vertical="center"/>
    </xf>
    <xf numFmtId="166" fontId="15" fillId="26" borderId="17" xfId="1025" applyNumberFormat="1" applyFont="1" applyFill="1" applyBorder="1" applyAlignment="1">
      <alignment horizontal="center" vertical="center"/>
    </xf>
    <xf numFmtId="166" fontId="15" fillId="26" borderId="49" xfId="1025" applyNumberFormat="1" applyFont="1" applyFill="1" applyBorder="1" applyAlignment="1">
      <alignment horizontal="center" vertical="center"/>
    </xf>
    <xf numFmtId="1" fontId="15" fillId="26" borderId="50" xfId="1025" applyNumberFormat="1" applyFont="1" applyFill="1" applyBorder="1" applyAlignment="1">
      <alignment horizontal="center" vertical="center"/>
    </xf>
    <xf numFmtId="1" fontId="15" fillId="26" borderId="51" xfId="1025" applyNumberFormat="1" applyFont="1" applyFill="1" applyBorder="1" applyAlignment="1">
      <alignment horizontal="center" vertical="center"/>
    </xf>
    <xf numFmtId="0" fontId="15" fillId="26" borderId="49" xfId="1025" applyFont="1" applyFill="1" applyBorder="1" applyAlignment="1">
      <alignment horizontal="center" vertical="center"/>
    </xf>
    <xf numFmtId="168" fontId="15" fillId="26" borderId="49" xfId="1025" applyNumberFormat="1" applyFont="1" applyFill="1" applyBorder="1" applyAlignment="1">
      <alignment horizontal="center" vertical="center"/>
    </xf>
    <xf numFmtId="168" fontId="15" fillId="26" borderId="17" xfId="1025" applyNumberFormat="1" applyFont="1" applyFill="1" applyBorder="1" applyAlignment="1">
      <alignment horizontal="center" vertical="center"/>
    </xf>
    <xf numFmtId="1" fontId="15" fillId="26" borderId="17" xfId="1025" applyNumberFormat="1" applyFont="1" applyFill="1" applyBorder="1" applyAlignment="1">
      <alignment horizontal="center" vertical="center"/>
    </xf>
    <xf numFmtId="1" fontId="15" fillId="26" borderId="11" xfId="1025" applyNumberFormat="1" applyFont="1" applyFill="1" applyBorder="1" applyAlignment="1">
      <alignment horizontal="center" vertical="center"/>
    </xf>
    <xf numFmtId="9" fontId="15" fillId="26" borderId="47" xfId="1025" applyNumberFormat="1" applyFont="1" applyFill="1" applyBorder="1" applyAlignment="1">
      <alignment horizontal="center" vertical="center"/>
    </xf>
    <xf numFmtId="168" fontId="15" fillId="26" borderId="11" xfId="1025" applyNumberFormat="1" applyFont="1" applyFill="1" applyBorder="1" applyAlignment="1">
      <alignment horizontal="center" vertical="center"/>
    </xf>
    <xf numFmtId="168" fontId="15" fillId="26" borderId="15" xfId="1025" applyNumberFormat="1" applyFont="1" applyFill="1" applyBorder="1" applyAlignment="1">
      <alignment horizontal="center" vertical="center"/>
    </xf>
    <xf numFmtId="1" fontId="15" fillId="26" borderId="15" xfId="1025" applyNumberFormat="1" applyFont="1" applyFill="1" applyBorder="1" applyAlignment="1">
      <alignment horizontal="center" vertical="center"/>
    </xf>
    <xf numFmtId="0" fontId="13" fillId="26" borderId="37" xfId="0" applyFont="1" applyFill="1" applyBorder="1" applyAlignment="1">
      <alignment horizontal="center" vertical="center"/>
    </xf>
    <xf numFmtId="0" fontId="13" fillId="26" borderId="38" xfId="0" applyFont="1" applyFill="1" applyBorder="1" applyAlignment="1">
      <alignment horizontal="center" vertical="center"/>
    </xf>
    <xf numFmtId="0" fontId="13" fillId="26" borderId="40" xfId="0" applyFont="1" applyFill="1" applyBorder="1" applyAlignment="1">
      <alignment horizontal="center" vertical="center"/>
    </xf>
    <xf numFmtId="0" fontId="2" fillId="26" borderId="41" xfId="0" applyFont="1" applyFill="1" applyBorder="1"/>
    <xf numFmtId="0" fontId="2" fillId="26" borderId="52" xfId="0" applyFont="1" applyFill="1" applyBorder="1"/>
    <xf numFmtId="3" fontId="13" fillId="26" borderId="11" xfId="0" applyNumberFormat="1" applyFont="1" applyFill="1" applyBorder="1" applyAlignment="1">
      <alignment horizontal="center"/>
    </xf>
    <xf numFmtId="3" fontId="13" fillId="26" borderId="16" xfId="0" applyNumberFormat="1" applyFont="1" applyFill="1" applyBorder="1" applyAlignment="1">
      <alignment horizontal="center"/>
    </xf>
    <xf numFmtId="0" fontId="13" fillId="26" borderId="41" xfId="0" applyFont="1" applyFill="1" applyBorder="1"/>
    <xf numFmtId="0" fontId="2" fillId="26" borderId="11" xfId="0" applyFont="1" applyFill="1" applyBorder="1"/>
    <xf numFmtId="0" fontId="2" fillId="26" borderId="18" xfId="0" applyFont="1" applyFill="1" applyBorder="1"/>
    <xf numFmtId="0" fontId="15" fillId="26" borderId="53" xfId="1025" applyFont="1" applyFill="1" applyBorder="1" applyAlignment="1">
      <alignment horizontal="center" vertical="center"/>
    </xf>
    <xf numFmtId="0" fontId="15" fillId="25" borderId="47" xfId="1025" applyFont="1" applyFill="1" applyBorder="1" applyAlignment="1">
      <alignment horizontal="center" vertical="center" wrapText="1"/>
    </xf>
    <xf numFmtId="0" fontId="15" fillId="25" borderId="47" xfId="1025" applyFont="1" applyFill="1" applyBorder="1" applyAlignment="1">
      <alignment horizontal="center" vertical="center"/>
    </xf>
    <xf numFmtId="0" fontId="15" fillId="25" borderId="48" xfId="1025" applyFont="1" applyFill="1" applyBorder="1" applyAlignment="1">
      <alignment horizontal="center" vertical="center"/>
    </xf>
    <xf numFmtId="0" fontId="15" fillId="25" borderId="17" xfId="1025" applyFont="1" applyFill="1" applyBorder="1" applyAlignment="1">
      <alignment horizontal="center" vertical="center"/>
    </xf>
    <xf numFmtId="2" fontId="15" fillId="25" borderId="17" xfId="1025" applyNumberFormat="1" applyFont="1" applyFill="1" applyBorder="1" applyAlignment="1">
      <alignment horizontal="center" vertical="center"/>
    </xf>
    <xf numFmtId="1" fontId="15" fillId="25" borderId="17" xfId="1025" applyNumberFormat="1" applyFont="1" applyFill="1" applyBorder="1" applyAlignment="1">
      <alignment horizontal="center" vertical="center"/>
    </xf>
    <xf numFmtId="1" fontId="15" fillId="25" borderId="49" xfId="1025" applyNumberFormat="1" applyFont="1" applyFill="1" applyBorder="1" applyAlignment="1">
      <alignment horizontal="center" vertical="center"/>
    </xf>
    <xf numFmtId="166" fontId="15" fillId="25" borderId="17" xfId="1025" applyNumberFormat="1" applyFont="1" applyFill="1" applyBorder="1" applyAlignment="1">
      <alignment horizontal="center" vertical="center"/>
    </xf>
    <xf numFmtId="168" fontId="15" fillId="25" borderId="17" xfId="1025" applyNumberFormat="1" applyFont="1" applyFill="1" applyBorder="1" applyAlignment="1">
      <alignment horizontal="center" vertical="center"/>
    </xf>
    <xf numFmtId="1" fontId="15" fillId="25" borderId="11" xfId="1025" applyNumberFormat="1" applyFont="1" applyFill="1" applyBorder="1" applyAlignment="1">
      <alignment horizontal="center" vertical="center"/>
    </xf>
    <xf numFmtId="168" fontId="15" fillId="25" borderId="15" xfId="1025" applyNumberFormat="1" applyFont="1" applyFill="1" applyBorder="1" applyAlignment="1">
      <alignment horizontal="center" vertical="center"/>
    </xf>
    <xf numFmtId="168" fontId="15" fillId="25" borderId="11" xfId="1025" applyNumberFormat="1" applyFont="1" applyFill="1" applyBorder="1" applyAlignment="1">
      <alignment horizontal="center" vertical="center"/>
    </xf>
    <xf numFmtId="1" fontId="15" fillId="25" borderId="15" xfId="1025" applyNumberFormat="1" applyFont="1" applyFill="1" applyBorder="1" applyAlignment="1">
      <alignment horizontal="center" vertical="center"/>
    </xf>
    <xf numFmtId="0" fontId="13" fillId="25" borderId="37" xfId="0" applyFont="1" applyFill="1" applyBorder="1" applyAlignment="1">
      <alignment horizontal="center" vertical="center"/>
    </xf>
    <xf numFmtId="0" fontId="13" fillId="25" borderId="38" xfId="0" applyFont="1" applyFill="1" applyBorder="1" applyAlignment="1">
      <alignment horizontal="center" vertical="center"/>
    </xf>
    <xf numFmtId="0" fontId="13" fillId="25" borderId="40" xfId="0" applyFont="1" applyFill="1" applyBorder="1" applyAlignment="1">
      <alignment horizontal="center" vertical="center"/>
    </xf>
    <xf numFmtId="0" fontId="2" fillId="25" borderId="54" xfId="0" applyFont="1" applyFill="1" applyBorder="1"/>
    <xf numFmtId="0" fontId="2" fillId="25" borderId="52" xfId="0" applyFont="1" applyFill="1" applyBorder="1"/>
    <xf numFmtId="3" fontId="13" fillId="25" borderId="11" xfId="0" applyNumberFormat="1" applyFont="1" applyFill="1" applyBorder="1" applyAlignment="1">
      <alignment horizontal="center"/>
    </xf>
    <xf numFmtId="3" fontId="13" fillId="25" borderId="16" xfId="0" applyNumberFormat="1" applyFont="1" applyFill="1" applyBorder="1" applyAlignment="1">
      <alignment horizontal="center"/>
    </xf>
    <xf numFmtId="0" fontId="13" fillId="25" borderId="54" xfId="0" applyFont="1" applyFill="1" applyBorder="1"/>
    <xf numFmtId="0" fontId="2" fillId="25" borderId="14" xfId="0" applyFont="1" applyFill="1" applyBorder="1"/>
    <xf numFmtId="0" fontId="2" fillId="25" borderId="40" xfId="0" applyFont="1" applyFill="1" applyBorder="1"/>
    <xf numFmtId="0" fontId="15" fillId="25" borderId="53" xfId="1025" applyFont="1" applyFill="1" applyBorder="1" applyAlignment="1">
      <alignment horizontal="center" vertical="center"/>
    </xf>
    <xf numFmtId="0" fontId="5" fillId="0" borderId="0" xfId="0" applyFont="1" applyBorder="1"/>
    <xf numFmtId="0" fontId="5" fillId="0" borderId="55" xfId="0" applyFont="1" applyBorder="1"/>
    <xf numFmtId="0" fontId="5" fillId="0" borderId="55" xfId="0" applyFont="1" applyFill="1" applyBorder="1"/>
    <xf numFmtId="0" fontId="2" fillId="0" borderId="39" xfId="0" applyFont="1" applyBorder="1"/>
    <xf numFmtId="0" fontId="13" fillId="0" borderId="56" xfId="0" applyFont="1" applyFill="1" applyBorder="1" applyAlignment="1">
      <alignment horizontal="center" vertical="center"/>
    </xf>
    <xf numFmtId="0" fontId="13" fillId="0" borderId="17" xfId="0" applyFont="1" applyFill="1" applyBorder="1" applyAlignment="1">
      <alignment horizontal="center" vertical="center"/>
    </xf>
    <xf numFmtId="0" fontId="13" fillId="0" borderId="18" xfId="0" applyFont="1" applyFill="1" applyBorder="1" applyAlignment="1">
      <alignment horizontal="center" vertical="center"/>
    </xf>
    <xf numFmtId="0" fontId="2" fillId="0" borderId="53" xfId="0" applyFont="1" applyBorder="1"/>
    <xf numFmtId="1" fontId="15" fillId="24" borderId="11" xfId="1025" applyNumberFormat="1" applyFont="1" applyFill="1" applyBorder="1" applyAlignment="1">
      <alignment horizontal="center" vertical="center" wrapText="1"/>
    </xf>
    <xf numFmtId="1" fontId="15" fillId="0" borderId="14" xfId="1025" applyNumberFormat="1" applyFont="1" applyFill="1" applyBorder="1" applyAlignment="1">
      <alignment horizontal="center" vertical="center" wrapText="1"/>
    </xf>
    <xf numFmtId="1" fontId="13" fillId="0" borderId="0" xfId="0" applyNumberFormat="1" applyFont="1" applyFill="1" applyBorder="1" applyAlignment="1">
      <alignment horizontal="center" vertical="center"/>
    </xf>
    <xf numFmtId="1" fontId="13" fillId="0" borderId="0" xfId="1025" applyNumberFormat="1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wrapText="1"/>
    </xf>
    <xf numFmtId="1" fontId="15" fillId="0" borderId="0" xfId="1025" applyNumberFormat="1" applyFont="1" applyFill="1" applyBorder="1" applyAlignment="1">
      <alignment horizontal="center" vertical="center" wrapText="1"/>
    </xf>
    <xf numFmtId="166" fontId="15" fillId="26" borderId="56" xfId="1025" applyNumberFormat="1" applyFont="1" applyFill="1" applyBorder="1" applyAlignment="1">
      <alignment horizontal="center" vertical="center"/>
    </xf>
    <xf numFmtId="168" fontId="15" fillId="26" borderId="48" xfId="1025" applyNumberFormat="1" applyFont="1" applyFill="1" applyBorder="1" applyAlignment="1">
      <alignment horizontal="center" vertical="center"/>
    </xf>
    <xf numFmtId="9" fontId="15" fillId="26" borderId="11" xfId="1025" applyNumberFormat="1" applyFont="1" applyFill="1" applyBorder="1" applyAlignment="1">
      <alignment horizontal="center" vertical="center"/>
    </xf>
    <xf numFmtId="168" fontId="15" fillId="26" borderId="52" xfId="1025" applyNumberFormat="1" applyFont="1" applyFill="1" applyBorder="1" applyAlignment="1">
      <alignment horizontal="center" vertical="center"/>
    </xf>
    <xf numFmtId="168" fontId="15" fillId="26" borderId="14" xfId="1025" applyNumberFormat="1" applyFont="1" applyFill="1" applyBorder="1" applyAlignment="1">
      <alignment horizontal="center" vertical="center"/>
    </xf>
    <xf numFmtId="0" fontId="2" fillId="26" borderId="37" xfId="0" applyFont="1" applyFill="1" applyBorder="1"/>
    <xf numFmtId="0" fontId="13" fillId="26" borderId="15" xfId="0" applyFont="1" applyFill="1" applyBorder="1" applyAlignment="1">
      <alignment horizontal="center" vertical="center" wrapText="1"/>
    </xf>
    <xf numFmtId="1" fontId="13" fillId="26" borderId="11" xfId="0" applyNumberFormat="1" applyFont="1" applyFill="1" applyBorder="1" applyAlignment="1">
      <alignment horizontal="center" vertical="center" wrapText="1"/>
    </xf>
    <xf numFmtId="0" fontId="13" fillId="26" borderId="11" xfId="0" applyFont="1" applyFill="1" applyBorder="1" applyAlignment="1">
      <alignment horizontal="center" vertical="center" wrapText="1"/>
    </xf>
    <xf numFmtId="1" fontId="13" fillId="26" borderId="47" xfId="0" applyNumberFormat="1" applyFont="1" applyFill="1" applyBorder="1" applyAlignment="1">
      <alignment horizontal="center" vertical="center" wrapText="1"/>
    </xf>
    <xf numFmtId="9" fontId="15" fillId="25" borderId="17" xfId="1025" applyNumberFormat="1" applyFont="1" applyFill="1" applyBorder="1" applyAlignment="1">
      <alignment horizontal="center" vertical="center"/>
    </xf>
    <xf numFmtId="0" fontId="2" fillId="25" borderId="17" xfId="0" applyFont="1" applyFill="1" applyBorder="1"/>
    <xf numFmtId="0" fontId="13" fillId="25" borderId="56" xfId="0" applyFont="1" applyFill="1" applyBorder="1" applyAlignment="1">
      <alignment horizontal="center" vertical="center"/>
    </xf>
    <xf numFmtId="0" fontId="13" fillId="25" borderId="17" xfId="0" applyFont="1" applyFill="1" applyBorder="1" applyAlignment="1">
      <alignment horizontal="center" vertical="center"/>
    </xf>
    <xf numFmtId="0" fontId="13" fillId="25" borderId="18" xfId="0" applyFont="1" applyFill="1" applyBorder="1" applyAlignment="1">
      <alignment horizontal="center" vertical="center"/>
    </xf>
    <xf numFmtId="0" fontId="2" fillId="25" borderId="56" xfId="0" applyFont="1" applyFill="1" applyBorder="1"/>
    <xf numFmtId="0" fontId="2" fillId="25" borderId="15" xfId="0" applyFont="1" applyFill="1" applyBorder="1"/>
    <xf numFmtId="0" fontId="13" fillId="25" borderId="56" xfId="0" applyFont="1" applyFill="1" applyBorder="1"/>
    <xf numFmtId="0" fontId="2" fillId="25" borderId="18" xfId="0" applyFont="1" applyFill="1" applyBorder="1"/>
    <xf numFmtId="168" fontId="2" fillId="0" borderId="0" xfId="0" applyNumberFormat="1" applyFont="1" applyFill="1"/>
    <xf numFmtId="0" fontId="2" fillId="0" borderId="17" xfId="0" applyFont="1" applyBorder="1" applyAlignment="1"/>
    <xf numFmtId="0" fontId="2" fillId="0" borderId="15" xfId="0" applyFont="1" applyBorder="1" applyAlignment="1"/>
    <xf numFmtId="0" fontId="24" fillId="0" borderId="15" xfId="1025" applyFont="1" applyFill="1" applyBorder="1" applyAlignment="1">
      <alignment horizontal="left" vertical="center" wrapText="1"/>
    </xf>
    <xf numFmtId="0" fontId="24" fillId="0" borderId="52" xfId="1025" applyFont="1" applyFill="1" applyBorder="1" applyAlignment="1">
      <alignment horizontal="left" vertical="center" wrapText="1"/>
    </xf>
    <xf numFmtId="0" fontId="2" fillId="0" borderId="58" xfId="0" applyFont="1" applyBorder="1"/>
    <xf numFmtId="0" fontId="2" fillId="0" borderId="40" xfId="0" applyFont="1" applyBorder="1"/>
    <xf numFmtId="0" fontId="5" fillId="0" borderId="0" xfId="0" applyFont="1" applyFill="1" applyBorder="1" applyAlignment="1">
      <alignment vertical="center" wrapText="1"/>
    </xf>
    <xf numFmtId="0" fontId="2" fillId="0" borderId="59" xfId="0" applyFont="1" applyBorder="1"/>
    <xf numFmtId="0" fontId="15" fillId="0" borderId="24" xfId="0" applyFont="1" applyFill="1" applyBorder="1" applyAlignment="1">
      <alignment horizontal="center" vertical="center"/>
    </xf>
    <xf numFmtId="0" fontId="15" fillId="0" borderId="24" xfId="0" applyFont="1" applyFill="1" applyBorder="1" applyAlignment="1">
      <alignment horizontal="left" vertical="center"/>
    </xf>
    <xf numFmtId="0" fontId="15" fillId="0" borderId="24" xfId="1025" applyFont="1" applyFill="1" applyBorder="1" applyAlignment="1">
      <alignment horizontal="center" vertical="center" wrapText="1"/>
    </xf>
    <xf numFmtId="168" fontId="15" fillId="0" borderId="24" xfId="1025" applyNumberFormat="1" applyFont="1" applyFill="1" applyBorder="1" applyAlignment="1">
      <alignment horizontal="center" vertical="center"/>
    </xf>
    <xf numFmtId="0" fontId="15" fillId="0" borderId="60" xfId="1025" applyFont="1" applyFill="1" applyBorder="1" applyAlignment="1">
      <alignment horizontal="center" vertical="center"/>
    </xf>
    <xf numFmtId="1" fontId="15" fillId="0" borderId="25" xfId="0" applyNumberFormat="1" applyFont="1" applyFill="1" applyBorder="1" applyAlignment="1">
      <alignment horizontal="center" vertical="center"/>
    </xf>
    <xf numFmtId="166" fontId="15" fillId="0" borderId="61" xfId="1039" applyNumberFormat="1" applyFont="1" applyFill="1" applyBorder="1" applyAlignment="1" applyProtection="1">
      <alignment horizontal="center" vertical="center" wrapText="1"/>
    </xf>
    <xf numFmtId="166" fontId="15" fillId="0" borderId="25" xfId="1025" applyNumberFormat="1" applyFont="1" applyFill="1" applyBorder="1" applyAlignment="1">
      <alignment horizontal="center" vertical="center"/>
    </xf>
    <xf numFmtId="166" fontId="15" fillId="0" borderId="28" xfId="1025" applyNumberFormat="1" applyFont="1" applyFill="1" applyBorder="1" applyAlignment="1">
      <alignment horizontal="center" vertical="center"/>
    </xf>
    <xf numFmtId="0" fontId="15" fillId="0" borderId="25" xfId="1025" applyNumberFormat="1" applyFont="1" applyFill="1" applyBorder="1" applyAlignment="1">
      <alignment horizontal="center" vertical="center"/>
    </xf>
    <xf numFmtId="168" fontId="27" fillId="0" borderId="25" xfId="1039" applyNumberFormat="1" applyFont="1" applyFill="1" applyBorder="1" applyAlignment="1" applyProtection="1">
      <alignment horizontal="center" vertical="center"/>
    </xf>
    <xf numFmtId="1" fontId="15" fillId="0" borderId="35" xfId="0" applyNumberFormat="1" applyFont="1" applyFill="1" applyBorder="1" applyAlignment="1">
      <alignment horizontal="center" vertical="center" wrapText="1"/>
    </xf>
    <xf numFmtId="16" fontId="28" fillId="0" borderId="45" xfId="0" applyNumberFormat="1" applyFont="1" applyFill="1" applyBorder="1" applyAlignment="1">
      <alignment horizontal="left" vertical="center" wrapText="1"/>
    </xf>
    <xf numFmtId="49" fontId="15" fillId="0" borderId="45" xfId="1025" applyNumberFormat="1" applyFont="1" applyFill="1" applyBorder="1" applyAlignment="1">
      <alignment horizontal="center" vertical="center" wrapText="1"/>
    </xf>
    <xf numFmtId="168" fontId="28" fillId="0" borderId="45" xfId="1025" applyNumberFormat="1" applyFont="1" applyFill="1" applyBorder="1" applyAlignment="1">
      <alignment horizontal="left" vertical="center" wrapText="1"/>
    </xf>
    <xf numFmtId="168" fontId="15" fillId="0" borderId="45" xfId="1025" applyNumberFormat="1" applyFont="1" applyFill="1" applyBorder="1" applyAlignment="1">
      <alignment horizontal="center" vertical="center"/>
    </xf>
    <xf numFmtId="0" fontId="2" fillId="0" borderId="14" xfId="0" applyFont="1" applyFill="1" applyBorder="1"/>
    <xf numFmtId="0" fontId="2" fillId="0" borderId="40" xfId="0" applyFont="1" applyFill="1" applyBorder="1"/>
    <xf numFmtId="168" fontId="13" fillId="0" borderId="17" xfId="0" applyNumberFormat="1" applyFont="1" applyFill="1" applyBorder="1" applyAlignment="1">
      <alignment horizontal="center" vertical="center"/>
    </xf>
    <xf numFmtId="168" fontId="13" fillId="0" borderId="18" xfId="0" applyNumberFormat="1" applyFont="1" applyFill="1" applyBorder="1" applyAlignment="1">
      <alignment horizontal="center" vertical="center"/>
    </xf>
    <xf numFmtId="1" fontId="13" fillId="0" borderId="0" xfId="0" applyNumberFormat="1" applyFont="1" applyFill="1" applyBorder="1" applyAlignment="1">
      <alignment horizontal="center" vertical="center" wrapText="1"/>
    </xf>
    <xf numFmtId="49" fontId="15" fillId="0" borderId="62" xfId="1025" applyNumberFormat="1" applyFont="1" applyFill="1" applyBorder="1" applyAlignment="1">
      <alignment horizontal="center" vertical="center" wrapText="1"/>
    </xf>
    <xf numFmtId="0" fontId="15" fillId="0" borderId="25" xfId="0" applyFont="1" applyFill="1" applyBorder="1" applyAlignment="1">
      <alignment horizontal="center" vertical="center"/>
    </xf>
    <xf numFmtId="0" fontId="15" fillId="0" borderId="24" xfId="0" applyFont="1" applyFill="1" applyBorder="1" applyAlignment="1">
      <alignment horizontal="center" vertical="center" wrapText="1"/>
    </xf>
    <xf numFmtId="0" fontId="27" fillId="0" borderId="24" xfId="1025" applyFont="1" applyFill="1" applyBorder="1" applyAlignment="1">
      <alignment horizontal="center" vertical="center"/>
    </xf>
    <xf numFmtId="0" fontId="15" fillId="0" borderId="25" xfId="1025" applyFont="1" applyFill="1" applyBorder="1" applyAlignment="1">
      <alignment horizontal="center" vertical="center" wrapText="1"/>
    </xf>
    <xf numFmtId="49" fontId="15" fillId="0" borderId="63" xfId="1025" applyNumberFormat="1" applyFont="1" applyFill="1" applyBorder="1" applyAlignment="1">
      <alignment horizontal="center" vertical="center" wrapText="1"/>
    </xf>
    <xf numFmtId="166" fontId="15" fillId="0" borderId="25" xfId="1039" applyNumberFormat="1" applyFont="1" applyFill="1" applyBorder="1" applyAlignment="1" applyProtection="1">
      <alignment horizontal="center" vertical="center" wrapText="1"/>
    </xf>
    <xf numFmtId="166" fontId="15" fillId="0" borderId="28" xfId="1039" applyNumberFormat="1" applyFont="1" applyFill="1" applyBorder="1" applyAlignment="1" applyProtection="1">
      <alignment horizontal="center" vertical="center"/>
    </xf>
    <xf numFmtId="168" fontId="15" fillId="0" borderId="31" xfId="1025" applyNumberFormat="1" applyFont="1" applyFill="1" applyBorder="1" applyAlignment="1">
      <alignment horizontal="center" vertical="center"/>
    </xf>
    <xf numFmtId="49" fontId="15" fillId="0" borderId="52" xfId="1025" applyNumberFormat="1" applyFont="1" applyFill="1" applyBorder="1" applyAlignment="1">
      <alignment horizontal="center" vertical="center" wrapText="1"/>
    </xf>
    <xf numFmtId="1" fontId="15" fillId="0" borderId="52" xfId="1025" applyNumberFormat="1" applyFont="1" applyFill="1" applyBorder="1" applyAlignment="1">
      <alignment horizontal="center" vertical="center"/>
    </xf>
    <xf numFmtId="168" fontId="15" fillId="0" borderId="14" xfId="1025" applyNumberFormat="1" applyFont="1" applyFill="1" applyBorder="1" applyAlignment="1">
      <alignment horizontal="center" vertical="center"/>
    </xf>
    <xf numFmtId="168" fontId="15" fillId="0" borderId="52" xfId="1025" applyNumberFormat="1" applyFont="1" applyFill="1" applyBorder="1" applyAlignment="1">
      <alignment horizontal="center" vertical="center"/>
    </xf>
    <xf numFmtId="0" fontId="2" fillId="0" borderId="58" xfId="0" applyFont="1" applyFill="1" applyBorder="1"/>
    <xf numFmtId="168" fontId="13" fillId="0" borderId="22" xfId="0" applyNumberFormat="1" applyFont="1" applyFill="1" applyBorder="1" applyAlignment="1">
      <alignment horizontal="center" vertical="center"/>
    </xf>
    <xf numFmtId="168" fontId="15" fillId="0" borderId="25" xfId="0" applyNumberFormat="1" applyFont="1" applyFill="1" applyBorder="1" applyAlignment="1">
      <alignment horizontal="center" vertical="center"/>
    </xf>
    <xf numFmtId="0" fontId="27" fillId="0" borderId="25" xfId="1025" applyFont="1" applyFill="1" applyBorder="1" applyAlignment="1">
      <alignment horizontal="center" vertical="center"/>
    </xf>
    <xf numFmtId="166" fontId="15" fillId="0" borderId="24" xfId="1039" applyNumberFormat="1" applyFont="1" applyFill="1" applyBorder="1" applyAlignment="1" applyProtection="1">
      <alignment horizontal="center" vertical="center"/>
    </xf>
    <xf numFmtId="168" fontId="15" fillId="0" borderId="25" xfId="1039" applyNumberFormat="1" applyFont="1" applyFill="1" applyBorder="1" applyAlignment="1" applyProtection="1">
      <alignment horizontal="center" vertical="center"/>
    </xf>
    <xf numFmtId="0" fontId="15" fillId="0" borderId="28" xfId="0" applyFont="1" applyFill="1" applyBorder="1" applyAlignment="1">
      <alignment horizontal="center" vertical="center" wrapText="1"/>
    </xf>
    <xf numFmtId="0" fontId="15" fillId="0" borderId="45" xfId="0" applyFont="1" applyFill="1" applyBorder="1" applyAlignment="1">
      <alignment horizontal="center" vertical="center" wrapText="1"/>
    </xf>
    <xf numFmtId="0" fontId="15" fillId="0" borderId="52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2" fillId="0" borderId="47" xfId="0" applyFont="1" applyBorder="1"/>
    <xf numFmtId="49" fontId="15" fillId="0" borderId="64" xfId="1025" applyNumberFormat="1" applyFont="1" applyFill="1" applyBorder="1" applyAlignment="1">
      <alignment horizontal="center" vertical="center" wrapText="1"/>
    </xf>
    <xf numFmtId="166" fontId="15" fillId="26" borderId="65" xfId="1025" applyNumberFormat="1" applyFont="1" applyFill="1" applyBorder="1" applyAlignment="1">
      <alignment horizontal="center" vertical="center"/>
    </xf>
    <xf numFmtId="0" fontId="15" fillId="26" borderId="51" xfId="1025" applyFont="1" applyFill="1" applyBorder="1" applyAlignment="1">
      <alignment horizontal="center" vertical="center"/>
    </xf>
    <xf numFmtId="0" fontId="13" fillId="26" borderId="45" xfId="0" applyFont="1" applyFill="1" applyBorder="1" applyAlignment="1">
      <alignment vertical="center"/>
    </xf>
    <xf numFmtId="0" fontId="13" fillId="26" borderId="52" xfId="0" applyFont="1" applyFill="1" applyBorder="1" applyAlignment="1">
      <alignment vertical="center"/>
    </xf>
    <xf numFmtId="0" fontId="13" fillId="26" borderId="14" xfId="0" applyFont="1" applyFill="1" applyBorder="1" applyAlignment="1">
      <alignment vertical="center"/>
    </xf>
    <xf numFmtId="0" fontId="2" fillId="26" borderId="14" xfId="0" applyFont="1" applyFill="1" applyBorder="1"/>
    <xf numFmtId="0" fontId="2" fillId="26" borderId="40" xfId="0" applyFont="1" applyFill="1" applyBorder="1"/>
    <xf numFmtId="0" fontId="13" fillId="0" borderId="0" xfId="0" applyFont="1" applyFill="1" applyBorder="1"/>
    <xf numFmtId="168" fontId="15" fillId="25" borderId="47" xfId="1025" applyNumberFormat="1" applyFont="1" applyFill="1" applyBorder="1" applyAlignment="1">
      <alignment horizontal="center" vertical="center"/>
    </xf>
    <xf numFmtId="168" fontId="15" fillId="25" borderId="14" xfId="1025" applyNumberFormat="1" applyFont="1" applyFill="1" applyBorder="1" applyAlignment="1">
      <alignment horizontal="center" vertical="center"/>
    </xf>
    <xf numFmtId="0" fontId="13" fillId="25" borderId="52" xfId="0" applyFont="1" applyFill="1" applyBorder="1"/>
    <xf numFmtId="0" fontId="13" fillId="25" borderId="14" xfId="0" applyFont="1" applyFill="1" applyBorder="1"/>
    <xf numFmtId="0" fontId="2" fillId="25" borderId="11" xfId="0" applyFont="1" applyFill="1" applyBorder="1"/>
    <xf numFmtId="0" fontId="9" fillId="0" borderId="0" xfId="0" applyFont="1" applyFill="1" applyBorder="1"/>
    <xf numFmtId="0" fontId="15" fillId="0" borderId="23" xfId="1024" applyNumberFormat="1" applyFont="1" applyFill="1" applyBorder="1" applyAlignment="1">
      <alignment horizontal="center" vertical="center" wrapText="1"/>
    </xf>
    <xf numFmtId="1" fontId="15" fillId="0" borderId="23" xfId="1025" applyNumberFormat="1" applyFont="1" applyFill="1" applyBorder="1" applyAlignment="1">
      <alignment horizontal="center" vertical="center"/>
    </xf>
    <xf numFmtId="9" fontId="15" fillId="0" borderId="28" xfId="0" applyNumberFormat="1" applyFont="1" applyFill="1" applyBorder="1" applyAlignment="1">
      <alignment horizontal="center" vertical="center" wrapText="1"/>
    </xf>
    <xf numFmtId="1" fontId="15" fillId="0" borderId="66" xfId="1025" applyNumberFormat="1" applyFont="1" applyFill="1" applyBorder="1" applyAlignment="1">
      <alignment horizontal="center" vertical="center"/>
    </xf>
    <xf numFmtId="168" fontId="15" fillId="0" borderId="35" xfId="1025" applyNumberFormat="1" applyFont="1" applyFill="1" applyBorder="1" applyAlignment="1">
      <alignment horizontal="center" vertical="center"/>
    </xf>
    <xf numFmtId="0" fontId="13" fillId="0" borderId="67" xfId="0" applyFont="1" applyFill="1" applyBorder="1" applyAlignment="1">
      <alignment horizontal="center" vertical="center"/>
    </xf>
    <xf numFmtId="0" fontId="15" fillId="0" borderId="31" xfId="1024" applyFont="1" applyFill="1" applyBorder="1" applyAlignment="1">
      <alignment horizontal="center" vertical="center"/>
    </xf>
    <xf numFmtId="168" fontId="15" fillId="0" borderId="24" xfId="0" applyNumberFormat="1" applyFont="1" applyFill="1" applyBorder="1" applyAlignment="1">
      <alignment horizontal="center" vertical="center"/>
    </xf>
    <xf numFmtId="166" fontId="15" fillId="0" borderId="31" xfId="0" applyNumberFormat="1" applyFont="1" applyFill="1" applyBorder="1" applyAlignment="1">
      <alignment horizontal="center" vertical="center"/>
    </xf>
    <xf numFmtId="166" fontId="15" fillId="0" borderId="31" xfId="1039" applyNumberFormat="1" applyFont="1" applyFill="1" applyBorder="1" applyAlignment="1" applyProtection="1">
      <alignment horizontal="center" vertical="center"/>
    </xf>
    <xf numFmtId="0" fontId="15" fillId="0" borderId="15" xfId="0" applyFont="1" applyFill="1" applyBorder="1" applyAlignment="1">
      <alignment horizontal="center" vertical="center"/>
    </xf>
    <xf numFmtId="0" fontId="15" fillId="0" borderId="11" xfId="0" applyFont="1" applyFill="1" applyBorder="1" applyAlignment="1">
      <alignment horizontal="center" vertical="center"/>
    </xf>
    <xf numFmtId="168" fontId="15" fillId="0" borderId="24" xfId="1025" applyNumberFormat="1" applyFont="1" applyFill="1" applyBorder="1" applyAlignment="1">
      <alignment horizontal="center" vertical="center" wrapText="1"/>
    </xf>
    <xf numFmtId="49" fontId="15" fillId="0" borderId="60" xfId="1025" applyNumberFormat="1" applyFont="1" applyFill="1" applyBorder="1" applyAlignment="1">
      <alignment horizontal="center" vertical="center" wrapText="1"/>
    </xf>
    <xf numFmtId="1" fontId="15" fillId="0" borderId="63" xfId="1039" applyNumberFormat="1" applyFont="1" applyFill="1" applyBorder="1" applyAlignment="1" applyProtection="1">
      <alignment horizontal="center" vertical="center"/>
    </xf>
    <xf numFmtId="1" fontId="15" fillId="26" borderId="68" xfId="1025" applyNumberFormat="1" applyFont="1" applyFill="1" applyBorder="1" applyAlignment="1">
      <alignment horizontal="center" vertical="center" wrapText="1"/>
    </xf>
    <xf numFmtId="1" fontId="15" fillId="26" borderId="68" xfId="1025" applyNumberFormat="1" applyFont="1" applyFill="1" applyBorder="1" applyAlignment="1">
      <alignment horizontal="center" vertical="center"/>
    </xf>
    <xf numFmtId="0" fontId="15" fillId="26" borderId="69" xfId="1025" applyFont="1" applyFill="1" applyBorder="1" applyAlignment="1">
      <alignment horizontal="center" vertical="center"/>
    </xf>
    <xf numFmtId="0" fontId="15" fillId="26" borderId="70" xfId="1025" applyFont="1" applyFill="1" applyBorder="1" applyAlignment="1">
      <alignment horizontal="center" vertical="center"/>
    </xf>
    <xf numFmtId="1" fontId="15" fillId="26" borderId="71" xfId="1025" applyNumberFormat="1" applyFont="1" applyFill="1" applyBorder="1" applyAlignment="1">
      <alignment horizontal="center" vertical="center"/>
    </xf>
    <xf numFmtId="168" fontId="15" fillId="26" borderId="71" xfId="1025" applyNumberFormat="1" applyFont="1" applyFill="1" applyBorder="1" applyAlignment="1">
      <alignment horizontal="center" vertical="center"/>
    </xf>
    <xf numFmtId="166" fontId="15" fillId="26" borderId="68" xfId="1025" applyNumberFormat="1" applyFont="1" applyFill="1" applyBorder="1" applyAlignment="1">
      <alignment horizontal="center" vertical="center"/>
    </xf>
    <xf numFmtId="166" fontId="15" fillId="26" borderId="70" xfId="1025" applyNumberFormat="1" applyFont="1" applyFill="1" applyBorder="1" applyAlignment="1">
      <alignment horizontal="center" vertical="center"/>
    </xf>
    <xf numFmtId="166" fontId="15" fillId="26" borderId="71" xfId="1025" applyNumberFormat="1" applyFont="1" applyFill="1" applyBorder="1" applyAlignment="1">
      <alignment horizontal="center" vertical="center"/>
    </xf>
    <xf numFmtId="1" fontId="15" fillId="26" borderId="72" xfId="1025" applyNumberFormat="1" applyFont="1" applyFill="1" applyBorder="1" applyAlignment="1">
      <alignment horizontal="center" vertical="center"/>
    </xf>
    <xf numFmtId="166" fontId="15" fillId="26" borderId="73" xfId="1025" applyNumberFormat="1" applyFont="1" applyFill="1" applyBorder="1" applyAlignment="1">
      <alignment horizontal="center" vertical="center"/>
    </xf>
    <xf numFmtId="0" fontId="15" fillId="26" borderId="74" xfId="1025" applyFont="1" applyFill="1" applyBorder="1" applyAlignment="1">
      <alignment horizontal="center" vertical="center"/>
    </xf>
    <xf numFmtId="168" fontId="15" fillId="26" borderId="70" xfId="1025" applyNumberFormat="1" applyFont="1" applyFill="1" applyBorder="1" applyAlignment="1">
      <alignment horizontal="center" vertical="center"/>
    </xf>
    <xf numFmtId="1" fontId="15" fillId="26" borderId="10" xfId="1025" applyNumberFormat="1" applyFont="1" applyFill="1" applyBorder="1" applyAlignment="1">
      <alignment horizontal="center" vertical="center"/>
    </xf>
    <xf numFmtId="168" fontId="15" fillId="26" borderId="10" xfId="1025" applyNumberFormat="1" applyFont="1" applyFill="1" applyBorder="1" applyAlignment="1">
      <alignment horizontal="center" vertical="center"/>
    </xf>
    <xf numFmtId="0" fontId="13" fillId="26" borderId="15" xfId="0" applyFont="1" applyFill="1" applyBorder="1" applyAlignment="1">
      <alignment vertical="center"/>
    </xf>
    <xf numFmtId="0" fontId="13" fillId="26" borderId="11" xfId="0" applyFont="1" applyFill="1" applyBorder="1" applyAlignment="1">
      <alignment vertical="center"/>
    </xf>
    <xf numFmtId="0" fontId="13" fillId="26" borderId="75" xfId="0" applyFont="1" applyFill="1" applyBorder="1" applyAlignment="1">
      <alignment horizontal="center" vertical="center"/>
    </xf>
    <xf numFmtId="1" fontId="13" fillId="26" borderId="76" xfId="0" applyNumberFormat="1" applyFont="1" applyFill="1" applyBorder="1" applyAlignment="1">
      <alignment horizontal="center" vertical="center"/>
    </xf>
    <xf numFmtId="0" fontId="13" fillId="26" borderId="76" xfId="0" applyFont="1" applyFill="1" applyBorder="1" applyAlignment="1">
      <alignment horizontal="center" vertical="center"/>
    </xf>
    <xf numFmtId="1" fontId="13" fillId="26" borderId="77" xfId="0" applyNumberFormat="1" applyFont="1" applyFill="1" applyBorder="1" applyAlignment="1">
      <alignment horizontal="center"/>
    </xf>
    <xf numFmtId="0" fontId="22" fillId="26" borderId="38" xfId="0" applyFont="1" applyFill="1" applyBorder="1" applyAlignment="1">
      <alignment horizontal="center" vertical="center"/>
    </xf>
    <xf numFmtId="0" fontId="15" fillId="26" borderId="78" xfId="1025" applyFont="1" applyFill="1" applyBorder="1" applyAlignment="1">
      <alignment horizontal="center" vertical="center"/>
    </xf>
    <xf numFmtId="0" fontId="15" fillId="25" borderId="65" xfId="1025" applyFont="1" applyFill="1" applyBorder="1" applyAlignment="1">
      <alignment horizontal="center" vertical="center"/>
    </xf>
    <xf numFmtId="0" fontId="13" fillId="25" borderId="79" xfId="0" applyFont="1" applyFill="1" applyBorder="1"/>
    <xf numFmtId="0" fontId="13" fillId="25" borderId="80" xfId="0" applyFont="1" applyFill="1" applyBorder="1"/>
    <xf numFmtId="0" fontId="2" fillId="25" borderId="81" xfId="0" applyFont="1" applyFill="1" applyBorder="1"/>
    <xf numFmtId="0" fontId="2" fillId="25" borderId="82" xfId="0" applyFont="1" applyFill="1" applyBorder="1"/>
    <xf numFmtId="0" fontId="5" fillId="25" borderId="83" xfId="0" applyFont="1" applyFill="1" applyBorder="1" applyAlignment="1">
      <alignment horizontal="center" vertical="center" wrapText="1"/>
    </xf>
    <xf numFmtId="0" fontId="5" fillId="25" borderId="84" xfId="0" applyFont="1" applyFill="1" applyBorder="1" applyAlignment="1">
      <alignment horizontal="center" vertical="center" wrapText="1"/>
    </xf>
    <xf numFmtId="0" fontId="5" fillId="25" borderId="85" xfId="0" applyFont="1" applyFill="1" applyBorder="1" applyAlignment="1">
      <alignment horizontal="center" vertical="center" wrapText="1"/>
    </xf>
    <xf numFmtId="0" fontId="13" fillId="25" borderId="86" xfId="0" applyFont="1" applyFill="1" applyBorder="1" applyAlignment="1">
      <alignment horizontal="center"/>
    </xf>
    <xf numFmtId="0" fontId="13" fillId="25" borderId="37" xfId="0" applyFont="1" applyFill="1" applyBorder="1" applyAlignment="1">
      <alignment horizontal="center"/>
    </xf>
    <xf numFmtId="0" fontId="13" fillId="25" borderId="38" xfId="0" applyFont="1" applyFill="1" applyBorder="1" applyAlignment="1">
      <alignment horizontal="center"/>
    </xf>
    <xf numFmtId="0" fontId="13" fillId="25" borderId="40" xfId="0" applyFont="1" applyFill="1" applyBorder="1" applyAlignment="1">
      <alignment horizontal="center"/>
    </xf>
    <xf numFmtId="0" fontId="2" fillId="25" borderId="41" xfId="0" applyFont="1" applyFill="1" applyBorder="1"/>
    <xf numFmtId="0" fontId="15" fillId="25" borderId="87" xfId="1025" applyFont="1" applyFill="1" applyBorder="1" applyAlignment="1">
      <alignment horizontal="center" vertical="center"/>
    </xf>
    <xf numFmtId="0" fontId="24" fillId="0" borderId="38" xfId="1025" applyFont="1" applyFill="1" applyBorder="1" applyAlignment="1">
      <alignment vertical="center" wrapText="1"/>
    </xf>
    <xf numFmtId="0" fontId="24" fillId="0" borderId="52" xfId="1025" applyFont="1" applyFill="1" applyBorder="1" applyAlignment="1">
      <alignment vertical="center" wrapText="1"/>
    </xf>
    <xf numFmtId="0" fontId="24" fillId="0" borderId="38" xfId="1025" applyFont="1" applyFill="1" applyBorder="1" applyAlignment="1">
      <alignment horizontal="left" vertical="center" wrapText="1"/>
    </xf>
    <xf numFmtId="0" fontId="2" fillId="0" borderId="38" xfId="0" applyFont="1" applyBorder="1"/>
    <xf numFmtId="0" fontId="22" fillId="0" borderId="37" xfId="0" applyFont="1" applyFill="1" applyBorder="1" applyAlignment="1">
      <alignment horizontal="center" vertical="center"/>
    </xf>
    <xf numFmtId="0" fontId="22" fillId="0" borderId="38" xfId="0" applyFont="1" applyFill="1" applyBorder="1" applyAlignment="1">
      <alignment horizontal="center" vertical="center"/>
    </xf>
    <xf numFmtId="1" fontId="22" fillId="0" borderId="40" xfId="0" applyNumberFormat="1" applyFont="1" applyFill="1" applyBorder="1" applyAlignment="1">
      <alignment horizontal="center" vertical="center"/>
    </xf>
    <xf numFmtId="0" fontId="2" fillId="0" borderId="37" xfId="0" applyFont="1" applyBorder="1"/>
    <xf numFmtId="0" fontId="9" fillId="0" borderId="38" xfId="0" applyFont="1" applyFill="1" applyBorder="1" applyAlignment="1">
      <alignment vertical="center" wrapText="1"/>
    </xf>
    <xf numFmtId="0" fontId="2" fillId="0" borderId="42" xfId="0" applyFont="1" applyBorder="1"/>
    <xf numFmtId="168" fontId="27" fillId="0" borderId="24" xfId="1025" applyNumberFormat="1" applyFont="1" applyFill="1" applyBorder="1" applyAlignment="1">
      <alignment horizontal="center" vertical="center"/>
    </xf>
    <xf numFmtId="1" fontId="15" fillId="0" borderId="63" xfId="0" applyNumberFormat="1" applyFont="1" applyFill="1" applyBorder="1" applyAlignment="1">
      <alignment horizontal="center" vertical="center" wrapText="1"/>
    </xf>
    <xf numFmtId="16" fontId="28" fillId="0" borderId="35" xfId="0" applyNumberFormat="1" applyFont="1" applyFill="1" applyBorder="1" applyAlignment="1">
      <alignment horizontal="left" vertical="center" wrapText="1"/>
    </xf>
    <xf numFmtId="49" fontId="15" fillId="0" borderId="35" xfId="1025" applyNumberFormat="1" applyFont="1" applyFill="1" applyBorder="1" applyAlignment="1">
      <alignment horizontal="center" vertical="center" wrapText="1"/>
    </xf>
    <xf numFmtId="168" fontId="29" fillId="0" borderId="30" xfId="1025" applyNumberFormat="1" applyFont="1" applyFill="1" applyBorder="1" applyAlignment="1">
      <alignment horizontal="center" vertical="center" wrapText="1"/>
    </xf>
    <xf numFmtId="1" fontId="13" fillId="0" borderId="47" xfId="0" applyNumberFormat="1" applyFont="1" applyFill="1" applyBorder="1" applyAlignment="1">
      <alignment horizontal="center" vertical="center" wrapText="1"/>
    </xf>
    <xf numFmtId="49" fontId="15" fillId="0" borderId="88" xfId="1025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168" fontId="15" fillId="0" borderId="24" xfId="0" applyNumberFormat="1" applyFont="1" applyFill="1" applyBorder="1" applyAlignment="1">
      <alignment horizontal="center" vertical="center" wrapText="1"/>
    </xf>
    <xf numFmtId="166" fontId="15" fillId="0" borderId="24" xfId="1025" applyNumberFormat="1" applyFont="1" applyFill="1" applyBorder="1" applyAlignment="1">
      <alignment horizontal="center" vertical="center" wrapText="1"/>
    </xf>
    <xf numFmtId="168" fontId="28" fillId="0" borderId="35" xfId="1025" applyNumberFormat="1" applyFont="1" applyFill="1" applyBorder="1" applyAlignment="1">
      <alignment horizontal="left" vertical="center" wrapText="1"/>
    </xf>
    <xf numFmtId="0" fontId="2" fillId="0" borderId="30" xfId="0" applyFont="1" applyFill="1" applyBorder="1"/>
    <xf numFmtId="0" fontId="2" fillId="0" borderId="36" xfId="0" applyFont="1" applyFill="1" applyBorder="1"/>
    <xf numFmtId="1" fontId="13" fillId="0" borderId="22" xfId="0" applyNumberFormat="1" applyFont="1" applyFill="1" applyBorder="1" applyAlignment="1">
      <alignment horizontal="center" vertical="center"/>
    </xf>
    <xf numFmtId="166" fontId="15" fillId="0" borderId="23" xfId="1024" applyNumberFormat="1" applyFont="1" applyFill="1" applyBorder="1" applyAlignment="1">
      <alignment horizontal="center" vertical="center" wrapText="1"/>
    </xf>
    <xf numFmtId="168" fontId="15" fillId="0" borderId="35" xfId="0" applyNumberFormat="1" applyFont="1" applyFill="1" applyBorder="1" applyAlignment="1">
      <alignment horizontal="center" vertical="center" wrapText="1"/>
    </xf>
    <xf numFmtId="16" fontId="28" fillId="0" borderId="89" xfId="0" applyNumberFormat="1" applyFont="1" applyFill="1" applyBorder="1" applyAlignment="1">
      <alignment horizontal="left" vertical="center" wrapText="1"/>
    </xf>
    <xf numFmtId="168" fontId="15" fillId="0" borderId="57" xfId="1025" applyNumberFormat="1" applyFont="1" applyFill="1" applyBorder="1" applyAlignment="1">
      <alignment horizontal="center" vertical="center"/>
    </xf>
    <xf numFmtId="168" fontId="15" fillId="0" borderId="34" xfId="1025" applyNumberFormat="1" applyFont="1" applyFill="1" applyBorder="1" applyAlignment="1">
      <alignment horizontal="center" vertical="center"/>
    </xf>
    <xf numFmtId="49" fontId="15" fillId="0" borderId="53" xfId="1025" applyNumberFormat="1" applyFont="1" applyFill="1" applyBorder="1" applyAlignment="1">
      <alignment horizontal="center" vertical="center" wrapText="1"/>
    </xf>
    <xf numFmtId="168" fontId="15" fillId="27" borderId="30" xfId="1025" applyNumberFormat="1" applyFont="1" applyFill="1" applyBorder="1" applyAlignment="1">
      <alignment horizontal="center" vertical="center"/>
    </xf>
    <xf numFmtId="166" fontId="15" fillId="27" borderId="41" xfId="1039" applyNumberFormat="1" applyFont="1" applyFill="1" applyBorder="1" applyAlignment="1" applyProtection="1">
      <alignment horizontal="center" vertical="center"/>
    </xf>
    <xf numFmtId="166" fontId="15" fillId="27" borderId="11" xfId="1039" applyNumberFormat="1" applyFont="1" applyFill="1" applyBorder="1" applyAlignment="1" applyProtection="1">
      <alignment horizontal="center" vertical="center"/>
    </xf>
    <xf numFmtId="1" fontId="15" fillId="27" borderId="11" xfId="1025" applyNumberFormat="1" applyFont="1" applyFill="1" applyBorder="1" applyAlignment="1">
      <alignment horizontal="center" vertical="center" wrapText="1"/>
    </xf>
    <xf numFmtId="168" fontId="15" fillId="27" borderId="11" xfId="1025" applyNumberFormat="1" applyFont="1" applyFill="1" applyBorder="1" applyAlignment="1">
      <alignment horizontal="center" vertical="center"/>
    </xf>
    <xf numFmtId="1" fontId="15" fillId="27" borderId="16" xfId="1025" applyNumberFormat="1" applyFont="1" applyFill="1" applyBorder="1" applyAlignment="1">
      <alignment horizontal="center" vertical="center" wrapText="1"/>
    </xf>
    <xf numFmtId="1" fontId="15" fillId="0" borderId="30" xfId="1039" applyNumberFormat="1" applyFont="1" applyFill="1" applyBorder="1" applyAlignment="1" applyProtection="1">
      <alignment horizontal="center" vertical="center" wrapText="1"/>
    </xf>
    <xf numFmtId="168" fontId="28" fillId="0" borderId="89" xfId="1025" applyNumberFormat="1" applyFont="1" applyFill="1" applyBorder="1" applyAlignment="1">
      <alignment horizontal="left" vertical="center" wrapText="1"/>
    </xf>
    <xf numFmtId="1" fontId="15" fillId="0" borderId="57" xfId="1025" applyNumberFormat="1" applyFont="1" applyFill="1" applyBorder="1" applyAlignment="1">
      <alignment horizontal="center" vertical="center"/>
    </xf>
    <xf numFmtId="0" fontId="2" fillId="0" borderId="34" xfId="0" applyFont="1" applyFill="1" applyBorder="1"/>
    <xf numFmtId="0" fontId="2" fillId="0" borderId="90" xfId="0" applyFont="1" applyFill="1" applyBorder="1"/>
    <xf numFmtId="168" fontId="15" fillId="0" borderId="25" xfId="0" applyNumberFormat="1" applyFont="1" applyFill="1" applyBorder="1" applyAlignment="1">
      <alignment horizontal="center" vertical="center" wrapText="1"/>
    </xf>
    <xf numFmtId="166" fontId="15" fillId="0" borderId="25" xfId="1025" applyNumberFormat="1" applyFont="1" applyFill="1" applyBorder="1" applyAlignment="1">
      <alignment horizontal="center" vertical="center" wrapText="1"/>
    </xf>
    <xf numFmtId="0" fontId="28" fillId="0" borderId="35" xfId="0" applyFont="1" applyFill="1" applyBorder="1" applyAlignment="1">
      <alignment horizontal="left" vertical="center" wrapText="1"/>
    </xf>
    <xf numFmtId="1" fontId="15" fillId="0" borderId="34" xfId="1025" applyNumberFormat="1" applyFont="1" applyFill="1" applyBorder="1" applyAlignment="1">
      <alignment horizontal="center" vertical="center"/>
    </xf>
    <xf numFmtId="1" fontId="15" fillId="0" borderId="90" xfId="1025" applyNumberFormat="1" applyFont="1" applyFill="1" applyBorder="1" applyAlignment="1">
      <alignment horizontal="center" vertical="center"/>
    </xf>
    <xf numFmtId="0" fontId="13" fillId="26" borderId="91" xfId="0" applyFont="1" applyFill="1" applyBorder="1" applyAlignment="1">
      <alignment horizontal="center"/>
    </xf>
    <xf numFmtId="0" fontId="13" fillId="26" borderId="11" xfId="0" applyFont="1" applyFill="1" applyBorder="1" applyAlignment="1">
      <alignment horizontal="center"/>
    </xf>
    <xf numFmtId="0" fontId="13" fillId="26" borderId="74" xfId="0" applyFont="1" applyFill="1" applyBorder="1" applyAlignment="1">
      <alignment horizontal="center"/>
    </xf>
    <xf numFmtId="1" fontId="13" fillId="26" borderId="71" xfId="0" applyNumberFormat="1" applyFont="1" applyFill="1" applyBorder="1" applyAlignment="1">
      <alignment horizontal="center"/>
    </xf>
    <xf numFmtId="1" fontId="13" fillId="26" borderId="69" xfId="0" applyNumberFormat="1" applyFont="1" applyFill="1" applyBorder="1" applyAlignment="1">
      <alignment horizontal="center"/>
    </xf>
    <xf numFmtId="0" fontId="32" fillId="26" borderId="92" xfId="0" applyFont="1" applyFill="1" applyBorder="1"/>
    <xf numFmtId="0" fontId="32" fillId="26" borderId="10" xfId="0" applyFont="1" applyFill="1" applyBorder="1"/>
    <xf numFmtId="3" fontId="13" fillId="26" borderId="10" xfId="0" applyNumberFormat="1" applyFont="1" applyFill="1" applyBorder="1" applyAlignment="1">
      <alignment horizontal="center"/>
    </xf>
    <xf numFmtId="3" fontId="13" fillId="26" borderId="93" xfId="0" applyNumberFormat="1" applyFont="1" applyFill="1" applyBorder="1" applyAlignment="1">
      <alignment horizontal="center"/>
    </xf>
    <xf numFmtId="0" fontId="13" fillId="26" borderId="92" xfId="0" applyFont="1" applyFill="1" applyBorder="1"/>
    <xf numFmtId="0" fontId="13" fillId="26" borderId="10" xfId="0" applyFont="1" applyFill="1" applyBorder="1"/>
    <xf numFmtId="0" fontId="13" fillId="26" borderId="70" xfId="0" applyFont="1" applyFill="1" applyBorder="1"/>
    <xf numFmtId="0" fontId="13" fillId="25" borderId="94" xfId="0" applyFont="1" applyFill="1" applyBorder="1"/>
    <xf numFmtId="0" fontId="13" fillId="25" borderId="49" xfId="0" applyFont="1" applyFill="1" applyBorder="1"/>
    <xf numFmtId="0" fontId="13" fillId="25" borderId="17" xfId="0" applyFont="1" applyFill="1" applyBorder="1"/>
    <xf numFmtId="0" fontId="13" fillId="25" borderId="95" xfId="0" applyFont="1" applyFill="1" applyBorder="1" applyAlignment="1">
      <alignment horizontal="center"/>
    </xf>
    <xf numFmtId="0" fontId="32" fillId="25" borderId="41" xfId="0" applyFont="1" applyFill="1" applyBorder="1"/>
    <xf numFmtId="0" fontId="13" fillId="25" borderId="11" xfId="0" applyFont="1" applyFill="1" applyBorder="1"/>
    <xf numFmtId="0" fontId="13" fillId="25" borderId="41" xfId="0" applyFont="1" applyFill="1" applyBorder="1"/>
    <xf numFmtId="0" fontId="2" fillId="0" borderId="17" xfId="0" applyFont="1" applyBorder="1"/>
    <xf numFmtId="0" fontId="9" fillId="0" borderId="37" xfId="0" applyFont="1" applyFill="1" applyBorder="1"/>
    <xf numFmtId="0" fontId="9" fillId="0" borderId="38" xfId="0" applyFont="1" applyFill="1" applyBorder="1"/>
    <xf numFmtId="0" fontId="9" fillId="0" borderId="40" xfId="0" applyFont="1" applyFill="1" applyBorder="1"/>
    <xf numFmtId="0" fontId="2" fillId="0" borderId="56" xfId="0" applyFont="1" applyBorder="1"/>
    <xf numFmtId="0" fontId="9" fillId="0" borderId="56" xfId="0" applyFont="1" applyFill="1" applyBorder="1"/>
    <xf numFmtId="0" fontId="15" fillId="0" borderId="23" xfId="1024" applyFont="1" applyFill="1" applyBorder="1" applyAlignment="1">
      <alignment horizontal="center" vertical="center" wrapText="1"/>
    </xf>
    <xf numFmtId="168" fontId="15" fillId="0" borderId="63" xfId="0" applyNumberFormat="1" applyFont="1" applyFill="1" applyBorder="1" applyAlignment="1">
      <alignment horizontal="center" vertical="center" wrapText="1"/>
    </xf>
    <xf numFmtId="1" fontId="15" fillId="0" borderId="35" xfId="1039" applyNumberFormat="1" applyFont="1" applyFill="1" applyBorder="1" applyAlignment="1" applyProtection="1">
      <alignment horizontal="center" vertical="center" wrapText="1"/>
    </xf>
    <xf numFmtId="0" fontId="3" fillId="0" borderId="30" xfId="0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168" fontId="29" fillId="0" borderId="45" xfId="1025" applyNumberFormat="1" applyFont="1" applyFill="1" applyBorder="1" applyAlignment="1">
      <alignment horizontal="center" vertical="center" wrapText="1"/>
    </xf>
    <xf numFmtId="16" fontId="28" fillId="0" borderId="52" xfId="0" applyNumberFormat="1" applyFont="1" applyFill="1" applyBorder="1" applyAlignment="1">
      <alignment horizontal="left" vertical="center" wrapText="1"/>
    </xf>
    <xf numFmtId="168" fontId="29" fillId="0" borderId="52" xfId="1025" applyNumberFormat="1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/>
    </xf>
    <xf numFmtId="0" fontId="3" fillId="0" borderId="40" xfId="0" applyFont="1" applyFill="1" applyBorder="1" applyAlignment="1">
      <alignment horizontal="center" vertical="center"/>
    </xf>
    <xf numFmtId="0" fontId="3" fillId="0" borderId="11" xfId="0" applyFont="1" applyFill="1" applyBorder="1"/>
    <xf numFmtId="0" fontId="3" fillId="0" borderId="18" xfId="0" applyFont="1" applyFill="1" applyBorder="1"/>
    <xf numFmtId="0" fontId="13" fillId="26" borderId="77" xfId="0" applyFont="1" applyFill="1" applyBorder="1" applyAlignment="1">
      <alignment horizontal="center"/>
    </xf>
    <xf numFmtId="0" fontId="13" fillId="26" borderId="71" xfId="0" applyFont="1" applyFill="1" applyBorder="1" applyAlignment="1">
      <alignment horizontal="center"/>
    </xf>
    <xf numFmtId="0" fontId="13" fillId="26" borderId="96" xfId="0" applyFont="1" applyFill="1" applyBorder="1"/>
    <xf numFmtId="0" fontId="13" fillId="26" borderId="41" xfId="0" applyFont="1" applyFill="1" applyBorder="1" applyAlignment="1">
      <alignment horizontal="center" vertical="center" wrapText="1"/>
    </xf>
    <xf numFmtId="1" fontId="13" fillId="26" borderId="15" xfId="0" applyNumberFormat="1" applyFont="1" applyFill="1" applyBorder="1" applyAlignment="1">
      <alignment horizontal="center" vertical="center" wrapText="1"/>
    </xf>
    <xf numFmtId="0" fontId="5" fillId="0" borderId="56" xfId="0" applyFont="1" applyFill="1" applyBorder="1" applyAlignment="1">
      <alignment vertical="center" wrapText="1"/>
    </xf>
    <xf numFmtId="0" fontId="2" fillId="0" borderId="17" xfId="0" applyFont="1" applyFill="1" applyBorder="1"/>
    <xf numFmtId="0" fontId="2" fillId="0" borderId="18" xfId="0" applyFont="1" applyFill="1" applyBorder="1"/>
    <xf numFmtId="1" fontId="15" fillId="0" borderId="42" xfId="1025" applyNumberFormat="1" applyFont="1" applyFill="1" applyBorder="1" applyAlignment="1">
      <alignment horizontal="center" vertical="center" wrapText="1"/>
    </xf>
    <xf numFmtId="0" fontId="15" fillId="0" borderId="25" xfId="0" applyNumberFormat="1" applyFont="1" applyFill="1" applyBorder="1" applyAlignment="1">
      <alignment horizontal="center" vertical="center"/>
    </xf>
    <xf numFmtId="0" fontId="15" fillId="0" borderId="60" xfId="0" applyNumberFormat="1" applyFont="1" applyFill="1" applyBorder="1" applyAlignment="1">
      <alignment horizontal="center" vertical="center"/>
    </xf>
    <xf numFmtId="0" fontId="15" fillId="0" borderId="97" xfId="0" applyFont="1" applyFill="1" applyBorder="1" applyAlignment="1">
      <alignment horizontal="center" vertical="center"/>
    </xf>
    <xf numFmtId="0" fontId="15" fillId="0" borderId="29" xfId="1025" applyFont="1" applyFill="1" applyBorder="1" applyAlignment="1">
      <alignment horizontal="center" vertical="center"/>
    </xf>
    <xf numFmtId="0" fontId="28" fillId="0" borderId="34" xfId="1025" applyFont="1" applyFill="1" applyBorder="1" applyAlignment="1">
      <alignment horizontal="left" vertical="center" wrapText="1"/>
    </xf>
    <xf numFmtId="0" fontId="15" fillId="0" borderId="34" xfId="0" applyFont="1" applyFill="1" applyBorder="1" applyAlignment="1">
      <alignment horizontal="left" vertical="center" wrapText="1"/>
    </xf>
    <xf numFmtId="0" fontId="28" fillId="0" borderId="34" xfId="0" applyFont="1" applyFill="1" applyBorder="1" applyAlignment="1">
      <alignment horizontal="left" vertical="center" wrapText="1"/>
    </xf>
    <xf numFmtId="49" fontId="15" fillId="0" borderId="98" xfId="1025" applyNumberFormat="1" applyFont="1" applyFill="1" applyBorder="1" applyAlignment="1">
      <alignment horizontal="center" vertical="center" wrapText="1"/>
    </xf>
    <xf numFmtId="168" fontId="28" fillId="0" borderId="35" xfId="1025" applyNumberFormat="1" applyFont="1" applyFill="1" applyBorder="1" applyAlignment="1">
      <alignment horizontal="center" vertical="center" wrapText="1"/>
    </xf>
    <xf numFmtId="0" fontId="15" fillId="0" borderId="35" xfId="1025" applyFont="1" applyFill="1" applyBorder="1" applyAlignment="1">
      <alignment horizontal="center" vertical="center" wrapText="1"/>
    </xf>
    <xf numFmtId="9" fontId="15" fillId="0" borderId="24" xfId="0" applyNumberFormat="1" applyFont="1" applyFill="1" applyBorder="1" applyAlignment="1">
      <alignment horizontal="center" vertical="center" wrapText="1"/>
    </xf>
    <xf numFmtId="1" fontId="15" fillId="0" borderId="63" xfId="1025" applyNumberFormat="1" applyFont="1" applyFill="1" applyBorder="1" applyAlignment="1">
      <alignment horizontal="center" vertical="center"/>
    </xf>
    <xf numFmtId="168" fontId="29" fillId="0" borderId="34" xfId="1025" applyNumberFormat="1" applyFont="1" applyFill="1" applyBorder="1" applyAlignment="1">
      <alignment horizontal="center" vertical="center" wrapText="1"/>
    </xf>
    <xf numFmtId="168" fontId="15" fillId="0" borderId="18" xfId="1025" applyNumberFormat="1" applyFont="1" applyFill="1" applyBorder="1" applyAlignment="1">
      <alignment horizontal="center" vertical="center"/>
    </xf>
    <xf numFmtId="1" fontId="15" fillId="24" borderId="25" xfId="0" applyNumberFormat="1" applyFont="1" applyFill="1" applyBorder="1" applyAlignment="1">
      <alignment horizontal="center" vertical="center"/>
    </xf>
    <xf numFmtId="0" fontId="15" fillId="24" borderId="25" xfId="1025" applyFont="1" applyFill="1" applyBorder="1" applyAlignment="1">
      <alignment horizontal="center" vertical="center"/>
    </xf>
    <xf numFmtId="1" fontId="15" fillId="0" borderId="23" xfId="1024" applyNumberFormat="1" applyFont="1" applyFill="1" applyBorder="1" applyAlignment="1">
      <alignment horizontal="center" vertical="center" wrapText="1"/>
    </xf>
    <xf numFmtId="16" fontId="28" fillId="0" borderId="34" xfId="0" applyNumberFormat="1" applyFont="1" applyFill="1" applyBorder="1" applyAlignment="1">
      <alignment horizontal="left" vertical="center" wrapText="1"/>
    </xf>
    <xf numFmtId="49" fontId="15" fillId="0" borderId="34" xfId="1025" applyNumberFormat="1" applyFont="1" applyFill="1" applyBorder="1" applyAlignment="1">
      <alignment horizontal="center" vertical="center" wrapText="1"/>
    </xf>
    <xf numFmtId="168" fontId="15" fillId="0" borderId="34" xfId="1025" applyNumberFormat="1" applyFont="1" applyFill="1" applyBorder="1" applyAlignment="1">
      <alignment horizontal="center" vertical="center" wrapText="1"/>
    </xf>
    <xf numFmtId="1" fontId="15" fillId="0" borderId="55" xfId="1025" applyNumberFormat="1" applyFont="1" applyFill="1" applyBorder="1" applyAlignment="1">
      <alignment horizontal="center" vertical="center"/>
    </xf>
    <xf numFmtId="1" fontId="15" fillId="0" borderId="13" xfId="1025" applyNumberFormat="1" applyFont="1" applyFill="1" applyBorder="1" applyAlignment="1">
      <alignment horizontal="center" vertical="center"/>
    </xf>
    <xf numFmtId="168" fontId="15" fillId="0" borderId="13" xfId="1025" applyNumberFormat="1" applyFont="1" applyFill="1" applyBorder="1" applyAlignment="1">
      <alignment horizontal="center" vertical="center"/>
    </xf>
    <xf numFmtId="1" fontId="13" fillId="0" borderId="37" xfId="0" applyNumberFormat="1" applyFont="1" applyFill="1" applyBorder="1" applyAlignment="1">
      <alignment horizontal="center" vertical="center"/>
    </xf>
    <xf numFmtId="1" fontId="13" fillId="0" borderId="40" xfId="0" applyNumberFormat="1" applyFont="1" applyFill="1" applyBorder="1" applyAlignment="1">
      <alignment horizontal="center" vertical="center"/>
    </xf>
    <xf numFmtId="168" fontId="15" fillId="0" borderId="47" xfId="1025" applyNumberFormat="1" applyFont="1" applyFill="1" applyBorder="1" applyAlignment="1">
      <alignment horizontal="center" vertical="center"/>
    </xf>
    <xf numFmtId="0" fontId="13" fillId="25" borderId="15" xfId="0" applyFont="1" applyFill="1" applyBorder="1"/>
    <xf numFmtId="1" fontId="13" fillId="0" borderId="67" xfId="0" applyNumberFormat="1" applyFont="1" applyFill="1" applyBorder="1" applyAlignment="1">
      <alignment horizontal="center" vertical="center"/>
    </xf>
    <xf numFmtId="0" fontId="15" fillId="0" borderId="32" xfId="1025" applyFont="1" applyFill="1" applyBorder="1" applyAlignment="1">
      <alignment horizontal="center" vertical="center"/>
    </xf>
    <xf numFmtId="166" fontId="15" fillId="0" borderId="99" xfId="1039" applyNumberFormat="1" applyFont="1" applyFill="1" applyBorder="1" applyAlignment="1" applyProtection="1">
      <alignment horizontal="center" vertical="center"/>
    </xf>
    <xf numFmtId="1" fontId="15" fillId="0" borderId="99" xfId="1039" applyNumberFormat="1" applyFont="1" applyFill="1" applyBorder="1" applyAlignment="1" applyProtection="1">
      <alignment horizontal="center" vertical="center"/>
    </xf>
    <xf numFmtId="0" fontId="15" fillId="0" borderId="24" xfId="1025" applyNumberFormat="1" applyFont="1" applyFill="1" applyBorder="1" applyAlignment="1">
      <alignment horizontal="center" vertical="center"/>
    </xf>
    <xf numFmtId="0" fontId="29" fillId="0" borderId="35" xfId="1025" applyFont="1" applyFill="1" applyBorder="1" applyAlignment="1">
      <alignment horizontal="center" vertical="center" wrapText="1"/>
    </xf>
    <xf numFmtId="0" fontId="29" fillId="0" borderId="35" xfId="0" applyFont="1" applyFill="1" applyBorder="1" applyAlignment="1">
      <alignment horizontal="center" vertical="center" wrapText="1"/>
    </xf>
    <xf numFmtId="1" fontId="15" fillId="26" borderId="74" xfId="1025" applyNumberFormat="1" applyFont="1" applyFill="1" applyBorder="1" applyAlignment="1">
      <alignment horizontal="center" vertical="center"/>
    </xf>
    <xf numFmtId="0" fontId="13" fillId="26" borderId="13" xfId="0" applyFont="1" applyFill="1" applyBorder="1" applyAlignment="1">
      <alignment vertical="center"/>
    </xf>
    <xf numFmtId="0" fontId="2" fillId="26" borderId="15" xfId="0" applyFont="1" applyFill="1" applyBorder="1"/>
    <xf numFmtId="0" fontId="2" fillId="25" borderId="47" xfId="0" applyFont="1" applyFill="1" applyBorder="1"/>
    <xf numFmtId="0" fontId="22" fillId="0" borderId="56" xfId="0" applyFont="1" applyFill="1" applyBorder="1" applyAlignment="1">
      <alignment horizontal="center" vertical="center"/>
    </xf>
    <xf numFmtId="0" fontId="22" fillId="0" borderId="17" xfId="0" applyFont="1" applyFill="1" applyBorder="1" applyAlignment="1">
      <alignment horizontal="center" vertical="center"/>
    </xf>
    <xf numFmtId="3" fontId="5" fillId="0" borderId="18" xfId="0" applyNumberFormat="1" applyFont="1" applyFill="1" applyBorder="1" applyAlignment="1">
      <alignment horizontal="center"/>
    </xf>
    <xf numFmtId="3" fontId="5" fillId="0" borderId="56" xfId="0" applyNumberFormat="1" applyFont="1" applyFill="1" applyBorder="1" applyAlignment="1">
      <alignment horizontal="center"/>
    </xf>
    <xf numFmtId="3" fontId="5" fillId="0" borderId="17" xfId="0" applyNumberFormat="1" applyFont="1" applyFill="1" applyBorder="1" applyAlignment="1">
      <alignment horizontal="center"/>
    </xf>
    <xf numFmtId="166" fontId="15" fillId="0" borderId="99" xfId="1039" applyNumberFormat="1" applyFont="1" applyFill="1" applyBorder="1" applyAlignment="1" applyProtection="1">
      <alignment horizontal="center" vertical="center" wrapText="1"/>
    </xf>
    <xf numFmtId="1" fontId="33" fillId="0" borderId="25" xfId="1025" applyNumberFormat="1" applyFont="1" applyFill="1" applyBorder="1" applyAlignment="1">
      <alignment horizontal="center" vertical="center"/>
    </xf>
    <xf numFmtId="16" fontId="28" fillId="0" borderId="100" xfId="0" applyNumberFormat="1" applyFont="1" applyFill="1" applyBorder="1" applyAlignment="1">
      <alignment horizontal="left" vertical="center" wrapText="1"/>
    </xf>
    <xf numFmtId="49" fontId="15" fillId="0" borderId="100" xfId="1025" applyNumberFormat="1" applyFont="1" applyFill="1" applyBorder="1" applyAlignment="1">
      <alignment horizontal="center" vertical="center" wrapText="1"/>
    </xf>
    <xf numFmtId="168" fontId="28" fillId="0" borderId="100" xfId="1025" applyNumberFormat="1" applyFont="1" applyFill="1" applyBorder="1" applyAlignment="1">
      <alignment horizontal="left" vertical="center" wrapText="1"/>
    </xf>
    <xf numFmtId="1" fontId="15" fillId="0" borderId="100" xfId="1025" applyNumberFormat="1" applyFont="1" applyFill="1" applyBorder="1" applyAlignment="1">
      <alignment horizontal="center" vertical="center"/>
    </xf>
    <xf numFmtId="1" fontId="15" fillId="0" borderId="101" xfId="1025" applyNumberFormat="1" applyFont="1" applyFill="1" applyBorder="1" applyAlignment="1">
      <alignment horizontal="center" vertical="center"/>
    </xf>
    <xf numFmtId="1" fontId="33" fillId="0" borderId="11" xfId="1025" applyNumberFormat="1" applyFont="1" applyFill="1" applyBorder="1" applyAlignment="1">
      <alignment horizontal="center" vertical="center" wrapText="1"/>
    </xf>
    <xf numFmtId="168" fontId="15" fillId="0" borderId="25" xfId="1025" applyNumberFormat="1" applyFont="1" applyFill="1" applyBorder="1" applyAlignment="1">
      <alignment horizontal="center" vertical="center" wrapText="1"/>
    </xf>
    <xf numFmtId="0" fontId="15" fillId="0" borderId="63" xfId="1025" applyFont="1" applyFill="1" applyBorder="1" applyAlignment="1">
      <alignment horizontal="center" vertical="center" wrapText="1"/>
    </xf>
    <xf numFmtId="1" fontId="15" fillId="0" borderId="99" xfId="1025" applyNumberFormat="1" applyFont="1" applyFill="1" applyBorder="1" applyAlignment="1">
      <alignment horizontal="center" vertical="center"/>
    </xf>
    <xf numFmtId="0" fontId="28" fillId="0" borderId="52" xfId="0" applyFont="1" applyFill="1" applyBorder="1" applyAlignment="1">
      <alignment horizontal="left" vertical="center" wrapText="1"/>
    </xf>
    <xf numFmtId="0" fontId="15" fillId="0" borderId="52" xfId="0" applyFont="1" applyFill="1" applyBorder="1" applyAlignment="1">
      <alignment horizontal="left" vertical="center" wrapText="1"/>
    </xf>
    <xf numFmtId="0" fontId="2" fillId="0" borderId="14" xfId="0" applyFont="1" applyBorder="1"/>
    <xf numFmtId="1" fontId="13" fillId="0" borderId="56" xfId="0" applyNumberFormat="1" applyFont="1" applyFill="1" applyBorder="1" applyAlignment="1">
      <alignment horizontal="center" vertical="center"/>
    </xf>
    <xf numFmtId="1" fontId="13" fillId="0" borderId="18" xfId="0" applyNumberFormat="1" applyFont="1" applyFill="1" applyBorder="1" applyAlignment="1">
      <alignment horizontal="center" vertical="center"/>
    </xf>
    <xf numFmtId="0" fontId="13" fillId="26" borderId="56" xfId="0" applyFont="1" applyFill="1" applyBorder="1" applyAlignment="1">
      <alignment horizontal="center" vertical="center"/>
    </xf>
    <xf numFmtId="1" fontId="13" fillId="26" borderId="17" xfId="0" applyNumberFormat="1" applyFont="1" applyFill="1" applyBorder="1" applyAlignment="1">
      <alignment horizontal="center" vertical="center"/>
    </xf>
    <xf numFmtId="0" fontId="13" fillId="26" borderId="17" xfId="0" applyFont="1" applyFill="1" applyBorder="1" applyAlignment="1">
      <alignment horizontal="center" vertical="center"/>
    </xf>
    <xf numFmtId="168" fontId="13" fillId="26" borderId="17" xfId="0" applyNumberFormat="1" applyFont="1" applyFill="1" applyBorder="1" applyAlignment="1">
      <alignment horizontal="center" vertical="center"/>
    </xf>
    <xf numFmtId="0" fontId="13" fillId="26" borderId="18" xfId="0" applyFont="1" applyFill="1" applyBorder="1" applyAlignment="1">
      <alignment horizontal="center" vertical="center"/>
    </xf>
    <xf numFmtId="0" fontId="13" fillId="26" borderId="56" xfId="0" applyFont="1" applyFill="1" applyBorder="1"/>
    <xf numFmtId="0" fontId="2" fillId="26" borderId="17" xfId="0" applyFont="1" applyFill="1" applyBorder="1"/>
    <xf numFmtId="166" fontId="15" fillId="25" borderId="102" xfId="1039" applyNumberFormat="1" applyFont="1" applyFill="1" applyBorder="1" applyAlignment="1" applyProtection="1">
      <alignment horizontal="center" vertical="center"/>
    </xf>
    <xf numFmtId="1" fontId="13" fillId="25" borderId="38" xfId="0" applyNumberFormat="1" applyFont="1" applyFill="1" applyBorder="1" applyAlignment="1">
      <alignment horizontal="center" vertical="center"/>
    </xf>
    <xf numFmtId="0" fontId="34" fillId="0" borderId="17" xfId="1025" applyFont="1" applyFill="1" applyBorder="1" applyAlignment="1">
      <alignment vertical="center" wrapText="1"/>
    </xf>
    <xf numFmtId="1" fontId="13" fillId="0" borderId="38" xfId="0" applyNumberFormat="1" applyFont="1" applyFill="1" applyBorder="1" applyAlignment="1">
      <alignment horizontal="center" vertical="center"/>
    </xf>
    <xf numFmtId="166" fontId="15" fillId="0" borderId="61" xfId="1024" applyNumberFormat="1" applyFont="1" applyFill="1" applyBorder="1" applyAlignment="1">
      <alignment horizontal="center" vertical="center" wrapText="1"/>
    </xf>
    <xf numFmtId="1" fontId="15" fillId="26" borderId="11" xfId="1025" applyNumberFormat="1" applyFont="1" applyFill="1" applyBorder="1" applyAlignment="1">
      <alignment vertical="center"/>
    </xf>
    <xf numFmtId="0" fontId="15" fillId="25" borderId="78" xfId="1025" applyFont="1" applyFill="1" applyBorder="1" applyAlignment="1">
      <alignment horizontal="center" vertical="center"/>
    </xf>
    <xf numFmtId="0" fontId="15" fillId="0" borderId="68" xfId="1025" applyFont="1" applyFill="1" applyBorder="1" applyAlignment="1">
      <alignment horizontal="center" vertical="center" wrapText="1"/>
    </xf>
    <xf numFmtId="0" fontId="15" fillId="0" borderId="70" xfId="1025" applyFont="1" applyFill="1" applyBorder="1" applyAlignment="1">
      <alignment horizontal="center" vertical="center"/>
    </xf>
    <xf numFmtId="1" fontId="15" fillId="0" borderId="70" xfId="1025" applyNumberFormat="1" applyFont="1" applyFill="1" applyBorder="1" applyAlignment="1">
      <alignment horizontal="center" vertical="center"/>
    </xf>
    <xf numFmtId="168" fontId="15" fillId="0" borderId="70" xfId="1025" applyNumberFormat="1" applyFont="1" applyFill="1" applyBorder="1" applyAlignment="1">
      <alignment horizontal="center" vertical="center"/>
    </xf>
    <xf numFmtId="166" fontId="15" fillId="0" borderId="70" xfId="1025" applyNumberFormat="1" applyFont="1" applyFill="1" applyBorder="1" applyAlignment="1">
      <alignment horizontal="center" vertical="center"/>
    </xf>
    <xf numFmtId="9" fontId="15" fillId="0" borderId="70" xfId="1025" applyNumberFormat="1" applyFont="1" applyFill="1" applyBorder="1" applyAlignment="1">
      <alignment horizontal="center" vertical="center"/>
    </xf>
    <xf numFmtId="1" fontId="15" fillId="0" borderId="103" xfId="1025" applyNumberFormat="1" applyFont="1" applyFill="1" applyBorder="1" applyAlignment="1">
      <alignment horizontal="center" vertical="center"/>
    </xf>
    <xf numFmtId="0" fontId="13" fillId="0" borderId="103" xfId="0" applyFont="1" applyFill="1" applyBorder="1"/>
    <xf numFmtId="0" fontId="13" fillId="0" borderId="70" xfId="0" applyFont="1" applyFill="1" applyBorder="1"/>
    <xf numFmtId="0" fontId="2" fillId="0" borderId="70" xfId="0" applyFont="1" applyFill="1" applyBorder="1"/>
    <xf numFmtId="0" fontId="2" fillId="0" borderId="96" xfId="0" applyFont="1" applyFill="1" applyBorder="1"/>
    <xf numFmtId="0" fontId="5" fillId="0" borderId="22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13" fillId="0" borderId="39" xfId="0" applyFont="1" applyFill="1" applyBorder="1" applyAlignment="1">
      <alignment horizontal="center"/>
    </xf>
    <xf numFmtId="0" fontId="13" fillId="0" borderId="22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2" fillId="0" borderId="22" xfId="0" applyFont="1" applyFill="1" applyBorder="1"/>
    <xf numFmtId="0" fontId="2" fillId="0" borderId="0" xfId="0" applyFont="1" applyFill="1" applyBorder="1"/>
    <xf numFmtId="3" fontId="13" fillId="0" borderId="0" xfId="0" applyNumberFormat="1" applyFont="1" applyFill="1" applyBorder="1" applyAlignment="1">
      <alignment horizontal="center"/>
    </xf>
    <xf numFmtId="3" fontId="13" fillId="0" borderId="39" xfId="0" applyNumberFormat="1" applyFont="1" applyFill="1" applyBorder="1" applyAlignment="1">
      <alignment horizontal="center"/>
    </xf>
    <xf numFmtId="3" fontId="13" fillId="0" borderId="70" xfId="0" applyNumberFormat="1" applyFont="1" applyFill="1" applyBorder="1" applyAlignment="1">
      <alignment horizontal="center"/>
    </xf>
    <xf numFmtId="0" fontId="15" fillId="0" borderId="78" xfId="1025" applyFont="1" applyFill="1" applyBorder="1" applyAlignment="1">
      <alignment horizontal="center" vertical="center"/>
    </xf>
    <xf numFmtId="3" fontId="5" fillId="0" borderId="40" xfId="0" applyNumberFormat="1" applyFont="1" applyFill="1" applyBorder="1" applyAlignment="1">
      <alignment horizontal="center"/>
    </xf>
    <xf numFmtId="3" fontId="5" fillId="0" borderId="37" xfId="0" applyNumberFormat="1" applyFont="1" applyFill="1" applyBorder="1" applyAlignment="1">
      <alignment horizontal="center"/>
    </xf>
    <xf numFmtId="3" fontId="5" fillId="0" borderId="38" xfId="0" applyNumberFormat="1" applyFont="1" applyFill="1" applyBorder="1" applyAlignment="1">
      <alignment horizontal="center"/>
    </xf>
    <xf numFmtId="14" fontId="2" fillId="0" borderId="0" xfId="0" applyNumberFormat="1" applyFont="1" applyFill="1"/>
    <xf numFmtId="0" fontId="15" fillId="0" borderId="24" xfId="0" applyFont="1" applyFill="1" applyBorder="1" applyAlignment="1">
      <alignment horizontal="left" vertical="center" wrapText="1"/>
    </xf>
    <xf numFmtId="0" fontId="30" fillId="0" borderId="25" xfId="1025" applyNumberFormat="1" applyFont="1" applyFill="1" applyBorder="1" applyAlignment="1">
      <alignment horizontal="center" vertical="center"/>
    </xf>
    <xf numFmtId="168" fontId="27" fillId="0" borderId="24" xfId="1039" applyNumberFormat="1" applyFont="1" applyFill="1" applyBorder="1" applyAlignment="1" applyProtection="1">
      <alignment horizontal="center" vertical="center"/>
    </xf>
    <xf numFmtId="0" fontId="30" fillId="0" borderId="24" xfId="0" applyFont="1" applyFill="1" applyBorder="1" applyAlignment="1">
      <alignment horizontal="center" vertical="center"/>
    </xf>
    <xf numFmtId="1" fontId="30" fillId="0" borderId="63" xfId="0" applyNumberFormat="1" applyFont="1" applyFill="1" applyBorder="1" applyAlignment="1">
      <alignment horizontal="center" vertical="center" wrapText="1"/>
    </xf>
    <xf numFmtId="0" fontId="15" fillId="0" borderId="34" xfId="0" applyFont="1" applyFill="1" applyBorder="1" applyAlignment="1">
      <alignment horizontal="center" vertical="center"/>
    </xf>
    <xf numFmtId="168" fontId="15" fillId="0" borderId="34" xfId="0" applyNumberFormat="1" applyFont="1" applyFill="1" applyBorder="1" applyAlignment="1">
      <alignment horizontal="center" vertical="center" wrapText="1"/>
    </xf>
    <xf numFmtId="0" fontId="15" fillId="0" borderId="57" xfId="0" applyFont="1" applyFill="1" applyBorder="1" applyAlignment="1">
      <alignment horizontal="center" vertical="center"/>
    </xf>
    <xf numFmtId="168" fontId="15" fillId="0" borderId="57" xfId="0" applyNumberFormat="1" applyFont="1" applyFill="1" applyBorder="1" applyAlignment="1">
      <alignment horizontal="center" vertical="center"/>
    </xf>
    <xf numFmtId="0" fontId="13" fillId="0" borderId="90" xfId="0" applyFont="1" applyFill="1" applyBorder="1" applyAlignment="1">
      <alignment horizontal="center" vertical="center"/>
    </xf>
    <xf numFmtId="166" fontId="15" fillId="0" borderId="104" xfId="1039" applyNumberFormat="1" applyFont="1" applyFill="1" applyBorder="1" applyAlignment="1" applyProtection="1">
      <alignment horizontal="center" vertical="center"/>
    </xf>
    <xf numFmtId="166" fontId="15" fillId="0" borderId="33" xfId="1039" applyNumberFormat="1" applyFont="1" applyFill="1" applyBorder="1" applyAlignment="1" applyProtection="1">
      <alignment horizontal="center" vertical="center"/>
    </xf>
    <xf numFmtId="1" fontId="15" fillId="0" borderId="33" xfId="1025" applyNumberFormat="1" applyFont="1" applyFill="1" applyBorder="1" applyAlignment="1">
      <alignment horizontal="center" vertical="center" wrapText="1"/>
    </xf>
    <xf numFmtId="168" fontId="15" fillId="0" borderId="33" xfId="1025" applyNumberFormat="1" applyFont="1" applyFill="1" applyBorder="1" applyAlignment="1">
      <alignment horizontal="center" vertical="center"/>
    </xf>
    <xf numFmtId="1" fontId="15" fillId="0" borderId="105" xfId="1025" applyNumberFormat="1" applyFont="1" applyFill="1" applyBorder="1" applyAlignment="1">
      <alignment horizontal="center" vertical="center" wrapText="1"/>
    </xf>
    <xf numFmtId="0" fontId="13" fillId="0" borderId="41" xfId="0" applyFont="1" applyFill="1" applyBorder="1" applyAlignment="1">
      <alignment horizontal="center" vertical="center" wrapText="1"/>
    </xf>
    <xf numFmtId="2" fontId="2" fillId="0" borderId="0" xfId="0" applyNumberFormat="1" applyFont="1" applyFill="1"/>
    <xf numFmtId="0" fontId="30" fillId="0" borderId="25" xfId="1025" applyFont="1" applyFill="1" applyBorder="1" applyAlignment="1">
      <alignment horizontal="center" vertical="center" wrapText="1"/>
    </xf>
    <xf numFmtId="1" fontId="30" fillId="0" borderId="25" xfId="1025" applyNumberFormat="1" applyFont="1" applyFill="1" applyBorder="1" applyAlignment="1">
      <alignment horizontal="center" vertical="center"/>
    </xf>
    <xf numFmtId="0" fontId="30" fillId="0" borderId="25" xfId="1025" applyFont="1" applyFill="1" applyBorder="1" applyAlignment="1">
      <alignment horizontal="center" vertical="center"/>
    </xf>
    <xf numFmtId="168" fontId="27" fillId="0" borderId="32" xfId="1025" applyNumberFormat="1" applyFont="1" applyFill="1" applyBorder="1" applyAlignment="1">
      <alignment horizontal="center" vertical="center"/>
    </xf>
    <xf numFmtId="168" fontId="3" fillId="0" borderId="0" xfId="0" applyNumberFormat="1" applyFont="1" applyFill="1"/>
    <xf numFmtId="0" fontId="30" fillId="0" borderId="24" xfId="1025" applyFont="1" applyFill="1" applyBorder="1" applyAlignment="1">
      <alignment horizontal="center" vertical="center"/>
    </xf>
    <xf numFmtId="49" fontId="15" fillId="0" borderId="32" xfId="1025" applyNumberFormat="1" applyFont="1" applyFill="1" applyBorder="1" applyAlignment="1">
      <alignment horizontal="center" vertical="center" wrapText="1"/>
    </xf>
    <xf numFmtId="1" fontId="15" fillId="0" borderId="13" xfId="1025" applyNumberFormat="1" applyFont="1" applyFill="1" applyBorder="1" applyAlignment="1">
      <alignment horizontal="center" vertical="center" wrapText="1"/>
    </xf>
    <xf numFmtId="0" fontId="13" fillId="0" borderId="32" xfId="0" applyFont="1" applyFill="1" applyBorder="1" applyAlignment="1">
      <alignment horizontal="center" vertical="center"/>
    </xf>
    <xf numFmtId="1" fontId="15" fillId="0" borderId="106" xfId="1039" applyNumberFormat="1" applyFont="1" applyFill="1" applyBorder="1" applyAlignment="1" applyProtection="1">
      <alignment horizontal="center" vertical="center"/>
    </xf>
    <xf numFmtId="0" fontId="15" fillId="0" borderId="107" xfId="0" applyFont="1" applyFill="1" applyBorder="1" applyAlignment="1">
      <alignment horizontal="center" vertical="center"/>
    </xf>
    <xf numFmtId="0" fontId="15" fillId="0" borderId="107" xfId="0" applyFont="1" applyFill="1" applyBorder="1" applyAlignment="1">
      <alignment horizontal="left" vertical="center"/>
    </xf>
    <xf numFmtId="1" fontId="15" fillId="0" borderId="108" xfId="0" applyNumberFormat="1" applyFont="1" applyFill="1" applyBorder="1" applyAlignment="1">
      <alignment horizontal="center" vertical="center"/>
    </xf>
    <xf numFmtId="0" fontId="15" fillId="0" borderId="108" xfId="1025" applyFont="1" applyFill="1" applyBorder="1" applyAlignment="1">
      <alignment horizontal="center" vertical="center"/>
    </xf>
    <xf numFmtId="0" fontId="15" fillId="0" borderId="108" xfId="1025" applyFont="1" applyFill="1" applyBorder="1" applyAlignment="1">
      <alignment horizontal="center" vertical="center" wrapText="1"/>
    </xf>
    <xf numFmtId="168" fontId="15" fillId="0" borderId="108" xfId="1025" applyNumberFormat="1" applyFont="1" applyFill="1" applyBorder="1" applyAlignment="1">
      <alignment horizontal="center" vertical="center"/>
    </xf>
    <xf numFmtId="0" fontId="15" fillId="0" borderId="0" xfId="1025" applyFont="1" applyFill="1" applyBorder="1" applyAlignment="1">
      <alignment horizontal="center" vertical="center"/>
    </xf>
    <xf numFmtId="0" fontId="15" fillId="0" borderId="107" xfId="1025" applyFont="1" applyFill="1" applyBorder="1" applyAlignment="1">
      <alignment horizontal="center" vertical="center"/>
    </xf>
    <xf numFmtId="49" fontId="15" fillId="0" borderId="0" xfId="1025" applyNumberFormat="1" applyFont="1" applyFill="1" applyBorder="1" applyAlignment="1">
      <alignment horizontal="center" vertical="center" wrapText="1"/>
    </xf>
    <xf numFmtId="166" fontId="15" fillId="0" borderId="109" xfId="1039" applyNumberFormat="1" applyFont="1" applyFill="1" applyBorder="1" applyAlignment="1" applyProtection="1">
      <alignment horizontal="center" vertical="center" wrapText="1"/>
    </xf>
    <xf numFmtId="166" fontId="15" fillId="0" borderId="107" xfId="1039" applyNumberFormat="1" applyFont="1" applyFill="1" applyBorder="1" applyAlignment="1" applyProtection="1">
      <alignment horizontal="center" vertical="center" wrapText="1"/>
    </xf>
    <xf numFmtId="166" fontId="15" fillId="0" borderId="0" xfId="1039" applyNumberFormat="1" applyFont="1" applyFill="1" applyBorder="1" applyAlignment="1" applyProtection="1">
      <alignment horizontal="center" vertical="center" wrapText="1"/>
    </xf>
    <xf numFmtId="1" fontId="15" fillId="0" borderId="108" xfId="1039" applyNumberFormat="1" applyFont="1" applyFill="1" applyBorder="1" applyAlignment="1" applyProtection="1">
      <alignment horizontal="center" vertical="center"/>
    </xf>
    <xf numFmtId="1" fontId="15" fillId="0" borderId="110" xfId="1039" applyNumberFormat="1" applyFont="1" applyFill="1" applyBorder="1" applyAlignment="1" applyProtection="1">
      <alignment horizontal="center" vertical="center"/>
    </xf>
    <xf numFmtId="166" fontId="15" fillId="0" borderId="106" xfId="1039" applyNumberFormat="1" applyFont="1" applyFill="1" applyBorder="1" applyAlignment="1" applyProtection="1">
      <alignment horizontal="center" vertical="center"/>
    </xf>
    <xf numFmtId="166" fontId="15" fillId="0" borderId="108" xfId="1039" applyNumberFormat="1" applyFont="1" applyFill="1" applyBorder="1" applyAlignment="1" applyProtection="1">
      <alignment horizontal="center" vertical="center"/>
    </xf>
    <xf numFmtId="1" fontId="15" fillId="0" borderId="111" xfId="1039" applyNumberFormat="1" applyFont="1" applyFill="1" applyBorder="1" applyAlignment="1" applyProtection="1">
      <alignment horizontal="center" vertical="center"/>
    </xf>
    <xf numFmtId="0" fontId="15" fillId="0" borderId="108" xfId="1025" applyNumberFormat="1" applyFont="1" applyFill="1" applyBorder="1" applyAlignment="1">
      <alignment horizontal="center" vertical="center"/>
    </xf>
    <xf numFmtId="1" fontId="15" fillId="0" borderId="107" xfId="1039" applyNumberFormat="1" applyFont="1" applyFill="1" applyBorder="1" applyAlignment="1" applyProtection="1">
      <alignment horizontal="center" vertical="center"/>
    </xf>
    <xf numFmtId="1" fontId="15" fillId="0" borderId="107" xfId="1025" applyNumberFormat="1" applyFont="1" applyFill="1" applyBorder="1" applyAlignment="1">
      <alignment horizontal="center" vertical="center" wrapText="1"/>
    </xf>
    <xf numFmtId="1" fontId="15" fillId="0" borderId="107" xfId="0" applyNumberFormat="1" applyFont="1" applyFill="1" applyBorder="1" applyAlignment="1">
      <alignment horizontal="center" vertical="center"/>
    </xf>
    <xf numFmtId="1" fontId="15" fillId="0" borderId="112" xfId="0" applyNumberFormat="1" applyFont="1" applyFill="1" applyBorder="1" applyAlignment="1">
      <alignment horizontal="center" vertical="center" wrapText="1"/>
    </xf>
    <xf numFmtId="49" fontId="15" fillId="0" borderId="43" xfId="1025" applyNumberFormat="1" applyFont="1" applyFill="1" applyBorder="1" applyAlignment="1">
      <alignment horizontal="center" vertical="center" wrapText="1"/>
    </xf>
    <xf numFmtId="1" fontId="15" fillId="0" borderId="106" xfId="1025" applyNumberFormat="1" applyFont="1" applyFill="1" applyBorder="1" applyAlignment="1">
      <alignment horizontal="center" vertical="center"/>
    </xf>
    <xf numFmtId="168" fontId="15" fillId="0" borderId="107" xfId="1025" applyNumberFormat="1" applyFont="1" applyFill="1" applyBorder="1" applyAlignment="1">
      <alignment horizontal="center" vertical="center"/>
    </xf>
    <xf numFmtId="1" fontId="15" fillId="0" borderId="108" xfId="1025" applyNumberFormat="1" applyFont="1" applyFill="1" applyBorder="1" applyAlignment="1">
      <alignment horizontal="center" vertical="center"/>
    </xf>
    <xf numFmtId="1" fontId="15" fillId="0" borderId="110" xfId="1025" applyNumberFormat="1" applyFont="1" applyFill="1" applyBorder="1" applyAlignment="1">
      <alignment horizontal="center" vertical="center"/>
    </xf>
    <xf numFmtId="168" fontId="27" fillId="0" borderId="57" xfId="1025" applyNumberFormat="1" applyFont="1" applyFill="1" applyBorder="1" applyAlignment="1">
      <alignment horizontal="center" vertical="center"/>
    </xf>
    <xf numFmtId="166" fontId="13" fillId="0" borderId="67" xfId="0" applyNumberFormat="1" applyFont="1" applyFill="1" applyBorder="1" applyAlignment="1">
      <alignment horizontal="center" vertical="center"/>
    </xf>
    <xf numFmtId="0" fontId="35" fillId="0" borderId="0" xfId="0" applyFont="1" applyFill="1"/>
    <xf numFmtId="1" fontId="15" fillId="26" borderId="11" xfId="1025" applyNumberFormat="1" applyFont="1" applyFill="1" applyBorder="1" applyAlignment="1">
      <alignment horizontal="center" vertical="center" wrapText="1"/>
    </xf>
    <xf numFmtId="0" fontId="15" fillId="26" borderId="11" xfId="1025" applyFont="1" applyFill="1" applyBorder="1" applyAlignment="1">
      <alignment horizontal="center" vertical="center"/>
    </xf>
    <xf numFmtId="0" fontId="2" fillId="26" borderId="38" xfId="0" applyFont="1" applyFill="1" applyBorder="1"/>
    <xf numFmtId="0" fontId="32" fillId="26" borderId="41" xfId="0" applyFont="1" applyFill="1" applyBorder="1"/>
    <xf numFmtId="0" fontId="32" fillId="26" borderId="11" xfId="0" applyFont="1" applyFill="1" applyBorder="1"/>
    <xf numFmtId="0" fontId="13" fillId="26" borderId="54" xfId="0" applyFont="1" applyFill="1" applyBorder="1"/>
    <xf numFmtId="0" fontId="13" fillId="26" borderId="14" xfId="0" applyFont="1" applyFill="1" applyBorder="1"/>
    <xf numFmtId="0" fontId="13" fillId="26" borderId="40" xfId="0" applyFont="1" applyFill="1" applyBorder="1"/>
    <xf numFmtId="0" fontId="2" fillId="25" borderId="38" xfId="0" applyFont="1" applyFill="1" applyBorder="1"/>
    <xf numFmtId="1" fontId="13" fillId="25" borderId="49" xfId="0" applyNumberFormat="1" applyFont="1" applyFill="1" applyBorder="1" applyAlignment="1">
      <alignment horizontal="center"/>
    </xf>
    <xf numFmtId="1" fontId="13" fillId="25" borderId="49" xfId="0" applyNumberFormat="1" applyFont="1" applyFill="1" applyBorder="1"/>
    <xf numFmtId="1" fontId="2" fillId="25" borderId="11" xfId="0" applyNumberFormat="1" applyFont="1" applyFill="1" applyBorder="1"/>
    <xf numFmtId="0" fontId="5" fillId="0" borderId="109" xfId="0" applyFont="1" applyBorder="1"/>
    <xf numFmtId="0" fontId="5" fillId="0" borderId="0" xfId="0" applyFont="1" applyBorder="1" applyAlignment="1">
      <alignment horizontal="center"/>
    </xf>
    <xf numFmtId="166" fontId="5" fillId="0" borderId="0" xfId="0" applyNumberFormat="1" applyFont="1" applyBorder="1" applyAlignment="1">
      <alignment horizontal="center"/>
    </xf>
    <xf numFmtId="166" fontId="5" fillId="0" borderId="0" xfId="0" applyNumberFormat="1" applyFont="1" applyBorder="1"/>
    <xf numFmtId="1" fontId="5" fillId="0" borderId="0" xfId="0" applyNumberFormat="1" applyFont="1" applyBorder="1"/>
    <xf numFmtId="166" fontId="5" fillId="0" borderId="0" xfId="0" applyNumberFormat="1" applyFont="1" applyFill="1" applyBorder="1"/>
    <xf numFmtId="0" fontId="3" fillId="0" borderId="55" xfId="0" applyFont="1" applyFill="1" applyBorder="1"/>
    <xf numFmtId="0" fontId="3" fillId="0" borderId="0" xfId="0" applyFont="1" applyFill="1" applyBorder="1"/>
    <xf numFmtId="0" fontId="5" fillId="0" borderId="59" xfId="0" applyFont="1" applyBorder="1"/>
    <xf numFmtId="49" fontId="15" fillId="0" borderId="63" xfId="1025" applyNumberFormat="1" applyFont="1" applyFill="1" applyBorder="1" applyAlignment="1">
      <alignment horizontal="left" vertical="center" wrapText="1"/>
    </xf>
    <xf numFmtId="0" fontId="15" fillId="0" borderId="35" xfId="0" applyFont="1" applyFill="1" applyBorder="1" applyAlignment="1">
      <alignment horizontal="center" vertical="center"/>
    </xf>
    <xf numFmtId="1" fontId="15" fillId="0" borderId="30" xfId="0" applyNumberFormat="1" applyFont="1" applyFill="1" applyBorder="1" applyAlignment="1">
      <alignment horizontal="center" vertical="center"/>
    </xf>
    <xf numFmtId="0" fontId="28" fillId="0" borderId="55" xfId="0" applyFont="1" applyFill="1" applyBorder="1" applyAlignment="1">
      <alignment horizontal="left" vertical="center" wrapText="1"/>
    </xf>
    <xf numFmtId="1" fontId="15" fillId="0" borderId="61" xfId="1025" applyNumberFormat="1" applyFont="1" applyFill="1" applyBorder="1" applyAlignment="1">
      <alignment horizontal="center" vertical="center"/>
    </xf>
    <xf numFmtId="0" fontId="13" fillId="26" borderId="113" xfId="0" applyFont="1" applyFill="1" applyBorder="1" applyAlignment="1">
      <alignment horizontal="center"/>
    </xf>
    <xf numFmtId="0" fontId="13" fillId="26" borderId="97" xfId="0" applyFont="1" applyFill="1" applyBorder="1" applyAlignment="1">
      <alignment horizontal="center"/>
    </xf>
    <xf numFmtId="0" fontId="22" fillId="26" borderId="97" xfId="0" applyFont="1" applyFill="1" applyBorder="1" applyAlignment="1">
      <alignment horizontal="center" vertical="center"/>
    </xf>
    <xf numFmtId="168" fontId="13" fillId="26" borderId="97" xfId="0" applyNumberFormat="1" applyFont="1" applyFill="1" applyBorder="1" applyAlignment="1">
      <alignment horizontal="center"/>
    </xf>
    <xf numFmtId="0" fontId="22" fillId="26" borderId="114" xfId="0" applyFont="1" applyFill="1" applyBorder="1" applyAlignment="1">
      <alignment horizontal="center" vertical="center"/>
    </xf>
    <xf numFmtId="0" fontId="15" fillId="25" borderId="15" xfId="1025" applyFont="1" applyFill="1" applyBorder="1" applyAlignment="1">
      <alignment horizontal="center" vertical="center"/>
    </xf>
    <xf numFmtId="0" fontId="2" fillId="25" borderId="16" xfId="0" applyFont="1" applyFill="1" applyBorder="1"/>
    <xf numFmtId="0" fontId="2" fillId="0" borderId="109" xfId="0" applyFont="1" applyFill="1" applyBorder="1"/>
    <xf numFmtId="0" fontId="15" fillId="0" borderId="35" xfId="0" applyFont="1" applyFill="1" applyBorder="1" applyAlignment="1">
      <alignment horizontal="center" vertical="center" wrapText="1"/>
    </xf>
    <xf numFmtId="0" fontId="15" fillId="0" borderId="30" xfId="0" applyFont="1" applyFill="1" applyBorder="1" applyAlignment="1">
      <alignment horizontal="center" vertical="center" wrapText="1"/>
    </xf>
    <xf numFmtId="0" fontId="13" fillId="0" borderId="54" xfId="0" applyFont="1" applyFill="1" applyBorder="1" applyAlignment="1">
      <alignment horizontal="center" vertical="center" wrapText="1"/>
    </xf>
    <xf numFmtId="1" fontId="13" fillId="0" borderId="14" xfId="0" applyNumberFormat="1" applyFont="1" applyFill="1" applyBorder="1" applyAlignment="1">
      <alignment horizontal="center" vertical="center" wrapText="1"/>
    </xf>
    <xf numFmtId="1" fontId="13" fillId="0" borderId="40" xfId="0" applyNumberFormat="1" applyFont="1" applyFill="1" applyBorder="1" applyAlignment="1">
      <alignment horizontal="center" vertical="center" wrapText="1"/>
    </xf>
    <xf numFmtId="1" fontId="15" fillId="0" borderId="56" xfId="1025" applyNumberFormat="1" applyFont="1" applyFill="1" applyBorder="1" applyAlignment="1">
      <alignment horizontal="center" vertical="center" wrapText="1"/>
    </xf>
    <xf numFmtId="1" fontId="36" fillId="0" borderId="23" xfId="1039" applyNumberFormat="1" applyFont="1" applyFill="1" applyBorder="1" applyAlignment="1" applyProtection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166" fontId="15" fillId="0" borderId="31" xfId="1039" applyNumberFormat="1" applyFont="1" applyFill="1" applyBorder="1" applyAlignment="1" applyProtection="1">
      <alignment horizontal="center" vertical="center" wrapText="1"/>
    </xf>
    <xf numFmtId="0" fontId="15" fillId="0" borderId="34" xfId="0" applyFont="1" applyFill="1" applyBorder="1" applyAlignment="1">
      <alignment horizontal="center" vertical="center" wrapText="1"/>
    </xf>
    <xf numFmtId="1" fontId="13" fillId="0" borderId="16" xfId="0" applyNumberFormat="1" applyFont="1" applyFill="1" applyBorder="1" applyAlignment="1">
      <alignment horizontal="center" vertical="center" wrapText="1"/>
    </xf>
    <xf numFmtId="0" fontId="29" fillId="0" borderId="25" xfId="0" applyFont="1" applyFill="1" applyBorder="1" applyAlignment="1">
      <alignment horizontal="center" vertical="center"/>
    </xf>
    <xf numFmtId="1" fontId="15" fillId="24" borderId="25" xfId="1025" applyNumberFormat="1" applyFont="1" applyFill="1" applyBorder="1" applyAlignment="1">
      <alignment horizontal="center" vertical="center" wrapText="1"/>
    </xf>
    <xf numFmtId="0" fontId="15" fillId="0" borderId="44" xfId="0" applyFont="1" applyFill="1" applyBorder="1" applyAlignment="1">
      <alignment horizontal="center" vertical="center" wrapText="1"/>
    </xf>
    <xf numFmtId="166" fontId="15" fillId="26" borderId="51" xfId="1025" applyNumberFormat="1" applyFont="1" applyFill="1" applyBorder="1" applyAlignment="1">
      <alignment horizontal="center" vertical="center"/>
    </xf>
    <xf numFmtId="0" fontId="15" fillId="26" borderId="56" xfId="1025" applyFont="1" applyFill="1" applyBorder="1" applyAlignment="1">
      <alignment horizontal="center" vertical="center"/>
    </xf>
    <xf numFmtId="3" fontId="13" fillId="25" borderId="14" xfId="0" applyNumberFormat="1" applyFont="1" applyFill="1" applyBorder="1" applyAlignment="1">
      <alignment horizontal="center"/>
    </xf>
    <xf numFmtId="3" fontId="13" fillId="25" borderId="115" xfId="0" applyNumberFormat="1" applyFont="1" applyFill="1" applyBorder="1" applyAlignment="1">
      <alignment horizontal="center"/>
    </xf>
    <xf numFmtId="0" fontId="15" fillId="25" borderId="37" xfId="1025" applyFont="1" applyFill="1" applyBorder="1" applyAlignment="1">
      <alignment horizontal="center" vertical="center"/>
    </xf>
    <xf numFmtId="0" fontId="5" fillId="0" borderId="22" xfId="0" applyFont="1" applyBorder="1"/>
    <xf numFmtId="0" fontId="28" fillId="0" borderId="100" xfId="0" applyFont="1" applyFill="1" applyBorder="1" applyAlignment="1">
      <alignment horizontal="left" vertical="center" wrapText="1"/>
    </xf>
    <xf numFmtId="0" fontId="15" fillId="0" borderId="55" xfId="0" applyFont="1" applyFill="1" applyBorder="1" applyAlignment="1">
      <alignment horizontal="center" vertical="center" wrapText="1"/>
    </xf>
    <xf numFmtId="0" fontId="15" fillId="0" borderId="33" xfId="0" applyFont="1" applyFill="1" applyBorder="1" applyAlignment="1">
      <alignment horizontal="center" vertical="center" wrapText="1"/>
    </xf>
    <xf numFmtId="0" fontId="15" fillId="0" borderId="85" xfId="0" applyFont="1" applyFill="1" applyBorder="1" applyAlignment="1">
      <alignment horizontal="center" vertical="center" wrapText="1"/>
    </xf>
    <xf numFmtId="166" fontId="15" fillId="0" borderId="102" xfId="1039" applyNumberFormat="1" applyFont="1" applyFill="1" applyBorder="1" applyAlignment="1" applyProtection="1">
      <alignment horizontal="center" vertical="center" wrapText="1"/>
    </xf>
    <xf numFmtId="166" fontId="15" fillId="0" borderId="85" xfId="1039" applyNumberFormat="1" applyFont="1" applyFill="1" applyBorder="1" applyAlignment="1" applyProtection="1">
      <alignment horizontal="center" vertical="center" wrapText="1"/>
    </xf>
    <xf numFmtId="1" fontId="15" fillId="24" borderId="52" xfId="1025" applyNumberFormat="1" applyFont="1" applyFill="1" applyBorder="1" applyAlignment="1">
      <alignment horizontal="center" vertical="center"/>
    </xf>
    <xf numFmtId="0" fontId="2" fillId="25" borderId="58" xfId="0" applyFont="1" applyFill="1" applyBorder="1"/>
    <xf numFmtId="0" fontId="15" fillId="25" borderId="56" xfId="1025" applyFont="1" applyFill="1" applyBorder="1" applyAlignment="1">
      <alignment horizontal="center" vertical="center"/>
    </xf>
    <xf numFmtId="0" fontId="24" fillId="0" borderId="47" xfId="1025" applyFont="1" applyFill="1" applyBorder="1" applyAlignment="1">
      <alignment vertical="center" wrapText="1"/>
    </xf>
    <xf numFmtId="166" fontId="15" fillId="0" borderId="116" xfId="1039" applyNumberFormat="1" applyFont="1" applyFill="1" applyBorder="1" applyAlignment="1" applyProtection="1">
      <alignment horizontal="center" vertical="center"/>
    </xf>
    <xf numFmtId="168" fontId="28" fillId="0" borderId="30" xfId="0" applyNumberFormat="1" applyFont="1" applyFill="1" applyBorder="1" applyAlignment="1">
      <alignment horizontal="left" vertical="center" wrapText="1"/>
    </xf>
    <xf numFmtId="0" fontId="15" fillId="0" borderId="30" xfId="0" applyFont="1" applyFill="1" applyBorder="1" applyAlignment="1">
      <alignment horizontal="center" vertical="center"/>
    </xf>
    <xf numFmtId="1" fontId="15" fillId="0" borderId="117" xfId="1025" applyNumberFormat="1" applyFont="1" applyFill="1" applyBorder="1" applyAlignment="1">
      <alignment horizontal="center" vertical="center"/>
    </xf>
    <xf numFmtId="1" fontId="2" fillId="0" borderId="109" xfId="0" applyNumberFormat="1" applyFont="1" applyFill="1" applyBorder="1"/>
    <xf numFmtId="0" fontId="28" fillId="27" borderId="35" xfId="0" applyFont="1" applyFill="1" applyBorder="1" applyAlignment="1">
      <alignment horizontal="left" vertical="center" wrapText="1"/>
    </xf>
    <xf numFmtId="0" fontId="15" fillId="27" borderId="35" xfId="0" applyFont="1" applyFill="1" applyBorder="1" applyAlignment="1">
      <alignment horizontal="center" vertical="center" wrapText="1"/>
    </xf>
    <xf numFmtId="0" fontId="28" fillId="27" borderId="30" xfId="0" applyFont="1" applyFill="1" applyBorder="1" applyAlignment="1">
      <alignment horizontal="left" vertical="center" wrapText="1"/>
    </xf>
    <xf numFmtId="1" fontId="15" fillId="27" borderId="30" xfId="1025" applyNumberFormat="1" applyFont="1" applyFill="1" applyBorder="1" applyAlignment="1">
      <alignment horizontal="center" vertical="center"/>
    </xf>
    <xf numFmtId="0" fontId="15" fillId="27" borderId="30" xfId="0" applyFont="1" applyFill="1" applyBorder="1" applyAlignment="1">
      <alignment horizontal="center" vertical="center"/>
    </xf>
    <xf numFmtId="1" fontId="15" fillId="27" borderId="117" xfId="1025" applyNumberFormat="1" applyFont="1" applyFill="1" applyBorder="1" applyAlignment="1">
      <alignment horizontal="center" vertical="center"/>
    </xf>
    <xf numFmtId="0" fontId="13" fillId="27" borderId="54" xfId="0" applyFont="1" applyFill="1" applyBorder="1" applyAlignment="1">
      <alignment horizontal="center" vertical="center" wrapText="1"/>
    </xf>
    <xf numFmtId="1" fontId="13" fillId="27" borderId="14" xfId="0" applyNumberFormat="1" applyFont="1" applyFill="1" applyBorder="1" applyAlignment="1">
      <alignment horizontal="center" vertical="center" wrapText="1"/>
    </xf>
    <xf numFmtId="1" fontId="13" fillId="27" borderId="40" xfId="0" applyNumberFormat="1" applyFont="1" applyFill="1" applyBorder="1" applyAlignment="1">
      <alignment horizontal="center" vertical="center" wrapText="1"/>
    </xf>
    <xf numFmtId="1" fontId="15" fillId="27" borderId="56" xfId="1025" applyNumberFormat="1" applyFont="1" applyFill="1" applyBorder="1" applyAlignment="1">
      <alignment horizontal="center" vertical="center" wrapText="1"/>
    </xf>
    <xf numFmtId="0" fontId="2" fillId="0" borderId="44" xfId="0" applyFont="1" applyBorder="1"/>
    <xf numFmtId="0" fontId="2" fillId="0" borderId="118" xfId="0" applyFont="1" applyBorder="1"/>
    <xf numFmtId="0" fontId="2" fillId="0" borderId="11" xfId="0" applyFont="1" applyFill="1" applyBorder="1"/>
    <xf numFmtId="1" fontId="15" fillId="0" borderId="17" xfId="1025" applyNumberFormat="1" applyFont="1" applyFill="1" applyBorder="1" applyAlignment="1">
      <alignment horizontal="center" vertical="center" wrapText="1"/>
    </xf>
    <xf numFmtId="1" fontId="13" fillId="26" borderId="97" xfId="0" applyNumberFormat="1" applyFont="1" applyFill="1" applyBorder="1" applyAlignment="1">
      <alignment horizontal="center"/>
    </xf>
    <xf numFmtId="1" fontId="13" fillId="26" borderId="114" xfId="0" applyNumberFormat="1" applyFont="1" applyFill="1" applyBorder="1" applyAlignment="1">
      <alignment horizontal="center"/>
    </xf>
    <xf numFmtId="0" fontId="5" fillId="0" borderId="68" xfId="0" applyFont="1" applyBorder="1"/>
    <xf numFmtId="0" fontId="5" fillId="0" borderId="70" xfId="0" applyFont="1" applyBorder="1"/>
    <xf numFmtId="0" fontId="5" fillId="0" borderId="70" xfId="0" applyFont="1" applyBorder="1" applyAlignment="1">
      <alignment horizontal="center"/>
    </xf>
    <xf numFmtId="166" fontId="5" fillId="0" borderId="70" xfId="0" applyNumberFormat="1" applyFont="1" applyBorder="1" applyAlignment="1">
      <alignment horizontal="center"/>
    </xf>
    <xf numFmtId="166" fontId="5" fillId="0" borderId="70" xfId="0" applyNumberFormat="1" applyFont="1" applyBorder="1"/>
    <xf numFmtId="1" fontId="5" fillId="0" borderId="70" xfId="0" applyNumberFormat="1" applyFont="1" applyBorder="1"/>
    <xf numFmtId="166" fontId="5" fillId="0" borderId="70" xfId="0" applyNumberFormat="1" applyFont="1" applyFill="1" applyBorder="1"/>
    <xf numFmtId="0" fontId="5" fillId="0" borderId="103" xfId="0" applyFont="1" applyBorder="1"/>
    <xf numFmtId="0" fontId="3" fillId="0" borderId="103" xfId="0" applyFont="1" applyFill="1" applyBorder="1"/>
    <xf numFmtId="0" fontId="3" fillId="0" borderId="70" xfId="0" applyFont="1" applyFill="1" applyBorder="1"/>
    <xf numFmtId="0" fontId="24" fillId="0" borderId="38" xfId="1025" applyFont="1" applyFill="1" applyBorder="1" applyAlignment="1">
      <alignment horizontal="center" vertical="center" wrapText="1"/>
    </xf>
    <xf numFmtId="0" fontId="27" fillId="0" borderId="32" xfId="1025" applyFont="1" applyFill="1" applyBorder="1" applyAlignment="1">
      <alignment horizontal="center" vertical="center"/>
    </xf>
    <xf numFmtId="166" fontId="15" fillId="0" borderId="33" xfId="1039" applyNumberFormat="1" applyFont="1" applyFill="1" applyBorder="1" applyAlignment="1" applyProtection="1">
      <alignment horizontal="center" vertical="center" wrapText="1"/>
    </xf>
    <xf numFmtId="1" fontId="13" fillId="0" borderId="38" xfId="0" applyNumberFormat="1" applyFont="1" applyFill="1" applyBorder="1" applyAlignment="1">
      <alignment horizontal="center" vertical="center" wrapText="1"/>
    </xf>
    <xf numFmtId="0" fontId="15" fillId="0" borderId="31" xfId="1024" applyFont="1" applyFill="1" applyBorder="1" applyAlignment="1">
      <alignment horizontal="center" vertical="center" wrapText="1"/>
    </xf>
    <xf numFmtId="168" fontId="31" fillId="0" borderId="30" xfId="1025" applyNumberFormat="1" applyFont="1" applyFill="1" applyBorder="1" applyAlignment="1">
      <alignment horizontal="center" vertical="center" wrapText="1"/>
    </xf>
    <xf numFmtId="1" fontId="30" fillId="0" borderId="24" xfId="1025" applyNumberFormat="1" applyFont="1" applyFill="1" applyBorder="1" applyAlignment="1">
      <alignment horizontal="center" vertical="center"/>
    </xf>
    <xf numFmtId="0" fontId="15" fillId="0" borderId="30" xfId="1025" applyFont="1" applyFill="1" applyBorder="1" applyAlignment="1">
      <alignment horizontal="center" vertical="center" wrapText="1"/>
    </xf>
    <xf numFmtId="0" fontId="3" fillId="26" borderId="40" xfId="0" applyFont="1" applyFill="1" applyBorder="1"/>
    <xf numFmtId="0" fontId="22" fillId="26" borderId="17" xfId="0" applyFont="1" applyFill="1" applyBorder="1" applyAlignment="1">
      <alignment horizontal="center" vertical="center"/>
    </xf>
    <xf numFmtId="3" fontId="5" fillId="26" borderId="18" xfId="0" applyNumberFormat="1" applyFont="1" applyFill="1" applyBorder="1" applyAlignment="1">
      <alignment horizontal="center"/>
    </xf>
    <xf numFmtId="3" fontId="5" fillId="26" borderId="17" xfId="0" applyNumberFormat="1" applyFont="1" applyFill="1" applyBorder="1" applyAlignment="1">
      <alignment horizontal="center"/>
    </xf>
    <xf numFmtId="0" fontId="13" fillId="26" borderId="41" xfId="0" applyFont="1" applyFill="1" applyBorder="1" applyAlignment="1">
      <alignment horizontal="center" vertical="center"/>
    </xf>
    <xf numFmtId="0" fontId="3" fillId="25" borderId="18" xfId="0" applyFont="1" applyFill="1" applyBorder="1"/>
    <xf numFmtId="0" fontId="22" fillId="25" borderId="17" xfId="0" applyFont="1" applyFill="1" applyBorder="1" applyAlignment="1">
      <alignment horizontal="center" vertical="center"/>
    </xf>
    <xf numFmtId="3" fontId="5" fillId="25" borderId="18" xfId="0" applyNumberFormat="1" applyFont="1" applyFill="1" applyBorder="1" applyAlignment="1">
      <alignment horizontal="center"/>
    </xf>
    <xf numFmtId="3" fontId="5" fillId="25" borderId="17" xfId="0" applyNumberFormat="1" applyFont="1" applyFill="1" applyBorder="1" applyAlignment="1">
      <alignment horizontal="center"/>
    </xf>
    <xf numFmtId="0" fontId="22" fillId="0" borderId="22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3" fontId="5" fillId="0" borderId="39" xfId="0" applyNumberFormat="1" applyFont="1" applyFill="1" applyBorder="1" applyAlignment="1">
      <alignment horizontal="center"/>
    </xf>
    <xf numFmtId="3" fontId="5" fillId="0" borderId="0" xfId="0" applyNumberFormat="1" applyFont="1" applyFill="1" applyBorder="1" applyAlignment="1">
      <alignment horizontal="center"/>
    </xf>
    <xf numFmtId="168" fontId="15" fillId="0" borderId="107" xfId="1025" applyNumberFormat="1" applyFont="1" applyFill="1" applyBorder="1" applyAlignment="1">
      <alignment horizontal="center" vertical="center" wrapText="1"/>
    </xf>
    <xf numFmtId="166" fontId="15" fillId="0" borderId="23" xfId="1039" applyNumberFormat="1" applyFont="1" applyFill="1" applyBorder="1" applyAlignment="1" applyProtection="1">
      <alignment horizontal="center" vertical="center" wrapText="1"/>
    </xf>
    <xf numFmtId="0" fontId="13" fillId="0" borderId="14" xfId="0" applyFont="1" applyFill="1" applyBorder="1" applyAlignment="1">
      <alignment horizontal="center" vertical="center" wrapText="1"/>
    </xf>
    <xf numFmtId="49" fontId="15" fillId="0" borderId="56" xfId="1025" applyNumberFormat="1" applyFont="1" applyFill="1" applyBorder="1" applyAlignment="1">
      <alignment horizontal="center" vertical="center" wrapText="1"/>
    </xf>
    <xf numFmtId="0" fontId="15" fillId="0" borderId="57" xfId="1025" applyFont="1" applyFill="1" applyBorder="1" applyAlignment="1">
      <alignment horizontal="center" vertical="center" wrapText="1"/>
    </xf>
    <xf numFmtId="1" fontId="15" fillId="0" borderId="28" xfId="1025" applyNumberFormat="1" applyFont="1" applyFill="1" applyBorder="1" applyAlignment="1">
      <alignment horizontal="center" vertical="center"/>
    </xf>
    <xf numFmtId="166" fontId="15" fillId="24" borderId="41" xfId="1039" applyNumberFormat="1" applyFont="1" applyFill="1" applyBorder="1" applyAlignment="1" applyProtection="1">
      <alignment horizontal="center" vertical="center"/>
    </xf>
    <xf numFmtId="166" fontId="15" fillId="24" borderId="11" xfId="1039" applyNumberFormat="1" applyFont="1" applyFill="1" applyBorder="1" applyAlignment="1" applyProtection="1">
      <alignment horizontal="center" vertical="center"/>
    </xf>
    <xf numFmtId="168" fontId="15" fillId="24" borderId="11" xfId="1025" applyNumberFormat="1" applyFont="1" applyFill="1" applyBorder="1" applyAlignment="1">
      <alignment horizontal="center" vertical="center"/>
    </xf>
    <xf numFmtId="1" fontId="15" fillId="24" borderId="16" xfId="1025" applyNumberFormat="1" applyFont="1" applyFill="1" applyBorder="1" applyAlignment="1">
      <alignment horizontal="center" vertical="center" wrapText="1"/>
    </xf>
    <xf numFmtId="168" fontId="29" fillId="0" borderId="35" xfId="1025" applyNumberFormat="1" applyFont="1" applyFill="1" applyBorder="1" applyAlignment="1">
      <alignment horizontal="center" vertical="center" wrapText="1"/>
    </xf>
    <xf numFmtId="0" fontId="13" fillId="26" borderId="94" xfId="0" applyFont="1" applyFill="1" applyBorder="1" applyAlignment="1">
      <alignment horizontal="center" vertical="center"/>
    </xf>
    <xf numFmtId="1" fontId="13" fillId="26" borderId="49" xfId="0" applyNumberFormat="1" applyFont="1" applyFill="1" applyBorder="1" applyAlignment="1">
      <alignment horizontal="center" vertical="center"/>
    </xf>
    <xf numFmtId="0" fontId="22" fillId="26" borderId="49" xfId="0" applyFont="1" applyFill="1" applyBorder="1" applyAlignment="1">
      <alignment horizontal="center" vertical="center"/>
    </xf>
    <xf numFmtId="0" fontId="22" fillId="26" borderId="95" xfId="0" applyFont="1" applyFill="1" applyBorder="1" applyAlignment="1">
      <alignment horizontal="center" vertical="center"/>
    </xf>
    <xf numFmtId="168" fontId="13" fillId="26" borderId="18" xfId="0" applyNumberFormat="1" applyFont="1" applyFill="1" applyBorder="1" applyAlignment="1">
      <alignment horizontal="center" vertical="center"/>
    </xf>
    <xf numFmtId="0" fontId="5" fillId="25" borderId="94" xfId="0" applyFont="1" applyFill="1" applyBorder="1" applyAlignment="1">
      <alignment horizontal="center" vertical="center" wrapText="1"/>
    </xf>
    <xf numFmtId="1" fontId="5" fillId="25" borderId="49" xfId="0" applyNumberFormat="1" applyFont="1" applyFill="1" applyBorder="1" applyAlignment="1">
      <alignment horizontal="center" vertical="center" wrapText="1"/>
    </xf>
    <xf numFmtId="0" fontId="5" fillId="25" borderId="49" xfId="0" applyFont="1" applyFill="1" applyBorder="1" applyAlignment="1">
      <alignment horizontal="center" vertical="center" wrapText="1"/>
    </xf>
    <xf numFmtId="0" fontId="13" fillId="25" borderId="56" xfId="0" applyFont="1" applyFill="1" applyBorder="1" applyAlignment="1">
      <alignment horizontal="center"/>
    </xf>
    <xf numFmtId="0" fontId="13" fillId="25" borderId="17" xfId="0" applyFont="1" applyFill="1" applyBorder="1" applyAlignment="1">
      <alignment horizontal="center"/>
    </xf>
    <xf numFmtId="168" fontId="29" fillId="0" borderId="30" xfId="1025" applyNumberFormat="1" applyFont="1" applyFill="1" applyBorder="1" applyAlignment="1">
      <alignment horizontal="left" vertical="center" wrapText="1"/>
    </xf>
    <xf numFmtId="0" fontId="13" fillId="0" borderId="55" xfId="0" applyFont="1" applyFill="1" applyBorder="1" applyAlignment="1">
      <alignment horizontal="center" vertical="center" wrapText="1"/>
    </xf>
    <xf numFmtId="1" fontId="13" fillId="0" borderId="13" xfId="0" applyNumberFormat="1" applyFont="1" applyFill="1" applyBorder="1" applyAlignment="1">
      <alignment horizontal="center" vertical="center" wrapText="1"/>
    </xf>
    <xf numFmtId="0" fontId="13" fillId="0" borderId="13" xfId="0" applyFont="1" applyFill="1" applyBorder="1" applyAlignment="1">
      <alignment horizontal="center" vertical="center" wrapText="1"/>
    </xf>
    <xf numFmtId="1" fontId="13" fillId="0" borderId="109" xfId="0" applyNumberFormat="1" applyFont="1" applyFill="1" applyBorder="1" applyAlignment="1">
      <alignment horizontal="center" vertical="center" wrapText="1"/>
    </xf>
    <xf numFmtId="2" fontId="15" fillId="0" borderId="107" xfId="1025" applyNumberFormat="1" applyFont="1" applyFill="1" applyBorder="1" applyAlignment="1">
      <alignment horizontal="center" vertical="center" wrapText="1"/>
    </xf>
    <xf numFmtId="168" fontId="15" fillId="0" borderId="28" xfId="1025" applyNumberFormat="1" applyFont="1" applyFill="1" applyBorder="1" applyAlignment="1">
      <alignment horizontal="center" vertical="center"/>
    </xf>
    <xf numFmtId="166" fontId="15" fillId="0" borderId="119" xfId="1039" applyNumberFormat="1" applyFont="1" applyFill="1" applyBorder="1" applyAlignment="1" applyProtection="1">
      <alignment horizontal="center" vertical="center"/>
    </xf>
    <xf numFmtId="166" fontId="15" fillId="0" borderId="13" xfId="1039" applyNumberFormat="1" applyFont="1" applyFill="1" applyBorder="1" applyAlignment="1" applyProtection="1">
      <alignment horizontal="center" vertical="center"/>
    </xf>
    <xf numFmtId="1" fontId="15" fillId="0" borderId="120" xfId="1025" applyNumberFormat="1" applyFont="1" applyFill="1" applyBorder="1" applyAlignment="1">
      <alignment horizontal="center" vertical="center" wrapText="1"/>
    </xf>
    <xf numFmtId="49" fontId="15" fillId="0" borderId="22" xfId="1025" applyNumberFormat="1" applyFont="1" applyFill="1" applyBorder="1" applyAlignment="1">
      <alignment horizontal="center" vertical="center" wrapText="1"/>
    </xf>
    <xf numFmtId="168" fontId="15" fillId="0" borderId="107" xfId="0" applyNumberFormat="1" applyFont="1" applyFill="1" applyBorder="1" applyAlignment="1">
      <alignment horizontal="center" vertical="center" wrapText="1"/>
    </xf>
    <xf numFmtId="0" fontId="15" fillId="0" borderId="63" xfId="1025" applyNumberFormat="1" applyFont="1" applyFill="1" applyBorder="1" applyAlignment="1">
      <alignment horizontal="center" vertical="center" wrapText="1"/>
    </xf>
    <xf numFmtId="168" fontId="31" fillId="0" borderId="30" xfId="1025" applyNumberFormat="1" applyFont="1" applyFill="1" applyBorder="1" applyAlignment="1">
      <alignment horizontal="left" vertical="center" wrapText="1"/>
    </xf>
    <xf numFmtId="0" fontId="29" fillId="0" borderId="24" xfId="0" applyFont="1" applyFill="1" applyBorder="1" applyAlignment="1">
      <alignment horizontal="center" vertical="center"/>
    </xf>
    <xf numFmtId="168" fontId="15" fillId="0" borderId="30" xfId="1025" applyNumberFormat="1" applyFont="1" applyFill="1" applyBorder="1" applyAlignment="1">
      <alignment horizontal="center" vertical="center" wrapText="1"/>
    </xf>
    <xf numFmtId="168" fontId="15" fillId="0" borderId="44" xfId="1025" applyNumberFormat="1" applyFont="1" applyFill="1" applyBorder="1" applyAlignment="1">
      <alignment horizontal="center" vertical="center" wrapText="1"/>
    </xf>
    <xf numFmtId="1" fontId="13" fillId="26" borderId="11" xfId="0" applyNumberFormat="1" applyFont="1" applyFill="1" applyBorder="1" applyAlignment="1">
      <alignment vertical="center"/>
    </xf>
    <xf numFmtId="0" fontId="3" fillId="26" borderId="18" xfId="0" applyFont="1" applyFill="1" applyBorder="1"/>
    <xf numFmtId="0" fontId="13" fillId="26" borderId="94" xfId="0" applyFont="1" applyFill="1" applyBorder="1" applyAlignment="1">
      <alignment horizontal="center"/>
    </xf>
    <xf numFmtId="0" fontId="13" fillId="26" borderId="49" xfId="0" applyFont="1" applyFill="1" applyBorder="1" applyAlignment="1">
      <alignment horizontal="center"/>
    </xf>
    <xf numFmtId="168" fontId="13" fillId="26" borderId="49" xfId="0" applyNumberFormat="1" applyFont="1" applyFill="1" applyBorder="1" applyAlignment="1">
      <alignment horizontal="center"/>
    </xf>
    <xf numFmtId="1" fontId="13" fillId="25" borderId="11" xfId="0" applyNumberFormat="1" applyFont="1" applyFill="1" applyBorder="1"/>
    <xf numFmtId="0" fontId="3" fillId="25" borderId="38" xfId="0" applyFont="1" applyFill="1" applyBorder="1"/>
    <xf numFmtId="1" fontId="3" fillId="0" borderId="70" xfId="0" applyNumberFormat="1" applyFont="1" applyFill="1" applyBorder="1"/>
    <xf numFmtId="1" fontId="24" fillId="0" borderId="38" xfId="1025" applyNumberFormat="1" applyFont="1" applyFill="1" applyBorder="1" applyAlignment="1">
      <alignment horizontal="left" vertical="center" wrapText="1"/>
    </xf>
    <xf numFmtId="0" fontId="3" fillId="0" borderId="40" xfId="0" applyFont="1" applyFill="1" applyBorder="1"/>
    <xf numFmtId="0" fontId="13" fillId="0" borderId="38" xfId="0" applyFont="1" applyFill="1" applyBorder="1" applyAlignment="1">
      <alignment horizontal="center" vertical="center" wrapText="1"/>
    </xf>
    <xf numFmtId="166" fontId="15" fillId="0" borderId="121" xfId="1039" applyNumberFormat="1" applyFont="1" applyFill="1" applyBorder="1" applyAlignment="1" applyProtection="1">
      <alignment horizontal="center" vertical="center" wrapText="1"/>
    </xf>
    <xf numFmtId="0" fontId="37" fillId="26" borderId="15" xfId="0" applyFont="1" applyFill="1" applyBorder="1" applyAlignment="1">
      <alignment vertical="center"/>
    </xf>
    <xf numFmtId="1" fontId="13" fillId="26" borderId="49" xfId="0" applyNumberFormat="1" applyFont="1" applyFill="1" applyBorder="1" applyAlignment="1">
      <alignment horizontal="center"/>
    </xf>
    <xf numFmtId="1" fontId="13" fillId="26" borderId="48" xfId="0" applyNumberFormat="1" applyFont="1" applyFill="1" applyBorder="1" applyAlignment="1">
      <alignment horizontal="center"/>
    </xf>
    <xf numFmtId="9" fontId="15" fillId="25" borderId="11" xfId="1025" applyNumberFormat="1" applyFont="1" applyFill="1" applyBorder="1" applyAlignment="1">
      <alignment horizontal="center" vertical="center"/>
    </xf>
    <xf numFmtId="0" fontId="2" fillId="0" borderId="109" xfId="0" applyFont="1" applyBorder="1"/>
    <xf numFmtId="49" fontId="15" fillId="0" borderId="122" xfId="1025" applyNumberFormat="1" applyFont="1" applyFill="1" applyBorder="1" applyAlignment="1">
      <alignment horizontal="center" vertical="center" wrapText="1"/>
    </xf>
    <xf numFmtId="168" fontId="15" fillId="0" borderId="32" xfId="1025" applyNumberFormat="1" applyFont="1" applyFill="1" applyBorder="1" applyAlignment="1">
      <alignment horizontal="center" vertical="center"/>
    </xf>
    <xf numFmtId="0" fontId="15" fillId="0" borderId="32" xfId="0" applyFont="1" applyFill="1" applyBorder="1" applyAlignment="1">
      <alignment horizontal="left" vertical="center"/>
    </xf>
    <xf numFmtId="0" fontId="15" fillId="0" borderId="29" xfId="0" applyFont="1" applyFill="1" applyBorder="1" applyAlignment="1">
      <alignment horizontal="center" vertical="center"/>
    </xf>
    <xf numFmtId="168" fontId="15" fillId="0" borderId="29" xfId="0" applyNumberFormat="1" applyFont="1" applyFill="1" applyBorder="1" applyAlignment="1">
      <alignment horizontal="center" vertical="center" wrapText="1"/>
    </xf>
    <xf numFmtId="0" fontId="15" fillId="0" borderId="35" xfId="0" applyFont="1" applyFill="1" applyBorder="1" applyAlignment="1">
      <alignment horizontal="left" vertical="center" wrapText="1"/>
    </xf>
    <xf numFmtId="0" fontId="28" fillId="0" borderId="89" xfId="1025" applyFont="1" applyFill="1" applyBorder="1" applyAlignment="1">
      <alignment horizontal="left" vertical="center" wrapText="1"/>
    </xf>
    <xf numFmtId="0" fontId="2" fillId="0" borderId="44" xfId="0" applyFont="1" applyFill="1" applyBorder="1"/>
    <xf numFmtId="0" fontId="2" fillId="0" borderId="118" xfId="0" applyFont="1" applyFill="1" applyBorder="1"/>
    <xf numFmtId="0" fontId="15" fillId="25" borderId="11" xfId="1025" applyFont="1" applyFill="1" applyBorder="1" applyAlignment="1">
      <alignment horizontal="center" vertical="center"/>
    </xf>
    <xf numFmtId="1" fontId="24" fillId="0" borderId="15" xfId="1025" applyNumberFormat="1" applyFont="1" applyFill="1" applyBorder="1" applyAlignment="1">
      <alignment horizontal="left" vertical="center" wrapText="1"/>
    </xf>
    <xf numFmtId="0" fontId="2" fillId="0" borderId="56" xfId="0" applyFont="1" applyFill="1" applyBorder="1"/>
    <xf numFmtId="0" fontId="9" fillId="0" borderId="17" xfId="0" applyFont="1" applyFill="1" applyBorder="1"/>
    <xf numFmtId="0" fontId="28" fillId="0" borderId="57" xfId="0" applyFont="1" applyFill="1" applyBorder="1" applyAlignment="1">
      <alignment horizontal="center" vertical="center" wrapText="1"/>
    </xf>
    <xf numFmtId="0" fontId="24" fillId="0" borderId="35" xfId="1025" applyFont="1" applyFill="1" applyBorder="1" applyAlignment="1">
      <alignment horizontal="left" vertical="center" wrapText="1"/>
    </xf>
    <xf numFmtId="1" fontId="15" fillId="0" borderId="35" xfId="1025" applyNumberFormat="1" applyFont="1" applyFill="1" applyBorder="1" applyAlignment="1">
      <alignment horizontal="center" vertical="center" wrapText="1"/>
    </xf>
    <xf numFmtId="0" fontId="9" fillId="0" borderId="54" xfId="0" applyFont="1" applyFill="1" applyBorder="1"/>
    <xf numFmtId="0" fontId="2" fillId="0" borderId="38" xfId="0" applyFont="1" applyFill="1" applyBorder="1"/>
    <xf numFmtId="1" fontId="2" fillId="0" borderId="0" xfId="0" applyNumberFormat="1" applyFont="1" applyFill="1" applyBorder="1"/>
    <xf numFmtId="0" fontId="28" fillId="0" borderId="30" xfId="0" applyFont="1" applyFill="1" applyBorder="1" applyAlignment="1">
      <alignment horizontal="left" vertical="center" wrapText="1"/>
    </xf>
    <xf numFmtId="0" fontId="24" fillId="0" borderId="24" xfId="1025" applyFont="1" applyFill="1" applyBorder="1" applyAlignment="1">
      <alignment horizontal="left" vertical="center" wrapText="1"/>
    </xf>
    <xf numFmtId="0" fontId="24" fillId="0" borderId="63" xfId="1025" applyFont="1" applyFill="1" applyBorder="1" applyAlignment="1">
      <alignment horizontal="left" vertical="center" wrapText="1"/>
    </xf>
    <xf numFmtId="0" fontId="2" fillId="26" borderId="54" xfId="0" applyFont="1" applyFill="1" applyBorder="1"/>
    <xf numFmtId="3" fontId="13" fillId="26" borderId="14" xfId="0" applyNumberFormat="1" applyFont="1" applyFill="1" applyBorder="1" applyAlignment="1">
      <alignment horizontal="center"/>
    </xf>
    <xf numFmtId="3" fontId="13" fillId="26" borderId="115" xfId="0" applyNumberFormat="1" applyFont="1" applyFill="1" applyBorder="1" applyAlignment="1">
      <alignment horizontal="center"/>
    </xf>
    <xf numFmtId="0" fontId="13" fillId="26" borderId="52" xfId="0" applyFont="1" applyFill="1" applyBorder="1" applyAlignment="1">
      <alignment horizontal="center" vertical="center" wrapText="1"/>
    </xf>
    <xf numFmtId="1" fontId="13" fillId="26" borderId="14" xfId="0" applyNumberFormat="1" applyFont="1" applyFill="1" applyBorder="1" applyAlignment="1">
      <alignment horizontal="center" vertical="center" wrapText="1"/>
    </xf>
    <xf numFmtId="0" fontId="13" fillId="26" borderId="14" xfId="0" applyFont="1" applyFill="1" applyBorder="1" applyAlignment="1">
      <alignment horizontal="center" vertical="center" wrapText="1"/>
    </xf>
    <xf numFmtId="1" fontId="13" fillId="26" borderId="38" xfId="0" applyNumberFormat="1" applyFont="1" applyFill="1" applyBorder="1" applyAlignment="1">
      <alignment horizontal="center" vertical="center" wrapText="1"/>
    </xf>
    <xf numFmtId="0" fontId="15" fillId="26" borderId="22" xfId="1025" applyFont="1" applyFill="1" applyBorder="1" applyAlignment="1">
      <alignment horizontal="center" vertical="center"/>
    </xf>
    <xf numFmtId="0" fontId="5" fillId="25" borderId="123" xfId="0" applyFont="1" applyFill="1" applyBorder="1" applyAlignment="1">
      <alignment horizontal="center" vertical="center" wrapText="1"/>
    </xf>
    <xf numFmtId="0" fontId="5" fillId="25" borderId="124" xfId="0" applyFont="1" applyFill="1" applyBorder="1" applyAlignment="1">
      <alignment horizontal="center" vertical="center" wrapText="1"/>
    </xf>
    <xf numFmtId="0" fontId="13" fillId="25" borderId="125" xfId="0" applyFont="1" applyFill="1" applyBorder="1" applyAlignment="1">
      <alignment horizontal="center"/>
    </xf>
    <xf numFmtId="0" fontId="13" fillId="25" borderId="126" xfId="0" applyFont="1" applyFill="1" applyBorder="1" applyAlignment="1">
      <alignment horizontal="center"/>
    </xf>
    <xf numFmtId="0" fontId="13" fillId="25" borderId="127" xfId="0" applyFont="1" applyFill="1" applyBorder="1" applyAlignment="1">
      <alignment horizontal="center"/>
    </xf>
    <xf numFmtId="0" fontId="2" fillId="25" borderId="128" xfId="0" applyFont="1" applyFill="1" applyBorder="1"/>
    <xf numFmtId="0" fontId="2" fillId="25" borderId="129" xfId="0" applyFont="1" applyFill="1" applyBorder="1"/>
    <xf numFmtId="3" fontId="13" fillId="25" borderId="80" xfId="0" applyNumberFormat="1" applyFont="1" applyFill="1" applyBorder="1" applyAlignment="1">
      <alignment horizontal="center"/>
    </xf>
    <xf numFmtId="3" fontId="13" fillId="25" borderId="82" xfId="0" applyNumberFormat="1" applyFont="1" applyFill="1" applyBorder="1" applyAlignment="1">
      <alignment horizontal="center"/>
    </xf>
    <xf numFmtId="0" fontId="15" fillId="25" borderId="130" xfId="1025" applyFont="1" applyFill="1" applyBorder="1" applyAlignment="1">
      <alignment horizontal="center" vertical="center"/>
    </xf>
    <xf numFmtId="1" fontId="13" fillId="26" borderId="113" xfId="0" applyNumberFormat="1" applyFont="1" applyFill="1" applyBorder="1" applyAlignment="1">
      <alignment horizontal="center"/>
    </xf>
    <xf numFmtId="168" fontId="15" fillId="0" borderId="24" xfId="1039" applyNumberFormat="1" applyFont="1" applyFill="1" applyBorder="1" applyAlignment="1" applyProtection="1">
      <alignment horizontal="center" vertical="center"/>
    </xf>
    <xf numFmtId="1" fontId="15" fillId="0" borderId="0" xfId="0" applyNumberFormat="1" applyFont="1" applyFill="1" applyBorder="1" applyAlignment="1">
      <alignment horizontal="center" vertical="center"/>
    </xf>
    <xf numFmtId="0" fontId="15" fillId="0" borderId="108" xfId="0" applyFont="1" applyFill="1" applyBorder="1" applyAlignment="1">
      <alignment horizontal="center" vertical="center" wrapText="1"/>
    </xf>
    <xf numFmtId="1" fontId="15" fillId="0" borderId="108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/>
    <xf numFmtId="1" fontId="15" fillId="0" borderId="0" xfId="1039" applyNumberFormat="1" applyFont="1" applyFill="1" applyBorder="1" applyAlignment="1" applyProtection="1">
      <alignment horizontal="center" vertical="center"/>
    </xf>
    <xf numFmtId="0" fontId="2" fillId="0" borderId="0" xfId="0" applyFont="1" applyProtection="1">
      <protection locked="0"/>
    </xf>
    <xf numFmtId="0" fontId="2" fillId="0" borderId="0" xfId="0" applyFont="1" applyFill="1" applyProtection="1">
      <protection locked="0"/>
    </xf>
    <xf numFmtId="0" fontId="39" fillId="0" borderId="129" xfId="1027" applyFont="1" applyFill="1" applyBorder="1" applyProtection="1">
      <protection locked="0"/>
    </xf>
    <xf numFmtId="0" fontId="39" fillId="0" borderId="0" xfId="1027" applyFont="1" applyFill="1" applyBorder="1" applyProtection="1">
      <protection locked="0"/>
    </xf>
    <xf numFmtId="0" fontId="40" fillId="0" borderId="129" xfId="1027" applyFont="1" applyFill="1" applyBorder="1" applyAlignment="1" applyProtection="1">
      <alignment horizontal="center"/>
      <protection locked="0"/>
    </xf>
    <xf numFmtId="171" fontId="21" fillId="0" borderId="129" xfId="0" applyNumberFormat="1" applyFont="1" applyFill="1" applyBorder="1" applyAlignment="1">
      <alignment horizontal="center"/>
    </xf>
    <xf numFmtId="0" fontId="21" fillId="0" borderId="129" xfId="0" applyFont="1" applyFill="1" applyBorder="1" applyAlignment="1">
      <alignment horizontal="center"/>
    </xf>
    <xf numFmtId="0" fontId="40" fillId="0" borderId="0" xfId="1027" applyFont="1" applyFill="1" applyBorder="1" applyAlignment="1" applyProtection="1">
      <alignment horizontal="center"/>
      <protection locked="0"/>
    </xf>
    <xf numFmtId="4" fontId="41" fillId="0" borderId="0" xfId="1027" applyNumberFormat="1" applyFont="1" applyFill="1" applyBorder="1" applyAlignment="1" applyProtection="1">
      <alignment horizontal="center" vertical="center"/>
      <protection locked="0" hidden="1"/>
    </xf>
    <xf numFmtId="0" fontId="2" fillId="0" borderId="0" xfId="0" applyFont="1" applyFill="1" applyAlignment="1" applyProtection="1">
      <alignment vertical="center"/>
      <protection locked="0"/>
    </xf>
    <xf numFmtId="0" fontId="41" fillId="27" borderId="139" xfId="1027" applyFont="1" applyFill="1" applyBorder="1" applyAlignment="1" applyProtection="1">
      <alignment horizontal="center" vertical="center" wrapText="1"/>
      <protection hidden="1"/>
    </xf>
    <xf numFmtId="0" fontId="41" fillId="27" borderId="140" xfId="1027" applyFont="1" applyFill="1" applyBorder="1" applyAlignment="1" applyProtection="1">
      <alignment horizontal="center" vertical="center" wrapText="1"/>
      <protection locked="0"/>
    </xf>
    <xf numFmtId="0" fontId="41" fillId="27" borderId="140" xfId="1027" applyFont="1" applyFill="1" applyBorder="1" applyAlignment="1" applyProtection="1">
      <alignment horizontal="center" vertical="center" wrapText="1"/>
      <protection hidden="1"/>
    </xf>
    <xf numFmtId="0" fontId="41" fillId="27" borderId="141" xfId="1027" applyFont="1" applyFill="1" applyBorder="1" applyAlignment="1" applyProtection="1">
      <alignment horizontal="center" vertical="center" wrapText="1"/>
      <protection hidden="1"/>
    </xf>
    <xf numFmtId="0" fontId="41" fillId="28" borderId="139" xfId="1027" applyFont="1" applyFill="1" applyBorder="1" applyAlignment="1" applyProtection="1">
      <alignment horizontal="center" vertical="center" wrapText="1"/>
      <protection hidden="1"/>
    </xf>
    <xf numFmtId="0" fontId="41" fillId="28" borderId="140" xfId="1027" applyFont="1" applyFill="1" applyBorder="1" applyAlignment="1" applyProtection="1">
      <alignment horizontal="center" vertical="center" wrapText="1"/>
      <protection hidden="1"/>
    </xf>
    <xf numFmtId="0" fontId="41" fillId="28" borderId="142" xfId="1027" applyFont="1" applyFill="1" applyBorder="1" applyAlignment="1" applyProtection="1">
      <alignment horizontal="center" vertical="center" wrapText="1"/>
      <protection hidden="1"/>
    </xf>
    <xf numFmtId="0" fontId="41" fillId="0" borderId="143" xfId="1027" applyFont="1" applyFill="1" applyBorder="1" applyAlignment="1" applyProtection="1">
      <alignment horizontal="center" vertical="center"/>
      <protection locked="0"/>
    </xf>
    <xf numFmtId="3" fontId="41" fillId="0" borderId="144" xfId="1027" applyNumberFormat="1" applyFont="1" applyFill="1" applyBorder="1" applyAlignment="1" applyProtection="1">
      <alignment horizontal="center" vertical="center"/>
      <protection locked="0"/>
    </xf>
    <xf numFmtId="3" fontId="41" fillId="0" borderId="145" xfId="1027" applyNumberFormat="1" applyFont="1" applyFill="1" applyBorder="1" applyAlignment="1" applyProtection="1">
      <alignment horizontal="center" vertical="center"/>
      <protection locked="0"/>
    </xf>
    <xf numFmtId="1" fontId="41" fillId="0" borderId="146" xfId="1027" applyNumberFormat="1" applyFont="1" applyFill="1" applyBorder="1" applyAlignment="1" applyProtection="1">
      <alignment horizontal="center" vertical="center"/>
      <protection locked="0"/>
    </xf>
    <xf numFmtId="3" fontId="41" fillId="0" borderId="145" xfId="1027" applyNumberFormat="1" applyFont="1" applyFill="1" applyBorder="1" applyAlignment="1" applyProtection="1">
      <alignment horizontal="center" vertical="center"/>
      <protection locked="0" hidden="1"/>
    </xf>
    <xf numFmtId="3" fontId="41" fillId="0" borderId="147" xfId="1027" applyNumberFormat="1" applyFont="1" applyFill="1" applyBorder="1" applyAlignment="1" applyProtection="1">
      <alignment horizontal="center" vertical="center"/>
      <protection locked="0"/>
    </xf>
    <xf numFmtId="0" fontId="41" fillId="0" borderId="64" xfId="1027" applyFont="1" applyFill="1" applyBorder="1" applyAlignment="1" applyProtection="1">
      <alignment horizontal="center" vertical="center"/>
      <protection locked="0"/>
    </xf>
    <xf numFmtId="3" fontId="41" fillId="0" borderId="148" xfId="1027" applyNumberFormat="1" applyFont="1" applyFill="1" applyBorder="1" applyAlignment="1" applyProtection="1">
      <alignment horizontal="center" vertical="center"/>
      <protection hidden="1"/>
    </xf>
    <xf numFmtId="3" fontId="41" fillId="0" borderId="30" xfId="1027" applyNumberFormat="1" applyFont="1" applyFill="1" applyBorder="1" applyAlignment="1" applyProtection="1">
      <alignment horizontal="center" vertical="center"/>
      <protection hidden="1"/>
    </xf>
    <xf numFmtId="1" fontId="41" fillId="0" borderId="29" xfId="1027" applyNumberFormat="1" applyFont="1" applyFill="1" applyBorder="1" applyAlignment="1" applyProtection="1">
      <alignment horizontal="center" vertical="center"/>
    </xf>
    <xf numFmtId="1" fontId="41" fillId="0" borderId="148" xfId="1027" applyNumberFormat="1" applyFont="1" applyFill="1" applyBorder="1" applyAlignment="1" applyProtection="1">
      <alignment horizontal="center" vertical="center"/>
    </xf>
    <xf numFmtId="3" fontId="41" fillId="0" borderId="36" xfId="1027" applyNumberFormat="1" applyFont="1" applyFill="1" applyBorder="1" applyAlignment="1" applyProtection="1">
      <alignment horizontal="center" vertical="center"/>
      <protection hidden="1"/>
    </xf>
    <xf numFmtId="172" fontId="2" fillId="0" borderId="0" xfId="0" applyNumberFormat="1" applyFont="1" applyFill="1" applyAlignment="1" applyProtection="1">
      <alignment vertical="center"/>
      <protection locked="0"/>
    </xf>
    <xf numFmtId="173" fontId="2" fillId="0" borderId="0" xfId="0" applyNumberFormat="1" applyFont="1" applyFill="1" applyAlignment="1" applyProtection="1">
      <alignment vertical="center"/>
      <protection locked="0"/>
    </xf>
    <xf numFmtId="174" fontId="2" fillId="0" borderId="0" xfId="0" applyNumberFormat="1" applyFont="1" applyFill="1" applyAlignment="1" applyProtection="1">
      <alignment vertical="center"/>
      <protection locked="0"/>
    </xf>
    <xf numFmtId="168" fontId="2" fillId="0" borderId="0" xfId="0" applyNumberFormat="1" applyFont="1" applyFill="1" applyAlignment="1" applyProtection="1">
      <alignment vertical="center"/>
      <protection locked="0"/>
    </xf>
    <xf numFmtId="0" fontId="41" fillId="0" borderId="149" xfId="1027" applyFont="1" applyFill="1" applyBorder="1" applyAlignment="1" applyProtection="1">
      <alignment horizontal="center" vertical="center"/>
      <protection locked="0"/>
    </xf>
    <xf numFmtId="3" fontId="41" fillId="0" borderId="43" xfId="1027" applyNumberFormat="1" applyFont="1" applyFill="1" applyBorder="1" applyAlignment="1" applyProtection="1">
      <alignment horizontal="center" vertical="center"/>
      <protection hidden="1"/>
    </xf>
    <xf numFmtId="1" fontId="41" fillId="0" borderId="150" xfId="1027" applyNumberFormat="1" applyFont="1" applyFill="1" applyBorder="1" applyAlignment="1" applyProtection="1">
      <alignment horizontal="center" vertical="center"/>
    </xf>
    <xf numFmtId="3" fontId="2" fillId="0" borderId="0" xfId="0" applyNumberFormat="1" applyFont="1" applyFill="1" applyAlignment="1" applyProtection="1">
      <alignment vertical="center"/>
      <protection locked="0"/>
    </xf>
    <xf numFmtId="0" fontId="41" fillId="0" borderId="152" xfId="1027" applyFont="1" applyFill="1" applyBorder="1" applyAlignment="1" applyProtection="1">
      <alignment horizontal="center" vertical="center"/>
      <protection locked="0"/>
    </xf>
    <xf numFmtId="3" fontId="41" fillId="0" borderId="153" xfId="1027" applyNumberFormat="1" applyFont="1" applyFill="1" applyBorder="1" applyAlignment="1" applyProtection="1">
      <alignment horizontal="center" vertical="center"/>
      <protection hidden="1"/>
    </xf>
    <xf numFmtId="3" fontId="41" fillId="0" borderId="154" xfId="1027" applyNumberFormat="1" applyFont="1" applyFill="1" applyBorder="1" applyAlignment="1" applyProtection="1">
      <alignment horizontal="center" vertical="center"/>
      <protection hidden="1"/>
    </xf>
    <xf numFmtId="0" fontId="41" fillId="0" borderId="155" xfId="1027" applyFont="1" applyFill="1" applyBorder="1" applyAlignment="1" applyProtection="1">
      <alignment horizontal="center" vertical="center"/>
      <protection locked="0"/>
    </xf>
    <xf numFmtId="1" fontId="45" fillId="0" borderId="144" xfId="1027" applyNumberFormat="1" applyFont="1" applyFill="1" applyBorder="1" applyAlignment="1" applyProtection="1">
      <alignment horizontal="center" vertical="center"/>
    </xf>
    <xf numFmtId="3" fontId="44" fillId="0" borderId="145" xfId="1027" applyNumberFormat="1" applyFont="1" applyFill="1" applyBorder="1" applyAlignment="1" applyProtection="1">
      <alignment horizontal="center" vertical="center"/>
    </xf>
    <xf numFmtId="3" fontId="44" fillId="0" borderId="146" xfId="1027" applyNumberFormat="1" applyFont="1" applyFill="1" applyBorder="1" applyAlignment="1" applyProtection="1">
      <alignment horizontal="center" vertical="center"/>
    </xf>
    <xf numFmtId="3" fontId="44" fillId="0" borderId="156" xfId="1027" applyNumberFormat="1" applyFont="1" applyFill="1" applyBorder="1" applyAlignment="1" applyProtection="1">
      <alignment horizontal="center" vertical="center"/>
    </xf>
    <xf numFmtId="1" fontId="41" fillId="0" borderId="147" xfId="1027" applyNumberFormat="1" applyFont="1" applyFill="1" applyBorder="1" applyAlignment="1" applyProtection="1">
      <alignment horizontal="center" vertical="center"/>
    </xf>
    <xf numFmtId="1" fontId="45" fillId="0" borderId="148" xfId="1027" applyNumberFormat="1" applyFont="1" applyFill="1" applyBorder="1" applyAlignment="1" applyProtection="1">
      <alignment horizontal="center" vertical="center"/>
    </xf>
    <xf numFmtId="3" fontId="44" fillId="0" borderId="30" xfId="1027" applyNumberFormat="1" applyFont="1" applyFill="1" applyBorder="1" applyAlignment="1" applyProtection="1">
      <alignment horizontal="center" vertical="center"/>
    </xf>
    <xf numFmtId="3" fontId="44" fillId="0" borderId="29" xfId="1027" applyNumberFormat="1" applyFont="1" applyFill="1" applyBorder="1" applyAlignment="1" applyProtection="1">
      <alignment horizontal="center" vertical="center"/>
    </xf>
    <xf numFmtId="3" fontId="44" fillId="0" borderId="157" xfId="1027" applyNumberFormat="1" applyFont="1" applyFill="1" applyBorder="1" applyAlignment="1" applyProtection="1">
      <alignment horizontal="center" vertical="center"/>
    </xf>
    <xf numFmtId="1" fontId="41" fillId="0" borderId="36" xfId="1027" applyNumberFormat="1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vertical="center"/>
      <protection locked="0"/>
    </xf>
    <xf numFmtId="1" fontId="45" fillId="0" borderId="126" xfId="1027" applyNumberFormat="1" applyFont="1" applyFill="1" applyBorder="1" applyAlignment="1" applyProtection="1">
      <alignment horizontal="center" vertical="center"/>
    </xf>
    <xf numFmtId="3" fontId="44" fillId="0" borderId="153" xfId="1027" applyNumberFormat="1" applyFont="1" applyFill="1" applyBorder="1" applyAlignment="1" applyProtection="1">
      <alignment horizontal="center" vertical="center"/>
    </xf>
    <xf numFmtId="3" fontId="44" fillId="0" borderId="127" xfId="1027" applyNumberFormat="1" applyFont="1" applyFill="1" applyBorder="1" applyAlignment="1" applyProtection="1">
      <alignment horizontal="center" vertical="center"/>
    </xf>
    <xf numFmtId="1" fontId="41" fillId="0" borderId="154" xfId="1027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Fill="1" applyAlignment="1" applyProtection="1">
      <alignment vertical="center"/>
      <protection locked="0"/>
    </xf>
    <xf numFmtId="3" fontId="46" fillId="0" borderId="145" xfId="1027" applyNumberFormat="1" applyFont="1" applyFill="1" applyBorder="1" applyAlignment="1" applyProtection="1">
      <alignment horizontal="center" vertical="center"/>
      <protection locked="0"/>
    </xf>
    <xf numFmtId="3" fontId="46" fillId="0" borderId="146" xfId="1027" applyNumberFormat="1" applyFont="1" applyFill="1" applyBorder="1" applyAlignment="1" applyProtection="1">
      <alignment horizontal="center" vertical="center"/>
      <protection locked="0"/>
    </xf>
    <xf numFmtId="3" fontId="46" fillId="0" borderId="30" xfId="1027" applyNumberFormat="1" applyFont="1" applyFill="1" applyBorder="1" applyAlignment="1" applyProtection="1">
      <alignment horizontal="center" vertical="center"/>
      <protection locked="0"/>
    </xf>
    <xf numFmtId="3" fontId="46" fillId="0" borderId="30" xfId="1030" applyNumberFormat="1" applyFont="1" applyFill="1" applyBorder="1" applyAlignment="1" applyProtection="1">
      <alignment horizontal="center" vertical="center"/>
      <protection locked="0"/>
    </xf>
    <xf numFmtId="3" fontId="46" fillId="0" borderId="29" xfId="1030" applyNumberFormat="1" applyFont="1" applyFill="1" applyBorder="1" applyAlignment="1" applyProtection="1">
      <alignment horizontal="center" vertical="center"/>
      <protection locked="0"/>
    </xf>
    <xf numFmtId="1" fontId="46" fillId="0" borderId="36" xfId="1030" applyNumberFormat="1" applyFont="1" applyFill="1" applyBorder="1" applyAlignment="1" applyProtection="1">
      <alignment horizontal="center" vertical="center"/>
      <protection locked="0"/>
    </xf>
    <xf numFmtId="3" fontId="46" fillId="0" borderId="43" xfId="1027" applyNumberFormat="1" applyFont="1" applyFill="1" applyBorder="1" applyAlignment="1" applyProtection="1">
      <alignment horizontal="center" vertical="center"/>
      <protection locked="0"/>
    </xf>
    <xf numFmtId="3" fontId="46" fillId="0" borderId="43" xfId="1030" applyNumberFormat="1" applyFont="1" applyFill="1" applyBorder="1" applyAlignment="1" applyProtection="1">
      <alignment horizontal="center" vertical="center"/>
      <protection locked="0"/>
    </xf>
    <xf numFmtId="0" fontId="41" fillId="0" borderId="88" xfId="1027" applyFont="1" applyFill="1" applyBorder="1" applyAlignment="1" applyProtection="1">
      <alignment horizontal="center" vertical="center"/>
      <protection locked="0"/>
    </xf>
    <xf numFmtId="3" fontId="46" fillId="0" borderId="44" xfId="1027" applyNumberFormat="1" applyFont="1" applyFill="1" applyBorder="1" applyAlignment="1" applyProtection="1">
      <alignment horizontal="center" vertical="center"/>
      <protection locked="0"/>
    </xf>
    <xf numFmtId="3" fontId="46" fillId="0" borderId="44" xfId="1030" applyNumberFormat="1" applyFont="1" applyFill="1" applyBorder="1" applyAlignment="1" applyProtection="1">
      <alignment horizontal="center" vertical="center"/>
      <protection locked="0"/>
    </xf>
    <xf numFmtId="3" fontId="46" fillId="0" borderId="134" xfId="1030" applyNumberFormat="1" applyFont="1" applyFill="1" applyBorder="1" applyAlignment="1" applyProtection="1">
      <alignment horizontal="center" vertical="center"/>
      <protection locked="0"/>
    </xf>
    <xf numFmtId="1" fontId="46" fillId="0" borderId="46" xfId="1030" applyNumberFormat="1" applyFont="1" applyFill="1" applyBorder="1" applyAlignment="1" applyProtection="1">
      <alignment horizontal="center" vertical="center"/>
      <protection locked="0"/>
    </xf>
    <xf numFmtId="0" fontId="41" fillId="0" borderId="62" xfId="1027" applyFont="1" applyFill="1" applyBorder="1" applyAlignment="1" applyProtection="1">
      <alignment horizontal="center" vertical="center"/>
      <protection locked="0"/>
    </xf>
    <xf numFmtId="1" fontId="41" fillId="0" borderId="67" xfId="1027" applyNumberFormat="1" applyFont="1" applyFill="1" applyBorder="1" applyAlignment="1" applyProtection="1">
      <alignment horizontal="center" vertical="center"/>
      <protection locked="0"/>
    </xf>
    <xf numFmtId="3" fontId="41" fillId="0" borderId="57" xfId="1027" applyNumberFormat="1" applyFont="1" applyFill="1" applyBorder="1" applyAlignment="1" applyProtection="1">
      <alignment horizontal="center" vertical="center"/>
      <protection locked="0"/>
    </xf>
    <xf numFmtId="3" fontId="41" fillId="0" borderId="32" xfId="1027" applyNumberFormat="1" applyFont="1" applyFill="1" applyBorder="1" applyAlignment="1" applyProtection="1">
      <alignment horizontal="center" vertical="center"/>
      <protection locked="0"/>
    </xf>
    <xf numFmtId="1" fontId="41" fillId="0" borderId="90" xfId="1027" applyNumberFormat="1" applyFont="1" applyFill="1" applyBorder="1" applyAlignment="1" applyProtection="1">
      <alignment horizontal="center" vertical="center"/>
      <protection locked="0"/>
    </xf>
    <xf numFmtId="14" fontId="2" fillId="0" borderId="0" xfId="0" applyNumberFormat="1" applyFont="1" applyFill="1" applyAlignment="1" applyProtection="1">
      <alignment vertical="center"/>
      <protection locked="0"/>
    </xf>
    <xf numFmtId="1" fontId="2" fillId="0" borderId="0" xfId="0" applyNumberFormat="1" applyFont="1" applyFill="1" applyAlignment="1" applyProtection="1">
      <alignment vertical="center"/>
      <protection locked="0"/>
    </xf>
    <xf numFmtId="1" fontId="41" fillId="0" borderId="148" xfId="1030" applyNumberFormat="1" applyFont="1" applyFill="1" applyBorder="1" applyAlignment="1" applyProtection="1">
      <alignment horizontal="center" vertical="center"/>
      <protection locked="0"/>
    </xf>
    <xf numFmtId="3" fontId="41" fillId="0" borderId="30" xfId="1027" applyNumberFormat="1" applyFont="1" applyFill="1" applyBorder="1" applyAlignment="1" applyProtection="1">
      <alignment horizontal="center" vertical="center"/>
      <protection locked="0"/>
    </xf>
    <xf numFmtId="3" fontId="41" fillId="0" borderId="30" xfId="1030" applyNumberFormat="1" applyFont="1" applyFill="1" applyBorder="1" applyAlignment="1" applyProtection="1">
      <alignment horizontal="center" vertical="center"/>
      <protection locked="0"/>
    </xf>
    <xf numFmtId="3" fontId="41" fillId="0" borderId="29" xfId="1030" applyNumberFormat="1" applyFont="1" applyFill="1" applyBorder="1" applyAlignment="1" applyProtection="1">
      <alignment horizontal="center" vertical="center"/>
      <protection locked="0"/>
    </xf>
    <xf numFmtId="1" fontId="41" fillId="0" borderId="36" xfId="1030" applyNumberFormat="1" applyFont="1" applyFill="1" applyBorder="1" applyAlignment="1" applyProtection="1">
      <alignment horizontal="center" vertical="center"/>
      <protection locked="0"/>
    </xf>
    <xf numFmtId="166" fontId="2" fillId="0" borderId="0" xfId="0" applyNumberFormat="1" applyFont="1" applyFill="1" applyAlignment="1" applyProtection="1">
      <alignment vertical="center"/>
      <protection locked="0"/>
    </xf>
    <xf numFmtId="1" fontId="41" fillId="0" borderId="150" xfId="1030" applyNumberFormat="1" applyFont="1" applyFill="1" applyBorder="1" applyAlignment="1" applyProtection="1">
      <alignment horizontal="center" vertical="center"/>
      <protection locked="0"/>
    </xf>
    <xf numFmtId="3" fontId="41" fillId="0" borderId="43" xfId="1027" applyNumberFormat="1" applyFont="1" applyFill="1" applyBorder="1" applyAlignment="1" applyProtection="1">
      <alignment horizontal="center" vertical="center"/>
      <protection locked="0"/>
    </xf>
    <xf numFmtId="3" fontId="41" fillId="0" borderId="43" xfId="1030" applyNumberFormat="1" applyFont="1" applyFill="1" applyBorder="1" applyAlignment="1" applyProtection="1">
      <alignment horizontal="center" vertical="center"/>
      <protection locked="0"/>
    </xf>
    <xf numFmtId="3" fontId="41" fillId="0" borderId="158" xfId="1027" applyNumberFormat="1" applyFont="1" applyFill="1" applyBorder="1" applyAlignment="1" applyProtection="1">
      <alignment horizontal="center" vertical="center"/>
      <protection locked="0"/>
    </xf>
    <xf numFmtId="1" fontId="41" fillId="0" borderId="151" xfId="1030" applyNumberFormat="1" applyFont="1" applyFill="1" applyBorder="1" applyAlignment="1" applyProtection="1">
      <alignment horizontal="center" vertical="center"/>
      <protection locked="0"/>
    </xf>
    <xf numFmtId="1" fontId="41" fillId="0" borderId="159" xfId="1030" applyNumberFormat="1" applyFont="1" applyFill="1" applyBorder="1" applyAlignment="1" applyProtection="1">
      <alignment horizontal="center" vertical="center"/>
      <protection locked="0"/>
    </xf>
    <xf numFmtId="3" fontId="41" fillId="0" borderId="44" xfId="1027" applyNumberFormat="1" applyFont="1" applyFill="1" applyBorder="1" applyAlignment="1" applyProtection="1">
      <alignment horizontal="center" vertical="center"/>
      <protection locked="0"/>
    </xf>
    <xf numFmtId="3" fontId="41" fillId="0" borderId="44" xfId="1030" applyNumberFormat="1" applyFont="1" applyFill="1" applyBorder="1" applyAlignment="1" applyProtection="1">
      <alignment horizontal="center" vertical="center"/>
      <protection locked="0"/>
    </xf>
    <xf numFmtId="3" fontId="41" fillId="0" borderId="134" xfId="1030" applyNumberFormat="1" applyFont="1" applyFill="1" applyBorder="1" applyAlignment="1" applyProtection="1">
      <alignment horizontal="center" vertical="center"/>
      <protection locked="0"/>
    </xf>
    <xf numFmtId="1" fontId="41" fillId="0" borderId="46" xfId="1030" applyNumberFormat="1" applyFont="1" applyFill="1" applyBorder="1" applyAlignment="1" applyProtection="1">
      <alignment horizontal="center" vertical="center"/>
      <protection locked="0"/>
    </xf>
    <xf numFmtId="0" fontId="41" fillId="0" borderId="98" xfId="1027" applyFont="1" applyFill="1" applyBorder="1" applyAlignment="1" applyProtection="1">
      <alignment horizontal="center" vertical="center"/>
      <protection locked="0"/>
    </xf>
    <xf numFmtId="1" fontId="41" fillId="0" borderId="122" xfId="1027" applyNumberFormat="1" applyFont="1" applyFill="1" applyBorder="1" applyAlignment="1" applyProtection="1">
      <alignment horizontal="center" vertical="center"/>
      <protection locked="0"/>
    </xf>
    <xf numFmtId="3" fontId="41" fillId="0" borderId="33" xfId="1027" applyNumberFormat="1" applyFont="1" applyFill="1" applyBorder="1" applyAlignment="1" applyProtection="1">
      <alignment horizontal="center" vertical="center"/>
      <protection locked="0"/>
    </xf>
    <xf numFmtId="3" fontId="41" fillId="0" borderId="137" xfId="1027" applyNumberFormat="1" applyFont="1" applyFill="1" applyBorder="1" applyAlignment="1" applyProtection="1">
      <alignment horizontal="center" vertical="center"/>
      <protection locked="0"/>
    </xf>
    <xf numFmtId="1" fontId="41" fillId="0" borderId="101" xfId="1027" applyNumberFormat="1" applyFont="1" applyFill="1" applyBorder="1" applyAlignment="1" applyProtection="1">
      <alignment horizontal="center" vertical="center"/>
      <protection locked="0"/>
    </xf>
    <xf numFmtId="3" fontId="41" fillId="0" borderId="57" xfId="1027" applyNumberFormat="1" applyFont="1" applyFill="1" applyBorder="1" applyAlignment="1" applyProtection="1">
      <alignment horizontal="center" vertical="center"/>
      <protection hidden="1"/>
    </xf>
    <xf numFmtId="3" fontId="41" fillId="0" borderId="44" xfId="1027" applyNumberFormat="1" applyFont="1" applyFill="1" applyBorder="1" applyAlignment="1" applyProtection="1">
      <alignment horizontal="center" vertical="center"/>
      <protection hidden="1"/>
    </xf>
    <xf numFmtId="1" fontId="46" fillId="0" borderId="148" xfId="1030" applyNumberFormat="1" applyFont="1" applyFill="1" applyBorder="1" applyAlignment="1" applyProtection="1">
      <alignment horizontal="center" vertical="center"/>
      <protection locked="0"/>
    </xf>
    <xf numFmtId="1" fontId="46" fillId="0" borderId="150" xfId="1030" applyNumberFormat="1" applyFont="1" applyFill="1" applyBorder="1" applyAlignment="1" applyProtection="1">
      <alignment horizontal="center" vertical="center"/>
      <protection locked="0"/>
    </xf>
    <xf numFmtId="1" fontId="46" fillId="0" borderId="159" xfId="1030" applyNumberFormat="1" applyFont="1" applyFill="1" applyBorder="1" applyAlignment="1" applyProtection="1">
      <alignment horizontal="center" vertical="center"/>
      <protection locked="0"/>
    </xf>
    <xf numFmtId="3" fontId="41" fillId="0" borderId="136" xfId="1030" applyNumberFormat="1" applyFont="1" applyFill="1" applyBorder="1" applyAlignment="1" applyProtection="1">
      <alignment horizontal="center" vertical="center"/>
      <protection locked="0"/>
    </xf>
    <xf numFmtId="0" fontId="41" fillId="0" borderId="160" xfId="1027" applyFont="1" applyFill="1" applyBorder="1" applyAlignment="1" applyProtection="1">
      <alignment horizontal="center" vertical="center"/>
      <protection locked="0"/>
    </xf>
    <xf numFmtId="1" fontId="41" fillId="0" borderId="19" xfId="1030" applyNumberFormat="1" applyFont="1" applyFill="1" applyBorder="1" applyAlignment="1" applyProtection="1">
      <alignment horizontal="center" vertical="center"/>
      <protection locked="0"/>
    </xf>
    <xf numFmtId="3" fontId="41" fillId="0" borderId="161" xfId="1027" applyNumberFormat="1" applyFont="1" applyFill="1" applyBorder="1" applyAlignment="1" applyProtection="1">
      <alignment horizontal="center" vertical="center"/>
      <protection locked="0"/>
    </xf>
    <xf numFmtId="3" fontId="41" fillId="0" borderId="161" xfId="1027" applyNumberFormat="1" applyFont="1" applyFill="1" applyBorder="1" applyAlignment="1" applyProtection="1">
      <alignment horizontal="center" vertical="center"/>
      <protection hidden="1"/>
    </xf>
    <xf numFmtId="3" fontId="41" fillId="0" borderId="20" xfId="1030" applyNumberFormat="1" applyFont="1" applyFill="1" applyBorder="1" applyAlignment="1" applyProtection="1">
      <alignment horizontal="center" vertical="center"/>
      <protection locked="0"/>
    </xf>
    <xf numFmtId="1" fontId="41" fillId="0" borderId="21" xfId="1030" applyNumberFormat="1" applyFont="1" applyFill="1" applyBorder="1" applyAlignment="1" applyProtection="1">
      <alignment horizontal="center" vertical="center"/>
      <protection locked="0"/>
    </xf>
    <xf numFmtId="0" fontId="41" fillId="0" borderId="53" xfId="1027" applyFont="1" applyFill="1" applyBorder="1" applyAlignment="1" applyProtection="1">
      <alignment horizontal="center" vertical="center"/>
      <protection locked="0"/>
    </xf>
    <xf numFmtId="1" fontId="41" fillId="0" borderId="56" xfId="1030" applyNumberFormat="1" applyFont="1" applyFill="1" applyBorder="1" applyAlignment="1" applyProtection="1">
      <alignment horizontal="center" vertical="center"/>
      <protection locked="0"/>
    </xf>
    <xf numFmtId="3" fontId="41" fillId="0" borderId="11" xfId="1027" applyNumberFormat="1" applyFont="1" applyFill="1" applyBorder="1" applyAlignment="1" applyProtection="1">
      <alignment horizontal="center" vertical="center"/>
      <protection locked="0"/>
    </xf>
    <xf numFmtId="3" fontId="41" fillId="0" borderId="11" xfId="1027" applyNumberFormat="1" applyFont="1" applyFill="1" applyBorder="1" applyAlignment="1" applyProtection="1">
      <alignment horizontal="center" vertical="center"/>
      <protection hidden="1"/>
    </xf>
    <xf numFmtId="3" fontId="41" fillId="0" borderId="17" xfId="1030" applyNumberFormat="1" applyFont="1" applyFill="1" applyBorder="1" applyAlignment="1" applyProtection="1">
      <alignment horizontal="center" vertical="center"/>
      <protection locked="0"/>
    </xf>
    <xf numFmtId="1" fontId="41" fillId="0" borderId="18" xfId="1030" applyNumberFormat="1" applyFont="1" applyFill="1" applyBorder="1" applyAlignment="1" applyProtection="1">
      <alignment horizontal="center" vertical="center"/>
      <protection locked="0"/>
    </xf>
    <xf numFmtId="1" fontId="41" fillId="0" borderId="144" xfId="1027" applyNumberFormat="1" applyFont="1" applyFill="1" applyBorder="1" applyAlignment="1" applyProtection="1">
      <alignment horizontal="center" vertical="center"/>
      <protection locked="0"/>
    </xf>
    <xf numFmtId="3" fontId="41" fillId="0" borderId="146" xfId="1027" applyNumberFormat="1" applyFont="1" applyFill="1" applyBorder="1" applyAlignment="1" applyProtection="1">
      <alignment horizontal="center" vertical="center"/>
      <protection locked="0"/>
    </xf>
    <xf numFmtId="1" fontId="41" fillId="0" borderId="122" xfId="1027" applyNumberFormat="1" applyFont="1" applyFill="1" applyBorder="1" applyAlignment="1" applyProtection="1">
      <alignment horizontal="center" vertical="center"/>
    </xf>
    <xf numFmtId="3" fontId="41" fillId="0" borderId="137" xfId="1027" applyNumberFormat="1" applyFont="1" applyFill="1" applyBorder="1" applyAlignment="1" applyProtection="1">
      <alignment horizontal="center" vertical="center"/>
    </xf>
    <xf numFmtId="1" fontId="41" fillId="0" borderId="101" xfId="1027" applyNumberFormat="1" applyFont="1" applyFill="1" applyBorder="1" applyAlignment="1" applyProtection="1">
      <alignment horizontal="center" vertical="center"/>
    </xf>
    <xf numFmtId="3" fontId="41" fillId="0" borderId="29" xfId="1027" applyNumberFormat="1" applyFont="1" applyFill="1" applyBorder="1" applyAlignment="1" applyProtection="1">
      <alignment horizontal="center" vertical="center"/>
    </xf>
    <xf numFmtId="1" fontId="41" fillId="0" borderId="159" xfId="1027" applyNumberFormat="1" applyFont="1" applyFill="1" applyBorder="1" applyAlignment="1" applyProtection="1">
      <alignment horizontal="center" vertical="center"/>
    </xf>
    <xf numFmtId="3" fontId="41" fillId="0" borderId="134" xfId="1027" applyNumberFormat="1" applyFont="1" applyFill="1" applyBorder="1" applyAlignment="1" applyProtection="1">
      <alignment horizontal="center" vertical="center"/>
    </xf>
    <xf numFmtId="1" fontId="41" fillId="0" borderId="46" xfId="1027" applyNumberFormat="1" applyFont="1" applyFill="1" applyBorder="1" applyAlignment="1" applyProtection="1">
      <alignment horizontal="center" vertical="center"/>
    </xf>
    <xf numFmtId="1" fontId="41" fillId="0" borderId="148" xfId="1027" applyNumberFormat="1" applyFont="1" applyFill="1" applyBorder="1" applyAlignment="1" applyProtection="1">
      <alignment horizontal="center" vertical="center"/>
      <protection locked="0"/>
    </xf>
    <xf numFmtId="3" fontId="41" fillId="0" borderId="29" xfId="1027" applyNumberFormat="1" applyFont="1" applyFill="1" applyBorder="1" applyAlignment="1" applyProtection="1">
      <alignment horizontal="center" vertical="center"/>
      <protection locked="0"/>
    </xf>
    <xf numFmtId="1" fontId="41" fillId="0" borderId="36" xfId="1027" applyNumberFormat="1" applyFont="1" applyFill="1" applyBorder="1" applyAlignment="1" applyProtection="1">
      <alignment horizontal="center" vertical="center"/>
      <protection locked="0"/>
    </xf>
    <xf numFmtId="1" fontId="41" fillId="0" borderId="159" xfId="1027" applyNumberFormat="1" applyFont="1" applyFill="1" applyBorder="1" applyAlignment="1" applyProtection="1">
      <alignment horizontal="center" vertical="center"/>
      <protection locked="0"/>
    </xf>
    <xf numFmtId="3" fontId="41" fillId="0" borderId="134" xfId="1027" applyNumberFormat="1" applyFont="1" applyFill="1" applyBorder="1" applyAlignment="1" applyProtection="1">
      <alignment horizontal="center" vertical="center"/>
      <protection locked="0"/>
    </xf>
    <xf numFmtId="1" fontId="41" fillId="0" borderId="46" xfId="1027" applyNumberFormat="1" applyFont="1" applyFill="1" applyBorder="1" applyAlignment="1" applyProtection="1">
      <alignment horizontal="center" vertical="center"/>
      <protection locked="0"/>
    </xf>
    <xf numFmtId="3" fontId="41" fillId="0" borderId="57" xfId="1030" applyNumberFormat="1" applyFont="1" applyFill="1" applyBorder="1" applyAlignment="1" applyProtection="1">
      <alignment horizontal="center" vertical="center"/>
      <protection locked="0"/>
    </xf>
    <xf numFmtId="1" fontId="41" fillId="0" borderId="126" xfId="1027" applyNumberFormat="1" applyFont="1" applyFill="1" applyBorder="1" applyAlignment="1" applyProtection="1">
      <alignment horizontal="center" vertical="center"/>
      <protection locked="0"/>
    </xf>
    <xf numFmtId="3" fontId="41" fillId="0" borderId="153" xfId="1027" applyNumberFormat="1" applyFont="1" applyFill="1" applyBorder="1" applyAlignment="1" applyProtection="1">
      <alignment horizontal="center" vertical="center"/>
      <protection locked="0"/>
    </xf>
    <xf numFmtId="3" fontId="41" fillId="0" borderId="153" xfId="1030" applyNumberFormat="1" applyFont="1" applyFill="1" applyBorder="1" applyAlignment="1" applyProtection="1">
      <alignment horizontal="center" vertical="center"/>
      <protection locked="0"/>
    </xf>
    <xf numFmtId="3" fontId="41" fillId="0" borderId="127" xfId="1027" applyNumberFormat="1" applyFont="1" applyFill="1" applyBorder="1" applyAlignment="1" applyProtection="1">
      <alignment horizontal="center" vertical="center"/>
      <protection locked="0"/>
    </xf>
    <xf numFmtId="1" fontId="41" fillId="0" borderId="154" xfId="1027" applyNumberFormat="1" applyFont="1" applyFill="1" applyBorder="1" applyAlignment="1" applyProtection="1">
      <alignment horizontal="center" vertical="center"/>
      <protection locked="0"/>
    </xf>
    <xf numFmtId="1" fontId="41" fillId="0" borderId="139" xfId="1030" applyNumberFormat="1" applyFont="1" applyFill="1" applyBorder="1" applyAlignment="1" applyProtection="1">
      <alignment horizontal="center" vertical="center"/>
      <protection locked="0"/>
    </xf>
    <xf numFmtId="3" fontId="2" fillId="0" borderId="140" xfId="0" applyNumberFormat="1" applyFont="1" applyFill="1" applyBorder="1" applyAlignment="1" applyProtection="1">
      <alignment vertical="center"/>
      <protection locked="0"/>
    </xf>
    <xf numFmtId="3" fontId="41" fillId="0" borderId="141" xfId="1030" applyNumberFormat="1" applyFont="1" applyFill="1" applyBorder="1" applyAlignment="1" applyProtection="1">
      <alignment horizontal="center" vertical="center"/>
      <protection locked="0"/>
    </xf>
    <xf numFmtId="1" fontId="41" fillId="0" borderId="142" xfId="1030" applyNumberFormat="1" applyFont="1" applyFill="1" applyBorder="1" applyAlignment="1" applyProtection="1">
      <alignment horizontal="center" vertical="center"/>
      <protection locked="0"/>
    </xf>
    <xf numFmtId="1" fontId="41" fillId="0" borderId="144" xfId="1030" applyNumberFormat="1" applyFont="1" applyFill="1" applyBorder="1" applyAlignment="1" applyProtection="1">
      <alignment horizontal="center" vertical="center"/>
      <protection locked="0"/>
    </xf>
    <xf numFmtId="3" fontId="41" fillId="0" borderId="145" xfId="1030" applyNumberFormat="1" applyFont="1" applyFill="1" applyBorder="1" applyAlignment="1" applyProtection="1">
      <alignment horizontal="center" vertical="center"/>
      <protection locked="0"/>
    </xf>
    <xf numFmtId="3" fontId="41" fillId="0" borderId="146" xfId="1030" applyNumberFormat="1" applyFont="1" applyFill="1" applyBorder="1" applyAlignment="1" applyProtection="1">
      <alignment horizontal="center" vertical="center"/>
      <protection locked="0"/>
    </xf>
    <xf numFmtId="1" fontId="41" fillId="0" borderId="147" xfId="1030" applyNumberFormat="1" applyFont="1" applyFill="1" applyBorder="1" applyAlignment="1" applyProtection="1">
      <alignment horizontal="center" vertical="center"/>
      <protection locked="0"/>
    </xf>
    <xf numFmtId="1" fontId="41" fillId="0" borderId="67" xfId="1030" applyNumberFormat="1" applyFont="1" applyFill="1" applyBorder="1" applyAlignment="1" applyProtection="1">
      <alignment horizontal="center" vertical="center"/>
      <protection locked="0"/>
    </xf>
    <xf numFmtId="3" fontId="41" fillId="0" borderId="32" xfId="1030" applyNumberFormat="1" applyFont="1" applyFill="1" applyBorder="1" applyAlignment="1" applyProtection="1">
      <alignment horizontal="center" vertical="center"/>
      <protection locked="0"/>
    </xf>
    <xf numFmtId="1" fontId="41" fillId="0" borderId="90" xfId="1030" applyNumberFormat="1" applyFont="1" applyFill="1" applyBorder="1" applyAlignment="1" applyProtection="1">
      <alignment horizontal="center" vertical="center"/>
      <protection locked="0"/>
    </xf>
    <xf numFmtId="3" fontId="44" fillId="0" borderId="44" xfId="1027" applyNumberFormat="1" applyFont="1" applyFill="1" applyBorder="1" applyAlignment="1" applyProtection="1">
      <alignment horizontal="center" vertical="center"/>
      <protection locked="0"/>
    </xf>
    <xf numFmtId="1" fontId="41" fillId="0" borderId="122" xfId="1030" applyNumberFormat="1" applyFont="1" applyFill="1" applyBorder="1" applyAlignment="1" applyProtection="1">
      <alignment horizontal="center" vertical="center"/>
      <protection locked="0"/>
    </xf>
    <xf numFmtId="3" fontId="41" fillId="0" borderId="33" xfId="1030" applyNumberFormat="1" applyFont="1" applyFill="1" applyBorder="1" applyAlignment="1" applyProtection="1">
      <alignment horizontal="center" vertical="center"/>
      <protection locked="0"/>
    </xf>
    <xf numFmtId="1" fontId="41" fillId="0" borderId="101" xfId="1030" applyNumberFormat="1" applyFont="1" applyFill="1" applyBorder="1" applyAlignment="1" applyProtection="1">
      <alignment horizontal="center" vertical="center"/>
      <protection locked="0"/>
    </xf>
    <xf numFmtId="1" fontId="41" fillId="0" borderId="22" xfId="1030" applyNumberFormat="1" applyFont="1" applyFill="1" applyBorder="1" applyAlignment="1" applyProtection="1">
      <alignment horizontal="center" vertical="center"/>
      <protection locked="0"/>
    </xf>
    <xf numFmtId="1" fontId="41" fillId="0" borderId="39" xfId="1030" applyNumberFormat="1" applyFont="1" applyFill="1" applyBorder="1" applyAlignment="1" applyProtection="1">
      <alignment horizontal="center" vertical="center"/>
      <protection locked="0"/>
    </xf>
    <xf numFmtId="3" fontId="46" fillId="0" borderId="33" xfId="1027" applyNumberFormat="1" applyFont="1" applyFill="1" applyBorder="1" applyAlignment="1" applyProtection="1">
      <alignment horizontal="center" vertical="center"/>
      <protection locked="0"/>
    </xf>
    <xf numFmtId="0" fontId="46" fillId="0" borderId="98" xfId="1027" applyFont="1" applyFill="1" applyBorder="1" applyAlignment="1" applyProtection="1">
      <alignment horizontal="center" vertical="center"/>
      <protection locked="0"/>
    </xf>
    <xf numFmtId="1" fontId="46" fillId="0" borderId="122" xfId="1030" applyNumberFormat="1" applyFont="1" applyFill="1" applyBorder="1" applyAlignment="1" applyProtection="1">
      <alignment horizontal="center" vertical="center"/>
      <protection locked="0"/>
    </xf>
    <xf numFmtId="3" fontId="46" fillId="0" borderId="33" xfId="1030" applyNumberFormat="1" applyFont="1" applyFill="1" applyBorder="1" applyAlignment="1" applyProtection="1">
      <alignment horizontal="center" vertical="center"/>
      <protection locked="0"/>
    </xf>
    <xf numFmtId="3" fontId="46" fillId="0" borderId="137" xfId="1030" applyNumberFormat="1" applyFont="1" applyFill="1" applyBorder="1" applyAlignment="1" applyProtection="1">
      <alignment horizontal="center" vertical="center"/>
      <protection locked="0"/>
    </xf>
    <xf numFmtId="3" fontId="44" fillId="0" borderId="30" xfId="1027" applyNumberFormat="1" applyFont="1" applyFill="1" applyBorder="1" applyAlignment="1" applyProtection="1">
      <alignment horizontal="center" vertical="center"/>
      <protection locked="0"/>
    </xf>
    <xf numFmtId="3" fontId="46" fillId="0" borderId="136" xfId="1030" applyNumberFormat="1" applyFont="1" applyFill="1" applyBorder="1" applyAlignment="1" applyProtection="1">
      <alignment horizontal="center" vertical="center"/>
      <protection locked="0"/>
    </xf>
    <xf numFmtId="3" fontId="41" fillId="0" borderId="144" xfId="1027" applyNumberFormat="1" applyFont="1" applyFill="1" applyBorder="1" applyAlignment="1" applyProtection="1">
      <alignment horizontal="center" vertical="center"/>
      <protection hidden="1"/>
    </xf>
    <xf numFmtId="3" fontId="41" fillId="0" borderId="145" xfId="1027" applyNumberFormat="1" applyFont="1" applyFill="1" applyBorder="1" applyAlignment="1" applyProtection="1">
      <alignment horizontal="center" vertical="center"/>
      <protection hidden="1"/>
    </xf>
    <xf numFmtId="3" fontId="48" fillId="0" borderId="145" xfId="1027" applyNumberFormat="1" applyFont="1" applyFill="1" applyBorder="1" applyAlignment="1" applyProtection="1">
      <alignment horizontal="center" vertical="center"/>
      <protection hidden="1"/>
    </xf>
    <xf numFmtId="3" fontId="41" fillId="0" borderId="146" xfId="1027" applyNumberFormat="1" applyFont="1" applyFill="1" applyBorder="1" applyAlignment="1" applyProtection="1">
      <alignment horizontal="center" vertical="center"/>
    </xf>
    <xf numFmtId="1" fontId="41" fillId="0" borderId="144" xfId="1027" applyNumberFormat="1" applyFont="1" applyFill="1" applyBorder="1" applyAlignment="1" applyProtection="1">
      <alignment horizontal="center" vertical="center"/>
    </xf>
    <xf numFmtId="3" fontId="41" fillId="0" borderId="147" xfId="1027" applyNumberFormat="1" applyFont="1" applyFill="1" applyBorder="1" applyAlignment="1" applyProtection="1">
      <alignment horizontal="center" vertical="center"/>
      <protection hidden="1"/>
    </xf>
    <xf numFmtId="3" fontId="41" fillId="0" borderId="159" xfId="1027" applyNumberFormat="1" applyFont="1" applyFill="1" applyBorder="1" applyAlignment="1" applyProtection="1">
      <alignment horizontal="center" vertical="center"/>
      <protection hidden="1"/>
    </xf>
    <xf numFmtId="3" fontId="41" fillId="0" borderId="162" xfId="1027" applyNumberFormat="1" applyFont="1" applyFill="1" applyBorder="1" applyAlignment="1" applyProtection="1">
      <alignment horizontal="center" vertical="center"/>
      <protection hidden="1"/>
    </xf>
    <xf numFmtId="3" fontId="41" fillId="0" borderId="46" xfId="1027" applyNumberFormat="1" applyFont="1" applyFill="1" applyBorder="1" applyAlignment="1" applyProtection="1">
      <alignment horizontal="center" vertical="center"/>
      <protection hidden="1"/>
    </xf>
    <xf numFmtId="3" fontId="41" fillId="0" borderId="33" xfId="1027" applyNumberFormat="1" applyFont="1" applyFill="1" applyBorder="1" applyAlignment="1" applyProtection="1">
      <alignment horizontal="center" vertical="center"/>
      <protection hidden="1"/>
    </xf>
    <xf numFmtId="3" fontId="41" fillId="0" borderId="101" xfId="1027" applyNumberFormat="1" applyFont="1" applyFill="1" applyBorder="1" applyAlignment="1" applyProtection="1">
      <alignment horizontal="center" vertical="center"/>
      <protection hidden="1"/>
    </xf>
    <xf numFmtId="3" fontId="41" fillId="0" borderId="32" xfId="1027" applyNumberFormat="1" applyFont="1" applyFill="1" applyBorder="1" applyAlignment="1" applyProtection="1">
      <alignment horizontal="center" vertical="center"/>
    </xf>
    <xf numFmtId="1" fontId="41" fillId="0" borderId="67" xfId="1027" applyNumberFormat="1" applyFont="1" applyFill="1" applyBorder="1" applyAlignment="1" applyProtection="1">
      <alignment horizontal="center" vertical="center"/>
    </xf>
    <xf numFmtId="3" fontId="41" fillId="0" borderId="90" xfId="1027" applyNumberFormat="1" applyFont="1" applyFill="1" applyBorder="1" applyAlignment="1" applyProtection="1">
      <alignment horizontal="center" vertical="center"/>
      <protection hidden="1"/>
    </xf>
    <xf numFmtId="3" fontId="41" fillId="0" borderId="126" xfId="1027" applyNumberFormat="1" applyFont="1" applyFill="1" applyBorder="1" applyAlignment="1" applyProtection="1">
      <alignment horizontal="center" vertical="center"/>
      <protection hidden="1"/>
    </xf>
    <xf numFmtId="3" fontId="41" fillId="0" borderId="127" xfId="1027" applyNumberFormat="1" applyFont="1" applyFill="1" applyBorder="1" applyAlignment="1" applyProtection="1">
      <alignment horizontal="center" vertical="center"/>
    </xf>
    <xf numFmtId="3" fontId="41" fillId="0" borderId="139" xfId="1027" applyNumberFormat="1" applyFont="1" applyFill="1" applyBorder="1" applyAlignment="1" applyProtection="1">
      <alignment horizontal="center" vertical="center"/>
      <protection hidden="1"/>
    </xf>
    <xf numFmtId="3" fontId="41" fillId="0" borderId="140" xfId="1027" applyNumberFormat="1" applyFont="1" applyFill="1" applyBorder="1" applyAlignment="1" applyProtection="1">
      <alignment horizontal="center" vertical="center"/>
      <protection hidden="1"/>
    </xf>
    <xf numFmtId="3" fontId="41" fillId="0" borderId="141" xfId="1027" applyNumberFormat="1" applyFont="1" applyFill="1" applyBorder="1" applyAlignment="1" applyProtection="1">
      <alignment horizontal="center" vertical="center"/>
    </xf>
    <xf numFmtId="1" fontId="41" fillId="0" borderId="139" xfId="1027" applyNumberFormat="1" applyFont="1" applyFill="1" applyBorder="1" applyAlignment="1" applyProtection="1">
      <alignment horizontal="center" vertical="center"/>
    </xf>
    <xf numFmtId="3" fontId="41" fillId="0" borderId="142" xfId="1027" applyNumberFormat="1" applyFont="1" applyFill="1" applyBorder="1" applyAlignment="1" applyProtection="1">
      <alignment horizontal="center" vertical="center"/>
      <protection hidden="1"/>
    </xf>
    <xf numFmtId="0" fontId="46" fillId="0" borderId="143" xfId="1027" applyFont="1" applyFill="1" applyBorder="1" applyAlignment="1" applyProtection="1">
      <alignment horizontal="center" vertical="center"/>
      <protection locked="0"/>
    </xf>
    <xf numFmtId="1" fontId="46" fillId="0" borderId="144" xfId="1030" applyNumberFormat="1" applyFont="1" applyFill="1" applyBorder="1" applyAlignment="1" applyProtection="1">
      <alignment horizontal="center" vertical="center"/>
      <protection locked="0"/>
    </xf>
    <xf numFmtId="3" fontId="46" fillId="0" borderId="145" xfId="1030" applyNumberFormat="1" applyFont="1" applyFill="1" applyBorder="1" applyAlignment="1" applyProtection="1">
      <alignment horizontal="center" vertical="center"/>
      <protection locked="0" hidden="1"/>
    </xf>
    <xf numFmtId="3" fontId="46" fillId="0" borderId="146" xfId="1030" applyNumberFormat="1" applyFont="1" applyFill="1" applyBorder="1" applyAlignment="1" applyProtection="1">
      <alignment horizontal="center" vertical="center"/>
      <protection locked="0"/>
    </xf>
    <xf numFmtId="3" fontId="46" fillId="0" borderId="145" xfId="1027" applyNumberFormat="1" applyFont="1" applyFill="1" applyBorder="1" applyAlignment="1" applyProtection="1">
      <alignment horizontal="center" vertical="center"/>
      <protection locked="0" hidden="1"/>
    </xf>
    <xf numFmtId="0" fontId="46" fillId="0" borderId="62" xfId="1027" applyFont="1" applyFill="1" applyBorder="1" applyAlignment="1" applyProtection="1">
      <alignment horizontal="center" vertical="center"/>
      <protection locked="0"/>
    </xf>
    <xf numFmtId="1" fontId="46" fillId="0" borderId="67" xfId="1030" applyNumberFormat="1" applyFont="1" applyFill="1" applyBorder="1" applyAlignment="1" applyProtection="1">
      <alignment horizontal="center" vertical="center"/>
      <protection locked="0"/>
    </xf>
    <xf numFmtId="3" fontId="46" fillId="0" borderId="57" xfId="1027" applyNumberFormat="1" applyFont="1" applyFill="1" applyBorder="1" applyAlignment="1" applyProtection="1">
      <alignment horizontal="center" vertical="center"/>
      <protection locked="0" hidden="1"/>
    </xf>
    <xf numFmtId="3" fontId="46" fillId="0" borderId="57" xfId="1030" applyNumberFormat="1" applyFont="1" applyFill="1" applyBorder="1" applyAlignment="1" applyProtection="1">
      <alignment horizontal="center" vertical="center"/>
      <protection locked="0" hidden="1"/>
    </xf>
    <xf numFmtId="3" fontId="46" fillId="0" borderId="32" xfId="1030" applyNumberFormat="1" applyFont="1" applyFill="1" applyBorder="1" applyAlignment="1" applyProtection="1">
      <alignment horizontal="center" vertical="center"/>
      <protection locked="0"/>
    </xf>
    <xf numFmtId="3" fontId="46" fillId="0" borderId="164" xfId="1027" applyNumberFormat="1" applyFont="1" applyFill="1" applyBorder="1" applyAlignment="1" applyProtection="1">
      <alignment horizontal="center" vertical="center"/>
      <protection locked="0" hidden="1"/>
    </xf>
    <xf numFmtId="1" fontId="46" fillId="0" borderId="90" xfId="1030" applyNumberFormat="1" applyFont="1" applyFill="1" applyBorder="1" applyAlignment="1" applyProtection="1">
      <alignment horizontal="center" vertical="center"/>
      <protection locked="0"/>
    </xf>
    <xf numFmtId="0" fontId="22" fillId="0" borderId="62" xfId="1027" applyFont="1" applyFill="1" applyBorder="1" applyAlignment="1" applyProtection="1">
      <alignment horizontal="center" vertical="center"/>
      <protection locked="0"/>
    </xf>
    <xf numFmtId="3" fontId="41" fillId="0" borderId="57" xfId="1027" applyNumberFormat="1" applyFont="1" applyFill="1" applyBorder="1" applyAlignment="1" applyProtection="1">
      <alignment horizontal="center" vertical="center"/>
      <protection locked="0" hidden="1"/>
    </xf>
    <xf numFmtId="3" fontId="41" fillId="0" borderId="57" xfId="1030" applyNumberFormat="1" applyFont="1" applyFill="1" applyBorder="1" applyAlignment="1" applyProtection="1">
      <alignment horizontal="center" vertical="center"/>
      <protection locked="0" hidden="1"/>
    </xf>
    <xf numFmtId="0" fontId="22" fillId="0" borderId="165" xfId="1027" applyFont="1" applyFill="1" applyBorder="1" applyAlignment="1" applyProtection="1">
      <alignment horizontal="center" vertical="center"/>
      <protection locked="0"/>
    </xf>
    <xf numFmtId="0" fontId="41" fillId="0" borderId="165" xfId="1027" applyFont="1" applyFill="1" applyBorder="1" applyAlignment="1" applyProtection="1">
      <alignment horizontal="center" vertical="center"/>
      <protection locked="0"/>
    </xf>
    <xf numFmtId="1" fontId="41" fillId="0" borderId="131" xfId="1030" applyNumberFormat="1" applyFont="1" applyFill="1" applyBorder="1" applyAlignment="1" applyProtection="1">
      <alignment horizontal="center" vertical="center"/>
      <protection locked="0"/>
    </xf>
    <xf numFmtId="3" fontId="41" fillId="0" borderId="166" xfId="1027" applyNumberFormat="1" applyFont="1" applyFill="1" applyBorder="1" applyAlignment="1" applyProtection="1">
      <alignment horizontal="center" vertical="center"/>
      <protection locked="0" hidden="1"/>
    </xf>
    <xf numFmtId="3" fontId="41" fillId="0" borderId="166" xfId="1030" applyNumberFormat="1" applyFont="1" applyFill="1" applyBorder="1" applyAlignment="1" applyProtection="1">
      <alignment horizontal="center" vertical="center"/>
      <protection locked="0" hidden="1"/>
    </xf>
    <xf numFmtId="3" fontId="41" fillId="0" borderId="129" xfId="1030" applyNumberFormat="1" applyFont="1" applyFill="1" applyBorder="1" applyAlignment="1" applyProtection="1">
      <alignment horizontal="center" vertical="center"/>
      <protection locked="0"/>
    </xf>
    <xf numFmtId="1" fontId="41" fillId="0" borderId="132" xfId="1030" applyNumberFormat="1" applyFont="1" applyFill="1" applyBorder="1" applyAlignment="1" applyProtection="1">
      <alignment horizontal="center" vertical="center"/>
      <protection locked="0"/>
    </xf>
    <xf numFmtId="0" fontId="22" fillId="0" borderId="59" xfId="1027" applyFont="1" applyFill="1" applyBorder="1" applyAlignment="1" applyProtection="1">
      <alignment horizontal="center" vertical="center"/>
      <protection locked="0"/>
    </xf>
    <xf numFmtId="3" fontId="41" fillId="0" borderId="166" xfId="1027" applyNumberFormat="1" applyFont="1" applyFill="1" applyBorder="1" applyAlignment="1" applyProtection="1">
      <alignment horizontal="center" vertical="center"/>
      <protection hidden="1"/>
    </xf>
    <xf numFmtId="0" fontId="50" fillId="0" borderId="0" xfId="0" applyFont="1" applyBorder="1"/>
    <xf numFmtId="3" fontId="41" fillId="0" borderId="129" xfId="1027" applyNumberFormat="1" applyFont="1" applyFill="1" applyBorder="1" applyAlignment="1" applyProtection="1">
      <alignment horizontal="center" vertical="center"/>
    </xf>
    <xf numFmtId="3" fontId="41" fillId="0" borderId="153" xfId="1027" applyNumberFormat="1" applyFont="1" applyFill="1" applyBorder="1" applyAlignment="1" applyProtection="1">
      <alignment horizontal="center" vertical="center"/>
    </xf>
    <xf numFmtId="3" fontId="41" fillId="0" borderId="126" xfId="1027" applyNumberFormat="1" applyFont="1" applyFill="1" applyBorder="1" applyAlignment="1" applyProtection="1">
      <alignment horizontal="center" vertical="center"/>
    </xf>
    <xf numFmtId="3" fontId="2" fillId="0" borderId="0" xfId="0" applyNumberFormat="1" applyFont="1" applyFill="1" applyProtection="1">
      <protection locked="0"/>
    </xf>
    <xf numFmtId="3" fontId="51" fillId="0" borderId="0" xfId="0" applyNumberFormat="1" applyFont="1" applyFill="1" applyProtection="1">
      <protection locked="0"/>
    </xf>
    <xf numFmtId="3" fontId="52" fillId="0" borderId="0" xfId="0" applyNumberFormat="1" applyFont="1" applyFill="1" applyAlignment="1" applyProtection="1">
      <alignment horizontal="center"/>
      <protection locked="0"/>
    </xf>
    <xf numFmtId="3" fontId="2" fillId="0" borderId="0" xfId="0" applyNumberFormat="1" applyFont="1" applyFill="1" applyAlignment="1" applyProtection="1">
      <alignment horizontal="center"/>
      <protection locked="0"/>
    </xf>
    <xf numFmtId="2" fontId="2" fillId="0" borderId="0" xfId="0" applyNumberFormat="1" applyFont="1" applyFill="1" applyProtection="1">
      <protection locked="0"/>
    </xf>
    <xf numFmtId="1" fontId="2" fillId="0" borderId="0" xfId="0" applyNumberFormat="1" applyFont="1" applyFill="1" applyProtection="1">
      <protection locked="0"/>
    </xf>
    <xf numFmtId="1" fontId="2" fillId="0" borderId="0" xfId="0" applyNumberFormat="1" applyFont="1" applyProtection="1">
      <protection locked="0"/>
    </xf>
    <xf numFmtId="168" fontId="2" fillId="0" borderId="0" xfId="0" applyNumberFormat="1" applyFont="1" applyFill="1" applyProtection="1">
      <protection locked="0"/>
    </xf>
    <xf numFmtId="175" fontId="2" fillId="0" borderId="0" xfId="0" applyNumberFormat="1" applyFont="1" applyFill="1" applyProtection="1">
      <protection locked="0"/>
    </xf>
    <xf numFmtId="1" fontId="53" fillId="0" borderId="0" xfId="0" applyNumberFormat="1" applyFont="1" applyFill="1" applyBorder="1" applyAlignment="1">
      <alignment horizontal="center" vertical="center"/>
    </xf>
    <xf numFmtId="3" fontId="54" fillId="0" borderId="0" xfId="0" applyNumberFormat="1" applyFont="1" applyFill="1" applyAlignment="1" applyProtection="1">
      <alignment horizontal="center"/>
      <protection locked="0"/>
    </xf>
    <xf numFmtId="0" fontId="2" fillId="0" borderId="0" xfId="0" applyFont="1" applyBorder="1" applyProtection="1">
      <protection locked="0"/>
    </xf>
    <xf numFmtId="3" fontId="41" fillId="0" borderId="0" xfId="1027" applyNumberFormat="1" applyFont="1" applyFill="1" applyBorder="1" applyAlignment="1" applyProtection="1">
      <alignment horizontal="center" vertical="center"/>
      <protection locked="0"/>
    </xf>
    <xf numFmtId="0" fontId="55" fillId="0" borderId="0" xfId="1026" applyFont="1" applyFill="1" applyAlignment="1">
      <alignment vertical="center" wrapText="1"/>
    </xf>
    <xf numFmtId="0" fontId="56" fillId="0" borderId="0" xfId="1026" applyFont="1" applyFill="1" applyAlignment="1">
      <alignment vertical="center" wrapText="1"/>
    </xf>
    <xf numFmtId="0" fontId="57" fillId="0" borderId="0" xfId="1026" applyFont="1" applyFill="1" applyAlignment="1">
      <alignment vertical="center" wrapText="1"/>
    </xf>
    <xf numFmtId="176" fontId="58" fillId="0" borderId="0" xfId="1040" applyNumberFormat="1" applyFont="1" applyFill="1" applyBorder="1" applyAlignment="1" applyProtection="1">
      <alignment vertical="center" wrapText="1"/>
    </xf>
    <xf numFmtId="0" fontId="56" fillId="0" borderId="0" xfId="1026" applyFont="1" applyFill="1" applyBorder="1" applyAlignment="1">
      <alignment vertical="center" wrapText="1"/>
    </xf>
    <xf numFmtId="176" fontId="60" fillId="0" borderId="0" xfId="1040" applyNumberFormat="1" applyFont="1" applyFill="1" applyBorder="1" applyAlignment="1" applyProtection="1">
      <alignment vertical="center" wrapText="1"/>
    </xf>
    <xf numFmtId="0" fontId="61" fillId="0" borderId="0" xfId="1026" applyFont="1" applyFill="1" applyBorder="1" applyAlignment="1">
      <alignment horizontal="center" vertical="center" wrapText="1"/>
    </xf>
    <xf numFmtId="0" fontId="62" fillId="0" borderId="0" xfId="1026" applyFont="1" applyFill="1" applyBorder="1" applyAlignment="1">
      <alignment horizontal="center" vertical="center" wrapText="1"/>
    </xf>
    <xf numFmtId="0" fontId="63" fillId="0" borderId="0" xfId="1026" applyFont="1" applyFill="1" applyBorder="1" applyAlignment="1">
      <alignment horizontal="center" vertical="center" wrapText="1"/>
    </xf>
    <xf numFmtId="0" fontId="64" fillId="27" borderId="11" xfId="1029" applyNumberFormat="1" applyFont="1" applyFill="1" applyBorder="1" applyAlignment="1" applyProtection="1">
      <alignment horizontal="center" vertical="center"/>
      <protection locked="0"/>
    </xf>
    <xf numFmtId="16" fontId="66" fillId="27" borderId="11" xfId="1029" applyNumberFormat="1" applyFont="1" applyFill="1" applyBorder="1" applyAlignment="1" applyProtection="1">
      <alignment horizontal="center" vertical="center"/>
    </xf>
    <xf numFmtId="3" fontId="56" fillId="0" borderId="0" xfId="1026" applyNumberFormat="1" applyFont="1" applyFill="1" applyBorder="1" applyAlignment="1">
      <alignment vertical="center" wrapText="1"/>
    </xf>
    <xf numFmtId="1" fontId="4" fillId="0" borderId="11" xfId="1029" applyNumberFormat="1" applyFont="1" applyFill="1" applyBorder="1" applyAlignment="1" applyProtection="1">
      <alignment horizontal="center" vertical="center"/>
      <protection locked="0"/>
    </xf>
    <xf numFmtId="1" fontId="68" fillId="0" borderId="11" xfId="1029" applyNumberFormat="1" applyFont="1" applyFill="1" applyBorder="1" applyAlignment="1" applyProtection="1">
      <alignment horizontal="center" vertical="center"/>
    </xf>
    <xf numFmtId="1" fontId="66" fillId="0" borderId="11" xfId="1029" applyNumberFormat="1" applyFont="1" applyFill="1" applyBorder="1" applyAlignment="1" applyProtection="1">
      <alignment horizontal="center" vertical="center"/>
    </xf>
    <xf numFmtId="0" fontId="57" fillId="0" borderId="33" xfId="1026" applyNumberFormat="1" applyFont="1" applyFill="1" applyBorder="1" applyAlignment="1">
      <alignment horizontal="center" vertical="center" wrapText="1"/>
    </xf>
    <xf numFmtId="1" fontId="66" fillId="27" borderId="11" xfId="1029" applyNumberFormat="1" applyFont="1" applyFill="1" applyBorder="1" applyAlignment="1" applyProtection="1">
      <alignment horizontal="center" vertical="center" wrapText="1"/>
    </xf>
    <xf numFmtId="176" fontId="69" fillId="0" borderId="0" xfId="1040" applyNumberFormat="1" applyFont="1" applyFill="1" applyBorder="1" applyAlignment="1" applyProtection="1">
      <alignment vertical="center" wrapText="1"/>
    </xf>
    <xf numFmtId="1" fontId="57" fillId="0" borderId="44" xfId="1026" applyNumberFormat="1" applyFont="1" applyFill="1" applyBorder="1" applyAlignment="1">
      <alignment horizontal="center" vertical="center" wrapText="1"/>
    </xf>
    <xf numFmtId="3" fontId="66" fillId="27" borderId="11" xfId="1029" applyNumberFormat="1" applyFont="1" applyFill="1" applyBorder="1" applyAlignment="1" applyProtection="1">
      <alignment horizontal="center" vertical="center" wrapText="1"/>
    </xf>
    <xf numFmtId="3" fontId="56" fillId="0" borderId="0" xfId="1026" applyNumberFormat="1" applyFont="1" applyFill="1" applyBorder="1" applyAlignment="1">
      <alignment horizontal="center" vertical="center" wrapText="1"/>
    </xf>
    <xf numFmtId="176" fontId="69" fillId="0" borderId="0" xfId="1040" applyNumberFormat="1" applyFont="1" applyFill="1" applyBorder="1" applyAlignment="1" applyProtection="1">
      <alignment horizontal="center" vertical="center" wrapText="1"/>
    </xf>
    <xf numFmtId="176" fontId="58" fillId="0" borderId="0" xfId="1040" applyNumberFormat="1" applyFont="1" applyFill="1" applyBorder="1" applyAlignment="1" applyProtection="1">
      <alignment horizontal="center" vertical="center" wrapText="1"/>
    </xf>
    <xf numFmtId="49" fontId="56" fillId="0" borderId="0" xfId="1026" applyNumberFormat="1" applyFont="1" applyFill="1" applyBorder="1" applyAlignment="1">
      <alignment horizontal="center" vertical="center" wrapText="1"/>
    </xf>
    <xf numFmtId="49" fontId="56" fillId="0" borderId="0" xfId="1026" applyNumberFormat="1" applyFont="1" applyFill="1" applyBorder="1" applyAlignment="1">
      <alignment vertical="center" wrapText="1"/>
    </xf>
    <xf numFmtId="3" fontId="70" fillId="0" borderId="0" xfId="1026" applyNumberFormat="1" applyFont="1" applyFill="1" applyBorder="1" applyAlignment="1">
      <alignment vertical="center" wrapText="1"/>
    </xf>
    <xf numFmtId="0" fontId="66" fillId="27" borderId="10" xfId="1029" applyFont="1" applyFill="1" applyBorder="1" applyAlignment="1" applyProtection="1">
      <alignment horizontal="center" vertical="center" wrapText="1"/>
    </xf>
    <xf numFmtId="0" fontId="66" fillId="27" borderId="14" xfId="1029" applyFont="1" applyFill="1" applyBorder="1" applyAlignment="1" applyProtection="1">
      <alignment horizontal="center" vertical="center" wrapText="1"/>
    </xf>
    <xf numFmtId="1" fontId="57" fillId="0" borderId="33" xfId="1026" applyNumberFormat="1" applyFont="1" applyFill="1" applyBorder="1" applyAlignment="1">
      <alignment horizontal="center" vertical="center" wrapText="1"/>
    </xf>
    <xf numFmtId="1" fontId="4" fillId="28" borderId="11" xfId="1029" applyNumberFormat="1" applyFont="1" applyFill="1" applyBorder="1" applyAlignment="1" applyProtection="1">
      <alignment horizontal="center" vertical="center" wrapText="1"/>
      <protection locked="0"/>
    </xf>
    <xf numFmtId="1" fontId="66" fillId="28" borderId="11" xfId="1029" applyNumberFormat="1" applyFont="1" applyFill="1" applyBorder="1" applyAlignment="1" applyProtection="1">
      <alignment horizontal="center" vertical="center" wrapText="1"/>
    </xf>
    <xf numFmtId="1" fontId="4" fillId="25" borderId="11" xfId="1029" applyNumberFormat="1" applyFont="1" applyFill="1" applyBorder="1" applyAlignment="1" applyProtection="1">
      <alignment horizontal="center" vertical="center" wrapText="1"/>
      <protection locked="0"/>
    </xf>
    <xf numFmtId="1" fontId="66" fillId="25" borderId="11" xfId="1029" applyNumberFormat="1" applyFont="1" applyFill="1" applyBorder="1" applyAlignment="1" applyProtection="1">
      <alignment horizontal="center" vertical="center" wrapText="1"/>
    </xf>
    <xf numFmtId="0" fontId="66" fillId="24" borderId="47" xfId="1029" applyFont="1" applyFill="1" applyBorder="1" applyAlignment="1" applyProtection="1">
      <alignment horizontal="center" vertical="center"/>
    </xf>
    <xf numFmtId="0" fontId="66" fillId="24" borderId="17" xfId="1029" applyFont="1" applyFill="1" applyBorder="1" applyAlignment="1" applyProtection="1">
      <alignment horizontal="center" vertical="center"/>
    </xf>
    <xf numFmtId="0" fontId="66" fillId="24" borderId="15" xfId="1029" applyFont="1" applyFill="1" applyBorder="1" applyAlignment="1" applyProtection="1">
      <alignment horizontal="center" vertical="center"/>
    </xf>
    <xf numFmtId="1" fontId="4" fillId="0" borderId="11" xfId="1029" applyNumberFormat="1" applyFont="1" applyFill="1" applyBorder="1" applyAlignment="1" applyProtection="1">
      <alignment horizontal="center" vertical="center" wrapText="1"/>
      <protection locked="0"/>
    </xf>
    <xf numFmtId="1" fontId="4" fillId="0" borderId="33" xfId="1029" applyNumberFormat="1" applyFont="1" applyFill="1" applyBorder="1" applyAlignment="1" applyProtection="1">
      <alignment horizontal="center" vertical="center" wrapText="1"/>
      <protection locked="0"/>
    </xf>
    <xf numFmtId="1" fontId="4" fillId="0" borderId="44" xfId="1029" applyNumberFormat="1" applyFont="1" applyFill="1" applyBorder="1" applyAlignment="1" applyProtection="1">
      <alignment horizontal="center" vertical="center" wrapText="1"/>
      <protection locked="0"/>
    </xf>
    <xf numFmtId="1" fontId="4" fillId="0" borderId="14" xfId="1029" applyNumberFormat="1" applyFont="1" applyFill="1" applyBorder="1" applyAlignment="1" applyProtection="1">
      <alignment horizontal="center" vertical="center" wrapText="1"/>
      <protection locked="0"/>
    </xf>
    <xf numFmtId="0" fontId="57" fillId="0" borderId="11" xfId="1026" applyFont="1" applyBorder="1" applyAlignment="1">
      <alignment vertical="center" wrapText="1"/>
    </xf>
    <xf numFmtId="0" fontId="66" fillId="27" borderId="11" xfId="1029" applyFont="1" applyFill="1" applyBorder="1" applyAlignment="1" applyProtection="1">
      <alignment horizontal="center" vertical="center"/>
    </xf>
    <xf numFmtId="1" fontId="4" fillId="27" borderId="11" xfId="1029" applyNumberFormat="1" applyFont="1" applyFill="1" applyBorder="1" applyAlignment="1" applyProtection="1">
      <alignment horizontal="center" vertical="center" wrapText="1"/>
      <protection locked="0"/>
    </xf>
    <xf numFmtId="0" fontId="66" fillId="28" borderId="10" xfId="1029" applyFont="1" applyFill="1" applyBorder="1" applyAlignment="1" applyProtection="1">
      <alignment horizontal="center" vertical="center"/>
    </xf>
    <xf numFmtId="3" fontId="56" fillId="0" borderId="0" xfId="1026" applyNumberFormat="1" applyFont="1" applyFill="1" applyAlignment="1">
      <alignment vertical="center" wrapText="1"/>
    </xf>
    <xf numFmtId="1" fontId="71" fillId="27" borderId="11" xfId="1026" applyNumberFormat="1" applyFont="1" applyFill="1" applyBorder="1" applyAlignment="1">
      <alignment horizontal="center" vertical="center" wrapText="1"/>
    </xf>
    <xf numFmtId="0" fontId="72" fillId="0" borderId="167" xfId="1026" applyFont="1" applyFill="1" applyBorder="1" applyAlignment="1">
      <alignment horizontal="center" vertical="center" wrapText="1"/>
    </xf>
    <xf numFmtId="0" fontId="72" fillId="0" borderId="140" xfId="1026" applyFont="1" applyFill="1" applyBorder="1" applyAlignment="1">
      <alignment horizontal="center" vertical="center" wrapText="1"/>
    </xf>
    <xf numFmtId="1" fontId="67" fillId="24" borderId="140" xfId="1029" applyNumberFormat="1" applyFont="1" applyFill="1" applyBorder="1" applyAlignment="1" applyProtection="1">
      <alignment horizontal="center" vertical="center" wrapText="1"/>
      <protection locked="0"/>
    </xf>
    <xf numFmtId="1" fontId="67" fillId="24" borderId="168" xfId="1029" applyNumberFormat="1" applyFont="1" applyFill="1" applyBorder="1" applyAlignment="1" applyProtection="1">
      <alignment horizontal="center" vertical="center" wrapText="1"/>
    </xf>
    <xf numFmtId="0" fontId="66" fillId="25" borderId="169" xfId="1029" applyFont="1" applyFill="1" applyBorder="1" applyAlignment="1" applyProtection="1">
      <alignment horizontal="center" vertical="center"/>
    </xf>
    <xf numFmtId="3" fontId="66" fillId="25" borderId="170" xfId="1029" applyNumberFormat="1" applyFont="1" applyFill="1" applyBorder="1" applyAlignment="1" applyProtection="1">
      <alignment horizontal="center" vertical="center" wrapText="1"/>
    </xf>
    <xf numFmtId="0" fontId="66" fillId="25" borderId="41" xfId="1029" applyFont="1" applyFill="1" applyBorder="1" applyAlignment="1" applyProtection="1">
      <alignment horizontal="center" vertical="center"/>
    </xf>
    <xf numFmtId="0" fontId="73" fillId="25" borderId="11" xfId="1026" applyFont="1" applyFill="1" applyBorder="1" applyAlignment="1">
      <alignment horizontal="center" vertical="center" wrapText="1"/>
    </xf>
    <xf numFmtId="3" fontId="66" fillId="25" borderId="16" xfId="1029" applyNumberFormat="1" applyFont="1" applyFill="1" applyBorder="1" applyAlignment="1" applyProtection="1">
      <alignment horizontal="center" vertical="center" wrapText="1"/>
    </xf>
    <xf numFmtId="170" fontId="58" fillId="0" borderId="0" xfId="1040" applyNumberFormat="1" applyFont="1" applyFill="1" applyBorder="1" applyAlignment="1" applyProtection="1">
      <alignment vertical="center" wrapText="1"/>
    </xf>
    <xf numFmtId="177" fontId="58" fillId="0" borderId="0" xfId="1040" applyNumberFormat="1" applyFont="1" applyFill="1" applyBorder="1" applyAlignment="1" applyProtection="1">
      <alignment vertical="center" wrapText="1"/>
    </xf>
    <xf numFmtId="0" fontId="75" fillId="0" borderId="131" xfId="1026" applyFont="1" applyBorder="1" applyAlignment="1">
      <alignment horizontal="center" vertical="center" wrapText="1"/>
    </xf>
    <xf numFmtId="1" fontId="57" fillId="0" borderId="129" xfId="1026" applyNumberFormat="1" applyFont="1" applyBorder="1" applyAlignment="1">
      <alignment horizontal="center" vertical="center" wrapText="1"/>
    </xf>
    <xf numFmtId="0" fontId="57" fillId="0" borderId="132" xfId="1026" applyFont="1" applyBorder="1" applyAlignment="1">
      <alignment vertical="center" wrapText="1"/>
    </xf>
    <xf numFmtId="178" fontId="58" fillId="0" borderId="0" xfId="1040" applyNumberFormat="1" applyFont="1" applyFill="1" applyBorder="1" applyAlignment="1" applyProtection="1">
      <alignment vertical="center" wrapText="1"/>
    </xf>
    <xf numFmtId="0" fontId="75" fillId="0" borderId="0" xfId="1026" applyFont="1" applyFill="1" applyAlignment="1">
      <alignment horizontal="center" vertical="center" wrapText="1"/>
    </xf>
    <xf numFmtId="1" fontId="57" fillId="0" borderId="0" xfId="1026" applyNumberFormat="1" applyFont="1" applyFill="1" applyAlignment="1">
      <alignment horizontal="center" vertical="center" wrapText="1"/>
    </xf>
    <xf numFmtId="1" fontId="4" fillId="0" borderId="0" xfId="1029" applyNumberFormat="1" applyFont="1" applyFill="1" applyBorder="1" applyAlignment="1" applyProtection="1">
      <alignment horizontal="center" vertical="center" wrapText="1"/>
      <protection locked="0"/>
    </xf>
    <xf numFmtId="1" fontId="74" fillId="0" borderId="0" xfId="1026" applyNumberFormat="1" applyFont="1" applyFill="1" applyAlignment="1">
      <alignment horizontal="center" vertical="center" wrapText="1"/>
    </xf>
    <xf numFmtId="168" fontId="57" fillId="0" borderId="0" xfId="1026" applyNumberFormat="1" applyFont="1" applyFill="1" applyAlignment="1">
      <alignment vertical="center" wrapText="1"/>
    </xf>
    <xf numFmtId="173" fontId="57" fillId="0" borderId="0" xfId="1026" applyNumberFormat="1" applyFont="1" applyFill="1" applyAlignment="1">
      <alignment vertical="center" wrapText="1"/>
    </xf>
    <xf numFmtId="0" fontId="74" fillId="0" borderId="0" xfId="1026" applyFont="1" applyFill="1" applyAlignment="1">
      <alignment horizontal="center" vertical="center" wrapText="1"/>
    </xf>
    <xf numFmtId="176" fontId="74" fillId="0" borderId="0" xfId="1040" applyNumberFormat="1" applyFont="1" applyFill="1" applyBorder="1" applyAlignment="1" applyProtection="1">
      <alignment vertical="center" wrapText="1"/>
    </xf>
    <xf numFmtId="0" fontId="66" fillId="0" borderId="0" xfId="1029" applyFont="1" applyFill="1" applyBorder="1" applyAlignment="1" applyProtection="1">
      <alignment horizontal="center" vertical="center" wrapText="1"/>
    </xf>
    <xf numFmtId="0" fontId="75" fillId="0" borderId="0" xfId="1026" applyFont="1" applyFill="1" applyAlignment="1">
      <alignment horizontal="justify" vertical="center" wrapText="1"/>
    </xf>
    <xf numFmtId="0" fontId="78" fillId="0" borderId="0" xfId="1026" applyFont="1" applyAlignment="1">
      <alignment vertical="center" wrapText="1"/>
    </xf>
    <xf numFmtId="1" fontId="78" fillId="0" borderId="0" xfId="1026" applyNumberFormat="1" applyFont="1" applyAlignment="1">
      <alignment horizontal="center" vertical="center" wrapText="1"/>
    </xf>
    <xf numFmtId="0" fontId="57" fillId="0" borderId="0" xfId="1026" applyFont="1" applyAlignment="1">
      <alignment vertical="center" wrapText="1"/>
    </xf>
    <xf numFmtId="0" fontId="57" fillId="0" borderId="11" xfId="1026" applyFont="1" applyFill="1" applyBorder="1" applyAlignment="1">
      <alignment vertical="center" wrapText="1"/>
    </xf>
    <xf numFmtId="0" fontId="79" fillId="25" borderId="11" xfId="1029" applyFont="1" applyFill="1" applyBorder="1" applyAlignment="1" applyProtection="1">
      <alignment horizontal="center" vertical="center"/>
    </xf>
    <xf numFmtId="1" fontId="57" fillId="0" borderId="11" xfId="1026" applyNumberFormat="1" applyFont="1" applyFill="1" applyBorder="1" applyAlignment="1">
      <alignment horizontal="center" vertical="center" wrapText="1"/>
    </xf>
    <xf numFmtId="1" fontId="80" fillId="0" borderId="11" xfId="1026" applyNumberFormat="1" applyFont="1" applyBorder="1" applyAlignment="1">
      <alignment horizontal="center" vertical="center" wrapText="1"/>
    </xf>
    <xf numFmtId="1" fontId="80" fillId="0" borderId="11" xfId="1026" applyNumberFormat="1" applyFont="1" applyFill="1" applyBorder="1" applyAlignment="1">
      <alignment horizontal="center" vertical="center" wrapText="1"/>
    </xf>
    <xf numFmtId="0" fontId="69" fillId="0" borderId="0" xfId="1026" applyFont="1" applyAlignment="1">
      <alignment vertical="center" wrapText="1"/>
    </xf>
    <xf numFmtId="0" fontId="74" fillId="0" borderId="0" xfId="1026" applyFont="1" applyAlignment="1">
      <alignment vertical="center" wrapText="1"/>
    </xf>
    <xf numFmtId="1" fontId="57" fillId="0" borderId="33" xfId="1026" applyNumberFormat="1" applyFont="1" applyBorder="1" applyAlignment="1">
      <alignment vertical="center" wrapText="1"/>
    </xf>
    <xf numFmtId="1" fontId="57" fillId="0" borderId="0" xfId="1026" applyNumberFormat="1" applyFont="1" applyFill="1" applyAlignment="1">
      <alignment vertical="center" wrapText="1"/>
    </xf>
    <xf numFmtId="1" fontId="57" fillId="0" borderId="44" xfId="1026" applyNumberFormat="1" applyFont="1" applyBorder="1" applyAlignment="1">
      <alignment vertical="center" wrapText="1"/>
    </xf>
    <xf numFmtId="0" fontId="57" fillId="0" borderId="17" xfId="1026" applyFont="1" applyBorder="1" applyAlignment="1">
      <alignment vertical="center" wrapText="1"/>
    </xf>
    <xf numFmtId="1" fontId="57" fillId="0" borderId="17" xfId="1026" applyNumberFormat="1" applyFont="1" applyBorder="1" applyAlignment="1">
      <alignment vertical="center" wrapText="1"/>
    </xf>
    <xf numFmtId="1" fontId="57" fillId="0" borderId="0" xfId="1026" applyNumberFormat="1" applyFont="1" applyAlignment="1">
      <alignment vertical="center" wrapText="1"/>
    </xf>
    <xf numFmtId="1" fontId="57" fillId="0" borderId="11" xfId="1026" applyNumberFormat="1" applyFont="1" applyBorder="1" applyAlignment="1">
      <alignment vertical="center" wrapText="1"/>
    </xf>
    <xf numFmtId="0" fontId="57" fillId="0" borderId="0" xfId="1026" applyFont="1" applyBorder="1" applyAlignment="1">
      <alignment vertical="center" wrapText="1"/>
    </xf>
    <xf numFmtId="1" fontId="57" fillId="0" borderId="0" xfId="1026" applyNumberFormat="1" applyFont="1" applyBorder="1" applyAlignment="1">
      <alignment vertical="center" wrapText="1"/>
    </xf>
    <xf numFmtId="1" fontId="81" fillId="0" borderId="0" xfId="1026" applyNumberFormat="1" applyFont="1" applyAlignment="1">
      <alignment horizontal="center" vertical="center" wrapText="1"/>
    </xf>
    <xf numFmtId="0" fontId="57" fillId="0" borderId="11" xfId="1026" applyFont="1" applyBorder="1" applyAlignment="1">
      <alignment horizontal="center" vertical="center" wrapText="1"/>
    </xf>
    <xf numFmtId="168" fontId="57" fillId="0" borderId="11" xfId="1026" applyNumberFormat="1" applyFont="1" applyFill="1" applyBorder="1" applyAlignment="1">
      <alignment horizontal="center" vertical="center" wrapText="1"/>
    </xf>
    <xf numFmtId="0" fontId="57" fillId="0" borderId="0" xfId="1026" applyFont="1" applyFill="1" applyBorder="1" applyAlignment="1">
      <alignment vertical="center" wrapText="1"/>
    </xf>
    <xf numFmtId="0" fontId="2" fillId="0" borderId="0" xfId="0" applyFont="1" applyFill="1" applyAlignment="1">
      <alignment horizontal="center" vertical="center" wrapText="1"/>
    </xf>
    <xf numFmtId="0" fontId="9" fillId="0" borderId="0" xfId="1025" applyFont="1" applyFill="1" applyAlignment="1">
      <alignment horizontal="center" vertical="center"/>
    </xf>
    <xf numFmtId="0" fontId="2" fillId="0" borderId="15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center" vertical="center" wrapText="1"/>
    </xf>
    <xf numFmtId="0" fontId="2" fillId="0" borderId="79" xfId="0" applyFont="1" applyBorder="1" applyAlignment="1">
      <alignment horizontal="center" vertical="center" wrapText="1"/>
    </xf>
    <xf numFmtId="0" fontId="2" fillId="0" borderId="80" xfId="0" applyFont="1" applyBorder="1" applyAlignment="1">
      <alignment horizontal="center" vertical="center" wrapText="1"/>
    </xf>
    <xf numFmtId="0" fontId="2" fillId="0" borderId="80" xfId="0" applyFont="1" applyFill="1" applyBorder="1" applyAlignment="1">
      <alignment horizontal="center" vertical="center" wrapText="1"/>
    </xf>
    <xf numFmtId="0" fontId="2" fillId="0" borderId="82" xfId="0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center"/>
    </xf>
    <xf numFmtId="9" fontId="2" fillId="0" borderId="0" xfId="1034" applyFont="1" applyFill="1" applyBorder="1" applyAlignment="1" applyProtection="1">
      <alignment horizontal="center" vertical="center" wrapText="1"/>
    </xf>
    <xf numFmtId="1" fontId="2" fillId="0" borderId="0" xfId="1034" applyNumberFormat="1" applyFont="1" applyFill="1" applyBorder="1" applyAlignment="1" applyProtection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1" fontId="15" fillId="0" borderId="24" xfId="1024" applyNumberFormat="1" applyFont="1" applyFill="1" applyBorder="1" applyAlignment="1">
      <alignment horizontal="center" vertical="center"/>
    </xf>
    <xf numFmtId="1" fontId="15" fillId="0" borderId="26" xfId="1025" applyNumberFormat="1" applyFont="1" applyFill="1" applyBorder="1" applyAlignment="1">
      <alignment horizontal="center" vertical="center"/>
    </xf>
    <xf numFmtId="1" fontId="28" fillId="0" borderId="57" xfId="1039" applyNumberFormat="1" applyFont="1" applyFill="1" applyBorder="1" applyAlignment="1" applyProtection="1">
      <alignment horizontal="left" vertical="center" wrapText="1"/>
    </xf>
    <xf numFmtId="1" fontId="15" fillId="0" borderId="29" xfId="1025" applyNumberFormat="1" applyFont="1" applyFill="1" applyBorder="1" applyAlignment="1">
      <alignment horizontal="center" vertical="center"/>
    </xf>
    <xf numFmtId="49" fontId="15" fillId="0" borderId="37" xfId="1025" applyNumberFormat="1" applyFont="1" applyFill="1" applyBorder="1" applyAlignment="1">
      <alignment horizontal="center" vertical="center" wrapText="1"/>
    </xf>
    <xf numFmtId="1" fontId="2" fillId="0" borderId="0" xfId="0" applyNumberFormat="1" applyFont="1" applyFill="1" applyAlignment="1">
      <alignment horizontal="center" vertical="center" wrapText="1"/>
    </xf>
    <xf numFmtId="175" fontId="2" fillId="0" borderId="0" xfId="1034" applyNumberFormat="1" applyFont="1" applyFill="1" applyBorder="1" applyAlignment="1" applyProtection="1">
      <alignment horizontal="center" vertical="center" wrapText="1"/>
    </xf>
    <xf numFmtId="166" fontId="29" fillId="0" borderId="28" xfId="1039" applyNumberFormat="1" applyFont="1" applyFill="1" applyBorder="1" applyAlignment="1" applyProtection="1">
      <alignment horizontal="center" vertical="center"/>
    </xf>
    <xf numFmtId="166" fontId="29" fillId="0" borderId="25" xfId="1039" applyNumberFormat="1" applyFont="1" applyFill="1" applyBorder="1" applyAlignment="1" applyProtection="1">
      <alignment horizontal="center" vertical="center"/>
    </xf>
    <xf numFmtId="1" fontId="29" fillId="0" borderId="28" xfId="1039" applyNumberFormat="1" applyFont="1" applyFill="1" applyBorder="1" applyAlignment="1" applyProtection="1">
      <alignment horizontal="center" vertical="center"/>
    </xf>
    <xf numFmtId="168" fontId="29" fillId="0" borderId="25" xfId="1039" applyNumberFormat="1" applyFont="1" applyFill="1" applyBorder="1" applyAlignment="1" applyProtection="1">
      <alignment horizontal="center" vertical="center"/>
    </xf>
    <xf numFmtId="0" fontId="15" fillId="0" borderId="24" xfId="1024" applyFont="1" applyFill="1" applyBorder="1" applyAlignment="1">
      <alignment horizontal="center" vertical="center"/>
    </xf>
    <xf numFmtId="1" fontId="36" fillId="0" borderId="24" xfId="1025" applyNumberFormat="1" applyFont="1" applyFill="1" applyBorder="1" applyAlignment="1">
      <alignment horizontal="center" vertical="center" wrapText="1"/>
    </xf>
    <xf numFmtId="1" fontId="29" fillId="0" borderId="30" xfId="1039" applyNumberFormat="1" applyFont="1" applyFill="1" applyBorder="1" applyAlignment="1" applyProtection="1">
      <alignment horizontal="center" vertical="center" wrapText="1"/>
    </xf>
    <xf numFmtId="1" fontId="28" fillId="0" borderId="30" xfId="1039" applyNumberFormat="1" applyFont="1" applyFill="1" applyBorder="1" applyAlignment="1" applyProtection="1">
      <alignment horizontal="left" vertical="center" wrapText="1"/>
    </xf>
    <xf numFmtId="1" fontId="29" fillId="0" borderId="44" xfId="1025" applyNumberFormat="1" applyFont="1" applyFill="1" applyBorder="1" applyAlignment="1">
      <alignment horizontal="center" vertical="center"/>
    </xf>
    <xf numFmtId="1" fontId="15" fillId="0" borderId="134" xfId="1025" applyNumberFormat="1" applyFont="1" applyFill="1" applyBorder="1" applyAlignment="1">
      <alignment horizontal="center" vertical="center"/>
    </xf>
    <xf numFmtId="0" fontId="15" fillId="0" borderId="0" xfId="0" applyNumberFormat="1" applyFont="1" applyFill="1" applyBorder="1" applyAlignment="1">
      <alignment horizontal="center" vertical="center"/>
    </xf>
    <xf numFmtId="0" fontId="15" fillId="0" borderId="133" xfId="0" applyNumberFormat="1" applyFont="1" applyFill="1" applyBorder="1" applyAlignment="1">
      <alignment horizontal="center" vertical="center"/>
    </xf>
    <xf numFmtId="1" fontId="15" fillId="0" borderId="0" xfId="1025" applyNumberFormat="1" applyFont="1" applyFill="1" applyBorder="1" applyAlignment="1">
      <alignment horizontal="center" vertical="center"/>
    </xf>
    <xf numFmtId="1" fontId="15" fillId="0" borderId="108" xfId="1025" applyNumberFormat="1" applyFont="1" applyFill="1" applyBorder="1" applyAlignment="1">
      <alignment horizontal="center" vertical="center" wrapText="1"/>
    </xf>
    <xf numFmtId="168" fontId="27" fillId="0" borderId="108" xfId="1025" applyNumberFormat="1" applyFont="1" applyFill="1" applyBorder="1" applyAlignment="1">
      <alignment horizontal="center" vertical="center" wrapText="1"/>
    </xf>
    <xf numFmtId="166" fontId="29" fillId="0" borderId="0" xfId="1039" applyNumberFormat="1" applyFont="1" applyFill="1" applyBorder="1" applyAlignment="1" applyProtection="1">
      <alignment horizontal="center" vertical="center"/>
    </xf>
    <xf numFmtId="166" fontId="29" fillId="0" borderId="108" xfId="1039" applyNumberFormat="1" applyFont="1" applyFill="1" applyBorder="1" applyAlignment="1" applyProtection="1">
      <alignment horizontal="center" vertical="center"/>
    </xf>
    <xf numFmtId="1" fontId="29" fillId="0" borderId="111" xfId="1039" applyNumberFormat="1" applyFont="1" applyFill="1" applyBorder="1" applyAlignment="1" applyProtection="1">
      <alignment horizontal="center" vertical="center"/>
    </xf>
    <xf numFmtId="168" fontId="29" fillId="0" borderId="108" xfId="1039" applyNumberFormat="1" applyFont="1" applyFill="1" applyBorder="1" applyAlignment="1" applyProtection="1">
      <alignment horizontal="center" vertical="center"/>
    </xf>
    <xf numFmtId="0" fontId="15" fillId="0" borderId="108" xfId="1024" applyFont="1" applyFill="1" applyBorder="1" applyAlignment="1">
      <alignment horizontal="center" vertical="center"/>
    </xf>
    <xf numFmtId="1" fontId="36" fillId="0" borderId="108" xfId="1025" applyNumberFormat="1" applyFont="1" applyFill="1" applyBorder="1" applyAlignment="1">
      <alignment horizontal="center" vertical="center" wrapText="1"/>
    </xf>
    <xf numFmtId="168" fontId="15" fillId="0" borderId="0" xfId="1039" applyNumberFormat="1" applyFont="1" applyFill="1" applyBorder="1" applyAlignment="1" applyProtection="1">
      <alignment horizontal="center" vertical="center"/>
    </xf>
    <xf numFmtId="0" fontId="15" fillId="0" borderId="0" xfId="1025" applyFont="1" applyFill="1" applyBorder="1" applyAlignment="1">
      <alignment horizontal="center" vertical="center" wrapText="1"/>
    </xf>
    <xf numFmtId="1" fontId="29" fillId="0" borderId="0" xfId="1039" applyNumberFormat="1" applyFont="1" applyFill="1" applyBorder="1" applyAlignment="1" applyProtection="1">
      <alignment horizontal="center" vertical="center" wrapText="1"/>
    </xf>
    <xf numFmtId="9" fontId="15" fillId="0" borderId="0" xfId="0" applyNumberFormat="1" applyFont="1" applyFill="1" applyBorder="1" applyAlignment="1">
      <alignment horizontal="center" vertical="center" wrapText="1"/>
    </xf>
    <xf numFmtId="1" fontId="28" fillId="0" borderId="13" xfId="1039" applyNumberFormat="1" applyFont="1" applyFill="1" applyBorder="1" applyAlignment="1" applyProtection="1">
      <alignment horizontal="left" vertical="center" wrapText="1"/>
    </xf>
    <xf numFmtId="1" fontId="15" fillId="0" borderId="55" xfId="1039" applyNumberFormat="1" applyFont="1" applyFill="1" applyBorder="1" applyAlignment="1" applyProtection="1">
      <alignment horizontal="center" vertical="center" wrapText="1"/>
    </xf>
    <xf numFmtId="0" fontId="31" fillId="0" borderId="14" xfId="0" applyFont="1" applyFill="1" applyBorder="1" applyAlignment="1">
      <alignment horizontal="left" vertical="center" wrapText="1"/>
    </xf>
    <xf numFmtId="1" fontId="29" fillId="0" borderId="14" xfId="1025" applyNumberFormat="1" applyFont="1" applyFill="1" applyBorder="1" applyAlignment="1">
      <alignment horizontal="center" vertical="center"/>
    </xf>
    <xf numFmtId="1" fontId="15" fillId="0" borderId="38" xfId="1025" applyNumberFormat="1" applyFont="1" applyFill="1" applyBorder="1" applyAlignment="1">
      <alignment horizontal="center" vertical="center"/>
    </xf>
    <xf numFmtId="166" fontId="15" fillId="0" borderId="52" xfId="1039" applyNumberFormat="1" applyFont="1" applyFill="1" applyBorder="1" applyAlignment="1" applyProtection="1">
      <alignment horizontal="center" vertical="center"/>
    </xf>
    <xf numFmtId="1" fontId="29" fillId="26" borderId="65" xfId="1025" applyNumberFormat="1" applyFont="1" applyFill="1" applyBorder="1" applyAlignment="1">
      <alignment horizontal="center" vertical="center"/>
    </xf>
    <xf numFmtId="1" fontId="29" fillId="26" borderId="49" xfId="1025" applyNumberFormat="1" applyFont="1" applyFill="1" applyBorder="1" applyAlignment="1">
      <alignment horizontal="center" vertical="center"/>
    </xf>
    <xf numFmtId="1" fontId="29" fillId="26" borderId="50" xfId="1025" applyNumberFormat="1" applyFont="1" applyFill="1" applyBorder="1" applyAlignment="1">
      <alignment horizontal="center" vertical="center"/>
    </xf>
    <xf numFmtId="1" fontId="15" fillId="25" borderId="10" xfId="1034" applyNumberFormat="1" applyFont="1" applyFill="1" applyBorder="1" applyAlignment="1" applyProtection="1">
      <alignment horizontal="center" vertical="center"/>
    </xf>
    <xf numFmtId="1" fontId="29" fillId="25" borderId="10" xfId="1025" applyNumberFormat="1" applyFont="1" applyFill="1" applyBorder="1" applyAlignment="1">
      <alignment horizontal="center" vertical="center"/>
    </xf>
    <xf numFmtId="1" fontId="15" fillId="25" borderId="10" xfId="1025" applyNumberFormat="1" applyFont="1" applyFill="1" applyBorder="1" applyAlignment="1">
      <alignment horizontal="center" vertical="center"/>
    </xf>
    <xf numFmtId="1" fontId="13" fillId="0" borderId="0" xfId="1025" applyNumberFormat="1" applyFont="1" applyFill="1" applyBorder="1" applyAlignment="1">
      <alignment horizontal="center" vertical="center" wrapText="1"/>
    </xf>
    <xf numFmtId="1" fontId="2" fillId="0" borderId="0" xfId="0" applyNumberFormat="1" applyFont="1" applyFill="1" applyBorder="1" applyAlignment="1">
      <alignment horizontal="center" vertical="center" wrapText="1"/>
    </xf>
    <xf numFmtId="0" fontId="13" fillId="0" borderId="85" xfId="0" applyFont="1" applyFill="1" applyBorder="1" applyAlignment="1">
      <alignment horizontal="center"/>
    </xf>
    <xf numFmtId="0" fontId="13" fillId="0" borderId="85" xfId="1025" applyFont="1" applyFill="1" applyBorder="1" applyAlignment="1">
      <alignment horizontal="center" vertical="center" wrapText="1"/>
    </xf>
    <xf numFmtId="1" fontId="13" fillId="0" borderId="85" xfId="1025" applyNumberFormat="1" applyFont="1" applyFill="1" applyBorder="1" applyAlignment="1">
      <alignment horizontal="center" vertical="center" wrapText="1"/>
    </xf>
    <xf numFmtId="1" fontId="15" fillId="24" borderId="85" xfId="1025" applyNumberFormat="1" applyFont="1" applyFill="1" applyBorder="1" applyAlignment="1">
      <alignment horizontal="center" vertical="center"/>
    </xf>
    <xf numFmtId="1" fontId="15" fillId="24" borderId="85" xfId="1025" applyNumberFormat="1" applyFont="1" applyFill="1" applyBorder="1" applyAlignment="1">
      <alignment horizontal="center" vertical="center" wrapText="1"/>
    </xf>
    <xf numFmtId="166" fontId="13" fillId="0" borderId="85" xfId="1025" applyNumberFormat="1" applyFont="1" applyFill="1" applyBorder="1" applyAlignment="1">
      <alignment horizontal="center" vertical="center" wrapText="1"/>
    </xf>
    <xf numFmtId="1" fontId="13" fillId="0" borderId="135" xfId="1025" applyNumberFormat="1" applyFont="1" applyFill="1" applyBorder="1" applyAlignment="1">
      <alignment horizontal="center" vertical="center" wrapText="1"/>
    </xf>
    <xf numFmtId="166" fontId="13" fillId="0" borderId="84" xfId="1025" applyNumberFormat="1" applyFont="1" applyFill="1" applyBorder="1" applyAlignment="1">
      <alignment horizontal="center" vertical="center" wrapText="1"/>
    </xf>
    <xf numFmtId="1" fontId="13" fillId="24" borderId="85" xfId="1025" applyNumberFormat="1" applyFont="1" applyFill="1" applyBorder="1" applyAlignment="1">
      <alignment horizontal="center" vertical="center" wrapText="1"/>
    </xf>
    <xf numFmtId="0" fontId="13" fillId="24" borderId="85" xfId="1025" applyFont="1" applyFill="1" applyBorder="1" applyAlignment="1">
      <alignment horizontal="center" vertical="center" wrapText="1"/>
    </xf>
    <xf numFmtId="1" fontId="15" fillId="0" borderId="57" xfId="1039" applyNumberFormat="1" applyFont="1" applyFill="1" applyBorder="1" applyAlignment="1" applyProtection="1">
      <alignment horizontal="center" vertical="center" wrapText="1"/>
    </xf>
    <xf numFmtId="1" fontId="13" fillId="0" borderId="44" xfId="1025" applyNumberFormat="1" applyFont="1" applyFill="1" applyBorder="1" applyAlignment="1">
      <alignment horizontal="center" vertical="center" wrapText="1"/>
    </xf>
    <xf numFmtId="1" fontId="13" fillId="0" borderId="52" xfId="1025" applyNumberFormat="1" applyFont="1" applyFill="1" applyBorder="1" applyAlignment="1">
      <alignment horizontal="center" vertical="center" wrapText="1"/>
    </xf>
    <xf numFmtId="1" fontId="13" fillId="0" borderId="14" xfId="1025" applyNumberFormat="1" applyFont="1" applyFill="1" applyBorder="1" applyAlignment="1">
      <alignment horizontal="center" vertical="center" wrapText="1"/>
    </xf>
    <xf numFmtId="1" fontId="13" fillId="0" borderId="159" xfId="1025" applyNumberFormat="1" applyFont="1" applyFill="1" applyBorder="1" applyAlignment="1">
      <alignment horizontal="center" vertical="center" wrapText="1"/>
    </xf>
    <xf numFmtId="1" fontId="29" fillId="0" borderId="0" xfId="1025" applyNumberFormat="1" applyFont="1" applyFill="1" applyBorder="1" applyAlignment="1">
      <alignment horizontal="center" vertical="center"/>
    </xf>
    <xf numFmtId="1" fontId="15" fillId="0" borderId="0" xfId="1034" applyNumberFormat="1" applyFont="1" applyFill="1" applyBorder="1" applyAlignment="1" applyProtection="1">
      <alignment horizontal="center" vertical="center"/>
    </xf>
    <xf numFmtId="0" fontId="13" fillId="0" borderId="68" xfId="0" applyFont="1" applyFill="1" applyBorder="1" applyAlignment="1">
      <alignment horizontal="center" vertical="center"/>
    </xf>
    <xf numFmtId="16" fontId="28" fillId="0" borderId="44" xfId="0" applyNumberFormat="1" applyFont="1" applyFill="1" applyBorder="1" applyAlignment="1">
      <alignment horizontal="left" vertical="center" wrapText="1"/>
    </xf>
    <xf numFmtId="166" fontId="13" fillId="0" borderId="58" xfId="0" applyNumberFormat="1" applyFont="1" applyFill="1" applyBorder="1" applyAlignment="1">
      <alignment horizontal="center" vertical="center"/>
    </xf>
    <xf numFmtId="49" fontId="15" fillId="0" borderId="67" xfId="1025" applyNumberFormat="1" applyFont="1" applyFill="1" applyBorder="1" applyAlignment="1">
      <alignment horizontal="center" vertical="center" wrapText="1"/>
    </xf>
    <xf numFmtId="9" fontId="3" fillId="0" borderId="0" xfId="1034" applyFont="1" applyFill="1" applyBorder="1" applyAlignment="1" applyProtection="1">
      <alignment horizontal="center" vertical="center" wrapText="1"/>
    </xf>
    <xf numFmtId="0" fontId="13" fillId="0" borderId="47" xfId="0" applyFont="1" applyFill="1" applyBorder="1" applyAlignment="1">
      <alignment horizontal="center" vertical="center"/>
    </xf>
    <xf numFmtId="168" fontId="15" fillId="26" borderId="47" xfId="1025" applyNumberFormat="1" applyFont="1" applyFill="1" applyBorder="1" applyAlignment="1">
      <alignment horizontal="center" vertical="center"/>
    </xf>
    <xf numFmtId="0" fontId="13" fillId="26" borderId="44" xfId="0" applyFont="1" applyFill="1" applyBorder="1" applyAlignment="1">
      <alignment vertical="center"/>
    </xf>
    <xf numFmtId="0" fontId="13" fillId="0" borderId="109" xfId="0" applyFont="1" applyFill="1" applyBorder="1" applyAlignment="1">
      <alignment horizontal="center" vertical="center"/>
    </xf>
    <xf numFmtId="168" fontId="15" fillId="25" borderId="58" xfId="1025" applyNumberFormat="1" applyFont="1" applyFill="1" applyBorder="1" applyAlignment="1">
      <alignment horizontal="center" vertical="center"/>
    </xf>
    <xf numFmtId="0" fontId="13" fillId="0" borderId="58" xfId="0" applyFont="1" applyFill="1" applyBorder="1" applyAlignment="1">
      <alignment horizontal="center" vertical="center"/>
    </xf>
    <xf numFmtId="168" fontId="15" fillId="26" borderId="68" xfId="1025" applyNumberFormat="1" applyFont="1" applyFill="1" applyBorder="1" applyAlignment="1">
      <alignment horizontal="center" vertical="center"/>
    </xf>
    <xf numFmtId="0" fontId="15" fillId="26" borderId="91" xfId="1025" applyFont="1" applyFill="1" applyBorder="1" applyAlignment="1">
      <alignment horizontal="center" vertical="center"/>
    </xf>
    <xf numFmtId="0" fontId="5" fillId="25" borderId="102" xfId="0" applyFont="1" applyFill="1" applyBorder="1" applyAlignment="1">
      <alignment horizontal="center" vertical="center" wrapText="1"/>
    </xf>
    <xf numFmtId="0" fontId="22" fillId="0" borderId="58" xfId="0" applyFont="1" applyFill="1" applyBorder="1" applyAlignment="1">
      <alignment horizontal="center" vertical="center"/>
    </xf>
    <xf numFmtId="16" fontId="28" fillId="0" borderId="30" xfId="0" applyNumberFormat="1" applyFont="1" applyFill="1" applyBorder="1" applyAlignment="1">
      <alignment horizontal="left" vertical="center" wrapText="1"/>
    </xf>
    <xf numFmtId="0" fontId="2" fillId="0" borderId="29" xfId="0" applyFont="1" applyFill="1" applyBorder="1"/>
    <xf numFmtId="49" fontId="15" fillId="0" borderId="159" xfId="1025" applyNumberFormat="1" applyFont="1" applyFill="1" applyBorder="1" applyAlignment="1">
      <alignment horizontal="center" vertical="center" wrapText="1"/>
    </xf>
    <xf numFmtId="16" fontId="28" fillId="0" borderId="43" xfId="0" applyNumberFormat="1" applyFont="1" applyFill="1" applyBorder="1" applyAlignment="1">
      <alignment horizontal="left" vertical="center" wrapText="1"/>
    </xf>
    <xf numFmtId="0" fontId="3" fillId="0" borderId="29" xfId="0" applyFont="1" applyFill="1" applyBorder="1" applyAlignment="1">
      <alignment horizontal="center" vertical="center"/>
    </xf>
    <xf numFmtId="0" fontId="2" fillId="0" borderId="32" xfId="0" applyFont="1" applyFill="1" applyBorder="1"/>
    <xf numFmtId="1" fontId="15" fillId="0" borderId="32" xfId="1025" applyNumberFormat="1" applyFont="1" applyFill="1" applyBorder="1" applyAlignment="1">
      <alignment horizontal="center" vertical="center"/>
    </xf>
    <xf numFmtId="0" fontId="13" fillId="26" borderId="73" xfId="0" applyFont="1" applyFill="1" applyBorder="1" applyAlignment="1">
      <alignment horizontal="center"/>
    </xf>
    <xf numFmtId="0" fontId="13" fillId="25" borderId="65" xfId="0" applyFont="1" applyFill="1" applyBorder="1"/>
    <xf numFmtId="0" fontId="3" fillId="0" borderId="17" xfId="0" applyFont="1" applyFill="1" applyBorder="1"/>
    <xf numFmtId="1" fontId="15" fillId="0" borderId="37" xfId="1025" applyNumberFormat="1" applyFont="1" applyFill="1" applyBorder="1" applyAlignment="1">
      <alignment horizontal="center" vertical="center" wrapText="1"/>
    </xf>
    <xf numFmtId="0" fontId="27" fillId="0" borderId="29" xfId="1025" applyFont="1" applyFill="1" applyBorder="1" applyAlignment="1">
      <alignment horizontal="center" vertical="center"/>
    </xf>
    <xf numFmtId="0" fontId="28" fillId="0" borderId="57" xfId="1025" applyFont="1" applyFill="1" applyBorder="1" applyAlignment="1">
      <alignment horizontal="left" vertical="center" wrapText="1"/>
    </xf>
    <xf numFmtId="1" fontId="15" fillId="25" borderId="47" xfId="1025" applyNumberFormat="1" applyFont="1" applyFill="1" applyBorder="1" applyAlignment="1">
      <alignment horizontal="center" vertical="center"/>
    </xf>
    <xf numFmtId="166" fontId="15" fillId="25" borderId="41" xfId="1039" applyNumberFormat="1" applyFont="1" applyFill="1" applyBorder="1" applyAlignment="1" applyProtection="1">
      <alignment horizontal="center" vertical="center"/>
    </xf>
    <xf numFmtId="166" fontId="15" fillId="25" borderId="11" xfId="1039" applyNumberFormat="1" applyFont="1" applyFill="1" applyBorder="1" applyAlignment="1" applyProtection="1">
      <alignment horizontal="center" vertical="center"/>
    </xf>
    <xf numFmtId="1" fontId="15" fillId="25" borderId="11" xfId="1025" applyNumberFormat="1" applyFont="1" applyFill="1" applyBorder="1" applyAlignment="1">
      <alignment horizontal="center" vertical="center" wrapText="1"/>
    </xf>
    <xf numFmtId="1" fontId="15" fillId="25" borderId="16" xfId="1025" applyNumberFormat="1" applyFont="1" applyFill="1" applyBorder="1" applyAlignment="1">
      <alignment horizontal="center" vertical="center" wrapText="1"/>
    </xf>
    <xf numFmtId="0" fontId="13" fillId="25" borderId="15" xfId="0" applyFont="1" applyFill="1" applyBorder="1" applyAlignment="1">
      <alignment horizontal="center" vertical="center" wrapText="1"/>
    </xf>
    <xf numFmtId="1" fontId="13" fillId="25" borderId="11" xfId="0" applyNumberFormat="1" applyFont="1" applyFill="1" applyBorder="1" applyAlignment="1">
      <alignment horizontal="center" vertical="center" wrapText="1"/>
    </xf>
    <xf numFmtId="0" fontId="13" fillId="25" borderId="11" xfId="0" applyFont="1" applyFill="1" applyBorder="1" applyAlignment="1">
      <alignment horizontal="center" vertical="center" wrapText="1"/>
    </xf>
    <xf numFmtId="1" fontId="13" fillId="25" borderId="47" xfId="0" applyNumberFormat="1" applyFont="1" applyFill="1" applyBorder="1" applyAlignment="1">
      <alignment horizontal="center" vertical="center" wrapText="1"/>
    </xf>
    <xf numFmtId="0" fontId="22" fillId="0" borderId="47" xfId="0" applyFont="1" applyFill="1" applyBorder="1" applyAlignment="1">
      <alignment horizontal="center" vertical="center"/>
    </xf>
    <xf numFmtId="0" fontId="13" fillId="26" borderId="47" xfId="0" applyFont="1" applyFill="1" applyBorder="1" applyAlignment="1">
      <alignment horizontal="center" vertical="center"/>
    </xf>
    <xf numFmtId="0" fontId="13" fillId="25" borderId="58" xfId="0" applyFont="1" applyFill="1" applyBorder="1" applyAlignment="1">
      <alignment horizontal="center" vertical="center"/>
    </xf>
    <xf numFmtId="0" fontId="28" fillId="0" borderId="57" xfId="0" applyFont="1" applyFill="1" applyBorder="1" applyAlignment="1">
      <alignment horizontal="left" vertical="center" wrapText="1"/>
    </xf>
    <xf numFmtId="179" fontId="13" fillId="0" borderId="109" xfId="0" applyNumberFormat="1" applyFont="1" applyFill="1" applyBorder="1" applyAlignment="1">
      <alignment horizontal="center" vertical="center"/>
    </xf>
    <xf numFmtId="0" fontId="28" fillId="0" borderId="13" xfId="0" applyFont="1" applyFill="1" applyBorder="1" applyAlignment="1">
      <alignment horizontal="left" vertical="center" wrapText="1"/>
    </xf>
    <xf numFmtId="0" fontId="13" fillId="26" borderId="116" xfId="0" applyFont="1" applyFill="1" applyBorder="1" applyAlignment="1">
      <alignment horizontal="center"/>
    </xf>
    <xf numFmtId="0" fontId="15" fillId="0" borderId="57" xfId="0" applyFont="1" applyFill="1" applyBorder="1" applyAlignment="1">
      <alignment horizontal="center" vertical="center" wrapText="1"/>
    </xf>
    <xf numFmtId="1" fontId="15" fillId="24" borderId="38" xfId="1025" applyNumberFormat="1" applyFont="1" applyFill="1" applyBorder="1" applyAlignment="1">
      <alignment horizontal="center" vertical="center"/>
    </xf>
    <xf numFmtId="3" fontId="5" fillId="0" borderId="58" xfId="0" applyNumberFormat="1" applyFont="1" applyFill="1" applyBorder="1" applyAlignment="1">
      <alignment horizontal="center"/>
    </xf>
    <xf numFmtId="0" fontId="3" fillId="26" borderId="38" xfId="0" applyFont="1" applyFill="1" applyBorder="1"/>
    <xf numFmtId="0" fontId="3" fillId="25" borderId="17" xfId="0" applyFont="1" applyFill="1" applyBorder="1"/>
    <xf numFmtId="0" fontId="22" fillId="25" borderId="47" xfId="0" applyFont="1" applyFill="1" applyBorder="1" applyAlignment="1">
      <alignment horizontal="center" vertical="center"/>
    </xf>
    <xf numFmtId="0" fontId="22" fillId="0" borderId="109" xfId="0" applyFont="1" applyFill="1" applyBorder="1" applyAlignment="1">
      <alignment horizontal="center" vertical="center"/>
    </xf>
    <xf numFmtId="0" fontId="5" fillId="25" borderId="65" xfId="0" applyFont="1" applyFill="1" applyBorder="1" applyAlignment="1">
      <alignment horizontal="center" vertical="center" wrapText="1"/>
    </xf>
    <xf numFmtId="49" fontId="15" fillId="0" borderId="59" xfId="1025" applyNumberFormat="1" applyFont="1" applyFill="1" applyBorder="1" applyAlignment="1">
      <alignment horizontal="center" vertical="center" wrapText="1"/>
    </xf>
    <xf numFmtId="0" fontId="3" fillId="26" borderId="17" xfId="0" applyFont="1" applyFill="1" applyBorder="1"/>
    <xf numFmtId="0" fontId="13" fillId="26" borderId="65" xfId="0" applyFont="1" applyFill="1" applyBorder="1" applyAlignment="1">
      <alignment horizontal="center"/>
    </xf>
    <xf numFmtId="0" fontId="3" fillId="0" borderId="38" xfId="0" applyFont="1" applyFill="1" applyBorder="1"/>
    <xf numFmtId="49" fontId="15" fillId="25" borderId="53" xfId="1025" applyNumberFormat="1" applyFont="1" applyFill="1" applyBorder="1" applyAlignment="1">
      <alignment horizontal="center" vertical="center" wrapText="1"/>
    </xf>
    <xf numFmtId="0" fontId="37" fillId="26" borderId="11" xfId="0" applyFont="1" applyFill="1" applyBorder="1" applyAlignment="1">
      <alignment vertical="center"/>
    </xf>
    <xf numFmtId="0" fontId="28" fillId="0" borderId="30" xfId="1025" applyFont="1" applyFill="1" applyBorder="1" applyAlignment="1">
      <alignment horizontal="left" vertical="center" wrapText="1"/>
    </xf>
    <xf numFmtId="0" fontId="2" fillId="0" borderId="121" xfId="0" applyFont="1" applyFill="1" applyBorder="1"/>
    <xf numFmtId="0" fontId="28" fillId="0" borderId="43" xfId="1025" applyFont="1" applyFill="1" applyBorder="1" applyAlignment="1">
      <alignment horizontal="left" vertical="center" wrapText="1"/>
    </xf>
    <xf numFmtId="0" fontId="2" fillId="0" borderId="171" xfId="0" applyFont="1" applyFill="1" applyBorder="1"/>
    <xf numFmtId="0" fontId="15" fillId="26" borderId="59" xfId="1025" applyFont="1" applyFill="1" applyBorder="1" applyAlignment="1">
      <alignment horizontal="center" vertical="center"/>
    </xf>
    <xf numFmtId="0" fontId="13" fillId="25" borderId="159" xfId="0" applyFont="1" applyFill="1" applyBorder="1" applyAlignment="1">
      <alignment horizontal="center"/>
    </xf>
    <xf numFmtId="0" fontId="13" fillId="25" borderId="134" xfId="0" applyFont="1" applyFill="1" applyBorder="1" applyAlignment="1">
      <alignment horizontal="center"/>
    </xf>
    <xf numFmtId="0" fontId="13" fillId="25" borderId="46" xfId="0" applyFont="1" applyFill="1" applyBorder="1" applyAlignment="1">
      <alignment horizontal="center"/>
    </xf>
    <xf numFmtId="1" fontId="24" fillId="0" borderId="52" xfId="1025" applyNumberFormat="1" applyFont="1" applyFill="1" applyBorder="1" applyAlignment="1">
      <alignment horizontal="left" vertical="center" wrapText="1"/>
    </xf>
    <xf numFmtId="0" fontId="13" fillId="0" borderId="0" xfId="0" applyFont="1"/>
    <xf numFmtId="0" fontId="60" fillId="0" borderId="0" xfId="1026" applyFont="1" applyFill="1" applyAlignment="1">
      <alignment horizontal="center" vertical="center" wrapText="1"/>
    </xf>
    <xf numFmtId="0" fontId="57" fillId="0" borderId="0" xfId="1026" applyFont="1" applyFill="1" applyAlignment="1">
      <alignment horizontal="center" vertical="center" wrapText="1"/>
    </xf>
    <xf numFmtId="0" fontId="46" fillId="0" borderId="59" xfId="1027" applyFont="1" applyFill="1" applyBorder="1" applyAlignment="1" applyProtection="1">
      <alignment horizontal="center" vertical="center"/>
      <protection locked="0"/>
    </xf>
    <xf numFmtId="1" fontId="46" fillId="0" borderId="22" xfId="1030" applyNumberFormat="1" applyFont="1" applyFill="1" applyBorder="1" applyAlignment="1" applyProtection="1">
      <alignment horizontal="center" vertical="center"/>
      <protection locked="0"/>
    </xf>
    <xf numFmtId="3" fontId="46" fillId="0" borderId="13" xfId="1027" applyNumberFormat="1" applyFont="1" applyFill="1" applyBorder="1" applyAlignment="1" applyProtection="1">
      <alignment horizontal="center" vertical="center"/>
      <protection locked="0"/>
    </xf>
    <xf numFmtId="3" fontId="46" fillId="0" borderId="13" xfId="1030" applyNumberFormat="1" applyFont="1" applyFill="1" applyBorder="1" applyAlignment="1" applyProtection="1">
      <alignment horizontal="center" vertical="center"/>
      <protection locked="0"/>
    </xf>
    <xf numFmtId="3" fontId="46" fillId="0" borderId="0" xfId="1030" applyNumberFormat="1" applyFont="1" applyFill="1" applyBorder="1" applyAlignment="1" applyProtection="1">
      <alignment horizontal="center" vertical="center"/>
      <protection locked="0"/>
    </xf>
    <xf numFmtId="3" fontId="44" fillId="0" borderId="43" xfId="1027" applyNumberFormat="1" applyFont="1" applyFill="1" applyBorder="1" applyAlignment="1" applyProtection="1">
      <alignment horizontal="center" vertical="center"/>
      <protection locked="0"/>
    </xf>
    <xf numFmtId="1" fontId="46" fillId="0" borderId="32" xfId="1030" applyNumberFormat="1" applyFont="1" applyFill="1" applyBorder="1" applyAlignment="1" applyProtection="1">
      <alignment horizontal="center" vertical="center"/>
      <protection locked="0"/>
    </xf>
    <xf numFmtId="0" fontId="46" fillId="0" borderId="155" xfId="1027" applyFont="1" applyFill="1" applyBorder="1" applyAlignment="1" applyProtection="1">
      <alignment horizontal="center" vertical="center"/>
      <protection locked="0"/>
    </xf>
    <xf numFmtId="3" fontId="41" fillId="0" borderId="172" xfId="1027" applyNumberFormat="1" applyFont="1" applyFill="1" applyBorder="1" applyAlignment="1" applyProtection="1">
      <alignment horizontal="center" vertical="center"/>
      <protection hidden="1"/>
    </xf>
    <xf numFmtId="3" fontId="41" fillId="0" borderId="173" xfId="1027" applyNumberFormat="1" applyFont="1" applyFill="1" applyBorder="1" applyAlignment="1" applyProtection="1">
      <alignment horizontal="center" vertical="center"/>
      <protection hidden="1"/>
    </xf>
    <xf numFmtId="3" fontId="41" fillId="0" borderId="174" xfId="1027" applyNumberFormat="1" applyFont="1" applyFill="1" applyBorder="1" applyAlignment="1" applyProtection="1">
      <alignment horizontal="center" vertical="center"/>
    </xf>
    <xf numFmtId="3" fontId="41" fillId="0" borderId="175" xfId="1027" applyNumberFormat="1" applyFont="1" applyFill="1" applyBorder="1" applyAlignment="1" applyProtection="1">
      <alignment horizontal="center" vertical="center"/>
      <protection hidden="1"/>
    </xf>
    <xf numFmtId="3" fontId="41" fillId="0" borderId="176" xfId="1027" applyNumberFormat="1" applyFont="1" applyFill="1" applyBorder="1" applyAlignment="1" applyProtection="1">
      <alignment horizontal="center" vertical="center"/>
      <protection hidden="1"/>
    </xf>
    <xf numFmtId="3" fontId="41" fillId="0" borderId="177" xfId="1027" applyNumberFormat="1" applyFont="1" applyFill="1" applyBorder="1" applyAlignment="1" applyProtection="1">
      <alignment horizontal="center" vertical="center"/>
    </xf>
    <xf numFmtId="0" fontId="41" fillId="0" borderId="178" xfId="1027" applyFont="1" applyFill="1" applyBorder="1" applyAlignment="1" applyProtection="1">
      <alignment horizontal="center" vertical="center"/>
      <protection locked="0"/>
    </xf>
    <xf numFmtId="0" fontId="41" fillId="0" borderId="179" xfId="1027" applyFont="1" applyFill="1" applyBorder="1" applyAlignment="1" applyProtection="1">
      <alignment horizontal="center" vertical="center"/>
      <protection locked="0"/>
    </xf>
    <xf numFmtId="1" fontId="41" fillId="0" borderId="180" xfId="1027" applyNumberFormat="1" applyFont="1" applyFill="1" applyBorder="1" applyAlignment="1" applyProtection="1">
      <alignment horizontal="center" vertical="center"/>
    </xf>
    <xf numFmtId="3" fontId="41" fillId="0" borderId="181" xfId="1027" applyNumberFormat="1" applyFont="1" applyFill="1" applyBorder="1" applyAlignment="1" applyProtection="1">
      <alignment horizontal="center" vertical="center"/>
      <protection hidden="1"/>
    </xf>
    <xf numFmtId="3" fontId="41" fillId="0" borderId="182" xfId="1027" applyNumberFormat="1" applyFont="1" applyFill="1" applyBorder="1" applyAlignment="1" applyProtection="1">
      <alignment horizontal="center" vertical="center"/>
      <protection hidden="1"/>
    </xf>
    <xf numFmtId="1" fontId="41" fillId="0" borderId="183" xfId="1027" applyNumberFormat="1" applyFont="1" applyFill="1" applyBorder="1" applyAlignment="1" applyProtection="1">
      <alignment horizontal="center" vertical="center"/>
    </xf>
    <xf numFmtId="3" fontId="41" fillId="0" borderId="184" xfId="1027" applyNumberFormat="1" applyFont="1" applyFill="1" applyBorder="1" applyAlignment="1" applyProtection="1">
      <alignment horizontal="center" vertical="center"/>
      <protection hidden="1"/>
    </xf>
    <xf numFmtId="0" fontId="66" fillId="27" borderId="55" xfId="1029" applyFont="1" applyFill="1" applyBorder="1" applyAlignment="1" applyProtection="1">
      <alignment horizontal="center" vertical="center" wrapText="1"/>
    </xf>
    <xf numFmtId="1" fontId="4" fillId="27" borderId="13" xfId="1029" applyNumberFormat="1" applyFont="1" applyFill="1" applyBorder="1" applyAlignment="1" applyProtection="1">
      <alignment horizontal="center" vertical="center" wrapText="1"/>
      <protection locked="0"/>
    </xf>
    <xf numFmtId="0" fontId="66" fillId="27" borderId="187" xfId="1029" applyFont="1" applyFill="1" applyBorder="1" applyAlignment="1" applyProtection="1">
      <alignment horizontal="center" vertical="center" wrapText="1"/>
    </xf>
    <xf numFmtId="0" fontId="13" fillId="0" borderId="0" xfId="0" applyFont="1" applyAlignment="1">
      <alignment horizontal="center"/>
    </xf>
    <xf numFmtId="0" fontId="15" fillId="0" borderId="108" xfId="0" applyFont="1" applyFill="1" applyBorder="1" applyAlignment="1">
      <alignment horizontal="left" vertical="center"/>
    </xf>
    <xf numFmtId="166" fontId="15" fillId="0" borderId="111" xfId="1039" applyNumberFormat="1" applyFont="1" applyFill="1" applyBorder="1" applyAlignment="1" applyProtection="1">
      <alignment horizontal="center" vertical="center" wrapText="1"/>
    </xf>
    <xf numFmtId="0" fontId="3" fillId="0" borderId="0" xfId="0" applyFont="1" applyBorder="1"/>
    <xf numFmtId="0" fontId="13" fillId="30" borderId="188" xfId="0" applyFont="1" applyFill="1" applyBorder="1"/>
    <xf numFmtId="0" fontId="15" fillId="30" borderId="189" xfId="0" applyNumberFormat="1" applyFont="1" applyFill="1" applyBorder="1" applyAlignment="1">
      <alignment horizontal="center" vertical="center"/>
    </xf>
    <xf numFmtId="0" fontId="15" fillId="30" borderId="189" xfId="0" applyFont="1" applyFill="1" applyBorder="1" applyAlignment="1">
      <alignment horizontal="left" vertical="center"/>
    </xf>
    <xf numFmtId="1" fontId="15" fillId="30" borderId="189" xfId="1025" applyNumberFormat="1" applyFont="1" applyFill="1" applyBorder="1" applyAlignment="1">
      <alignment horizontal="center" vertical="center"/>
    </xf>
    <xf numFmtId="1" fontId="15" fillId="30" borderId="189" xfId="1025" applyNumberFormat="1" applyFont="1" applyFill="1" applyBorder="1" applyAlignment="1">
      <alignment horizontal="center" vertical="center" wrapText="1"/>
    </xf>
    <xf numFmtId="0" fontId="30" fillId="30" borderId="189" xfId="1025" applyFont="1" applyFill="1" applyBorder="1" applyAlignment="1">
      <alignment horizontal="center" vertical="center" wrapText="1"/>
    </xf>
    <xf numFmtId="0" fontId="15" fillId="30" borderId="189" xfId="0" applyFont="1" applyFill="1" applyBorder="1" applyAlignment="1">
      <alignment horizontal="center" vertical="center" wrapText="1"/>
    </xf>
    <xf numFmtId="168" fontId="27" fillId="30" borderId="189" xfId="1025" applyNumberFormat="1" applyFont="1" applyFill="1" applyBorder="1" applyAlignment="1">
      <alignment horizontal="center" vertical="center" wrapText="1"/>
    </xf>
    <xf numFmtId="166" fontId="15" fillId="30" borderId="189" xfId="1039" applyNumberFormat="1" applyFont="1" applyFill="1" applyBorder="1" applyAlignment="1" applyProtection="1">
      <alignment horizontal="center" vertical="center" wrapText="1"/>
    </xf>
    <xf numFmtId="1" fontId="5" fillId="30" borderId="189" xfId="0" applyNumberFormat="1" applyFont="1" applyFill="1" applyBorder="1"/>
    <xf numFmtId="0" fontId="5" fillId="30" borderId="189" xfId="0" applyFont="1" applyFill="1" applyBorder="1"/>
    <xf numFmtId="166" fontId="5" fillId="30" borderId="189" xfId="0" applyNumberFormat="1" applyFont="1" applyFill="1" applyBorder="1"/>
    <xf numFmtId="0" fontId="3" fillId="30" borderId="189" xfId="0" applyFont="1" applyFill="1" applyBorder="1"/>
    <xf numFmtId="0" fontId="5" fillId="30" borderId="190" xfId="0" applyFont="1" applyFill="1" applyBorder="1"/>
    <xf numFmtId="0" fontId="13" fillId="30" borderId="191" xfId="0" applyFont="1" applyFill="1" applyBorder="1"/>
    <xf numFmtId="0" fontId="15" fillId="30" borderId="192" xfId="0" applyNumberFormat="1" applyFont="1" applyFill="1" applyBorder="1" applyAlignment="1">
      <alignment horizontal="center" vertical="center"/>
    </xf>
    <xf numFmtId="0" fontId="15" fillId="30" borderId="192" xfId="0" applyFont="1" applyFill="1" applyBorder="1" applyAlignment="1">
      <alignment horizontal="left" vertical="center"/>
    </xf>
    <xf numFmtId="1" fontId="15" fillId="30" borderId="192" xfId="1025" applyNumberFormat="1" applyFont="1" applyFill="1" applyBorder="1" applyAlignment="1">
      <alignment horizontal="center" vertical="center"/>
    </xf>
    <xf numFmtId="1" fontId="15" fillId="30" borderId="192" xfId="1025" applyNumberFormat="1" applyFont="1" applyFill="1" applyBorder="1" applyAlignment="1">
      <alignment horizontal="center" vertical="center" wrapText="1"/>
    </xf>
    <xf numFmtId="0" fontId="15" fillId="30" borderId="192" xfId="0" applyFont="1" applyFill="1" applyBorder="1" applyAlignment="1">
      <alignment horizontal="center" vertical="center" wrapText="1"/>
    </xf>
    <xf numFmtId="168" fontId="27" fillId="30" borderId="192" xfId="1025" applyNumberFormat="1" applyFont="1" applyFill="1" applyBorder="1" applyAlignment="1">
      <alignment horizontal="center" vertical="center" wrapText="1"/>
    </xf>
    <xf numFmtId="166" fontId="15" fillId="30" borderId="192" xfId="1039" applyNumberFormat="1" applyFont="1" applyFill="1" applyBorder="1" applyAlignment="1" applyProtection="1">
      <alignment horizontal="center" vertical="center" wrapText="1"/>
    </xf>
    <xf numFmtId="0" fontId="5" fillId="30" borderId="192" xfId="0" applyFont="1" applyFill="1" applyBorder="1"/>
    <xf numFmtId="166" fontId="5" fillId="30" borderId="192" xfId="0" applyNumberFormat="1" applyFont="1" applyFill="1" applyBorder="1"/>
    <xf numFmtId="1" fontId="5" fillId="30" borderId="192" xfId="0" applyNumberFormat="1" applyFont="1" applyFill="1" applyBorder="1"/>
    <xf numFmtId="0" fontId="3" fillId="30" borderId="192" xfId="0" applyFont="1" applyFill="1" applyBorder="1"/>
    <xf numFmtId="0" fontId="5" fillId="30" borderId="193" xfId="0" applyFont="1" applyFill="1" applyBorder="1"/>
    <xf numFmtId="0" fontId="13" fillId="30" borderId="194" xfId="0" applyFont="1" applyFill="1" applyBorder="1"/>
    <xf numFmtId="0" fontId="13" fillId="30" borderId="195" xfId="0" applyFont="1" applyFill="1" applyBorder="1"/>
    <xf numFmtId="0" fontId="13" fillId="30" borderId="195" xfId="0" applyFont="1" applyFill="1" applyBorder="1" applyAlignment="1">
      <alignment horizontal="center"/>
    </xf>
    <xf numFmtId="0" fontId="5" fillId="30" borderId="195" xfId="0" applyFont="1" applyFill="1" applyBorder="1"/>
    <xf numFmtId="166" fontId="5" fillId="30" borderId="195" xfId="0" applyNumberFormat="1" applyFont="1" applyFill="1" applyBorder="1"/>
    <xf numFmtId="1" fontId="5" fillId="30" borderId="195" xfId="0" applyNumberFormat="1" applyFont="1" applyFill="1" applyBorder="1"/>
    <xf numFmtId="1" fontId="15" fillId="30" borderId="195" xfId="1039" applyNumberFormat="1" applyFont="1" applyFill="1" applyBorder="1" applyAlignment="1" applyProtection="1">
      <alignment horizontal="center" vertical="center"/>
    </xf>
    <xf numFmtId="0" fontId="3" fillId="30" borderId="195" xfId="0" applyFont="1" applyFill="1" applyBorder="1"/>
    <xf numFmtId="0" fontId="13" fillId="30" borderId="195" xfId="0" applyFont="1" applyFill="1" applyBorder="1" applyAlignment="1">
      <alignment horizontal="center" vertical="center"/>
    </xf>
    <xf numFmtId="168" fontId="13" fillId="30" borderId="195" xfId="0" applyNumberFormat="1" applyFont="1" applyFill="1" applyBorder="1" applyAlignment="1">
      <alignment horizontal="center" vertical="center"/>
    </xf>
    <xf numFmtId="1" fontId="13" fillId="30" borderId="195" xfId="0" applyNumberFormat="1" applyFont="1" applyFill="1" applyBorder="1" applyAlignment="1">
      <alignment horizontal="center" vertical="center"/>
    </xf>
    <xf numFmtId="1" fontId="13" fillId="30" borderId="196" xfId="0" applyNumberFormat="1" applyFont="1" applyFill="1" applyBorder="1" applyAlignment="1">
      <alignment horizontal="center" vertical="center"/>
    </xf>
    <xf numFmtId="1" fontId="29" fillId="30" borderId="189" xfId="0" applyNumberFormat="1" applyFont="1" applyFill="1" applyBorder="1" applyAlignment="1">
      <alignment horizontal="center" vertical="center" wrapText="1"/>
    </xf>
    <xf numFmtId="1" fontId="29" fillId="30" borderId="192" xfId="0" applyNumberFormat="1" applyFont="1" applyFill="1" applyBorder="1" applyAlignment="1">
      <alignment horizontal="center" vertical="center" wrapText="1"/>
    </xf>
    <xf numFmtId="166" fontId="15" fillId="26" borderId="197" xfId="1025" applyNumberFormat="1" applyFont="1" applyFill="1" applyBorder="1" applyAlignment="1">
      <alignment horizontal="center" vertical="center"/>
    </xf>
    <xf numFmtId="0" fontId="24" fillId="0" borderId="200" xfId="1025" applyFont="1" applyFill="1" applyBorder="1" applyAlignment="1">
      <alignment vertical="center" wrapText="1"/>
    </xf>
    <xf numFmtId="1" fontId="13" fillId="0" borderId="0" xfId="0" applyNumberFormat="1" applyFont="1"/>
    <xf numFmtId="0" fontId="41" fillId="0" borderId="202" xfId="1027" applyFont="1" applyFill="1" applyBorder="1" applyAlignment="1" applyProtection="1">
      <alignment horizontal="center" vertical="center"/>
      <protection locked="0"/>
    </xf>
    <xf numFmtId="3" fontId="41" fillId="0" borderId="203" xfId="1027" applyNumberFormat="1" applyFont="1" applyFill="1" applyBorder="1" applyAlignment="1" applyProtection="1">
      <alignment horizontal="center" vertical="center"/>
      <protection hidden="1"/>
    </xf>
    <xf numFmtId="3" fontId="41" fillId="0" borderId="204" xfId="1027" applyNumberFormat="1" applyFont="1" applyFill="1" applyBorder="1" applyAlignment="1" applyProtection="1">
      <alignment horizontal="center" vertical="center"/>
      <protection hidden="1"/>
    </xf>
    <xf numFmtId="3" fontId="41" fillId="0" borderId="205" xfId="1027" applyNumberFormat="1" applyFont="1" applyFill="1" applyBorder="1" applyAlignment="1" applyProtection="1">
      <alignment horizontal="center" vertical="center"/>
    </xf>
    <xf numFmtId="1" fontId="41" fillId="0" borderId="206" xfId="1027" applyNumberFormat="1" applyFont="1" applyFill="1" applyBorder="1" applyAlignment="1" applyProtection="1">
      <alignment horizontal="center" vertical="center"/>
    </xf>
    <xf numFmtId="3" fontId="41" fillId="0" borderId="207" xfId="1027" applyNumberFormat="1" applyFont="1" applyFill="1" applyBorder="1" applyAlignment="1" applyProtection="1">
      <alignment horizontal="center" vertical="center"/>
      <protection hidden="1"/>
    </xf>
    <xf numFmtId="3" fontId="74" fillId="0" borderId="0" xfId="1026" applyNumberFormat="1" applyFont="1" applyFill="1" applyAlignment="1">
      <alignment vertical="center" wrapText="1"/>
    </xf>
    <xf numFmtId="3" fontId="74" fillId="0" borderId="0" xfId="1026" applyNumberFormat="1" applyFont="1" applyFill="1" applyAlignment="1">
      <alignment horizontal="center" vertical="center" wrapText="1"/>
    </xf>
    <xf numFmtId="166" fontId="15" fillId="0" borderId="208" xfId="1039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Fill="1" applyProtection="1">
      <protection locked="0"/>
    </xf>
    <xf numFmtId="0" fontId="15" fillId="0" borderId="209" xfId="0" applyNumberFormat="1" applyFont="1" applyFill="1" applyBorder="1" applyAlignment="1">
      <alignment horizontal="center" vertical="center"/>
    </xf>
    <xf numFmtId="0" fontId="15" fillId="0" borderId="210" xfId="0" applyNumberFormat="1" applyFont="1" applyFill="1" applyBorder="1" applyAlignment="1">
      <alignment horizontal="center" vertical="center"/>
    </xf>
    <xf numFmtId="1" fontId="15" fillId="0" borderId="111" xfId="1025" applyNumberFormat="1" applyFont="1" applyFill="1" applyBorder="1" applyAlignment="1">
      <alignment horizontal="center" vertical="center" wrapText="1"/>
    </xf>
    <xf numFmtId="1" fontId="15" fillId="0" borderId="211" xfId="1025" applyNumberFormat="1" applyFont="1" applyFill="1" applyBorder="1" applyAlignment="1">
      <alignment horizontal="center" vertical="center" wrapText="1"/>
    </xf>
    <xf numFmtId="1" fontId="15" fillId="0" borderId="212" xfId="1025" applyNumberFormat="1" applyFont="1" applyFill="1" applyBorder="1" applyAlignment="1">
      <alignment horizontal="center" vertical="center" wrapText="1"/>
    </xf>
    <xf numFmtId="0" fontId="15" fillId="0" borderId="212" xfId="1025" applyFont="1" applyFill="1" applyBorder="1" applyAlignment="1">
      <alignment horizontal="center" vertical="center"/>
    </xf>
    <xf numFmtId="0" fontId="15" fillId="0" borderId="213" xfId="1025" applyFont="1" applyFill="1" applyBorder="1" applyAlignment="1">
      <alignment horizontal="center" vertical="center"/>
    </xf>
    <xf numFmtId="0" fontId="24" fillId="0" borderId="214" xfId="1025" applyFont="1" applyFill="1" applyBorder="1" applyAlignment="1">
      <alignment vertical="center" wrapText="1"/>
    </xf>
    <xf numFmtId="1" fontId="15" fillId="0" borderId="215" xfId="1039" applyNumberFormat="1" applyFont="1" applyFill="1" applyBorder="1" applyAlignment="1" applyProtection="1">
      <alignment horizontal="center" vertical="center"/>
    </xf>
    <xf numFmtId="1" fontId="15" fillId="0" borderId="216" xfId="1039" applyNumberFormat="1" applyFont="1" applyFill="1" applyBorder="1" applyAlignment="1" applyProtection="1">
      <alignment horizontal="center" vertical="center"/>
    </xf>
    <xf numFmtId="1" fontId="15" fillId="0" borderId="217" xfId="1039" applyNumberFormat="1" applyFont="1" applyFill="1" applyBorder="1" applyAlignment="1" applyProtection="1">
      <alignment horizontal="center" vertical="center"/>
    </xf>
    <xf numFmtId="1" fontId="15" fillId="26" borderId="218" xfId="1025" applyNumberFormat="1" applyFont="1" applyFill="1" applyBorder="1" applyAlignment="1">
      <alignment horizontal="center" vertical="center"/>
    </xf>
    <xf numFmtId="1" fontId="15" fillId="25" borderId="214" xfId="1025" applyNumberFormat="1" applyFont="1" applyFill="1" applyBorder="1" applyAlignment="1">
      <alignment horizontal="center" vertical="center"/>
    </xf>
    <xf numFmtId="0" fontId="16" fillId="25" borderId="11" xfId="1025" applyFont="1" applyFill="1" applyBorder="1" applyAlignment="1">
      <alignment horizontal="center" vertical="center" wrapText="1"/>
    </xf>
    <xf numFmtId="0" fontId="106" fillId="25" borderId="11" xfId="1025" applyFont="1" applyFill="1" applyBorder="1" applyAlignment="1">
      <alignment horizontal="center" vertical="center" wrapText="1"/>
    </xf>
    <xf numFmtId="0" fontId="106" fillId="25" borderId="17" xfId="1025" applyFont="1" applyFill="1" applyBorder="1" applyAlignment="1">
      <alignment horizontal="center" vertical="center" wrapText="1"/>
    </xf>
    <xf numFmtId="0" fontId="16" fillId="25" borderId="15" xfId="1025" applyFont="1" applyFill="1" applyBorder="1" applyAlignment="1">
      <alignment horizontal="center" vertical="center" wrapText="1"/>
    </xf>
    <xf numFmtId="0" fontId="106" fillId="25" borderId="103" xfId="1025" applyFont="1" applyFill="1" applyBorder="1" applyAlignment="1">
      <alignment horizontal="center" vertical="center" wrapText="1"/>
    </xf>
    <xf numFmtId="0" fontId="106" fillId="25" borderId="10" xfId="1025" applyFont="1" applyFill="1" applyBorder="1" applyAlignment="1">
      <alignment horizontal="center" vertical="center" wrapText="1"/>
    </xf>
    <xf numFmtId="0" fontId="16" fillId="25" borderId="10" xfId="1025" applyFont="1" applyFill="1" applyBorder="1" applyAlignment="1">
      <alignment horizontal="center" vertical="center" wrapText="1"/>
    </xf>
    <xf numFmtId="1" fontId="15" fillId="0" borderId="219" xfId="1039" applyNumberFormat="1" applyFont="1" applyFill="1" applyBorder="1" applyAlignment="1" applyProtection="1">
      <alignment horizontal="center" vertical="center"/>
    </xf>
    <xf numFmtId="166" fontId="15" fillId="0" borderId="220" xfId="1039" applyNumberFormat="1" applyFont="1" applyFill="1" applyBorder="1" applyAlignment="1" applyProtection="1">
      <alignment horizontal="center" vertical="center" wrapText="1"/>
    </xf>
    <xf numFmtId="166" fontId="15" fillId="26" borderId="218" xfId="1025" applyNumberFormat="1" applyFont="1" applyFill="1" applyBorder="1" applyAlignment="1">
      <alignment horizontal="center" vertical="center"/>
    </xf>
    <xf numFmtId="166" fontId="15" fillId="25" borderId="214" xfId="1025" applyNumberFormat="1" applyFont="1" applyFill="1" applyBorder="1" applyAlignment="1">
      <alignment horizontal="center" vertical="center"/>
    </xf>
    <xf numFmtId="1" fontId="13" fillId="0" borderId="84" xfId="1025" applyNumberFormat="1" applyFont="1" applyFill="1" applyBorder="1" applyAlignment="1">
      <alignment horizontal="center" vertical="center" wrapText="1"/>
    </xf>
    <xf numFmtId="166" fontId="13" fillId="0" borderId="221" xfId="1025" applyNumberFormat="1" applyFont="1" applyFill="1" applyBorder="1" applyAlignment="1">
      <alignment horizontal="center" vertical="center" wrapText="1"/>
    </xf>
    <xf numFmtId="0" fontId="2" fillId="0" borderId="214" xfId="0" applyFont="1" applyBorder="1" applyAlignment="1"/>
    <xf numFmtId="166" fontId="15" fillId="0" borderId="222" xfId="1039" applyNumberFormat="1" applyFont="1" applyFill="1" applyBorder="1" applyAlignment="1" applyProtection="1">
      <alignment horizontal="center" vertical="center" wrapText="1"/>
    </xf>
    <xf numFmtId="0" fontId="24" fillId="0" borderId="223" xfId="1025" applyFont="1" applyFill="1" applyBorder="1" applyAlignment="1">
      <alignment vertical="center" wrapText="1"/>
    </xf>
    <xf numFmtId="166" fontId="15" fillId="0" borderId="222" xfId="1025" applyNumberFormat="1" applyFont="1" applyFill="1" applyBorder="1" applyAlignment="1">
      <alignment horizontal="center" vertical="center" wrapText="1"/>
    </xf>
    <xf numFmtId="166" fontId="15" fillId="0" borderId="215" xfId="1039" applyNumberFormat="1" applyFont="1" applyFill="1" applyBorder="1" applyAlignment="1" applyProtection="1">
      <alignment horizontal="center" vertical="center" wrapText="1"/>
    </xf>
    <xf numFmtId="166" fontId="5" fillId="0" borderId="224" xfId="0" applyNumberFormat="1" applyFont="1" applyBorder="1"/>
    <xf numFmtId="166" fontId="15" fillId="0" borderId="225" xfId="1039" applyNumberFormat="1" applyFont="1" applyFill="1" applyBorder="1" applyAlignment="1" applyProtection="1">
      <alignment horizontal="center" vertical="center" wrapText="1"/>
    </xf>
    <xf numFmtId="166" fontId="15" fillId="0" borderId="215" xfId="1039" applyNumberFormat="1" applyFont="1" applyFill="1" applyBorder="1" applyAlignment="1" applyProtection="1">
      <alignment horizontal="center" vertical="center"/>
    </xf>
    <xf numFmtId="1" fontId="15" fillId="0" borderId="89" xfId="1025" applyNumberFormat="1" applyFont="1" applyFill="1" applyBorder="1" applyAlignment="1">
      <alignment horizontal="center" vertical="center"/>
    </xf>
    <xf numFmtId="1" fontId="15" fillId="0" borderId="151" xfId="1025" applyNumberFormat="1" applyFont="1" applyFill="1" applyBorder="1" applyAlignment="1">
      <alignment horizontal="center" vertical="center"/>
    </xf>
    <xf numFmtId="168" fontId="27" fillId="0" borderId="25" xfId="1024" applyNumberFormat="1" applyFont="1" applyFill="1" applyBorder="1" applyAlignment="1">
      <alignment horizontal="center" vertical="center"/>
    </xf>
    <xf numFmtId="1" fontId="15" fillId="0" borderId="32" xfId="1025" applyNumberFormat="1" applyFont="1" applyFill="1" applyBorder="1" applyAlignment="1">
      <alignment horizontal="center" vertical="center" wrapText="1"/>
    </xf>
    <xf numFmtId="168" fontId="28" fillId="0" borderId="57" xfId="1025" applyNumberFormat="1" applyFont="1" applyFill="1" applyBorder="1" applyAlignment="1">
      <alignment horizontal="center" vertical="center" wrapText="1"/>
    </xf>
    <xf numFmtId="166" fontId="15" fillId="0" borderId="54" xfId="1039" applyNumberFormat="1" applyFont="1" applyFill="1" applyBorder="1" applyAlignment="1" applyProtection="1">
      <alignment horizontal="center" vertical="center"/>
    </xf>
    <xf numFmtId="166" fontId="15" fillId="0" borderId="14" xfId="1039" applyNumberFormat="1" applyFont="1" applyFill="1" applyBorder="1" applyAlignment="1" applyProtection="1">
      <alignment horizontal="center" vertical="center"/>
    </xf>
    <xf numFmtId="1" fontId="15" fillId="0" borderId="115" xfId="1025" applyNumberFormat="1" applyFont="1" applyFill="1" applyBorder="1" applyAlignment="1">
      <alignment horizontal="center" vertical="center" wrapText="1"/>
    </xf>
    <xf numFmtId="0" fontId="13" fillId="0" borderId="52" xfId="0" applyFont="1" applyFill="1" applyBorder="1" applyAlignment="1">
      <alignment horizontal="center" vertical="center" wrapText="1"/>
    </xf>
    <xf numFmtId="0" fontId="24" fillId="0" borderId="200" xfId="1025" applyFont="1" applyFill="1" applyBorder="1" applyAlignment="1">
      <alignment horizontal="center" vertical="center" wrapText="1"/>
    </xf>
    <xf numFmtId="0" fontId="5" fillId="0" borderId="200" xfId="0" applyFont="1" applyBorder="1"/>
    <xf numFmtId="0" fontId="5" fillId="0" borderId="226" xfId="0" applyFont="1" applyBorder="1"/>
    <xf numFmtId="0" fontId="5" fillId="0" borderId="226" xfId="0" applyFont="1" applyFill="1" applyBorder="1"/>
    <xf numFmtId="0" fontId="5" fillId="0" borderId="200" xfId="0" applyFont="1" applyFill="1" applyBorder="1"/>
    <xf numFmtId="0" fontId="2" fillId="0" borderId="200" xfId="0" applyFont="1" applyBorder="1"/>
    <xf numFmtId="0" fontId="2" fillId="0" borderId="227" xfId="0" applyFont="1" applyBorder="1"/>
    <xf numFmtId="0" fontId="13" fillId="0" borderId="228" xfId="0" applyFont="1" applyFill="1" applyBorder="1" applyAlignment="1">
      <alignment horizontal="center" vertical="center"/>
    </xf>
    <xf numFmtId="0" fontId="13" fillId="0" borderId="200" xfId="0" applyFont="1" applyFill="1" applyBorder="1" applyAlignment="1">
      <alignment horizontal="center" vertical="center"/>
    </xf>
    <xf numFmtId="0" fontId="13" fillId="0" borderId="227" xfId="0" applyFont="1" applyFill="1" applyBorder="1" applyAlignment="1">
      <alignment horizontal="center" vertical="center"/>
    </xf>
    <xf numFmtId="0" fontId="2" fillId="0" borderId="228" xfId="0" applyFont="1" applyBorder="1"/>
    <xf numFmtId="0" fontId="2" fillId="0" borderId="229" xfId="0" applyFont="1" applyBorder="1"/>
    <xf numFmtId="1" fontId="66" fillId="27" borderId="47" xfId="1029" applyNumberFormat="1" applyFont="1" applyFill="1" applyBorder="1" applyAlignment="1" applyProtection="1">
      <alignment horizontal="center" vertical="center" wrapText="1"/>
    </xf>
    <xf numFmtId="1" fontId="66" fillId="28" borderId="47" xfId="1029" applyNumberFormat="1" applyFont="1" applyFill="1" applyBorder="1" applyAlignment="1" applyProtection="1">
      <alignment horizontal="center" vertical="center" wrapText="1"/>
    </xf>
    <xf numFmtId="1" fontId="66" fillId="25" borderId="47" xfId="1029" applyNumberFormat="1" applyFont="1" applyFill="1" applyBorder="1" applyAlignment="1" applyProtection="1">
      <alignment horizontal="center" vertical="center" wrapText="1"/>
    </xf>
    <xf numFmtId="3" fontId="57" fillId="0" borderId="47" xfId="1026" applyNumberFormat="1" applyFont="1" applyFill="1" applyBorder="1" applyAlignment="1">
      <alignment horizontal="center" vertical="center" wrapText="1"/>
    </xf>
    <xf numFmtId="3" fontId="56" fillId="0" borderId="230" xfId="1026" applyNumberFormat="1" applyFont="1" applyFill="1" applyBorder="1" applyAlignment="1">
      <alignment vertical="center" wrapText="1"/>
    </xf>
    <xf numFmtId="0" fontId="56" fillId="0" borderId="230" xfId="1026" applyFont="1" applyFill="1" applyBorder="1" applyAlignment="1">
      <alignment vertical="center" wrapText="1"/>
    </xf>
    <xf numFmtId="3" fontId="107" fillId="31" borderId="231" xfId="1029" applyNumberFormat="1" applyFont="1" applyFill="1" applyBorder="1" applyAlignment="1" applyProtection="1">
      <alignment horizontal="center" vertical="center" wrapText="1"/>
    </xf>
    <xf numFmtId="1" fontId="108" fillId="31" borderId="231" xfId="1029" applyNumberFormat="1" applyFont="1" applyFill="1" applyBorder="1" applyAlignment="1" applyProtection="1">
      <alignment horizontal="center" vertical="center" wrapText="1"/>
      <protection locked="0"/>
    </xf>
    <xf numFmtId="1" fontId="75" fillId="0" borderId="0" xfId="1026" applyNumberFormat="1" applyFont="1" applyFill="1" applyAlignment="1">
      <alignment horizontal="center" vertical="center" wrapText="1"/>
    </xf>
    <xf numFmtId="1" fontId="2" fillId="0" borderId="0" xfId="0" applyNumberFormat="1" applyFont="1"/>
    <xf numFmtId="3" fontId="41" fillId="0" borderId="0" xfId="1027" applyNumberFormat="1" applyFont="1" applyFill="1" applyBorder="1" applyAlignment="1" applyProtection="1">
      <alignment horizontal="center" vertical="center"/>
    </xf>
    <xf numFmtId="3" fontId="41" fillId="0" borderId="166" xfId="1027" applyNumberFormat="1" applyFont="1" applyFill="1" applyBorder="1" applyAlignment="1" applyProtection="1">
      <alignment horizontal="center" vertical="center"/>
    </xf>
    <xf numFmtId="3" fontId="41" fillId="0" borderId="234" xfId="1027" applyNumberFormat="1" applyFont="1" applyFill="1" applyBorder="1" applyAlignment="1" applyProtection="1">
      <alignment horizontal="center" vertical="center"/>
      <protection hidden="1"/>
    </xf>
    <xf numFmtId="1" fontId="41" fillId="0" borderId="235" xfId="1027" applyNumberFormat="1" applyFont="1" applyFill="1" applyBorder="1" applyAlignment="1" applyProtection="1">
      <alignment horizontal="center" vertical="center"/>
      <protection hidden="1"/>
    </xf>
    <xf numFmtId="174" fontId="2" fillId="0" borderId="0" xfId="0" applyNumberFormat="1" applyFont="1" applyFill="1" applyProtection="1">
      <protection locked="0"/>
    </xf>
    <xf numFmtId="3" fontId="46" fillId="0" borderId="236" xfId="1027" applyNumberFormat="1" applyFont="1" applyFill="1" applyBorder="1" applyAlignment="1" applyProtection="1">
      <alignment horizontal="center" vertical="center"/>
    </xf>
    <xf numFmtId="0" fontId="2" fillId="0" borderId="59" xfId="0" applyFont="1" applyFill="1" applyBorder="1" applyAlignment="1" applyProtection="1">
      <alignment vertical="center"/>
      <protection locked="0"/>
    </xf>
    <xf numFmtId="0" fontId="46" fillId="0" borderId="237" xfId="1027" applyFont="1" applyFill="1" applyBorder="1" applyAlignment="1" applyProtection="1">
      <alignment horizontal="center" vertical="center"/>
      <protection locked="0"/>
    </xf>
    <xf numFmtId="0" fontId="46" fillId="0" borderId="238" xfId="1027" applyFont="1" applyFill="1" applyBorder="1" applyAlignment="1" applyProtection="1">
      <alignment horizontal="center" vertical="center"/>
      <protection locked="0"/>
    </xf>
    <xf numFmtId="174" fontId="54" fillId="0" borderId="0" xfId="0" applyNumberFormat="1" applyFont="1" applyFill="1" applyAlignment="1" applyProtection="1">
      <alignment horizontal="center"/>
      <protection locked="0"/>
    </xf>
    <xf numFmtId="168" fontId="15" fillId="26" borderId="187" xfId="1025" applyNumberFormat="1" applyFont="1" applyFill="1" applyBorder="1" applyAlignment="1">
      <alignment horizontal="center" vertical="center"/>
    </xf>
    <xf numFmtId="1" fontId="15" fillId="25" borderId="14" xfId="1025" applyNumberFormat="1" applyFont="1" applyFill="1" applyBorder="1" applyAlignment="1">
      <alignment horizontal="center" vertical="center"/>
    </xf>
    <xf numFmtId="0" fontId="2" fillId="0" borderId="0" xfId="0" applyFont="1" applyFill="1" applyAlignment="1" applyProtection="1">
      <alignment horizontal="center" vertical="center"/>
      <protection locked="0"/>
    </xf>
    <xf numFmtId="9" fontId="109" fillId="0" borderId="0" xfId="1034" applyFill="1" applyAlignment="1" applyProtection="1">
      <alignment vertical="center"/>
      <protection locked="0"/>
    </xf>
    <xf numFmtId="0" fontId="66" fillId="0" borderId="0" xfId="1029" applyFont="1" applyFill="1" applyBorder="1" applyAlignment="1" applyProtection="1">
      <alignment horizontal="left" vertical="center" wrapText="1"/>
    </xf>
    <xf numFmtId="169" fontId="109" fillId="0" borderId="0" xfId="1038" applyFill="1" applyAlignment="1" applyProtection="1">
      <alignment vertical="center"/>
      <protection locked="0"/>
    </xf>
    <xf numFmtId="3" fontId="41" fillId="33" borderId="33" xfId="1027" applyNumberFormat="1" applyFont="1" applyFill="1" applyBorder="1" applyAlignment="1" applyProtection="1">
      <alignment horizontal="center" vertical="center"/>
      <protection hidden="1"/>
    </xf>
    <xf numFmtId="3" fontId="44" fillId="0" borderId="158" xfId="1027" applyNumberFormat="1" applyFont="1" applyFill="1" applyBorder="1" applyAlignment="1" applyProtection="1">
      <alignment horizontal="center" vertical="center"/>
    </xf>
    <xf numFmtId="3" fontId="44" fillId="0" borderId="43" xfId="1027" applyNumberFormat="1" applyFont="1" applyFill="1" applyBorder="1" applyAlignment="1" applyProtection="1">
      <alignment horizontal="center" vertical="center"/>
    </xf>
    <xf numFmtId="1" fontId="41" fillId="0" borderId="151" xfId="1027" applyNumberFormat="1" applyFont="1" applyFill="1" applyBorder="1" applyAlignment="1" applyProtection="1">
      <alignment horizontal="center" vertical="center"/>
    </xf>
    <xf numFmtId="3" fontId="46" fillId="0" borderId="239" xfId="1027" applyNumberFormat="1" applyFont="1" applyFill="1" applyBorder="1" applyAlignment="1" applyProtection="1">
      <alignment horizontal="center" vertical="center"/>
      <protection locked="0"/>
    </xf>
    <xf numFmtId="3" fontId="46" fillId="0" borderId="232" xfId="1027" applyNumberFormat="1" applyFont="1" applyFill="1" applyBorder="1" applyAlignment="1" applyProtection="1">
      <alignment horizontal="center" vertical="center"/>
      <protection locked="0"/>
    </xf>
    <xf numFmtId="1" fontId="46" fillId="0" borderId="233" xfId="1027" applyNumberFormat="1" applyFont="1" applyFill="1" applyBorder="1" applyAlignment="1" applyProtection="1">
      <alignment horizontal="center" vertical="center"/>
      <protection locked="0"/>
    </xf>
    <xf numFmtId="3" fontId="46" fillId="0" borderId="240" xfId="1027" applyNumberFormat="1" applyFont="1" applyFill="1" applyBorder="1" applyAlignment="1" applyProtection="1">
      <alignment horizontal="center" vertical="center"/>
      <protection locked="0"/>
    </xf>
    <xf numFmtId="1" fontId="46" fillId="0" borderId="241" xfId="1030" applyNumberFormat="1" applyFont="1" applyFill="1" applyBorder="1" applyAlignment="1" applyProtection="1">
      <alignment horizontal="center" vertical="center"/>
      <protection locked="0"/>
    </xf>
    <xf numFmtId="3" fontId="46" fillId="0" borderId="242" xfId="1027" applyNumberFormat="1" applyFont="1" applyFill="1" applyBorder="1" applyAlignment="1" applyProtection="1">
      <alignment horizontal="center" vertical="center"/>
      <protection locked="0"/>
    </xf>
    <xf numFmtId="1" fontId="46" fillId="0" borderId="243" xfId="1030" applyNumberFormat="1" applyFont="1" applyFill="1" applyBorder="1" applyAlignment="1" applyProtection="1">
      <alignment horizontal="center" vertical="center"/>
      <protection locked="0"/>
    </xf>
    <xf numFmtId="3" fontId="46" fillId="0" borderId="244" xfId="1027" applyNumberFormat="1" applyFont="1" applyFill="1" applyBorder="1" applyAlignment="1" applyProtection="1">
      <alignment horizontal="center" vertical="center"/>
      <protection locked="0"/>
    </xf>
    <xf numFmtId="1" fontId="46" fillId="0" borderId="245" xfId="1030" applyNumberFormat="1" applyFont="1" applyFill="1" applyBorder="1" applyAlignment="1" applyProtection="1">
      <alignment horizontal="center" vertical="center"/>
      <protection locked="0"/>
    </xf>
    <xf numFmtId="1" fontId="41" fillId="0" borderId="246" xfId="1027" applyNumberFormat="1" applyFont="1" applyFill="1" applyBorder="1" applyAlignment="1" applyProtection="1">
      <alignment horizontal="center" vertical="center"/>
      <protection locked="0"/>
    </xf>
    <xf numFmtId="1" fontId="41" fillId="0" borderId="247" xfId="1027" applyNumberFormat="1" applyFont="1" applyFill="1" applyBorder="1" applyAlignment="1" applyProtection="1">
      <alignment horizontal="center" vertical="center"/>
      <protection locked="0"/>
    </xf>
    <xf numFmtId="1" fontId="41" fillId="0" borderId="248" xfId="1030" applyNumberFormat="1" applyFont="1" applyFill="1" applyBorder="1" applyAlignment="1" applyProtection="1">
      <alignment horizontal="center" vertical="center"/>
      <protection locked="0"/>
    </xf>
    <xf numFmtId="1" fontId="41" fillId="0" borderId="241" xfId="1030" applyNumberFormat="1" applyFont="1" applyFill="1" applyBorder="1" applyAlignment="1" applyProtection="1">
      <alignment horizontal="center" vertical="center"/>
      <protection locked="0"/>
    </xf>
    <xf numFmtId="3" fontId="41" fillId="0" borderId="242" xfId="1027" applyNumberFormat="1" applyFont="1" applyFill="1" applyBorder="1" applyAlignment="1" applyProtection="1">
      <alignment horizontal="center" vertical="center"/>
      <protection locked="0"/>
    </xf>
    <xf numFmtId="1" fontId="41" fillId="0" borderId="243" xfId="1030" applyNumberFormat="1" applyFont="1" applyFill="1" applyBorder="1" applyAlignment="1" applyProtection="1">
      <alignment horizontal="center" vertical="center"/>
      <protection locked="0"/>
    </xf>
    <xf numFmtId="1" fontId="41" fillId="0" borderId="249" xfId="1030" applyNumberFormat="1" applyFont="1" applyFill="1" applyBorder="1" applyAlignment="1" applyProtection="1">
      <alignment horizontal="center" vertical="center"/>
      <protection locked="0"/>
    </xf>
    <xf numFmtId="1" fontId="41" fillId="0" borderId="245" xfId="1030" applyNumberFormat="1" applyFont="1" applyFill="1" applyBorder="1" applyAlignment="1" applyProtection="1">
      <alignment horizontal="center" vertical="center"/>
      <protection locked="0"/>
    </xf>
    <xf numFmtId="1" fontId="41" fillId="0" borderId="250" xfId="1030" applyNumberFormat="1" applyFont="1" applyFill="1" applyBorder="1" applyAlignment="1" applyProtection="1">
      <alignment horizontal="center" vertical="center"/>
      <protection locked="0"/>
    </xf>
    <xf numFmtId="0" fontId="24" fillId="0" borderId="38" xfId="1025" applyFont="1" applyFill="1" applyBorder="1" applyAlignment="1">
      <alignment horizontal="left" vertical="center" wrapText="1"/>
    </xf>
    <xf numFmtId="3" fontId="41" fillId="0" borderId="57" xfId="1027" applyNumberFormat="1" applyFont="1" applyFill="1" applyBorder="1" applyAlignment="1" applyProtection="1">
      <alignment horizontal="center" vertical="center"/>
    </xf>
    <xf numFmtId="3" fontId="41" fillId="0" borderId="44" xfId="1027" applyNumberFormat="1" applyFont="1" applyFill="1" applyBorder="1" applyAlignment="1" applyProtection="1">
      <alignment horizontal="center" vertical="center"/>
    </xf>
    <xf numFmtId="3" fontId="41" fillId="0" borderId="33" xfId="1027" applyNumberFormat="1" applyFont="1" applyFill="1" applyBorder="1" applyAlignment="1" applyProtection="1">
      <alignment horizontal="center" vertical="center"/>
    </xf>
    <xf numFmtId="0" fontId="41" fillId="0" borderId="261" xfId="1027" applyFont="1" applyFill="1" applyBorder="1" applyAlignment="1" applyProtection="1">
      <alignment horizontal="center" vertical="center"/>
      <protection locked="0"/>
    </xf>
    <xf numFmtId="1" fontId="46" fillId="0" borderId="262" xfId="1027" applyNumberFormat="1" applyFont="1" applyFill="1" applyBorder="1" applyAlignment="1" applyProtection="1">
      <alignment horizontal="center" vertical="center"/>
      <protection locked="0"/>
    </xf>
    <xf numFmtId="3" fontId="46" fillId="0" borderId="236" xfId="1027" applyNumberFormat="1" applyFont="1" applyFill="1" applyBorder="1" applyAlignment="1" applyProtection="1">
      <alignment horizontal="center" vertical="center"/>
      <protection locked="0"/>
    </xf>
    <xf numFmtId="0" fontId="41" fillId="0" borderId="201" xfId="1027" applyFont="1" applyFill="1" applyBorder="1" applyAlignment="1" applyProtection="1">
      <alignment horizontal="center" vertical="center"/>
      <protection locked="0"/>
    </xf>
    <xf numFmtId="1" fontId="46" fillId="0" borderId="266" xfId="1030" applyNumberFormat="1" applyFont="1" applyFill="1" applyBorder="1" applyAlignment="1" applyProtection="1">
      <alignment horizontal="center" vertical="center"/>
      <protection locked="0"/>
    </xf>
    <xf numFmtId="3" fontId="46" fillId="0" borderId="198" xfId="1030" applyNumberFormat="1" applyFont="1" applyFill="1" applyBorder="1" applyAlignment="1" applyProtection="1">
      <alignment horizontal="center" vertical="center"/>
      <protection locked="0"/>
    </xf>
    <xf numFmtId="3" fontId="46" fillId="0" borderId="267" xfId="1030" applyNumberFormat="1" applyFont="1" applyFill="1" applyBorder="1" applyAlignment="1" applyProtection="1">
      <alignment horizontal="center" vertical="center"/>
      <protection locked="0"/>
    </xf>
    <xf numFmtId="1" fontId="46" fillId="0" borderId="235" xfId="1030" applyNumberFormat="1" applyFont="1" applyFill="1" applyBorder="1" applyAlignment="1" applyProtection="1">
      <alignment horizontal="center" vertical="center"/>
      <protection locked="0"/>
    </xf>
    <xf numFmtId="1" fontId="111" fillId="0" borderId="144" xfId="1027" applyNumberFormat="1" applyFont="1" applyFill="1" applyBorder="1" applyAlignment="1" applyProtection="1">
      <alignment horizontal="center" vertical="center"/>
      <protection locked="0"/>
    </xf>
    <xf numFmtId="3" fontId="111" fillId="0" borderId="145" xfId="1027" applyNumberFormat="1" applyFont="1" applyFill="1" applyBorder="1" applyAlignment="1" applyProtection="1">
      <alignment horizontal="center" vertical="center"/>
      <protection locked="0"/>
    </xf>
    <xf numFmtId="3" fontId="111" fillId="0" borderId="146" xfId="1027" applyNumberFormat="1" applyFont="1" applyFill="1" applyBorder="1" applyAlignment="1" applyProtection="1">
      <alignment horizontal="center" vertical="center"/>
      <protection locked="0"/>
    </xf>
    <xf numFmtId="1" fontId="111" fillId="0" borderId="147" xfId="1027" applyNumberFormat="1" applyFont="1" applyFill="1" applyBorder="1" applyAlignment="1" applyProtection="1">
      <alignment horizontal="center" vertical="center"/>
      <protection locked="0"/>
    </xf>
    <xf numFmtId="1" fontId="111" fillId="0" borderId="148" xfId="1030" applyNumberFormat="1" applyFont="1" applyFill="1" applyBorder="1" applyAlignment="1" applyProtection="1">
      <alignment horizontal="center" vertical="center"/>
      <protection locked="0"/>
    </xf>
    <xf numFmtId="3" fontId="111" fillId="0" borderId="30" xfId="1027" applyNumberFormat="1" applyFont="1" applyFill="1" applyBorder="1" applyAlignment="1" applyProtection="1">
      <alignment horizontal="center" vertical="center"/>
      <protection locked="0"/>
    </xf>
    <xf numFmtId="3" fontId="111" fillId="0" borderId="30" xfId="1030" applyNumberFormat="1" applyFont="1" applyFill="1" applyBorder="1" applyAlignment="1" applyProtection="1">
      <alignment horizontal="center" vertical="center"/>
      <protection locked="0"/>
    </xf>
    <xf numFmtId="3" fontId="111" fillId="0" borderId="29" xfId="1030" applyNumberFormat="1" applyFont="1" applyFill="1" applyBorder="1" applyAlignment="1" applyProtection="1">
      <alignment horizontal="center" vertical="center"/>
      <protection locked="0"/>
    </xf>
    <xf numFmtId="1" fontId="111" fillId="0" borderId="36" xfId="1030" applyNumberFormat="1" applyFont="1" applyFill="1" applyBorder="1" applyAlignment="1" applyProtection="1">
      <alignment horizontal="center" vertical="center"/>
      <protection locked="0"/>
    </xf>
    <xf numFmtId="1" fontId="111" fillId="0" borderId="159" xfId="1030" applyNumberFormat="1" applyFont="1" applyFill="1" applyBorder="1" applyAlignment="1" applyProtection="1">
      <alignment horizontal="center" vertical="center"/>
      <protection locked="0"/>
    </xf>
    <xf numFmtId="3" fontId="111" fillId="0" borderId="44" xfId="1027" applyNumberFormat="1" applyFont="1" applyFill="1" applyBorder="1" applyAlignment="1" applyProtection="1">
      <alignment horizontal="center" vertical="center"/>
      <protection locked="0"/>
    </xf>
    <xf numFmtId="3" fontId="111" fillId="0" borderId="153" xfId="1027" applyNumberFormat="1" applyFont="1" applyFill="1" applyBorder="1" applyAlignment="1" applyProtection="1">
      <alignment horizontal="center" vertical="center"/>
      <protection locked="0"/>
    </xf>
    <xf numFmtId="3" fontId="111" fillId="0" borderId="44" xfId="1030" applyNumberFormat="1" applyFont="1" applyFill="1" applyBorder="1" applyAlignment="1" applyProtection="1">
      <alignment horizontal="center" vertical="center"/>
      <protection locked="0"/>
    </xf>
    <xf numFmtId="3" fontId="111" fillId="0" borderId="134" xfId="1030" applyNumberFormat="1" applyFont="1" applyFill="1" applyBorder="1" applyAlignment="1" applyProtection="1">
      <alignment horizontal="center" vertical="center"/>
      <protection locked="0"/>
    </xf>
    <xf numFmtId="3" fontId="111" fillId="0" borderId="198" xfId="1027" applyNumberFormat="1" applyFont="1" applyFill="1" applyBorder="1" applyAlignment="1" applyProtection="1">
      <alignment horizontal="center" vertical="center"/>
      <protection locked="0"/>
    </xf>
    <xf numFmtId="1" fontId="111" fillId="0" borderId="199" xfId="1030" applyNumberFormat="1" applyFont="1" applyFill="1" applyBorder="1" applyAlignment="1" applyProtection="1">
      <alignment horizontal="center" vertical="center"/>
      <protection locked="0"/>
    </xf>
    <xf numFmtId="3" fontId="41" fillId="0" borderId="136" xfId="1027" applyNumberFormat="1" applyFont="1" applyFill="1" applyBorder="1" applyAlignment="1" applyProtection="1">
      <alignment horizontal="center" vertical="center"/>
    </xf>
    <xf numFmtId="3" fontId="41" fillId="0" borderId="43" xfId="1027" applyNumberFormat="1" applyFont="1" applyFill="1" applyBorder="1" applyAlignment="1" applyProtection="1">
      <alignment horizontal="center" vertical="center"/>
    </xf>
    <xf numFmtId="0" fontId="2" fillId="0" borderId="17" xfId="0" applyFont="1" applyBorder="1" applyAlignment="1">
      <alignment horizontal="center"/>
    </xf>
    <xf numFmtId="1" fontId="27" fillId="0" borderId="25" xfId="1025" applyNumberFormat="1" applyFont="1" applyFill="1" applyBorder="1" applyAlignment="1">
      <alignment horizontal="center" vertical="center" wrapText="1"/>
    </xf>
    <xf numFmtId="1" fontId="27" fillId="0" borderId="24" xfId="1025" applyNumberFormat="1" applyFont="1" applyFill="1" applyBorder="1" applyAlignment="1">
      <alignment horizontal="center" vertical="center"/>
    </xf>
    <xf numFmtId="2" fontId="15" fillId="0" borderId="24" xfId="0" applyNumberFormat="1" applyFont="1" applyFill="1" applyBorder="1" applyAlignment="1">
      <alignment horizontal="center" vertical="center"/>
    </xf>
    <xf numFmtId="0" fontId="85" fillId="0" borderId="0" xfId="0" applyFont="1"/>
    <xf numFmtId="0" fontId="85" fillId="0" borderId="0" xfId="0" applyFont="1" applyAlignment="1">
      <alignment horizontal="center"/>
    </xf>
    <xf numFmtId="0" fontId="85" fillId="0" borderId="0" xfId="0" applyFont="1" applyAlignment="1">
      <alignment horizontal="center" vertical="center"/>
    </xf>
    <xf numFmtId="168" fontId="30" fillId="0" borderId="25" xfId="1025" applyNumberFormat="1" applyFont="1" applyFill="1" applyBorder="1" applyAlignment="1">
      <alignment horizontal="center" vertical="center" wrapText="1"/>
    </xf>
    <xf numFmtId="1" fontId="13" fillId="0" borderId="113" xfId="0" applyNumberFormat="1" applyFont="1" applyFill="1" applyBorder="1" applyAlignment="1">
      <alignment horizontal="center" vertical="center"/>
    </xf>
    <xf numFmtId="1" fontId="13" fillId="0" borderId="97" xfId="0" applyNumberFormat="1" applyFont="1" applyFill="1" applyBorder="1" applyAlignment="1">
      <alignment horizontal="center" vertical="center"/>
    </xf>
    <xf numFmtId="0" fontId="13" fillId="0" borderId="97" xfId="0" applyFont="1" applyFill="1" applyBorder="1" applyAlignment="1">
      <alignment horizontal="center" vertical="center"/>
    </xf>
    <xf numFmtId="0" fontId="13" fillId="0" borderId="268" xfId="0" applyFont="1" applyFill="1" applyBorder="1" applyAlignment="1">
      <alignment horizontal="center" vertical="center"/>
    </xf>
    <xf numFmtId="1" fontId="13" fillId="0" borderId="24" xfId="0" applyNumberFormat="1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269" xfId="0" applyFont="1" applyFill="1" applyBorder="1" applyAlignment="1">
      <alignment horizontal="center" vertical="center"/>
    </xf>
    <xf numFmtId="0" fontId="13" fillId="0" borderId="83" xfId="0" applyFont="1" applyFill="1" applyBorder="1" applyAlignment="1">
      <alignment horizontal="center" vertical="center"/>
    </xf>
    <xf numFmtId="1" fontId="13" fillId="0" borderId="85" xfId="0" applyNumberFormat="1" applyFont="1" applyFill="1" applyBorder="1" applyAlignment="1">
      <alignment horizontal="center" vertical="center"/>
    </xf>
    <xf numFmtId="0" fontId="13" fillId="0" borderId="85" xfId="0" applyFont="1" applyFill="1" applyBorder="1" applyAlignment="1">
      <alignment horizontal="center" vertical="center"/>
    </xf>
    <xf numFmtId="1" fontId="13" fillId="0" borderId="268" xfId="0" applyNumberFormat="1" applyFont="1" applyFill="1" applyBorder="1" applyAlignment="1">
      <alignment horizontal="center" vertical="center"/>
    </xf>
    <xf numFmtId="0" fontId="18" fillId="25" borderId="141" xfId="1025" applyFont="1" applyFill="1" applyBorder="1" applyAlignment="1">
      <alignment vertical="center" textRotation="1" wrapText="1"/>
    </xf>
    <xf numFmtId="0" fontId="18" fillId="25" borderId="142" xfId="1025" applyFont="1" applyFill="1" applyBorder="1" applyAlignment="1">
      <alignment vertical="center" textRotation="1" wrapText="1"/>
    </xf>
    <xf numFmtId="0" fontId="15" fillId="26" borderId="49" xfId="0" applyFont="1" applyFill="1" applyBorder="1" applyAlignment="1">
      <alignment horizontal="center"/>
    </xf>
    <xf numFmtId="0" fontId="38" fillId="26" borderId="56" xfId="0" applyFont="1" applyFill="1" applyBorder="1" applyAlignment="1">
      <alignment horizontal="center" vertical="center"/>
    </xf>
    <xf numFmtId="1" fontId="38" fillId="26" borderId="17" xfId="0" applyNumberFormat="1" applyFont="1" applyFill="1" applyBorder="1" applyAlignment="1">
      <alignment horizontal="center" vertical="center"/>
    </xf>
    <xf numFmtId="0" fontId="38" fillId="26" borderId="17" xfId="0" applyFont="1" applyFill="1" applyBorder="1" applyAlignment="1">
      <alignment horizontal="center" vertical="center"/>
    </xf>
    <xf numFmtId="3" fontId="15" fillId="26" borderId="18" xfId="0" applyNumberFormat="1" applyFont="1" applyFill="1" applyBorder="1" applyAlignment="1">
      <alignment horizontal="center"/>
    </xf>
    <xf numFmtId="0" fontId="38" fillId="25" borderId="56" xfId="0" applyFont="1" applyFill="1" applyBorder="1" applyAlignment="1">
      <alignment horizontal="center" vertical="center"/>
    </xf>
    <xf numFmtId="1" fontId="38" fillId="25" borderId="17" xfId="0" applyNumberFormat="1" applyFont="1" applyFill="1" applyBorder="1" applyAlignment="1">
      <alignment horizontal="center" vertical="center"/>
    </xf>
    <xf numFmtId="0" fontId="38" fillId="25" borderId="17" xfId="0" applyFont="1" applyFill="1" applyBorder="1" applyAlignment="1">
      <alignment horizontal="center" vertical="center"/>
    </xf>
    <xf numFmtId="1" fontId="38" fillId="25" borderId="56" xfId="0" applyNumberFormat="1" applyFont="1" applyFill="1" applyBorder="1" applyAlignment="1">
      <alignment horizontal="center" vertical="center"/>
    </xf>
    <xf numFmtId="1" fontId="15" fillId="25" borderId="18" xfId="0" applyNumberFormat="1" applyFont="1" applyFill="1" applyBorder="1" applyAlignment="1">
      <alignment horizontal="center"/>
    </xf>
    <xf numFmtId="3" fontId="111" fillId="0" borderId="232" xfId="1027" applyNumberFormat="1" applyFont="1" applyFill="1" applyBorder="1" applyAlignment="1" applyProtection="1">
      <alignment horizontal="center" vertical="center"/>
      <protection hidden="1"/>
    </xf>
    <xf numFmtId="1" fontId="111" fillId="0" borderId="232" xfId="1027" applyNumberFormat="1" applyFont="1" applyFill="1" applyBorder="1" applyAlignment="1" applyProtection="1">
      <alignment horizontal="center" vertical="center"/>
      <protection hidden="1"/>
    </xf>
    <xf numFmtId="1" fontId="111" fillId="0" borderId="233" xfId="1027" applyNumberFormat="1" applyFont="1" applyFill="1" applyBorder="1" applyAlignment="1" applyProtection="1">
      <alignment horizontal="center" vertical="center"/>
    </xf>
    <xf numFmtId="3" fontId="111" fillId="0" borderId="146" xfId="1027" applyNumberFormat="1" applyFont="1" applyFill="1" applyBorder="1" applyAlignment="1" applyProtection="1">
      <alignment horizontal="center" vertical="center"/>
    </xf>
    <xf numFmtId="3" fontId="111" fillId="0" borderId="145" xfId="1027" applyNumberFormat="1" applyFont="1" applyFill="1" applyBorder="1" applyAlignment="1" applyProtection="1">
      <alignment horizontal="center" vertical="center"/>
      <protection hidden="1"/>
    </xf>
    <xf numFmtId="1" fontId="111" fillId="0" borderId="147" xfId="1027" applyNumberFormat="1" applyFont="1" applyFill="1" applyBorder="1" applyAlignment="1" applyProtection="1">
      <alignment horizontal="center" vertical="center"/>
      <protection hidden="1"/>
    </xf>
    <xf numFmtId="3" fontId="41" fillId="0" borderId="127" xfId="1027" applyNumberFormat="1" applyFont="1" applyFill="1" applyBorder="1" applyAlignment="1" applyProtection="1">
      <alignment horizontal="center" vertical="center"/>
      <protection hidden="1"/>
    </xf>
    <xf numFmtId="1" fontId="41" fillId="0" borderId="198" xfId="1027" applyNumberFormat="1" applyFont="1" applyFill="1" applyBorder="1" applyAlignment="1" applyProtection="1">
      <alignment horizontal="center" vertical="center"/>
      <protection hidden="1"/>
    </xf>
    <xf numFmtId="1" fontId="41" fillId="0" borderId="154" xfId="1027" applyNumberFormat="1" applyFont="1" applyFill="1" applyBorder="1" applyAlignment="1" applyProtection="1">
      <alignment horizontal="center" vertical="center"/>
      <protection hidden="1"/>
    </xf>
    <xf numFmtId="167" fontId="15" fillId="0" borderId="24" xfId="1039" applyNumberFormat="1" applyFont="1" applyFill="1" applyBorder="1" applyAlignment="1" applyProtection="1">
      <alignment horizontal="center" vertical="center" wrapText="1"/>
    </xf>
    <xf numFmtId="0" fontId="22" fillId="0" borderId="37" xfId="0" applyFont="1" applyFill="1" applyBorder="1" applyAlignment="1">
      <alignment vertical="center" wrapText="1"/>
    </xf>
    <xf numFmtId="0" fontId="22" fillId="0" borderId="38" xfId="0" applyFont="1" applyFill="1" applyBorder="1" applyAlignment="1">
      <alignment vertical="center" wrapText="1"/>
    </xf>
    <xf numFmtId="168" fontId="13" fillId="26" borderId="74" xfId="0" applyNumberFormat="1" applyFont="1" applyFill="1" applyBorder="1" applyAlignment="1">
      <alignment horizontal="center"/>
    </xf>
    <xf numFmtId="168" fontId="13" fillId="26" borderId="138" xfId="0" applyNumberFormat="1" applyFont="1" applyFill="1" applyBorder="1" applyAlignment="1">
      <alignment horizontal="center"/>
    </xf>
    <xf numFmtId="0" fontId="22" fillId="0" borderId="21" xfId="0" applyFont="1" applyFill="1" applyBorder="1" applyAlignment="1">
      <alignment vertical="center" wrapText="1"/>
    </xf>
    <xf numFmtId="0" fontId="13" fillId="26" borderId="272" xfId="0" applyFont="1" applyFill="1" applyBorder="1" applyAlignment="1">
      <alignment horizontal="center" vertical="center"/>
    </xf>
    <xf numFmtId="0" fontId="22" fillId="0" borderId="40" xfId="0" applyFont="1" applyFill="1" applyBorder="1" applyAlignment="1">
      <alignment horizontal="center" vertical="center"/>
    </xf>
    <xf numFmtId="0" fontId="5" fillId="0" borderId="39" xfId="0" applyFont="1" applyFill="1" applyBorder="1" applyAlignment="1">
      <alignment horizontal="center" vertical="center" wrapText="1"/>
    </xf>
    <xf numFmtId="0" fontId="5" fillId="25" borderId="86" xfId="0" applyFont="1" applyFill="1" applyBorder="1" applyAlignment="1">
      <alignment horizontal="center" vertical="center" wrapText="1"/>
    </xf>
    <xf numFmtId="0" fontId="22" fillId="0" borderId="18" xfId="0" applyFont="1" applyFill="1" applyBorder="1" applyAlignment="1">
      <alignment horizontal="center" vertical="center"/>
    </xf>
    <xf numFmtId="0" fontId="22" fillId="26" borderId="18" xfId="0" applyFont="1" applyFill="1" applyBorder="1" applyAlignment="1">
      <alignment horizontal="center" vertical="center"/>
    </xf>
    <xf numFmtId="0" fontId="13" fillId="0" borderId="31" xfId="0" applyFont="1" applyFill="1" applyBorder="1" applyAlignment="1">
      <alignment horizontal="center" vertical="center"/>
    </xf>
    <xf numFmtId="0" fontId="13" fillId="0" borderId="102" xfId="0" applyFont="1" applyFill="1" applyBorder="1" applyAlignment="1">
      <alignment horizontal="center" vertical="center"/>
    </xf>
    <xf numFmtId="0" fontId="22" fillId="26" borderId="58" xfId="0" applyFont="1" applyFill="1" applyBorder="1" applyAlignment="1">
      <alignment horizontal="center" vertical="center"/>
    </xf>
    <xf numFmtId="166" fontId="13" fillId="0" borderId="116" xfId="0" applyNumberFormat="1" applyFont="1" applyFill="1" applyBorder="1" applyAlignment="1">
      <alignment horizontal="center" vertical="center"/>
    </xf>
    <xf numFmtId="0" fontId="22" fillId="0" borderId="274" xfId="0" applyFont="1" applyFill="1" applyBorder="1" applyAlignment="1">
      <alignment vertical="center" wrapText="1"/>
    </xf>
    <xf numFmtId="1" fontId="13" fillId="0" borderId="116" xfId="0" applyNumberFormat="1" applyFont="1" applyFill="1" applyBorder="1" applyAlignment="1">
      <alignment horizontal="center" vertical="center"/>
    </xf>
    <xf numFmtId="1" fontId="13" fillId="0" borderId="31" xfId="0" applyNumberFormat="1" applyFont="1" applyFill="1" applyBorder="1" applyAlignment="1">
      <alignment horizontal="center" vertical="center"/>
    </xf>
    <xf numFmtId="1" fontId="13" fillId="0" borderId="109" xfId="0" applyNumberFormat="1" applyFont="1" applyFill="1" applyBorder="1" applyAlignment="1">
      <alignment horizontal="center" vertical="center"/>
    </xf>
    <xf numFmtId="173" fontId="76" fillId="0" borderId="0" xfId="1026" applyNumberFormat="1" applyFont="1" applyFill="1" applyAlignment="1">
      <alignment vertical="center" wrapText="1"/>
    </xf>
    <xf numFmtId="0" fontId="13" fillId="25" borderId="18" xfId="0" applyFont="1" applyFill="1" applyBorder="1" applyAlignment="1">
      <alignment horizontal="center"/>
    </xf>
    <xf numFmtId="0" fontId="22" fillId="26" borderId="101" xfId="0" applyFont="1" applyFill="1" applyBorder="1" applyAlignment="1">
      <alignment horizontal="center" vertical="center"/>
    </xf>
    <xf numFmtId="0" fontId="13" fillId="0" borderId="101" xfId="0" applyFont="1" applyFill="1" applyBorder="1" applyAlignment="1">
      <alignment horizontal="center" vertical="center"/>
    </xf>
    <xf numFmtId="0" fontId="13" fillId="0" borderId="36" xfId="0" applyFont="1" applyFill="1" applyBorder="1" applyAlignment="1">
      <alignment horizontal="center" vertical="center"/>
    </xf>
    <xf numFmtId="0" fontId="13" fillId="0" borderId="46" xfId="0" applyFont="1" applyFill="1" applyBorder="1" applyAlignment="1">
      <alignment horizontal="center" vertical="center"/>
    </xf>
    <xf numFmtId="0" fontId="38" fillId="26" borderId="18" xfId="0" applyFont="1" applyFill="1" applyBorder="1" applyAlignment="1">
      <alignment horizontal="center" vertical="center"/>
    </xf>
    <xf numFmtId="0" fontId="15" fillId="25" borderId="18" xfId="0" applyFont="1" applyFill="1" applyBorder="1" applyAlignment="1">
      <alignment horizontal="center"/>
    </xf>
    <xf numFmtId="168" fontId="13" fillId="0" borderId="40" xfId="0" applyNumberFormat="1" applyFont="1" applyFill="1" applyBorder="1" applyAlignment="1">
      <alignment horizontal="center" vertical="center"/>
    </xf>
    <xf numFmtId="168" fontId="13" fillId="0" borderId="39" xfId="0" applyNumberFormat="1" applyFont="1" applyFill="1" applyBorder="1" applyAlignment="1">
      <alignment horizontal="center" vertical="center"/>
    </xf>
    <xf numFmtId="1" fontId="13" fillId="0" borderId="39" xfId="1025" applyNumberFormat="1" applyFont="1" applyFill="1" applyBorder="1" applyAlignment="1">
      <alignment horizontal="center" vertical="center"/>
    </xf>
    <xf numFmtId="168" fontId="13" fillId="26" borderId="16" xfId="0" applyNumberFormat="1" applyFont="1" applyFill="1" applyBorder="1" applyAlignment="1">
      <alignment horizontal="center"/>
    </xf>
    <xf numFmtId="0" fontId="13" fillId="25" borderId="18" xfId="0" applyFont="1" applyFill="1" applyBorder="1"/>
    <xf numFmtId="168" fontId="13" fillId="26" borderId="273" xfId="0" applyNumberFormat="1" applyFont="1" applyFill="1" applyBorder="1" applyAlignment="1">
      <alignment horizontal="center"/>
    </xf>
    <xf numFmtId="168" fontId="13" fillId="25" borderId="40" xfId="0" applyNumberFormat="1" applyFont="1" applyFill="1" applyBorder="1" applyAlignment="1">
      <alignment horizontal="center" vertical="center"/>
    </xf>
    <xf numFmtId="1" fontId="13" fillId="26" borderId="273" xfId="0" applyNumberFormat="1" applyFont="1" applyFill="1" applyBorder="1" applyAlignment="1">
      <alignment horizontal="center"/>
    </xf>
    <xf numFmtId="1" fontId="13" fillId="25" borderId="95" xfId="0" applyNumberFormat="1" applyFont="1" applyFill="1" applyBorder="1" applyAlignment="1">
      <alignment horizontal="center"/>
    </xf>
    <xf numFmtId="168" fontId="13" fillId="26" borderId="114" xfId="0" applyNumberFormat="1" applyFont="1" applyFill="1" applyBorder="1" applyAlignment="1">
      <alignment horizontal="center"/>
    </xf>
    <xf numFmtId="1" fontId="13" fillId="0" borderId="114" xfId="1025" applyNumberFormat="1" applyFont="1" applyFill="1" applyBorder="1" applyAlignment="1">
      <alignment horizontal="center" vertical="center"/>
    </xf>
    <xf numFmtId="1" fontId="13" fillId="0" borderId="269" xfId="1025" applyNumberFormat="1" applyFont="1" applyFill="1" applyBorder="1" applyAlignment="1">
      <alignment horizontal="center" vertical="center"/>
    </xf>
    <xf numFmtId="1" fontId="13" fillId="0" borderId="86" xfId="1025" applyNumberFormat="1" applyFont="1" applyFill="1" applyBorder="1" applyAlignment="1">
      <alignment horizontal="center" vertical="center"/>
    </xf>
    <xf numFmtId="1" fontId="38" fillId="26" borderId="18" xfId="0" applyNumberFormat="1" applyFont="1" applyFill="1" applyBorder="1" applyAlignment="1">
      <alignment horizontal="center" vertical="center"/>
    </xf>
    <xf numFmtId="1" fontId="38" fillId="25" borderId="18" xfId="0" applyNumberFormat="1" applyFont="1" applyFill="1" applyBorder="1" applyAlignment="1">
      <alignment horizontal="center" vertical="center"/>
    </xf>
    <xf numFmtId="0" fontId="22" fillId="0" borderId="39" xfId="0" applyFont="1" applyFill="1" applyBorder="1" applyAlignment="1">
      <alignment horizontal="center" vertical="center"/>
    </xf>
    <xf numFmtId="0" fontId="24" fillId="0" borderId="40" xfId="1025" applyFont="1" applyFill="1" applyBorder="1" applyAlignment="1">
      <alignment horizontal="left" vertical="center" wrapText="1"/>
    </xf>
    <xf numFmtId="1" fontId="13" fillId="26" borderId="95" xfId="0" applyNumberFormat="1" applyFont="1" applyFill="1" applyBorder="1" applyAlignment="1">
      <alignment horizontal="center" vertical="center"/>
    </xf>
    <xf numFmtId="1" fontId="5" fillId="25" borderId="95" xfId="0" applyNumberFormat="1" applyFont="1" applyFill="1" applyBorder="1" applyAlignment="1">
      <alignment horizontal="center" vertical="center" wrapText="1"/>
    </xf>
    <xf numFmtId="168" fontId="13" fillId="0" borderId="269" xfId="0" applyNumberFormat="1" applyFont="1" applyFill="1" applyBorder="1" applyAlignment="1">
      <alignment horizontal="center" vertical="center"/>
    </xf>
    <xf numFmtId="168" fontId="13" fillId="0" borderId="86" xfId="0" applyNumberFormat="1" applyFont="1" applyFill="1" applyBorder="1" applyAlignment="1">
      <alignment horizontal="center" vertical="center"/>
    </xf>
    <xf numFmtId="1" fontId="41" fillId="0" borderId="141" xfId="1030" applyNumberFormat="1" applyFont="1" applyFill="1" applyBorder="1" applyAlignment="1" applyProtection="1">
      <alignment horizontal="center" vertical="center"/>
      <protection locked="0"/>
    </xf>
    <xf numFmtId="0" fontId="41" fillId="0" borderId="275" xfId="1027" applyFont="1" applyFill="1" applyBorder="1" applyAlignment="1" applyProtection="1">
      <alignment horizontal="center" vertical="center"/>
      <protection locked="0"/>
    </xf>
    <xf numFmtId="0" fontId="74" fillId="0" borderId="0" xfId="1026" applyFont="1" applyFill="1" applyBorder="1" applyAlignment="1">
      <alignment vertical="center" wrapText="1"/>
    </xf>
    <xf numFmtId="0" fontId="74" fillId="0" borderId="0" xfId="1026" applyFont="1" applyFill="1" applyBorder="1" applyAlignment="1">
      <alignment horizontal="center" vertical="center" wrapText="1"/>
    </xf>
    <xf numFmtId="0" fontId="46" fillId="0" borderId="64" xfId="1027" applyFont="1" applyFill="1" applyBorder="1" applyAlignment="1" applyProtection="1">
      <alignment horizontal="center" vertical="center"/>
      <protection locked="0"/>
    </xf>
    <xf numFmtId="3" fontId="41" fillId="0" borderId="276" xfId="1030" applyNumberFormat="1" applyFont="1" applyFill="1" applyBorder="1" applyAlignment="1" applyProtection="1">
      <alignment horizontal="center" vertical="center"/>
      <protection locked="0"/>
    </xf>
    <xf numFmtId="3" fontId="46" fillId="0" borderId="57" xfId="1027" applyNumberFormat="1" applyFont="1" applyFill="1" applyBorder="1" applyAlignment="1" applyProtection="1">
      <alignment horizontal="center" vertical="center"/>
      <protection locked="0"/>
    </xf>
    <xf numFmtId="3" fontId="46" fillId="0" borderId="32" xfId="1027" applyNumberFormat="1" applyFont="1" applyFill="1" applyBorder="1" applyAlignment="1" applyProtection="1">
      <alignment horizontal="center" vertical="center"/>
      <protection locked="0"/>
    </xf>
    <xf numFmtId="1" fontId="46" fillId="0" borderId="67" xfId="1027" applyNumberFormat="1" applyFont="1" applyFill="1" applyBorder="1" applyAlignment="1" applyProtection="1">
      <alignment horizontal="center" vertical="center"/>
      <protection locked="0"/>
    </xf>
    <xf numFmtId="1" fontId="46" fillId="0" borderId="90" xfId="1027" applyNumberFormat="1" applyFont="1" applyFill="1" applyBorder="1" applyAlignment="1" applyProtection="1">
      <alignment horizontal="center" vertical="center"/>
      <protection locked="0"/>
    </xf>
    <xf numFmtId="3" fontId="41" fillId="0" borderId="137" xfId="1030" applyNumberFormat="1" applyFont="1" applyFill="1" applyBorder="1" applyAlignment="1" applyProtection="1">
      <alignment horizontal="center" vertical="center"/>
      <protection locked="0"/>
    </xf>
    <xf numFmtId="0" fontId="41" fillId="0" borderId="143" xfId="1027" applyFont="1" applyFill="1" applyBorder="1" applyAlignment="1" applyProtection="1">
      <alignment horizontal="center" vertical="center"/>
      <protection locked="0"/>
    </xf>
    <xf numFmtId="0" fontId="41" fillId="0" borderId="165" xfId="1027" applyFont="1" applyFill="1" applyBorder="1" applyAlignment="1" applyProtection="1">
      <alignment horizontal="center" vertical="center"/>
      <protection locked="0"/>
    </xf>
    <xf numFmtId="0" fontId="46" fillId="0" borderId="152" xfId="1027" applyFont="1" applyFill="1" applyBorder="1" applyAlignment="1" applyProtection="1">
      <alignment horizontal="center" vertical="center"/>
      <protection locked="0"/>
    </xf>
    <xf numFmtId="3" fontId="41" fillId="0" borderId="150" xfId="1027" applyNumberFormat="1" applyFont="1" applyFill="1" applyBorder="1" applyAlignment="1" applyProtection="1">
      <alignment horizontal="center" vertical="center"/>
      <protection hidden="1"/>
    </xf>
    <xf numFmtId="3" fontId="41" fillId="0" borderId="151" xfId="1027" applyNumberFormat="1" applyFont="1" applyFill="1" applyBorder="1" applyAlignment="1" applyProtection="1">
      <alignment horizontal="center" vertical="center"/>
      <protection hidden="1"/>
    </xf>
    <xf numFmtId="0" fontId="41" fillId="34" borderId="149" xfId="1027" applyFont="1" applyFill="1" applyBorder="1" applyAlignment="1" applyProtection="1">
      <alignment horizontal="center" vertical="center"/>
      <protection locked="0"/>
    </xf>
    <xf numFmtId="3" fontId="41" fillId="34" borderId="150" xfId="1027" applyNumberFormat="1" applyFont="1" applyFill="1" applyBorder="1" applyAlignment="1" applyProtection="1">
      <alignment horizontal="center" vertical="center"/>
      <protection hidden="1"/>
    </xf>
    <xf numFmtId="3" fontId="41" fillId="34" borderId="43" xfId="1027" applyNumberFormat="1" applyFont="1" applyFill="1" applyBorder="1" applyAlignment="1" applyProtection="1">
      <alignment horizontal="center" vertical="center"/>
      <protection hidden="1"/>
    </xf>
    <xf numFmtId="1" fontId="41" fillId="34" borderId="29" xfId="1027" applyNumberFormat="1" applyFont="1" applyFill="1" applyBorder="1" applyAlignment="1" applyProtection="1">
      <alignment horizontal="center" vertical="center"/>
    </xf>
    <xf numFmtId="1" fontId="41" fillId="34" borderId="150" xfId="1027" applyNumberFormat="1" applyFont="1" applyFill="1" applyBorder="1" applyAlignment="1" applyProtection="1">
      <alignment horizontal="center" vertical="center"/>
    </xf>
    <xf numFmtId="3" fontId="41" fillId="34" borderId="151" xfId="1027" applyNumberFormat="1" applyFont="1" applyFill="1" applyBorder="1" applyAlignment="1" applyProtection="1">
      <alignment horizontal="center" vertical="center"/>
      <protection hidden="1"/>
    </xf>
    <xf numFmtId="0" fontId="41" fillId="34" borderId="143" xfId="1027" applyFont="1" applyFill="1" applyBorder="1" applyAlignment="1" applyProtection="1">
      <alignment horizontal="center" vertical="center"/>
      <protection locked="0"/>
    </xf>
    <xf numFmtId="1" fontId="46" fillId="34" borderId="144" xfId="1027" applyNumberFormat="1" applyFont="1" applyFill="1" applyBorder="1" applyAlignment="1" applyProtection="1">
      <alignment horizontal="center" vertical="center"/>
      <protection locked="0"/>
    </xf>
    <xf numFmtId="3" fontId="46" fillId="34" borderId="145" xfId="1027" applyNumberFormat="1" applyFont="1" applyFill="1" applyBorder="1" applyAlignment="1" applyProtection="1">
      <alignment horizontal="center" vertical="center"/>
      <protection locked="0"/>
    </xf>
    <xf numFmtId="3" fontId="46" fillId="34" borderId="146" xfId="1027" applyNumberFormat="1" applyFont="1" applyFill="1" applyBorder="1" applyAlignment="1" applyProtection="1">
      <alignment horizontal="center" vertical="center"/>
      <protection locked="0"/>
    </xf>
    <xf numFmtId="1" fontId="46" fillId="34" borderId="147" xfId="1027" applyNumberFormat="1" applyFont="1" applyFill="1" applyBorder="1" applyAlignment="1" applyProtection="1">
      <alignment horizontal="center" vertical="center"/>
      <protection locked="0"/>
    </xf>
    <xf numFmtId="0" fontId="41" fillId="34" borderId="64" xfId="1027" applyFont="1" applyFill="1" applyBorder="1" applyAlignment="1" applyProtection="1">
      <alignment horizontal="center" vertical="center"/>
      <protection locked="0"/>
    </xf>
    <xf numFmtId="1" fontId="46" fillId="34" borderId="148" xfId="1030" applyNumberFormat="1" applyFont="1" applyFill="1" applyBorder="1" applyAlignment="1" applyProtection="1">
      <alignment horizontal="center" vertical="center"/>
      <protection locked="0"/>
    </xf>
    <xf numFmtId="3" fontId="46" fillId="34" borderId="30" xfId="1027" applyNumberFormat="1" applyFont="1" applyFill="1" applyBorder="1" applyAlignment="1" applyProtection="1">
      <alignment horizontal="center" vertical="center"/>
      <protection locked="0"/>
    </xf>
    <xf numFmtId="3" fontId="46" fillId="34" borderId="30" xfId="1030" applyNumberFormat="1" applyFont="1" applyFill="1" applyBorder="1" applyAlignment="1" applyProtection="1">
      <alignment horizontal="center" vertical="center"/>
      <protection locked="0"/>
    </xf>
    <xf numFmtId="3" fontId="46" fillId="34" borderId="29" xfId="1030" applyNumberFormat="1" applyFont="1" applyFill="1" applyBorder="1" applyAlignment="1" applyProtection="1">
      <alignment horizontal="center" vertical="center"/>
      <protection locked="0"/>
    </xf>
    <xf numFmtId="1" fontId="46" fillId="34" borderId="36" xfId="1030" applyNumberFormat="1" applyFont="1" applyFill="1" applyBorder="1" applyAlignment="1" applyProtection="1">
      <alignment horizontal="center" vertical="center"/>
      <protection locked="0"/>
    </xf>
    <xf numFmtId="1" fontId="46" fillId="34" borderId="159" xfId="1030" applyNumberFormat="1" applyFont="1" applyFill="1" applyBorder="1" applyAlignment="1" applyProtection="1">
      <alignment horizontal="center" vertical="center"/>
      <protection locked="0"/>
    </xf>
    <xf numFmtId="3" fontId="46" fillId="34" borderId="44" xfId="1027" applyNumberFormat="1" applyFont="1" applyFill="1" applyBorder="1" applyAlignment="1" applyProtection="1">
      <alignment horizontal="center" vertical="center"/>
      <protection locked="0"/>
    </xf>
    <xf numFmtId="3" fontId="46" fillId="34" borderId="153" xfId="1027" applyNumberFormat="1" applyFont="1" applyFill="1" applyBorder="1" applyAlignment="1" applyProtection="1">
      <alignment horizontal="center" vertical="center"/>
      <protection locked="0"/>
    </xf>
    <xf numFmtId="3" fontId="46" fillId="34" borderId="44" xfId="1030" applyNumberFormat="1" applyFont="1" applyFill="1" applyBorder="1" applyAlignment="1" applyProtection="1">
      <alignment horizontal="center" vertical="center"/>
      <protection locked="0"/>
    </xf>
    <xf numFmtId="3" fontId="46" fillId="34" borderId="134" xfId="1030" applyNumberFormat="1" applyFont="1" applyFill="1" applyBorder="1" applyAlignment="1" applyProtection="1">
      <alignment horizontal="center" vertical="center"/>
      <protection locked="0"/>
    </xf>
    <xf numFmtId="3" fontId="46" fillId="34" borderId="198" xfId="1027" applyNumberFormat="1" applyFont="1" applyFill="1" applyBorder="1" applyAlignment="1" applyProtection="1">
      <alignment horizontal="center" vertical="center"/>
      <protection locked="0"/>
    </xf>
    <xf numFmtId="1" fontId="46" fillId="34" borderId="199" xfId="1030" applyNumberFormat="1" applyFont="1" applyFill="1" applyBorder="1" applyAlignment="1" applyProtection="1">
      <alignment horizontal="center" vertical="center"/>
      <protection locked="0"/>
    </xf>
    <xf numFmtId="0" fontId="41" fillId="34" borderId="98" xfId="1027" applyFont="1" applyFill="1" applyBorder="1" applyAlignment="1" applyProtection="1">
      <alignment horizontal="center" vertical="center"/>
      <protection locked="0"/>
    </xf>
    <xf numFmtId="1" fontId="41" fillId="34" borderId="122" xfId="1030" applyNumberFormat="1" applyFont="1" applyFill="1" applyBorder="1" applyAlignment="1" applyProtection="1">
      <alignment horizontal="center" vertical="center"/>
      <protection locked="0"/>
    </xf>
    <xf numFmtId="3" fontId="41" fillId="34" borderId="33" xfId="1027" applyNumberFormat="1" applyFont="1" applyFill="1" applyBorder="1" applyAlignment="1" applyProtection="1">
      <alignment horizontal="center" vertical="center"/>
      <protection locked="0"/>
    </xf>
    <xf numFmtId="3" fontId="41" fillId="34" borderId="33" xfId="1030" applyNumberFormat="1" applyFont="1" applyFill="1" applyBorder="1" applyAlignment="1" applyProtection="1">
      <alignment horizontal="center" vertical="center"/>
      <protection locked="0"/>
    </xf>
    <xf numFmtId="3" fontId="41" fillId="34" borderId="137" xfId="1030" applyNumberFormat="1" applyFont="1" applyFill="1" applyBorder="1" applyAlignment="1" applyProtection="1">
      <alignment horizontal="center" vertical="center"/>
      <protection locked="0"/>
    </xf>
    <xf numFmtId="1" fontId="41" fillId="34" borderId="101" xfId="1030" applyNumberFormat="1" applyFont="1" applyFill="1" applyBorder="1" applyAlignment="1" applyProtection="1">
      <alignment horizontal="center" vertical="center"/>
      <protection locked="0"/>
    </xf>
    <xf numFmtId="1" fontId="41" fillId="34" borderId="148" xfId="1030" applyNumberFormat="1" applyFont="1" applyFill="1" applyBorder="1" applyAlignment="1" applyProtection="1">
      <alignment horizontal="center" vertical="center"/>
      <protection locked="0"/>
    </xf>
    <xf numFmtId="3" fontId="41" fillId="34" borderId="30" xfId="1027" applyNumberFormat="1" applyFont="1" applyFill="1" applyBorder="1" applyAlignment="1" applyProtection="1">
      <alignment horizontal="center" vertical="center"/>
      <protection locked="0"/>
    </xf>
    <xf numFmtId="3" fontId="41" fillId="34" borderId="30" xfId="1030" applyNumberFormat="1" applyFont="1" applyFill="1" applyBorder="1" applyAlignment="1" applyProtection="1">
      <alignment horizontal="center" vertical="center"/>
      <protection locked="0"/>
    </xf>
    <xf numFmtId="3" fontId="41" fillId="34" borderId="29" xfId="1030" applyNumberFormat="1" applyFont="1" applyFill="1" applyBorder="1" applyAlignment="1" applyProtection="1">
      <alignment horizontal="center" vertical="center"/>
      <protection locked="0"/>
    </xf>
    <xf numFmtId="1" fontId="41" fillId="34" borderId="36" xfId="1030" applyNumberFormat="1" applyFont="1" applyFill="1" applyBorder="1" applyAlignment="1" applyProtection="1">
      <alignment horizontal="center" vertical="center"/>
      <protection locked="0"/>
    </xf>
    <xf numFmtId="0" fontId="41" fillId="34" borderId="88" xfId="1027" applyFont="1" applyFill="1" applyBorder="1" applyAlignment="1" applyProtection="1">
      <alignment horizontal="center" vertical="center"/>
      <protection locked="0"/>
    </xf>
    <xf numFmtId="1" fontId="41" fillId="34" borderId="159" xfId="1030" applyNumberFormat="1" applyFont="1" applyFill="1" applyBorder="1" applyAlignment="1" applyProtection="1">
      <alignment horizontal="center" vertical="center"/>
      <protection locked="0"/>
    </xf>
    <xf numFmtId="3" fontId="41" fillId="34" borderId="44" xfId="1027" applyNumberFormat="1" applyFont="1" applyFill="1" applyBorder="1" applyAlignment="1" applyProtection="1">
      <alignment horizontal="center" vertical="center"/>
      <protection locked="0"/>
    </xf>
    <xf numFmtId="3" fontId="41" fillId="34" borderId="44" xfId="1030" applyNumberFormat="1" applyFont="1" applyFill="1" applyBorder="1" applyAlignment="1" applyProtection="1">
      <alignment horizontal="center" vertical="center"/>
      <protection locked="0"/>
    </xf>
    <xf numFmtId="3" fontId="41" fillId="34" borderId="134" xfId="1030" applyNumberFormat="1" applyFont="1" applyFill="1" applyBorder="1" applyAlignment="1" applyProtection="1">
      <alignment horizontal="center" vertical="center"/>
      <protection locked="0"/>
    </xf>
    <xf numFmtId="1" fontId="41" fillId="34" borderId="46" xfId="1030" applyNumberFormat="1" applyFont="1" applyFill="1" applyBorder="1" applyAlignment="1" applyProtection="1">
      <alignment horizontal="center" vertical="center"/>
      <protection locked="0"/>
    </xf>
    <xf numFmtId="0" fontId="41" fillId="34" borderId="62" xfId="1027" applyFont="1" applyFill="1" applyBorder="1" applyAlignment="1" applyProtection="1">
      <alignment horizontal="center" vertical="center"/>
      <protection locked="0"/>
    </xf>
    <xf numFmtId="3" fontId="46" fillId="34" borderId="57" xfId="1027" applyNumberFormat="1" applyFont="1" applyFill="1" applyBorder="1" applyAlignment="1" applyProtection="1">
      <alignment horizontal="center" vertical="center"/>
      <protection locked="0"/>
    </xf>
    <xf numFmtId="3" fontId="46" fillId="34" borderId="105" xfId="1027" applyNumberFormat="1" applyFont="1" applyFill="1" applyBorder="1" applyAlignment="1" applyProtection="1">
      <alignment horizontal="center" vertical="center"/>
      <protection locked="0"/>
    </xf>
    <xf numFmtId="3" fontId="46" fillId="34" borderId="34" xfId="1027" applyNumberFormat="1" applyFont="1" applyFill="1" applyBorder="1" applyAlignment="1" applyProtection="1">
      <alignment horizontal="center" vertical="center"/>
      <protection locked="0"/>
    </xf>
    <xf numFmtId="1" fontId="46" fillId="34" borderId="90" xfId="1027" applyNumberFormat="1" applyFont="1" applyFill="1" applyBorder="1" applyAlignment="1" applyProtection="1">
      <alignment horizontal="center" vertical="center"/>
      <protection locked="0"/>
    </xf>
    <xf numFmtId="3" fontId="46" fillId="34" borderId="117" xfId="1030" applyNumberFormat="1" applyFont="1" applyFill="1" applyBorder="1" applyAlignment="1" applyProtection="1">
      <alignment horizontal="center" vertical="center"/>
      <protection locked="0"/>
    </xf>
    <xf numFmtId="3" fontId="46" fillId="34" borderId="35" xfId="1027" applyNumberFormat="1" applyFont="1" applyFill="1" applyBorder="1" applyAlignment="1" applyProtection="1">
      <alignment horizontal="center" vertical="center"/>
      <protection locked="0"/>
    </xf>
    <xf numFmtId="3" fontId="46" fillId="34" borderId="118" xfId="1030" applyNumberFormat="1" applyFont="1" applyFill="1" applyBorder="1" applyAlignment="1" applyProtection="1">
      <alignment horizontal="center" vertical="center"/>
      <protection locked="0"/>
    </xf>
    <xf numFmtId="3" fontId="46" fillId="34" borderId="45" xfId="1027" applyNumberFormat="1" applyFont="1" applyFill="1" applyBorder="1" applyAlignment="1" applyProtection="1">
      <alignment horizontal="center" vertical="center"/>
      <protection locked="0"/>
    </xf>
    <xf numFmtId="1" fontId="46" fillId="34" borderId="46" xfId="1030" applyNumberFormat="1" applyFont="1" applyFill="1" applyBorder="1" applyAlignment="1" applyProtection="1">
      <alignment horizontal="center" vertical="center"/>
      <protection locked="0"/>
    </xf>
    <xf numFmtId="0" fontId="41" fillId="0" borderId="163" xfId="1027" applyFont="1" applyFill="1" applyBorder="1" applyAlignment="1" applyProtection="1">
      <alignment horizontal="center" vertical="center"/>
      <protection locked="0"/>
    </xf>
    <xf numFmtId="3" fontId="41" fillId="34" borderId="127" xfId="1027" applyNumberFormat="1" applyFont="1" applyFill="1" applyBorder="1" applyAlignment="1" applyProtection="1">
      <alignment horizontal="center" vertical="center"/>
    </xf>
    <xf numFmtId="1" fontId="41" fillId="34" borderId="67" xfId="1027" applyNumberFormat="1" applyFont="1" applyFill="1" applyBorder="1" applyAlignment="1" applyProtection="1">
      <alignment horizontal="center" vertical="center"/>
    </xf>
    <xf numFmtId="3" fontId="41" fillId="34" borderId="57" xfId="1027" applyNumberFormat="1" applyFont="1" applyFill="1" applyBorder="1" applyAlignment="1" applyProtection="1">
      <alignment horizontal="center" vertical="center"/>
      <protection hidden="1"/>
    </xf>
    <xf numFmtId="3" fontId="41" fillId="34" borderId="32" xfId="1027" applyNumberFormat="1" applyFont="1" applyFill="1" applyBorder="1" applyAlignment="1" applyProtection="1">
      <alignment horizontal="center" vertical="center"/>
    </xf>
    <xf numFmtId="3" fontId="41" fillId="34" borderId="90" xfId="1027" applyNumberFormat="1" applyFont="1" applyFill="1" applyBorder="1" applyAlignment="1" applyProtection="1">
      <alignment horizontal="center" vertical="center"/>
      <protection hidden="1"/>
    </xf>
    <xf numFmtId="0" fontId="41" fillId="34" borderId="152" xfId="1027" applyFont="1" applyFill="1" applyBorder="1" applyAlignment="1" applyProtection="1">
      <alignment horizontal="center" vertical="center"/>
      <protection locked="0"/>
    </xf>
    <xf numFmtId="3" fontId="41" fillId="34" borderId="126" xfId="1027" applyNumberFormat="1" applyFont="1" applyFill="1" applyBorder="1" applyAlignment="1" applyProtection="1">
      <alignment horizontal="center" vertical="center"/>
      <protection hidden="1"/>
    </xf>
    <xf numFmtId="3" fontId="41" fillId="34" borderId="153" xfId="1027" applyNumberFormat="1" applyFont="1" applyFill="1" applyBorder="1" applyAlignment="1" applyProtection="1">
      <alignment horizontal="center" vertical="center"/>
      <protection hidden="1"/>
    </xf>
    <xf numFmtId="3" fontId="41" fillId="34" borderId="154" xfId="1027" applyNumberFormat="1" applyFont="1" applyFill="1" applyBorder="1" applyAlignment="1" applyProtection="1">
      <alignment horizontal="center" vertical="center"/>
      <protection hidden="1"/>
    </xf>
    <xf numFmtId="3" fontId="41" fillId="34" borderId="148" xfId="1027" applyNumberFormat="1" applyFont="1" applyFill="1" applyBorder="1" applyAlignment="1" applyProtection="1">
      <alignment horizontal="center" vertical="center"/>
      <protection hidden="1"/>
    </xf>
    <xf numFmtId="3" fontId="41" fillId="34" borderId="30" xfId="1027" applyNumberFormat="1" applyFont="1" applyFill="1" applyBorder="1" applyAlignment="1" applyProtection="1">
      <alignment horizontal="center" vertical="center"/>
      <protection hidden="1"/>
    </xf>
    <xf numFmtId="1" fontId="41" fillId="34" borderId="148" xfId="1027" applyNumberFormat="1" applyFont="1" applyFill="1" applyBorder="1" applyAlignment="1" applyProtection="1">
      <alignment horizontal="center" vertical="center"/>
    </xf>
    <xf numFmtId="3" fontId="41" fillId="34" borderId="36" xfId="1027" applyNumberFormat="1" applyFont="1" applyFill="1" applyBorder="1" applyAlignment="1" applyProtection="1">
      <alignment horizontal="center" vertical="center"/>
      <protection hidden="1"/>
    </xf>
    <xf numFmtId="180" fontId="41" fillId="34" borderId="153" xfId="1027" applyNumberFormat="1" applyFont="1" applyFill="1" applyBorder="1" applyAlignment="1" applyProtection="1">
      <alignment horizontal="center" vertical="center"/>
    </xf>
    <xf numFmtId="180" fontId="41" fillId="34" borderId="127" xfId="1027" applyNumberFormat="1" applyFont="1" applyFill="1" applyBorder="1" applyAlignment="1" applyProtection="1">
      <alignment horizontal="center" vertical="center"/>
    </xf>
    <xf numFmtId="180" fontId="41" fillId="34" borderId="126" xfId="1027" applyNumberFormat="1" applyFont="1" applyFill="1" applyBorder="1" applyAlignment="1" applyProtection="1">
      <alignment horizontal="center" vertical="center"/>
    </xf>
    <xf numFmtId="180" fontId="41" fillId="34" borderId="154" xfId="1027" applyNumberFormat="1" applyFont="1" applyFill="1" applyBorder="1" applyAlignment="1" applyProtection="1">
      <alignment horizontal="center" vertical="center"/>
    </xf>
    <xf numFmtId="1" fontId="57" fillId="0" borderId="13" xfId="1026" applyNumberFormat="1" applyFont="1" applyFill="1" applyBorder="1" applyAlignment="1">
      <alignment horizontal="center" vertical="center" wrapText="1"/>
    </xf>
    <xf numFmtId="0" fontId="116" fillId="36" borderId="0" xfId="0" applyFont="1" applyFill="1" applyBorder="1" applyAlignment="1">
      <alignment horizontal="left" vertical="center" wrapText="1"/>
    </xf>
    <xf numFmtId="0" fontId="117" fillId="0" borderId="0" xfId="0" applyFont="1" applyFill="1" applyAlignment="1">
      <alignment horizontal="center"/>
    </xf>
    <xf numFmtId="2" fontId="118" fillId="0" borderId="0" xfId="0" applyNumberFormat="1" applyFont="1" applyFill="1" applyBorder="1" applyAlignment="1">
      <alignment horizontal="center"/>
    </xf>
    <xf numFmtId="2" fontId="118" fillId="0" borderId="0" xfId="0" applyNumberFormat="1" applyFont="1" applyFill="1" applyAlignment="1">
      <alignment horizontal="center"/>
    </xf>
    <xf numFmtId="2" fontId="118" fillId="37" borderId="0" xfId="0" applyNumberFormat="1" applyFont="1" applyFill="1" applyBorder="1" applyAlignment="1">
      <alignment horizontal="center"/>
    </xf>
    <xf numFmtId="2" fontId="118" fillId="0" borderId="0" xfId="0" applyNumberFormat="1" applyFont="1" applyFill="1" applyAlignment="1">
      <alignment horizontal="left"/>
    </xf>
    <xf numFmtId="1" fontId="118" fillId="30" borderId="0" xfId="0" applyNumberFormat="1" applyFont="1" applyFill="1" applyBorder="1" applyAlignment="1">
      <alignment horizontal="center"/>
    </xf>
    <xf numFmtId="0" fontId="118" fillId="37" borderId="0" xfId="0" applyFont="1" applyFill="1" applyBorder="1" applyAlignment="1">
      <alignment horizontal="center"/>
    </xf>
    <xf numFmtId="0" fontId="2" fillId="30" borderId="0" xfId="0" applyFont="1" applyFill="1" applyBorder="1"/>
    <xf numFmtId="1" fontId="119" fillId="30" borderId="231" xfId="0" applyNumberFormat="1" applyFont="1" applyFill="1" applyBorder="1" applyAlignment="1">
      <alignment horizontal="center" vertical="center"/>
    </xf>
    <xf numFmtId="2" fontId="119" fillId="37" borderId="231" xfId="0" applyNumberFormat="1" applyFont="1" applyFill="1" applyBorder="1" applyAlignment="1">
      <alignment horizontal="left" vertical="center"/>
    </xf>
    <xf numFmtId="2" fontId="119" fillId="30" borderId="231" xfId="0" applyNumberFormat="1" applyFont="1" applyFill="1" applyBorder="1" applyAlignment="1">
      <alignment horizontal="center" vertical="center"/>
    </xf>
    <xf numFmtId="2" fontId="118" fillId="37" borderId="231" xfId="1038" applyNumberFormat="1" applyFont="1" applyFill="1" applyBorder="1" applyAlignment="1">
      <alignment horizontal="center" vertical="center"/>
    </xf>
    <xf numFmtId="14" fontId="2" fillId="0" borderId="0" xfId="0" applyNumberFormat="1" applyFont="1"/>
    <xf numFmtId="0" fontId="120" fillId="0" borderId="0" xfId="0" applyFont="1" applyAlignment="1">
      <alignment horizontal="left"/>
    </xf>
    <xf numFmtId="2" fontId="2" fillId="0" borderId="0" xfId="0" applyNumberFormat="1" applyFont="1"/>
    <xf numFmtId="9" fontId="121" fillId="31" borderId="0" xfId="1034" applyFont="1" applyFill="1"/>
    <xf numFmtId="1" fontId="119" fillId="30" borderId="0" xfId="0" applyNumberFormat="1" applyFont="1" applyFill="1" applyBorder="1" applyAlignment="1">
      <alignment horizontal="center" vertical="center"/>
    </xf>
    <xf numFmtId="2" fontId="119" fillId="37" borderId="0" xfId="0" applyNumberFormat="1" applyFont="1" applyFill="1" applyBorder="1" applyAlignment="1">
      <alignment horizontal="left" vertical="center"/>
    </xf>
    <xf numFmtId="2" fontId="119" fillId="30" borderId="0" xfId="0" applyNumberFormat="1" applyFont="1" applyFill="1" applyBorder="1" applyAlignment="1">
      <alignment horizontal="center" vertical="center"/>
    </xf>
    <xf numFmtId="2" fontId="118" fillId="37" borderId="0" xfId="1038" applyNumberFormat="1" applyFont="1" applyFill="1" applyBorder="1" applyAlignment="1">
      <alignment horizontal="center" vertical="center"/>
    </xf>
    <xf numFmtId="0" fontId="66" fillId="25" borderId="11" xfId="1029" applyFont="1" applyFill="1" applyBorder="1" applyAlignment="1" applyProtection="1">
      <alignment horizontal="center" vertical="center"/>
    </xf>
    <xf numFmtId="0" fontId="24" fillId="0" borderId="38" xfId="1025" applyFont="1" applyFill="1" applyBorder="1" applyAlignment="1">
      <alignment horizontal="left" vertical="center" wrapText="1"/>
    </xf>
    <xf numFmtId="0" fontId="24" fillId="0" borderId="17" xfId="1025" applyFont="1" applyFill="1" applyBorder="1" applyAlignment="1">
      <alignment horizontal="left" vertical="center" wrapText="1"/>
    </xf>
    <xf numFmtId="0" fontId="24" fillId="0" borderId="17" xfId="1025" applyFont="1" applyFill="1" applyBorder="1" applyAlignment="1">
      <alignment vertical="center" wrapText="1"/>
    </xf>
    <xf numFmtId="0" fontId="116" fillId="36" borderId="0" xfId="0" applyFont="1" applyFill="1" applyBorder="1" applyAlignment="1">
      <alignment horizontal="left" vertical="center" wrapText="1"/>
    </xf>
    <xf numFmtId="0" fontId="66" fillId="25" borderId="11" xfId="1029" applyFont="1" applyFill="1" applyBorder="1" applyAlignment="1" applyProtection="1">
      <alignment horizontal="center" vertical="center"/>
    </xf>
    <xf numFmtId="0" fontId="24" fillId="0" borderId="17" xfId="1025" applyFont="1" applyFill="1" applyBorder="1" applyAlignment="1">
      <alignment horizontal="left" vertical="center" wrapText="1"/>
    </xf>
    <xf numFmtId="0" fontId="24" fillId="0" borderId="38" xfId="1025" applyFont="1" applyFill="1" applyBorder="1" applyAlignment="1">
      <alignment horizontal="left" vertical="center" wrapText="1"/>
    </xf>
    <xf numFmtId="0" fontId="24" fillId="0" borderId="47" xfId="1025" applyFont="1" applyFill="1" applyBorder="1" applyAlignment="1">
      <alignment vertical="center" wrapText="1"/>
    </xf>
    <xf numFmtId="0" fontId="24" fillId="0" borderId="17" xfId="1025" applyFont="1" applyFill="1" applyBorder="1" applyAlignment="1">
      <alignment vertical="center" wrapText="1"/>
    </xf>
    <xf numFmtId="0" fontId="5" fillId="25" borderId="51" xfId="0" applyFont="1" applyFill="1" applyBorder="1" applyAlignment="1">
      <alignment horizontal="center" vertical="center" wrapText="1"/>
    </xf>
    <xf numFmtId="168" fontId="13" fillId="26" borderId="51" xfId="0" applyNumberFormat="1" applyFont="1" applyFill="1" applyBorder="1" applyAlignment="1">
      <alignment horizontal="center"/>
    </xf>
    <xf numFmtId="0" fontId="5" fillId="25" borderId="277" xfId="0" applyFont="1" applyFill="1" applyBorder="1" applyAlignment="1">
      <alignment horizontal="center" vertical="center" wrapText="1"/>
    </xf>
    <xf numFmtId="0" fontId="20" fillId="25" borderId="10" xfId="1025" applyFont="1" applyFill="1" applyBorder="1" applyAlignment="1">
      <alignment horizontal="center" vertical="center" wrapText="1"/>
    </xf>
    <xf numFmtId="0" fontId="20" fillId="25" borderId="13" xfId="1025" applyFont="1" applyFill="1" applyBorder="1" applyAlignment="1">
      <alignment horizontal="center" vertical="center" wrapText="1"/>
    </xf>
    <xf numFmtId="0" fontId="24" fillId="0" borderId="274" xfId="1025" applyFont="1" applyFill="1" applyBorder="1" applyAlignment="1">
      <alignment horizontal="center" vertical="center" wrapText="1"/>
    </xf>
    <xf numFmtId="0" fontId="24" fillId="0" borderId="274" xfId="1025" applyFont="1" applyFill="1" applyBorder="1" applyAlignment="1">
      <alignment vertical="center" wrapText="1"/>
    </xf>
    <xf numFmtId="0" fontId="24" fillId="0" borderId="283" xfId="1025" applyFont="1" applyFill="1" applyBorder="1" applyAlignment="1">
      <alignment vertical="center" wrapText="1"/>
    </xf>
    <xf numFmtId="0" fontId="24" fillId="0" borderId="284" xfId="1025" applyFont="1" applyFill="1" applyBorder="1" applyAlignment="1">
      <alignment vertical="center" wrapText="1"/>
    </xf>
    <xf numFmtId="0" fontId="24" fillId="0" borderId="274" xfId="1025" applyFont="1" applyFill="1" applyBorder="1" applyAlignment="1">
      <alignment horizontal="left" vertical="center" wrapText="1"/>
    </xf>
    <xf numFmtId="0" fontId="2" fillId="0" borderId="274" xfId="0" applyFont="1" applyBorder="1"/>
    <xf numFmtId="0" fontId="22" fillId="0" borderId="285" xfId="0" applyFont="1" applyFill="1" applyBorder="1" applyAlignment="1">
      <alignment vertical="center" wrapText="1"/>
    </xf>
    <xf numFmtId="0" fontId="15" fillId="0" borderId="286" xfId="1024" applyNumberFormat="1" applyFont="1" applyFill="1" applyBorder="1" applyAlignment="1">
      <alignment horizontal="center" vertical="center" wrapText="1"/>
    </xf>
    <xf numFmtId="0" fontId="13" fillId="0" borderId="287" xfId="0" applyFont="1" applyFill="1" applyBorder="1" applyAlignment="1">
      <alignment horizontal="center" vertical="center"/>
    </xf>
    <xf numFmtId="0" fontId="13" fillId="0" borderId="288" xfId="0" applyFont="1" applyFill="1" applyBorder="1" applyAlignment="1">
      <alignment horizontal="center" vertical="center"/>
    </xf>
    <xf numFmtId="0" fontId="13" fillId="0" borderId="289" xfId="0" applyFont="1" applyFill="1" applyBorder="1" applyAlignment="1">
      <alignment horizontal="center" vertical="center"/>
    </xf>
    <xf numFmtId="1" fontId="15" fillId="26" borderId="290" xfId="1025" applyNumberFormat="1" applyFont="1" applyFill="1" applyBorder="1" applyAlignment="1">
      <alignment horizontal="center" vertical="center" wrapText="1"/>
    </xf>
    <xf numFmtId="0" fontId="22" fillId="26" borderId="291" xfId="0" applyFont="1" applyFill="1" applyBorder="1" applyAlignment="1">
      <alignment horizontal="center" vertical="center"/>
    </xf>
    <xf numFmtId="0" fontId="15" fillId="25" borderId="290" xfId="1025" applyFont="1" applyFill="1" applyBorder="1" applyAlignment="1">
      <alignment horizontal="center" vertical="center" wrapText="1"/>
    </xf>
    <xf numFmtId="0" fontId="22" fillId="25" borderId="292" xfId="0" applyFont="1" applyFill="1" applyBorder="1" applyAlignment="1">
      <alignment horizontal="center" vertical="center"/>
    </xf>
    <xf numFmtId="0" fontId="13" fillId="0" borderId="292" xfId="0" applyFont="1" applyFill="1" applyBorder="1" applyAlignment="1">
      <alignment horizontal="center" vertical="center"/>
    </xf>
    <xf numFmtId="0" fontId="13" fillId="0" borderId="293" xfId="1024" applyFont="1" applyFill="1" applyBorder="1" applyAlignment="1">
      <alignment horizontal="center"/>
    </xf>
    <xf numFmtId="0" fontId="13" fillId="0" borderId="294" xfId="0" applyFont="1" applyFill="1" applyBorder="1" applyAlignment="1">
      <alignment horizontal="center" vertical="center"/>
    </xf>
    <xf numFmtId="0" fontId="13" fillId="0" borderId="291" xfId="0" applyFont="1" applyFill="1" applyBorder="1" applyAlignment="1">
      <alignment horizontal="center" vertical="center"/>
    </xf>
    <xf numFmtId="1" fontId="15" fillId="26" borderId="295" xfId="1025" applyNumberFormat="1" applyFont="1" applyFill="1" applyBorder="1" applyAlignment="1">
      <alignment horizontal="center" vertical="center" wrapText="1"/>
    </xf>
    <xf numFmtId="0" fontId="22" fillId="0" borderId="291" xfId="0" applyFont="1" applyFill="1" applyBorder="1" applyAlignment="1">
      <alignment horizontal="center" vertical="center"/>
    </xf>
    <xf numFmtId="1" fontId="15" fillId="0" borderId="286" xfId="1039" applyNumberFormat="1" applyFont="1" applyFill="1" applyBorder="1" applyAlignment="1" applyProtection="1">
      <alignment horizontal="center" vertical="center"/>
    </xf>
    <xf numFmtId="166" fontId="15" fillId="0" borderId="286" xfId="1024" applyNumberFormat="1" applyFont="1" applyFill="1" applyBorder="1" applyAlignment="1">
      <alignment horizontal="center" vertical="center" wrapText="1"/>
    </xf>
    <xf numFmtId="0" fontId="13" fillId="26" borderId="296" xfId="0" applyFont="1" applyFill="1" applyBorder="1" applyAlignment="1">
      <alignment horizontal="center"/>
    </xf>
    <xf numFmtId="0" fontId="13" fillId="25" borderId="297" xfId="0" applyFont="1" applyFill="1" applyBorder="1"/>
    <xf numFmtId="0" fontId="15" fillId="26" borderId="297" xfId="0" applyFont="1" applyFill="1" applyBorder="1" applyAlignment="1">
      <alignment horizontal="center"/>
    </xf>
    <xf numFmtId="1" fontId="38" fillId="25" borderId="292" xfId="0" applyNumberFormat="1" applyFont="1" applyFill="1" applyBorder="1" applyAlignment="1">
      <alignment horizontal="center" vertical="center"/>
    </xf>
    <xf numFmtId="0" fontId="15" fillId="0" borderId="286" xfId="1024" applyFont="1" applyFill="1" applyBorder="1" applyAlignment="1">
      <alignment horizontal="center" vertical="center" wrapText="1"/>
    </xf>
    <xf numFmtId="0" fontId="13" fillId="0" borderId="247" xfId="0" applyFont="1" applyFill="1" applyBorder="1" applyAlignment="1">
      <alignment horizontal="center" vertical="center"/>
    </xf>
    <xf numFmtId="0" fontId="5" fillId="0" borderId="299" xfId="0" applyFont="1" applyBorder="1"/>
    <xf numFmtId="166" fontId="15" fillId="0" borderId="246" xfId="1024" applyNumberFormat="1" applyFont="1" applyFill="1" applyBorder="1" applyAlignment="1">
      <alignment horizontal="center" vertical="center" wrapText="1"/>
    </xf>
    <xf numFmtId="0" fontId="13" fillId="26" borderId="287" xfId="0" applyFont="1" applyFill="1" applyBorder="1" applyAlignment="1">
      <alignment horizontal="center"/>
    </xf>
    <xf numFmtId="0" fontId="5" fillId="25" borderId="289" xfId="0" applyFont="1" applyFill="1" applyBorder="1" applyAlignment="1">
      <alignment horizontal="center" vertical="center" wrapText="1"/>
    </xf>
    <xf numFmtId="0" fontId="22" fillId="0" borderId="292" xfId="0" applyFont="1" applyFill="1" applyBorder="1" applyAlignment="1">
      <alignment horizontal="center" vertical="center"/>
    </xf>
    <xf numFmtId="1" fontId="36" fillId="0" borderId="286" xfId="1039" applyNumberFormat="1" applyFont="1" applyFill="1" applyBorder="1" applyAlignment="1" applyProtection="1">
      <alignment horizontal="center" vertical="center"/>
    </xf>
    <xf numFmtId="0" fontId="13" fillId="26" borderId="292" xfId="0" applyFont="1" applyFill="1" applyBorder="1" applyAlignment="1">
      <alignment horizontal="center" vertical="center"/>
    </xf>
    <xf numFmtId="0" fontId="13" fillId="25" borderId="291" xfId="0" applyFont="1" applyFill="1" applyBorder="1" applyAlignment="1">
      <alignment horizontal="center" vertical="center"/>
    </xf>
    <xf numFmtId="1" fontId="15" fillId="0" borderId="286" xfId="1039" applyNumberFormat="1" applyFont="1" applyFill="1" applyBorder="1" applyAlignment="1" applyProtection="1">
      <alignment horizontal="center" vertical="center" wrapText="1"/>
    </xf>
    <xf numFmtId="3" fontId="5" fillId="0" borderId="291" xfId="0" applyNumberFormat="1" applyFont="1" applyFill="1" applyBorder="1" applyAlignment="1">
      <alignment horizontal="center"/>
    </xf>
    <xf numFmtId="0" fontId="22" fillId="0" borderId="294" xfId="0" applyFont="1" applyFill="1" applyBorder="1" applyAlignment="1">
      <alignment horizontal="center" vertical="center"/>
    </xf>
    <xf numFmtId="0" fontId="5" fillId="25" borderId="297" xfId="0" applyFont="1" applyFill="1" applyBorder="1" applyAlignment="1">
      <alignment horizontal="center" vertical="center" wrapText="1"/>
    </xf>
    <xf numFmtId="0" fontId="13" fillId="26" borderId="297" xfId="0" applyFont="1" applyFill="1" applyBorder="1" applyAlignment="1">
      <alignment horizontal="center"/>
    </xf>
    <xf numFmtId="0" fontId="5" fillId="0" borderId="295" xfId="0" applyFont="1" applyBorder="1"/>
    <xf numFmtId="1" fontId="15" fillId="25" borderId="304" xfId="1025" applyNumberFormat="1" applyFont="1" applyFill="1" applyBorder="1" applyAlignment="1">
      <alignment horizontal="center" vertical="center"/>
    </xf>
    <xf numFmtId="0" fontId="15" fillId="0" borderId="108" xfId="0" applyNumberFormat="1" applyFont="1" applyFill="1" applyBorder="1" applyAlignment="1">
      <alignment horizontal="center" vertical="center"/>
    </xf>
    <xf numFmtId="1" fontId="15" fillId="25" borderId="55" xfId="1025" applyNumberFormat="1" applyFont="1" applyFill="1" applyBorder="1" applyAlignment="1">
      <alignment horizontal="center" vertical="center"/>
    </xf>
    <xf numFmtId="0" fontId="15" fillId="25" borderId="305" xfId="1025" applyFont="1" applyFill="1" applyBorder="1" applyAlignment="1">
      <alignment horizontal="center" vertical="center" wrapText="1"/>
    </xf>
    <xf numFmtId="0" fontId="15" fillId="25" borderId="306" xfId="1025" applyFont="1" applyFill="1" applyBorder="1" applyAlignment="1">
      <alignment horizontal="center" vertical="center"/>
    </xf>
    <xf numFmtId="0" fontId="15" fillId="25" borderId="307" xfId="1025" applyFont="1" applyFill="1" applyBorder="1" applyAlignment="1">
      <alignment horizontal="center" vertical="center"/>
    </xf>
    <xf numFmtId="0" fontId="15" fillId="25" borderId="308" xfId="1025" applyFont="1" applyFill="1" applyBorder="1" applyAlignment="1">
      <alignment horizontal="center" vertical="center"/>
    </xf>
    <xf numFmtId="1" fontId="15" fillId="25" borderId="308" xfId="1025" applyNumberFormat="1" applyFont="1" applyFill="1" applyBorder="1" applyAlignment="1">
      <alignment horizontal="center" vertical="center"/>
    </xf>
    <xf numFmtId="1" fontId="15" fillId="25" borderId="309" xfId="1025" applyNumberFormat="1" applyFont="1" applyFill="1" applyBorder="1" applyAlignment="1">
      <alignment horizontal="center" vertical="center"/>
    </xf>
    <xf numFmtId="2" fontId="15" fillId="25" borderId="308" xfId="1025" applyNumberFormat="1" applyFont="1" applyFill="1" applyBorder="1" applyAlignment="1">
      <alignment horizontal="center" vertical="center"/>
    </xf>
    <xf numFmtId="166" fontId="15" fillId="25" borderId="308" xfId="1025" applyNumberFormat="1" applyFont="1" applyFill="1" applyBorder="1" applyAlignment="1">
      <alignment horizontal="center" vertical="center"/>
    </xf>
    <xf numFmtId="168" fontId="15" fillId="25" borderId="308" xfId="1025" applyNumberFormat="1" applyFont="1" applyFill="1" applyBorder="1" applyAlignment="1">
      <alignment horizontal="center" vertical="center"/>
    </xf>
    <xf numFmtId="1" fontId="15" fillId="25" borderId="310" xfId="1025" applyNumberFormat="1" applyFont="1" applyFill="1" applyBorder="1" applyAlignment="1">
      <alignment horizontal="center" vertical="center"/>
    </xf>
    <xf numFmtId="9" fontId="15" fillId="25" borderId="308" xfId="1025" applyNumberFormat="1" applyFont="1" applyFill="1" applyBorder="1" applyAlignment="1">
      <alignment horizontal="center" vertical="center"/>
    </xf>
    <xf numFmtId="0" fontId="13" fillId="25" borderId="310" xfId="0" applyFont="1" applyFill="1" applyBorder="1"/>
    <xf numFmtId="0" fontId="5" fillId="25" borderId="311" xfId="0" applyFont="1" applyFill="1" applyBorder="1" applyAlignment="1">
      <alignment horizontal="center" vertical="center" wrapText="1"/>
    </xf>
    <xf numFmtId="0" fontId="5" fillId="25" borderId="312" xfId="0" applyFont="1" applyFill="1" applyBorder="1" applyAlignment="1">
      <alignment horizontal="center" vertical="center" wrapText="1"/>
    </xf>
    <xf numFmtId="3" fontId="57" fillId="0" borderId="33" xfId="1026" applyNumberFormat="1" applyFont="1" applyFill="1" applyBorder="1" applyAlignment="1">
      <alignment horizontal="center" vertical="center" wrapText="1"/>
    </xf>
    <xf numFmtId="1" fontId="66" fillId="25" borderId="58" xfId="1029" applyNumberFormat="1" applyFont="1" applyFill="1" applyBorder="1" applyAlignment="1" applyProtection="1">
      <alignment horizontal="center" vertical="center" wrapText="1"/>
    </xf>
    <xf numFmtId="3" fontId="57" fillId="0" borderId="68" xfId="1026" applyNumberFormat="1" applyFont="1" applyFill="1" applyBorder="1" applyAlignment="1">
      <alignment horizontal="center" vertical="center" wrapText="1"/>
    </xf>
    <xf numFmtId="3" fontId="57" fillId="0" borderId="44" xfId="1026" applyNumberFormat="1" applyFont="1" applyFill="1" applyBorder="1" applyAlignment="1">
      <alignment horizontal="center" vertical="center" wrapText="1"/>
    </xf>
    <xf numFmtId="1" fontId="66" fillId="24" borderId="17" xfId="1029" applyNumberFormat="1" applyFont="1" applyFill="1" applyBorder="1" applyAlignment="1" applyProtection="1">
      <alignment horizontal="center" vertical="center"/>
    </xf>
    <xf numFmtId="0" fontId="66" fillId="0" borderId="17" xfId="1029" applyFont="1" applyFill="1" applyBorder="1" applyAlignment="1" applyProtection="1">
      <alignment horizontal="center" vertical="center"/>
    </xf>
    <xf numFmtId="1" fontId="66" fillId="0" borderId="17" xfId="1029" applyNumberFormat="1" applyFont="1" applyFill="1" applyBorder="1" applyAlignment="1" applyProtection="1">
      <alignment horizontal="center" vertical="center"/>
    </xf>
    <xf numFmtId="168" fontId="66" fillId="0" borderId="17" xfId="1029" applyNumberFormat="1" applyFont="1" applyFill="1" applyBorder="1" applyAlignment="1" applyProtection="1">
      <alignment horizontal="center" vertical="center"/>
    </xf>
    <xf numFmtId="0" fontId="72" fillId="0" borderId="325" xfId="1026" applyFont="1" applyFill="1" applyBorder="1" applyAlignment="1">
      <alignment horizontal="center" vertical="center" wrapText="1"/>
    </xf>
    <xf numFmtId="0" fontId="72" fillId="0" borderId="173" xfId="1026" applyFont="1" applyFill="1" applyBorder="1" applyAlignment="1">
      <alignment horizontal="center" vertical="center" wrapText="1"/>
    </xf>
    <xf numFmtId="2" fontId="129" fillId="0" borderId="0" xfId="1045" applyNumberFormat="1" applyFont="1" applyFill="1" applyBorder="1" applyAlignment="1">
      <alignment horizontal="center" vertical="center"/>
    </xf>
    <xf numFmtId="2" fontId="130" fillId="0" borderId="0" xfId="1045" applyNumberFormat="1" applyFont="1" applyFill="1" applyBorder="1" applyAlignment="1">
      <alignment horizontal="center" vertical="center"/>
    </xf>
    <xf numFmtId="1" fontId="67" fillId="24" borderId="173" xfId="1029" applyNumberFormat="1" applyFont="1" applyFill="1" applyBorder="1" applyAlignment="1" applyProtection="1">
      <alignment horizontal="center" vertical="center" wrapText="1"/>
      <protection locked="0"/>
    </xf>
    <xf numFmtId="1" fontId="67" fillId="24" borderId="326" xfId="1029" applyNumberFormat="1" applyFont="1" applyFill="1" applyBorder="1" applyAlignment="1" applyProtection="1">
      <alignment horizontal="center" vertical="center" wrapText="1"/>
    </xf>
    <xf numFmtId="3" fontId="75" fillId="0" borderId="166" xfId="1026" applyNumberFormat="1" applyFont="1" applyFill="1" applyBorder="1" applyAlignment="1">
      <alignment horizontal="center" vertical="center" wrapText="1"/>
    </xf>
    <xf numFmtId="3" fontId="131" fillId="0" borderId="0" xfId="1045" applyNumberFormat="1" applyFont="1" applyFill="1" applyBorder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83" fontId="2" fillId="0" borderId="0" xfId="0" applyNumberFormat="1" applyFont="1" applyAlignment="1">
      <alignment horizontal="center" vertical="center"/>
    </xf>
    <xf numFmtId="172" fontId="2" fillId="0" borderId="0" xfId="1046" applyNumberFormat="1"/>
    <xf numFmtId="4" fontId="74" fillId="0" borderId="0" xfId="1026" applyNumberFormat="1" applyFont="1" applyFill="1" applyAlignment="1">
      <alignment horizontal="center" vertical="center" wrapText="1"/>
    </xf>
    <xf numFmtId="172" fontId="2" fillId="0" borderId="0" xfId="0" applyNumberFormat="1" applyFont="1"/>
    <xf numFmtId="1" fontId="66" fillId="0" borderId="231" xfId="1029" applyNumberFormat="1" applyFont="1" applyFill="1" applyBorder="1" applyAlignment="1" applyProtection="1">
      <alignment horizontal="center" vertical="center"/>
    </xf>
    <xf numFmtId="0" fontId="66" fillId="24" borderId="0" xfId="1029" applyFont="1" applyFill="1" applyBorder="1" applyAlignment="1" applyProtection="1">
      <alignment horizontal="center" vertical="center"/>
    </xf>
    <xf numFmtId="1" fontId="57" fillId="0" borderId="43" xfId="1026" applyNumberFormat="1" applyFont="1" applyFill="1" applyBorder="1" applyAlignment="1">
      <alignment horizontal="center" vertical="center" wrapText="1"/>
    </xf>
    <xf numFmtId="0" fontId="24" fillId="0" borderId="17" xfId="1025" applyFont="1" applyFill="1" applyBorder="1" applyAlignment="1">
      <alignment vertical="center" wrapText="1"/>
    </xf>
    <xf numFmtId="0" fontId="72" fillId="0" borderId="172" xfId="1026" applyFont="1" applyFill="1" applyBorder="1" applyAlignment="1">
      <alignment horizontal="center" vertical="center" wrapText="1"/>
    </xf>
    <xf numFmtId="0" fontId="75" fillId="0" borderId="129" xfId="1026" applyFont="1" applyBorder="1" applyAlignment="1">
      <alignment horizontal="center" vertical="center" wrapText="1"/>
    </xf>
    <xf numFmtId="0" fontId="24" fillId="0" borderId="70" xfId="1025" applyFont="1" applyFill="1" applyBorder="1" applyAlignment="1">
      <alignment vertical="center" wrapText="1"/>
    </xf>
    <xf numFmtId="0" fontId="242" fillId="0" borderId="0" xfId="1045" applyFont="1" applyFill="1" applyAlignment="1" applyProtection="1">
      <alignment horizontal="center" vertical="center"/>
    </xf>
    <xf numFmtId="0" fontId="122" fillId="0" borderId="0" xfId="1045" applyFont="1" applyFill="1" applyAlignment="1" applyProtection="1">
      <alignment horizontal="center" vertical="center"/>
    </xf>
    <xf numFmtId="0" fontId="245" fillId="0" borderId="0" xfId="1045" applyFont="1" applyFill="1" applyAlignment="1" applyProtection="1">
      <alignment horizontal="center" vertical="center"/>
    </xf>
    <xf numFmtId="0" fontId="246" fillId="0" borderId="368" xfId="1042" applyFont="1" applyFill="1" applyBorder="1" applyAlignment="1" applyProtection="1">
      <alignment horizontal="center" vertical="center"/>
    </xf>
    <xf numFmtId="1" fontId="246" fillId="0" borderId="374" xfId="1042" applyNumberFormat="1" applyFont="1" applyFill="1" applyBorder="1" applyAlignment="1" applyProtection="1">
      <alignment horizontal="center" vertical="center"/>
    </xf>
    <xf numFmtId="1" fontId="246" fillId="0" borderId="375" xfId="1042" applyNumberFormat="1" applyFont="1" applyFill="1" applyBorder="1" applyAlignment="1" applyProtection="1">
      <alignment horizontal="center" vertical="center"/>
    </xf>
    <xf numFmtId="0" fontId="246" fillId="0" borderId="376" xfId="1042" applyFont="1" applyFill="1" applyBorder="1" applyAlignment="1" applyProtection="1">
      <alignment horizontal="center" vertical="center"/>
    </xf>
    <xf numFmtId="1" fontId="246" fillId="0" borderId="315" xfId="61809" applyNumberFormat="1" applyFont="1" applyFill="1" applyBorder="1" applyAlignment="1" applyProtection="1">
      <alignment horizontal="center" vertical="center"/>
    </xf>
    <xf numFmtId="1" fontId="246" fillId="0" borderId="329" xfId="1042" applyNumberFormat="1" applyFont="1" applyFill="1" applyBorder="1" applyAlignment="1" applyProtection="1">
      <alignment horizontal="center" vertical="center"/>
    </xf>
    <xf numFmtId="0" fontId="246" fillId="0" borderId="370" xfId="1042" applyFont="1" applyFill="1" applyBorder="1" applyAlignment="1" applyProtection="1">
      <alignment horizontal="center" vertical="center"/>
    </xf>
    <xf numFmtId="1" fontId="246" fillId="0" borderId="323" xfId="61809" applyNumberFormat="1" applyFont="1" applyFill="1" applyBorder="1" applyAlignment="1" applyProtection="1">
      <alignment horizontal="center" vertical="center"/>
    </xf>
    <xf numFmtId="1" fontId="246" fillId="0" borderId="372" xfId="1042" applyNumberFormat="1" applyFont="1" applyFill="1" applyBorder="1" applyAlignment="1" applyProtection="1">
      <alignment horizontal="center" vertical="center"/>
    </xf>
    <xf numFmtId="1" fontId="75" fillId="0" borderId="374" xfId="1042" applyNumberFormat="1" applyFont="1" applyFill="1" applyBorder="1" applyAlignment="1" applyProtection="1">
      <alignment horizontal="center" vertical="center"/>
    </xf>
    <xf numFmtId="1" fontId="75" fillId="0" borderId="375" xfId="1042" applyNumberFormat="1" applyFont="1" applyFill="1" applyBorder="1" applyAlignment="1" applyProtection="1">
      <alignment horizontal="center" vertical="center"/>
    </xf>
    <xf numFmtId="1" fontId="75" fillId="0" borderId="329" xfId="61809" applyNumberFormat="1" applyFont="1" applyFill="1" applyBorder="1" applyAlignment="1" applyProtection="1">
      <alignment horizontal="center" vertical="center"/>
    </xf>
    <xf numFmtId="1" fontId="75" fillId="0" borderId="315" xfId="61809" applyNumberFormat="1" applyFont="1" applyFill="1" applyBorder="1" applyAlignment="1" applyProtection="1">
      <alignment horizontal="center" vertical="center"/>
    </xf>
    <xf numFmtId="1" fontId="75" fillId="0" borderId="329" xfId="1042" applyNumberFormat="1" applyFont="1" applyFill="1" applyBorder="1" applyAlignment="1" applyProtection="1">
      <alignment horizontal="center" vertical="center"/>
    </xf>
    <xf numFmtId="16" fontId="122" fillId="0" borderId="0" xfId="1045" applyNumberFormat="1" applyFont="1" applyFill="1" applyAlignment="1" applyProtection="1">
      <alignment horizontal="center" vertical="center"/>
    </xf>
    <xf numFmtId="1" fontId="75" fillId="0" borderId="315" xfId="1042" applyNumberFormat="1" applyFont="1" applyFill="1" applyBorder="1" applyAlignment="1" applyProtection="1">
      <alignment horizontal="center" vertical="center"/>
    </xf>
    <xf numFmtId="173" fontId="122" fillId="0" borderId="0" xfId="1045" applyNumberFormat="1" applyFont="1" applyFill="1" applyAlignment="1" applyProtection="1">
      <alignment horizontal="center" vertical="center"/>
    </xf>
    <xf numFmtId="1" fontId="75" fillId="0" borderId="372" xfId="61809" applyNumberFormat="1" applyFont="1" applyFill="1" applyBorder="1" applyAlignment="1" applyProtection="1">
      <alignment horizontal="center" vertical="center"/>
    </xf>
    <xf numFmtId="1" fontId="75" fillId="0" borderId="323" xfId="61809" applyNumberFormat="1" applyFont="1" applyFill="1" applyBorder="1" applyAlignment="1" applyProtection="1">
      <alignment horizontal="center" vertical="center"/>
    </xf>
    <xf numFmtId="0" fontId="246" fillId="0" borderId="379" xfId="1042" applyFont="1" applyFill="1" applyBorder="1" applyAlignment="1" applyProtection="1">
      <alignment horizontal="center" vertical="center"/>
    </xf>
    <xf numFmtId="1" fontId="246" fillId="0" borderId="313" xfId="1042" applyNumberFormat="1" applyFont="1" applyFill="1" applyBorder="1" applyAlignment="1" applyProtection="1">
      <alignment horizontal="center" vertical="center"/>
    </xf>
    <xf numFmtId="1" fontId="246" fillId="0" borderId="315" xfId="1042" applyNumberFormat="1" applyFont="1" applyFill="1" applyBorder="1" applyAlignment="1" applyProtection="1">
      <alignment horizontal="center" vertical="center"/>
    </xf>
    <xf numFmtId="0" fontId="246" fillId="0" borderId="380" xfId="1042" applyFont="1" applyFill="1" applyBorder="1" applyAlignment="1" applyProtection="1">
      <alignment horizontal="center" vertical="center"/>
    </xf>
    <xf numFmtId="1" fontId="246" fillId="0" borderId="323" xfId="1042" applyNumberFormat="1" applyFont="1" applyFill="1" applyBorder="1" applyAlignment="1" applyProtection="1">
      <alignment horizontal="center" vertical="center"/>
    </xf>
    <xf numFmtId="1" fontId="243" fillId="0" borderId="375" xfId="1042" applyNumberFormat="1" applyFont="1" applyFill="1" applyBorder="1" applyAlignment="1" applyProtection="1">
      <alignment horizontal="center" vertical="center"/>
    </xf>
    <xf numFmtId="1" fontId="243" fillId="0" borderId="374" xfId="1042" applyNumberFormat="1" applyFont="1" applyFill="1" applyBorder="1" applyAlignment="1" applyProtection="1">
      <alignment horizontal="center" vertical="center"/>
    </xf>
    <xf numFmtId="1" fontId="243" fillId="0" borderId="329" xfId="61809" applyNumberFormat="1" applyFont="1" applyFill="1" applyBorder="1" applyAlignment="1" applyProtection="1">
      <alignment horizontal="center" vertical="center"/>
    </xf>
    <xf numFmtId="1" fontId="243" fillId="0" borderId="315" xfId="61809" applyNumberFormat="1" applyFont="1" applyFill="1" applyBorder="1" applyAlignment="1" applyProtection="1">
      <alignment horizontal="center" vertical="center"/>
    </xf>
    <xf numFmtId="1" fontId="243" fillId="0" borderId="329" xfId="1042" applyNumberFormat="1" applyFont="1" applyFill="1" applyBorder="1" applyAlignment="1" applyProtection="1">
      <alignment horizontal="center" vertical="center"/>
    </xf>
    <xf numFmtId="0" fontId="246" fillId="0" borderId="377" xfId="1042" applyFont="1" applyFill="1" applyBorder="1" applyAlignment="1" applyProtection="1">
      <alignment horizontal="center" vertical="center"/>
    </xf>
    <xf numFmtId="1" fontId="243" fillId="0" borderId="315" xfId="1042" applyNumberFormat="1" applyFont="1" applyFill="1" applyBorder="1" applyAlignment="1" applyProtection="1">
      <alignment horizontal="center" vertical="center"/>
    </xf>
    <xf numFmtId="1" fontId="243" fillId="0" borderId="323" xfId="61809" applyNumberFormat="1" applyFont="1" applyFill="1" applyBorder="1" applyAlignment="1" applyProtection="1">
      <alignment horizontal="center" vertical="center"/>
    </xf>
    <xf numFmtId="1" fontId="243" fillId="0" borderId="372" xfId="61809" applyNumberFormat="1" applyFont="1" applyFill="1" applyBorder="1" applyAlignment="1" applyProtection="1">
      <alignment horizontal="center" vertical="center"/>
    </xf>
    <xf numFmtId="3" fontId="122" fillId="0" borderId="0" xfId="1045" applyNumberFormat="1" applyFont="1" applyFill="1" applyAlignment="1" applyProtection="1">
      <alignment horizontal="center" vertical="center"/>
    </xf>
    <xf numFmtId="3" fontId="245" fillId="0" borderId="0" xfId="1045" applyNumberFormat="1" applyFont="1" applyFill="1" applyAlignment="1" applyProtection="1">
      <alignment horizontal="center" vertical="center"/>
    </xf>
    <xf numFmtId="1" fontId="75" fillId="98" borderId="342" xfId="1042" applyNumberFormat="1" applyFont="1" applyFill="1" applyBorder="1" applyAlignment="1" applyProtection="1">
      <alignment horizontal="center" vertical="center"/>
    </xf>
    <xf numFmtId="1" fontId="75" fillId="98" borderId="196" xfId="1042" applyNumberFormat="1" applyFont="1" applyFill="1" applyBorder="1" applyAlignment="1" applyProtection="1">
      <alignment horizontal="center" vertical="center"/>
    </xf>
    <xf numFmtId="1" fontId="75" fillId="98" borderId="374" xfId="1042" applyNumberFormat="1" applyFont="1" applyFill="1" applyBorder="1" applyAlignment="1" applyProtection="1">
      <alignment horizontal="center" vertical="center"/>
    </xf>
    <xf numFmtId="1" fontId="75" fillId="98" borderId="231" xfId="1042" applyNumberFormat="1" applyFont="1" applyFill="1" applyBorder="1" applyAlignment="1" applyProtection="1">
      <alignment horizontal="center" vertical="center"/>
    </xf>
    <xf numFmtId="1" fontId="75" fillId="98" borderId="193" xfId="1042" applyNumberFormat="1" applyFont="1" applyFill="1" applyBorder="1" applyAlignment="1" applyProtection="1">
      <alignment horizontal="center" vertical="center"/>
    </xf>
    <xf numFmtId="1" fontId="75" fillId="98" borderId="231" xfId="1042" applyNumberFormat="1" applyFont="1" applyFill="1" applyBorder="1" applyAlignment="1" applyProtection="1">
      <alignment horizontal="center" vertical="center"/>
      <protection locked="0"/>
    </xf>
    <xf numFmtId="1" fontId="75" fillId="98" borderId="329" xfId="1042" applyNumberFormat="1" applyFont="1" applyFill="1" applyBorder="1" applyAlignment="1" applyProtection="1">
      <alignment horizontal="center" vertical="center"/>
      <protection locked="0"/>
    </xf>
    <xf numFmtId="1" fontId="75" fillId="98" borderId="324" xfId="1042" applyNumberFormat="1" applyFont="1" applyFill="1" applyBorder="1" applyAlignment="1" applyProtection="1">
      <alignment horizontal="center" vertical="center"/>
    </xf>
    <xf numFmtId="1" fontId="75" fillId="98" borderId="359" xfId="1042" applyNumberFormat="1" applyFont="1" applyFill="1" applyBorder="1" applyAlignment="1" applyProtection="1">
      <alignment horizontal="center" vertical="center"/>
    </xf>
    <xf numFmtId="1" fontId="75" fillId="98" borderId="372" xfId="1042" applyNumberFormat="1" applyFont="1" applyFill="1" applyBorder="1" applyAlignment="1" applyProtection="1">
      <alignment horizontal="center" vertical="center"/>
    </xf>
    <xf numFmtId="1" fontId="122" fillId="0" borderId="0" xfId="1045" applyNumberFormat="1" applyFont="1" applyFill="1" applyAlignment="1" applyProtection="1">
      <alignment horizontal="center" vertical="center"/>
    </xf>
    <xf numFmtId="1" fontId="248" fillId="0" borderId="0" xfId="1045" applyNumberFormat="1" applyFont="1" applyFill="1" applyAlignment="1" applyProtection="1">
      <alignment horizontal="center" vertical="center"/>
    </xf>
    <xf numFmtId="3" fontId="122" fillId="0" borderId="0" xfId="1045" applyNumberFormat="1" applyFont="1" applyFill="1" applyBorder="1" applyAlignment="1" applyProtection="1">
      <alignment horizontal="center" vertical="center"/>
    </xf>
    <xf numFmtId="1" fontId="122" fillId="0" borderId="0" xfId="1045" applyNumberFormat="1" applyFont="1" applyFill="1" applyBorder="1" applyAlignment="1" applyProtection="1">
      <alignment horizontal="center" vertical="center"/>
    </xf>
    <xf numFmtId="0" fontId="122" fillId="0" borderId="0" xfId="1045" applyFont="1" applyFill="1" applyBorder="1" applyAlignment="1" applyProtection="1">
      <alignment horizontal="center" vertical="center"/>
    </xf>
    <xf numFmtId="0" fontId="2" fillId="0" borderId="0" xfId="61810" applyAlignment="1">
      <alignment vertical="center"/>
    </xf>
    <xf numFmtId="0" fontId="2" fillId="0" borderId="0" xfId="61810" applyFill="1" applyAlignment="1">
      <alignment vertical="center"/>
    </xf>
    <xf numFmtId="1" fontId="246" fillId="0" borderId="231" xfId="1042" applyNumberFormat="1" applyFont="1" applyFill="1" applyBorder="1" applyAlignment="1" applyProtection="1">
      <alignment horizontal="center" vertical="center"/>
    </xf>
    <xf numFmtId="1" fontId="75" fillId="0" borderId="231" xfId="1042" applyNumberFormat="1" applyFont="1" applyFill="1" applyBorder="1" applyAlignment="1" applyProtection="1">
      <alignment horizontal="center" vertical="center"/>
    </xf>
    <xf numFmtId="1" fontId="246" fillId="0" borderId="195" xfId="1042" applyNumberFormat="1" applyFont="1" applyFill="1" applyBorder="1" applyAlignment="1" applyProtection="1">
      <alignment horizontal="center" vertical="center"/>
    </xf>
    <xf numFmtId="1" fontId="246" fillId="0" borderId="195" xfId="61809" applyNumberFormat="1" applyFont="1" applyFill="1" applyBorder="1" applyAlignment="1" applyProtection="1">
      <alignment horizontal="center" vertical="center"/>
    </xf>
    <xf numFmtId="1" fontId="246" fillId="0" borderId="316" xfId="1042" applyNumberFormat="1" applyFont="1" applyFill="1" applyBorder="1" applyAlignment="1" applyProtection="1">
      <alignment horizontal="center" vertical="center"/>
    </xf>
    <xf numFmtId="1" fontId="246" fillId="0" borderId="317" xfId="1042" applyNumberFormat="1" applyFont="1" applyFill="1" applyBorder="1" applyAlignment="1" applyProtection="1">
      <alignment horizontal="center" vertical="center"/>
    </xf>
    <xf numFmtId="1" fontId="246" fillId="0" borderId="324" xfId="1042" applyNumberFormat="1" applyFont="1" applyFill="1" applyBorder="1" applyAlignment="1" applyProtection="1">
      <alignment horizontal="center" vertical="center"/>
    </xf>
    <xf numFmtId="1" fontId="75" fillId="0" borderId="385" xfId="61809" applyNumberFormat="1" applyFont="1" applyFill="1" applyBorder="1" applyAlignment="1" applyProtection="1">
      <alignment horizontal="center" vertical="center"/>
    </xf>
    <xf numFmtId="1" fontId="75" fillId="0" borderId="386" xfId="61809" applyNumberFormat="1" applyFont="1" applyFill="1" applyBorder="1" applyAlignment="1" applyProtection="1">
      <alignment horizontal="center" vertical="center"/>
    </xf>
    <xf numFmtId="1" fontId="246" fillId="0" borderId="388" xfId="1042" applyNumberFormat="1" applyFont="1" applyFill="1" applyBorder="1" applyAlignment="1" applyProtection="1">
      <alignment horizontal="center" vertical="center"/>
    </xf>
    <xf numFmtId="1" fontId="246" fillId="0" borderId="388" xfId="61809" applyNumberFormat="1" applyFont="1" applyFill="1" applyBorder="1" applyAlignment="1" applyProtection="1">
      <alignment horizontal="center" vertical="center"/>
    </xf>
    <xf numFmtId="1" fontId="246" fillId="0" borderId="303" xfId="1042" applyNumberFormat="1" applyFont="1" applyFill="1" applyBorder="1" applyAlignment="1" applyProtection="1">
      <alignment horizontal="center" vertical="center"/>
    </xf>
    <xf numFmtId="1" fontId="246" fillId="0" borderId="303" xfId="61809" applyNumberFormat="1" applyFont="1" applyFill="1" applyBorder="1" applyAlignment="1" applyProtection="1">
      <alignment horizontal="center" vertical="center"/>
    </xf>
    <xf numFmtId="0" fontId="60" fillId="0" borderId="0" xfId="1026" applyFont="1" applyFill="1" applyBorder="1" applyAlignment="1">
      <alignment horizontal="center" vertical="center" wrapText="1"/>
    </xf>
    <xf numFmtId="0" fontId="24" fillId="0" borderId="290" xfId="1025" applyFont="1" applyFill="1" applyBorder="1" applyAlignment="1">
      <alignment vertical="center" wrapText="1"/>
    </xf>
    <xf numFmtId="49" fontId="15" fillId="0" borderId="26" xfId="1025" applyNumberFormat="1" applyFont="1" applyFill="1" applyBorder="1" applyAlignment="1">
      <alignment horizontal="center" vertical="center" wrapText="1"/>
    </xf>
    <xf numFmtId="1" fontId="13" fillId="0" borderId="390" xfId="1025" applyNumberFormat="1" applyFont="1" applyFill="1" applyBorder="1" applyAlignment="1">
      <alignment horizontal="center" vertical="center" wrapText="1"/>
    </xf>
    <xf numFmtId="49" fontId="15" fillId="0" borderId="60" xfId="1025" applyNumberFormat="1" applyFont="1" applyFill="1" applyBorder="1" applyAlignment="1">
      <alignment horizontal="left" vertical="center" wrapText="1"/>
    </xf>
    <xf numFmtId="0" fontId="24" fillId="0" borderId="281" xfId="1025" applyFont="1" applyFill="1" applyBorder="1" applyAlignment="1">
      <alignment vertical="center" wrapText="1"/>
    </xf>
    <xf numFmtId="0" fontId="24" fillId="0" borderId="285" xfId="1025" applyFont="1" applyFill="1" applyBorder="1" applyAlignment="1">
      <alignment vertical="center" wrapText="1"/>
    </xf>
    <xf numFmtId="166" fontId="15" fillId="0" borderId="286" xfId="1039" applyNumberFormat="1" applyFont="1" applyFill="1" applyBorder="1" applyAlignment="1" applyProtection="1">
      <alignment horizontal="center" vertical="center" wrapText="1"/>
    </xf>
    <xf numFmtId="1" fontId="15" fillId="0" borderId="391" xfId="1039" applyNumberFormat="1" applyFont="1" applyFill="1" applyBorder="1" applyAlignment="1" applyProtection="1">
      <alignment horizontal="center" vertical="center"/>
    </xf>
    <xf numFmtId="1" fontId="15" fillId="0" borderId="392" xfId="1039" applyNumberFormat="1" applyFont="1" applyFill="1" applyBorder="1" applyAlignment="1" applyProtection="1">
      <alignment horizontal="center" vertical="center"/>
    </xf>
    <xf numFmtId="166" fontId="15" fillId="26" borderId="290" xfId="1025" applyNumberFormat="1" applyFont="1" applyFill="1" applyBorder="1" applyAlignment="1">
      <alignment horizontal="center" vertical="center"/>
    </xf>
    <xf numFmtId="1" fontId="15" fillId="26" borderId="297" xfId="1025" applyNumberFormat="1" applyFont="1" applyFill="1" applyBorder="1" applyAlignment="1">
      <alignment horizontal="center" vertical="center"/>
    </xf>
    <xf numFmtId="0" fontId="24" fillId="0" borderId="292" xfId="1025" applyFont="1" applyFill="1" applyBorder="1" applyAlignment="1">
      <alignment vertical="center" wrapText="1"/>
    </xf>
    <xf numFmtId="166" fontId="13" fillId="0" borderId="293" xfId="1025" applyNumberFormat="1" applyFont="1" applyFill="1" applyBorder="1" applyAlignment="1">
      <alignment horizontal="center" vertical="center" wrapText="1"/>
    </xf>
    <xf numFmtId="1" fontId="13" fillId="0" borderId="289" xfId="1025" applyNumberFormat="1" applyFont="1" applyFill="1" applyBorder="1" applyAlignment="1">
      <alignment horizontal="center" vertical="center" wrapText="1"/>
    </xf>
    <xf numFmtId="0" fontId="2" fillId="0" borderId="290" xfId="0" applyFont="1" applyBorder="1" applyAlignment="1"/>
    <xf numFmtId="0" fontId="2" fillId="0" borderId="292" xfId="0" applyFont="1" applyBorder="1" applyAlignment="1"/>
    <xf numFmtId="166" fontId="15" fillId="0" borderId="393" xfId="1039" applyNumberFormat="1" applyFont="1" applyFill="1" applyBorder="1" applyAlignment="1" applyProtection="1">
      <alignment horizontal="center" vertical="center" wrapText="1"/>
    </xf>
    <xf numFmtId="0" fontId="24" fillId="0" borderId="298" xfId="1025" applyFont="1" applyFill="1" applyBorder="1" applyAlignment="1">
      <alignment vertical="center" wrapText="1"/>
    </xf>
    <xf numFmtId="0" fontId="24" fillId="0" borderId="291" xfId="1025" applyFont="1" applyFill="1" applyBorder="1" applyAlignment="1">
      <alignment vertical="center" wrapText="1"/>
    </xf>
    <xf numFmtId="166" fontId="15" fillId="0" borderId="286" xfId="1039" applyNumberFormat="1" applyFont="1" applyFill="1" applyBorder="1" applyAlignment="1" applyProtection="1">
      <alignment horizontal="center" vertical="center"/>
    </xf>
    <xf numFmtId="166" fontId="15" fillId="0" borderId="246" xfId="1039" applyNumberFormat="1" applyFont="1" applyFill="1" applyBorder="1" applyAlignment="1" applyProtection="1">
      <alignment horizontal="center" vertical="center" wrapText="1"/>
    </xf>
    <xf numFmtId="166" fontId="15" fillId="0" borderId="393" xfId="1039" applyNumberFormat="1" applyFont="1" applyFill="1" applyBorder="1" applyAlignment="1" applyProtection="1">
      <alignment horizontal="center" vertical="center"/>
    </xf>
    <xf numFmtId="166" fontId="5" fillId="0" borderId="299" xfId="0" applyNumberFormat="1" applyFont="1" applyBorder="1"/>
    <xf numFmtId="1" fontId="5" fillId="0" borderId="294" xfId="0" applyNumberFormat="1" applyFont="1" applyBorder="1"/>
    <xf numFmtId="166" fontId="15" fillId="0" borderId="293" xfId="1039" applyNumberFormat="1" applyFont="1" applyFill="1" applyBorder="1" applyAlignment="1" applyProtection="1">
      <alignment horizontal="center" vertical="center" wrapText="1"/>
    </xf>
    <xf numFmtId="166" fontId="15" fillId="0" borderId="248" xfId="1039" applyNumberFormat="1" applyFont="1" applyFill="1" applyBorder="1" applyAlignment="1" applyProtection="1">
      <alignment horizontal="center" vertical="center" wrapText="1"/>
    </xf>
    <xf numFmtId="0" fontId="24" fillId="0" borderId="288" xfId="1025" applyFont="1" applyFill="1" applyBorder="1" applyAlignment="1">
      <alignment horizontal="left" vertical="center" wrapText="1"/>
    </xf>
    <xf numFmtId="166" fontId="15" fillId="26" borderId="295" xfId="1025" applyNumberFormat="1" applyFont="1" applyFill="1" applyBorder="1" applyAlignment="1">
      <alignment horizontal="center" vertical="center"/>
    </xf>
    <xf numFmtId="1" fontId="15" fillId="26" borderId="70" xfId="1025" applyNumberFormat="1" applyFont="1" applyFill="1" applyBorder="1" applyAlignment="1">
      <alignment horizontal="center" vertical="center"/>
    </xf>
    <xf numFmtId="1" fontId="15" fillId="0" borderId="32" xfId="1039" applyNumberFormat="1" applyFont="1" applyFill="1" applyBorder="1" applyAlignment="1" applyProtection="1">
      <alignment horizontal="center" vertical="center"/>
    </xf>
    <xf numFmtId="1" fontId="13" fillId="0" borderId="134" xfId="1025" applyNumberFormat="1" applyFont="1" applyFill="1" applyBorder="1" applyAlignment="1">
      <alignment horizontal="center" vertical="center" wrapText="1"/>
    </xf>
    <xf numFmtId="1" fontId="15" fillId="0" borderId="26" xfId="1039" applyNumberFormat="1" applyFont="1" applyFill="1" applyBorder="1" applyAlignment="1" applyProtection="1">
      <alignment horizontal="center" vertical="center"/>
    </xf>
    <xf numFmtId="0" fontId="24" fillId="0" borderId="60" xfId="1025" applyFont="1" applyFill="1" applyBorder="1" applyAlignment="1">
      <alignment horizontal="left" vertical="center" wrapText="1"/>
    </xf>
    <xf numFmtId="1" fontId="15" fillId="0" borderId="29" xfId="1039" applyNumberFormat="1" applyFont="1" applyFill="1" applyBorder="1" applyAlignment="1" applyProtection="1">
      <alignment horizontal="center" vertical="center"/>
    </xf>
    <xf numFmtId="182" fontId="59" fillId="0" borderId="0" xfId="1026" applyNumberFormat="1" applyFont="1" applyFill="1" applyBorder="1" applyAlignment="1">
      <alignment vertical="center" wrapText="1"/>
    </xf>
    <xf numFmtId="1" fontId="246" fillId="0" borderId="314" xfId="1042" applyNumberFormat="1" applyFont="1" applyFill="1" applyBorder="1" applyAlignment="1" applyProtection="1">
      <alignment horizontal="center" vertical="center"/>
    </xf>
    <xf numFmtId="1" fontId="246" fillId="0" borderId="191" xfId="61809" applyNumberFormat="1" applyFont="1" applyFill="1" applyBorder="1" applyAlignment="1" applyProtection="1">
      <alignment horizontal="center" vertical="center"/>
    </xf>
    <xf numFmtId="1" fontId="246" fillId="0" borderId="395" xfId="61809" applyNumberFormat="1" applyFont="1" applyFill="1" applyBorder="1" applyAlignment="1" applyProtection="1">
      <alignment horizontal="center" vertical="center"/>
    </xf>
    <xf numFmtId="1" fontId="75" fillId="0" borderId="195" xfId="1042" applyNumberFormat="1" applyFont="1" applyFill="1" applyBorder="1" applyAlignment="1" applyProtection="1">
      <alignment horizontal="center" vertical="center"/>
    </xf>
    <xf numFmtId="1" fontId="75" fillId="0" borderId="192" xfId="61809" applyNumberFormat="1" applyFont="1" applyFill="1" applyBorder="1" applyAlignment="1" applyProtection="1">
      <alignment horizontal="center" vertical="center"/>
    </xf>
    <xf numFmtId="1" fontId="75" fillId="0" borderId="192" xfId="1042" applyNumberFormat="1" applyFont="1" applyFill="1" applyBorder="1" applyAlignment="1" applyProtection="1">
      <alignment horizontal="center" vertical="center"/>
    </xf>
    <xf numFmtId="1" fontId="75" fillId="0" borderId="189" xfId="61809" applyNumberFormat="1" applyFont="1" applyFill="1" applyBorder="1" applyAlignment="1" applyProtection="1">
      <alignment horizontal="center" vertical="center"/>
    </xf>
    <xf numFmtId="1" fontId="75" fillId="0" borderId="396" xfId="61809" applyNumberFormat="1" applyFont="1" applyFill="1" applyBorder="1" applyAlignment="1" applyProtection="1">
      <alignment horizontal="center" vertical="center"/>
    </xf>
    <xf numFmtId="1" fontId="246" fillId="0" borderId="192" xfId="1042" applyNumberFormat="1" applyFont="1" applyFill="1" applyBorder="1" applyAlignment="1" applyProtection="1">
      <alignment horizontal="center" vertical="center"/>
    </xf>
    <xf numFmtId="1" fontId="246" fillId="0" borderId="396" xfId="1042" applyNumberFormat="1" applyFont="1" applyFill="1" applyBorder="1" applyAlignment="1" applyProtection="1">
      <alignment horizontal="center" vertical="center"/>
    </xf>
    <xf numFmtId="1" fontId="243" fillId="0" borderId="195" xfId="1042" applyNumberFormat="1" applyFont="1" applyFill="1" applyBorder="1" applyAlignment="1" applyProtection="1">
      <alignment horizontal="center" vertical="center"/>
    </xf>
    <xf numFmtId="1" fontId="243" fillId="0" borderId="192" xfId="61809" applyNumberFormat="1" applyFont="1" applyFill="1" applyBorder="1" applyAlignment="1" applyProtection="1">
      <alignment horizontal="center" vertical="center"/>
    </xf>
    <xf numFmtId="1" fontId="243" fillId="0" borderId="192" xfId="1042" applyNumberFormat="1" applyFont="1" applyFill="1" applyBorder="1" applyAlignment="1" applyProtection="1">
      <alignment horizontal="center" vertical="center"/>
    </xf>
    <xf numFmtId="1" fontId="243" fillId="0" borderId="396" xfId="61809" applyNumberFormat="1" applyFont="1" applyFill="1" applyBorder="1" applyAlignment="1" applyProtection="1">
      <alignment horizontal="center" vertical="center"/>
    </xf>
    <xf numFmtId="1" fontId="246" fillId="0" borderId="358" xfId="1042" applyNumberFormat="1" applyFont="1" applyFill="1" applyBorder="1" applyAlignment="1" applyProtection="1">
      <alignment horizontal="center" vertical="center"/>
    </xf>
    <xf numFmtId="1" fontId="246" fillId="0" borderId="193" xfId="1042" applyNumberFormat="1" applyFont="1" applyFill="1" applyBorder="1" applyAlignment="1" applyProtection="1">
      <alignment horizontal="center" vertical="center"/>
    </xf>
    <xf numFmtId="1" fontId="246" fillId="0" borderId="359" xfId="1042" applyNumberFormat="1" applyFont="1" applyFill="1" applyBorder="1" applyAlignment="1" applyProtection="1">
      <alignment horizontal="center" vertical="center"/>
    </xf>
    <xf numFmtId="1" fontId="243" fillId="0" borderId="189" xfId="1042" applyNumberFormat="1" applyFont="1" applyFill="1" applyBorder="1" applyAlignment="1" applyProtection="1">
      <alignment horizontal="center" vertical="center"/>
    </xf>
    <xf numFmtId="1" fontId="75" fillId="0" borderId="359" xfId="1042" applyNumberFormat="1" applyFont="1" applyFill="1" applyBorder="1" applyAlignment="1" applyProtection="1">
      <alignment horizontal="center" vertical="center"/>
    </xf>
    <xf numFmtId="1" fontId="246" fillId="0" borderId="0" xfId="1042" applyNumberFormat="1" applyFont="1" applyFill="1" applyBorder="1" applyAlignment="1" applyProtection="1">
      <alignment horizontal="center" vertical="center"/>
    </xf>
    <xf numFmtId="1" fontId="243" fillId="0" borderId="396" xfId="1042" applyNumberFormat="1" applyFont="1" applyFill="1" applyBorder="1" applyAlignment="1" applyProtection="1">
      <alignment horizontal="center" vertical="center"/>
    </xf>
    <xf numFmtId="1" fontId="246" fillId="0" borderId="313" xfId="61809" applyNumberFormat="1" applyFont="1" applyFill="1" applyBorder="1" applyAlignment="1" applyProtection="1">
      <alignment horizontal="center" vertical="center"/>
    </xf>
    <xf numFmtId="1" fontId="246" fillId="0" borderId="375" xfId="61809" applyNumberFormat="1" applyFont="1" applyFill="1" applyBorder="1" applyAlignment="1" applyProtection="1">
      <alignment horizontal="center" vertical="center"/>
    </xf>
    <xf numFmtId="1" fontId="246" fillId="0" borderId="321" xfId="61809" applyNumberFormat="1" applyFont="1" applyFill="1" applyBorder="1" applyAlignment="1" applyProtection="1">
      <alignment horizontal="center" vertical="center"/>
    </xf>
    <xf numFmtId="1" fontId="246" fillId="0" borderId="327" xfId="61809" applyNumberFormat="1" applyFont="1" applyFill="1" applyBorder="1" applyAlignment="1" applyProtection="1">
      <alignment horizontal="center" vertical="center"/>
    </xf>
    <xf numFmtId="1" fontId="246" fillId="0" borderId="328" xfId="61809" applyNumberFormat="1" applyFont="1" applyFill="1" applyBorder="1" applyAlignment="1" applyProtection="1">
      <alignment horizontal="center" vertical="center"/>
    </xf>
    <xf numFmtId="1" fontId="246" fillId="0" borderId="369" xfId="61809" applyNumberFormat="1" applyFont="1" applyFill="1" applyBorder="1" applyAlignment="1" applyProtection="1">
      <alignment horizontal="center" vertical="center"/>
    </xf>
    <xf numFmtId="1" fontId="246" fillId="0" borderId="374" xfId="61809" applyNumberFormat="1" applyFont="1" applyFill="1" applyBorder="1" applyAlignment="1" applyProtection="1">
      <alignment horizontal="center" vertical="center"/>
    </xf>
    <xf numFmtId="1" fontId="246" fillId="0" borderId="366" xfId="61809" applyNumberFormat="1" applyFont="1" applyFill="1" applyBorder="1" applyAlignment="1" applyProtection="1">
      <alignment horizontal="center" vertical="center"/>
    </xf>
    <xf numFmtId="1" fontId="243" fillId="0" borderId="395" xfId="61809" applyNumberFormat="1" applyFont="1" applyFill="1" applyBorder="1" applyAlignment="1" applyProtection="1">
      <alignment horizontal="center" vertical="center"/>
    </xf>
    <xf numFmtId="0" fontId="24" fillId="0" borderId="17" xfId="1025" applyFont="1" applyFill="1" applyBorder="1" applyAlignment="1">
      <alignment vertical="center" wrapText="1"/>
    </xf>
    <xf numFmtId="0" fontId="66" fillId="24" borderId="38" xfId="1029" applyFont="1" applyFill="1" applyBorder="1" applyAlignment="1" applyProtection="1">
      <alignment horizontal="center" vertical="center"/>
    </xf>
    <xf numFmtId="254" fontId="62" fillId="0" borderId="0" xfId="1026" applyNumberFormat="1" applyFont="1" applyFill="1" applyBorder="1" applyAlignment="1">
      <alignment horizontal="center" vertical="center" wrapText="1"/>
    </xf>
    <xf numFmtId="0" fontId="24" fillId="0" borderId="17" xfId="1025" applyFont="1" applyFill="1" applyBorder="1" applyAlignment="1">
      <alignment vertical="center" wrapText="1"/>
    </xf>
    <xf numFmtId="0" fontId="75" fillId="0" borderId="376" xfId="1042" applyFont="1" applyFill="1" applyBorder="1" applyAlignment="1" applyProtection="1">
      <alignment horizontal="center" vertical="center"/>
    </xf>
    <xf numFmtId="0" fontId="246" fillId="0" borderId="362" xfId="1042" applyFont="1" applyFill="1" applyBorder="1" applyAlignment="1" applyProtection="1">
      <alignment horizontal="center" vertical="center"/>
    </xf>
    <xf numFmtId="0" fontId="75" fillId="0" borderId="378" xfId="1042" applyFont="1" applyFill="1" applyBorder="1" applyAlignment="1" applyProtection="1">
      <alignment horizontal="center" vertical="center"/>
    </xf>
    <xf numFmtId="0" fontId="75" fillId="0" borderId="377" xfId="1042" applyFont="1" applyFill="1" applyBorder="1" applyAlignment="1" applyProtection="1">
      <alignment horizontal="center" vertical="center"/>
    </xf>
    <xf numFmtId="0" fontId="106" fillId="99" borderId="103" xfId="1025" applyFont="1" applyFill="1" applyBorder="1" applyAlignment="1">
      <alignment horizontal="center" vertical="center" wrapText="1"/>
    </xf>
    <xf numFmtId="0" fontId="106" fillId="99" borderId="10" xfId="1025" applyFont="1" applyFill="1" applyBorder="1" applyAlignment="1">
      <alignment horizontal="center" vertical="center" wrapText="1"/>
    </xf>
    <xf numFmtId="0" fontId="16" fillId="99" borderId="10" xfId="1025" applyFont="1" applyFill="1" applyBorder="1" applyAlignment="1">
      <alignment horizontal="center" vertical="center" wrapText="1"/>
    </xf>
    <xf numFmtId="0" fontId="106" fillId="99" borderId="17" xfId="1025" applyFont="1" applyFill="1" applyBorder="1" applyAlignment="1">
      <alignment horizontal="center" vertical="center" wrapText="1"/>
    </xf>
    <xf numFmtId="0" fontId="16" fillId="99" borderId="15" xfId="1025" applyFont="1" applyFill="1" applyBorder="1" applyAlignment="1">
      <alignment horizontal="center" vertical="center" wrapText="1"/>
    </xf>
    <xf numFmtId="0" fontId="23" fillId="99" borderId="10" xfId="1025" applyFont="1" applyFill="1" applyBorder="1" applyAlignment="1">
      <alignment horizontal="center" vertical="center" wrapText="1"/>
    </xf>
    <xf numFmtId="0" fontId="106" fillId="99" borderId="11" xfId="1025" applyFont="1" applyFill="1" applyBorder="1" applyAlignment="1">
      <alignment horizontal="center" vertical="center" wrapText="1"/>
    </xf>
    <xf numFmtId="0" fontId="16" fillId="99" borderId="11" xfId="1025" applyFont="1" applyFill="1" applyBorder="1" applyAlignment="1">
      <alignment horizontal="center" vertical="center" wrapText="1"/>
    </xf>
    <xf numFmtId="0" fontId="64" fillId="100" borderId="11" xfId="1029" applyNumberFormat="1" applyFont="1" applyFill="1" applyBorder="1" applyAlignment="1" applyProtection="1">
      <alignment horizontal="center" vertical="center"/>
      <protection locked="0"/>
    </xf>
    <xf numFmtId="167" fontId="65" fillId="100" borderId="11" xfId="1029" applyNumberFormat="1" applyFont="1" applyFill="1" applyBorder="1" applyAlignment="1" applyProtection="1">
      <alignment horizontal="center" vertical="center"/>
      <protection locked="0"/>
    </xf>
    <xf numFmtId="16" fontId="66" fillId="100" borderId="231" xfId="1029" applyNumberFormat="1" applyFont="1" applyFill="1" applyBorder="1" applyAlignment="1" applyProtection="1">
      <alignment horizontal="center" vertical="center"/>
    </xf>
    <xf numFmtId="0" fontId="66" fillId="100" borderId="11" xfId="1029" applyFont="1" applyFill="1" applyBorder="1" applyAlignment="1" applyProtection="1">
      <alignment horizontal="center" vertical="center" wrapText="1"/>
    </xf>
    <xf numFmtId="0" fontId="66" fillId="100" borderId="58" xfId="1029" applyFont="1" applyFill="1" applyBorder="1" applyAlignment="1" applyProtection="1">
      <alignment horizontal="center" vertical="center" wrapText="1"/>
    </xf>
    <xf numFmtId="0" fontId="66" fillId="100" borderId="47" xfId="1029" applyFont="1" applyFill="1" applyBorder="1" applyAlignment="1" applyProtection="1">
      <alignment horizontal="center" vertical="center" wrapText="1"/>
    </xf>
    <xf numFmtId="1" fontId="66" fillId="100" borderId="231" xfId="1029" applyNumberFormat="1" applyFont="1" applyFill="1" applyBorder="1" applyAlignment="1" applyProtection="1">
      <alignment horizontal="center" vertical="center" wrapText="1"/>
    </xf>
    <xf numFmtId="3" fontId="66" fillId="100" borderId="231" xfId="1029" applyNumberFormat="1" applyFont="1" applyFill="1" applyBorder="1" applyAlignment="1" applyProtection="1">
      <alignment horizontal="center" vertical="center" wrapText="1"/>
    </xf>
    <xf numFmtId="0" fontId="66" fillId="101" borderId="47" xfId="1029" applyFont="1" applyFill="1" applyBorder="1" applyAlignment="1" applyProtection="1">
      <alignment horizontal="center" vertical="center"/>
    </xf>
    <xf numFmtId="1" fontId="4" fillId="101" borderId="231" xfId="1029" applyNumberFormat="1" applyFont="1" applyFill="1" applyBorder="1" applyAlignment="1" applyProtection="1">
      <alignment horizontal="center" vertical="center" wrapText="1"/>
      <protection locked="0"/>
    </xf>
    <xf numFmtId="1" fontId="66" fillId="101" borderId="231" xfId="1029" applyNumberFormat="1" applyFont="1" applyFill="1" applyBorder="1" applyAlignment="1" applyProtection="1">
      <alignment horizontal="center" vertical="center" wrapText="1"/>
    </xf>
    <xf numFmtId="3" fontId="57" fillId="98" borderId="231" xfId="1026" applyNumberFormat="1" applyFont="1" applyFill="1" applyBorder="1" applyAlignment="1">
      <alignment horizontal="center" vertical="center" wrapText="1"/>
    </xf>
    <xf numFmtId="0" fontId="66" fillId="101" borderId="11" xfId="1029" applyFont="1" applyFill="1" applyBorder="1" applyAlignment="1" applyProtection="1">
      <alignment horizontal="center" vertical="center"/>
    </xf>
    <xf numFmtId="1" fontId="4" fillId="101" borderId="11" xfId="1029" applyNumberFormat="1" applyFont="1" applyFill="1" applyBorder="1" applyAlignment="1" applyProtection="1">
      <alignment horizontal="center" vertical="center" wrapText="1"/>
      <protection locked="0"/>
    </xf>
    <xf numFmtId="1" fontId="66" fillId="101" borderId="58" xfId="1029" applyNumberFormat="1" applyFont="1" applyFill="1" applyBorder="1" applyAlignment="1" applyProtection="1">
      <alignment horizontal="center" vertical="center" wrapText="1"/>
    </xf>
    <xf numFmtId="1" fontId="66" fillId="101" borderId="11" xfId="1029" applyNumberFormat="1" applyFont="1" applyFill="1" applyBorder="1" applyAlignment="1" applyProtection="1">
      <alignment horizontal="center" vertical="center" wrapText="1"/>
    </xf>
    <xf numFmtId="1" fontId="4" fillId="100" borderId="11" xfId="1029" applyNumberFormat="1" applyFont="1" applyFill="1" applyBorder="1" applyAlignment="1" applyProtection="1">
      <alignment horizontal="center" vertical="center" wrapText="1"/>
      <protection locked="0"/>
    </xf>
    <xf numFmtId="1" fontId="4" fillId="100" borderId="10" xfId="1029" applyNumberFormat="1" applyFont="1" applyFill="1" applyBorder="1" applyAlignment="1" applyProtection="1">
      <alignment horizontal="center" vertical="center" wrapText="1"/>
      <protection locked="0"/>
    </xf>
    <xf numFmtId="1" fontId="66" fillId="99" borderId="11" xfId="1029" applyNumberFormat="1" applyFont="1" applyFill="1" applyBorder="1" applyAlignment="1" applyProtection="1">
      <alignment horizontal="center" vertical="center" wrapText="1"/>
    </xf>
    <xf numFmtId="1" fontId="4" fillId="100" borderId="68" xfId="1029" applyNumberFormat="1" applyFont="1" applyFill="1" applyBorder="1" applyAlignment="1" applyProtection="1">
      <alignment horizontal="center" vertical="center" wrapText="1"/>
      <protection locked="0"/>
    </xf>
    <xf numFmtId="1" fontId="66" fillId="99" borderId="15" xfId="1029" applyNumberFormat="1" applyFont="1" applyFill="1" applyBorder="1" applyAlignment="1" applyProtection="1">
      <alignment horizontal="center" vertical="center" wrapText="1"/>
    </xf>
    <xf numFmtId="1" fontId="4" fillId="100" borderId="15" xfId="1029" applyNumberFormat="1" applyFont="1" applyFill="1" applyBorder="1" applyAlignment="1" applyProtection="1">
      <alignment horizontal="center" vertical="center" wrapText="1"/>
      <protection locked="0"/>
    </xf>
    <xf numFmtId="1" fontId="4" fillId="100" borderId="47" xfId="1029" applyNumberFormat="1" applyFont="1" applyFill="1" applyBorder="1" applyAlignment="1" applyProtection="1">
      <alignment horizontal="center" vertical="center" wrapText="1"/>
      <protection locked="0"/>
    </xf>
    <xf numFmtId="0" fontId="66" fillId="100" borderId="10" xfId="1029" applyFont="1" applyFill="1" applyBorder="1" applyAlignment="1" applyProtection="1">
      <alignment horizontal="center" vertical="center" wrapText="1"/>
    </xf>
    <xf numFmtId="0" fontId="66" fillId="100" borderId="11" xfId="1029" applyFont="1" applyFill="1" applyBorder="1" applyAlignment="1" applyProtection="1">
      <alignment horizontal="center" vertical="center"/>
    </xf>
    <xf numFmtId="168" fontId="4" fillId="100" borderId="11" xfId="1029" applyNumberFormat="1" applyFont="1" applyFill="1" applyBorder="1" applyAlignment="1" applyProtection="1">
      <alignment horizontal="center" vertical="center" wrapText="1"/>
      <protection locked="0"/>
    </xf>
    <xf numFmtId="1" fontId="128" fillId="100" borderId="11" xfId="1026" applyNumberFormat="1" applyFont="1" applyFill="1" applyBorder="1" applyAlignment="1">
      <alignment horizontal="center" vertical="center" wrapText="1"/>
    </xf>
    <xf numFmtId="3" fontId="75" fillId="98" borderId="80" xfId="1026" applyNumberFormat="1" applyFont="1" applyFill="1" applyBorder="1" applyAlignment="1">
      <alignment horizontal="center" vertical="center" wrapText="1"/>
    </xf>
    <xf numFmtId="16" fontId="66" fillId="100" borderId="11" xfId="1029" applyNumberFormat="1" applyFont="1" applyFill="1" applyBorder="1" applyAlignment="1" applyProtection="1">
      <alignment horizontal="center" vertical="center"/>
    </xf>
    <xf numFmtId="0" fontId="66" fillId="100" borderId="14" xfId="1029" applyFont="1" applyFill="1" applyBorder="1" applyAlignment="1" applyProtection="1">
      <alignment horizontal="center" vertical="center" wrapText="1"/>
    </xf>
    <xf numFmtId="1" fontId="66" fillId="101" borderId="68" xfId="1029" applyNumberFormat="1" applyFont="1" applyFill="1" applyBorder="1" applyAlignment="1" applyProtection="1">
      <alignment horizontal="center" vertical="center" wrapText="1"/>
    </xf>
    <xf numFmtId="1" fontId="66" fillId="100" borderId="11" xfId="1029" applyNumberFormat="1" applyFont="1" applyFill="1" applyBorder="1" applyAlignment="1" applyProtection="1">
      <alignment horizontal="center" vertical="center" wrapText="1"/>
    </xf>
    <xf numFmtId="3" fontId="66" fillId="100" borderId="11" xfId="1029" applyNumberFormat="1" applyFont="1" applyFill="1" applyBorder="1" applyAlignment="1" applyProtection="1">
      <alignment horizontal="center" vertical="center" wrapText="1"/>
    </xf>
    <xf numFmtId="1" fontId="66" fillId="100" borderId="47" xfId="1029" applyNumberFormat="1" applyFont="1" applyFill="1" applyBorder="1" applyAlignment="1" applyProtection="1">
      <alignment horizontal="center" vertical="center" wrapText="1"/>
    </xf>
    <xf numFmtId="0" fontId="66" fillId="101" borderId="10" xfId="1029" applyFont="1" applyFill="1" applyBorder="1" applyAlignment="1" applyProtection="1">
      <alignment horizontal="center" vertical="center"/>
    </xf>
    <xf numFmtId="1" fontId="4" fillId="101" borderId="10" xfId="1029" applyNumberFormat="1" applyFont="1" applyFill="1" applyBorder="1" applyAlignment="1" applyProtection="1">
      <alignment horizontal="center" vertical="center" wrapText="1"/>
      <protection locked="0"/>
    </xf>
    <xf numFmtId="1" fontId="71" fillId="100" borderId="11" xfId="1026" applyNumberFormat="1" applyFont="1" applyFill="1" applyBorder="1" applyAlignment="1">
      <alignment horizontal="center" vertical="center" wrapText="1"/>
    </xf>
    <xf numFmtId="0" fontId="66" fillId="100" borderId="187" xfId="1029" applyFont="1" applyFill="1" applyBorder="1" applyAlignment="1" applyProtection="1">
      <alignment horizontal="center" vertical="center" wrapText="1"/>
    </xf>
    <xf numFmtId="3" fontId="57" fillId="98" borderId="68" xfId="1026" applyNumberFormat="1" applyFont="1" applyFill="1" applyBorder="1" applyAlignment="1">
      <alignment horizontal="center" vertical="center" wrapText="1"/>
    </xf>
    <xf numFmtId="0" fontId="66" fillId="102" borderId="11" xfId="1029" applyFont="1" applyFill="1" applyBorder="1" applyAlignment="1" applyProtection="1">
      <alignment horizontal="center" vertical="center" wrapText="1"/>
    </xf>
    <xf numFmtId="0" fontId="57" fillId="102" borderId="33" xfId="1026" applyNumberFormat="1" applyFont="1" applyFill="1" applyBorder="1" applyAlignment="1">
      <alignment horizontal="center" vertical="center" wrapText="1"/>
    </xf>
    <xf numFmtId="1" fontId="66" fillId="102" borderId="11" xfId="1029" applyNumberFormat="1" applyFont="1" applyFill="1" applyBorder="1" applyAlignment="1" applyProtection="1">
      <alignment horizontal="center" vertical="center" wrapText="1"/>
    </xf>
    <xf numFmtId="1" fontId="57" fillId="102" borderId="44" xfId="1026" applyNumberFormat="1" applyFont="1" applyFill="1" applyBorder="1" applyAlignment="1">
      <alignment horizontal="center" vertical="center" wrapText="1"/>
    </xf>
    <xf numFmtId="3" fontId="66" fillId="102" borderId="11" xfId="1029" applyNumberFormat="1" applyFont="1" applyFill="1" applyBorder="1" applyAlignment="1" applyProtection="1">
      <alignment horizontal="center" vertical="center" wrapText="1"/>
    </xf>
    <xf numFmtId="0" fontId="66" fillId="103" borderId="11" xfId="1029" applyFont="1" applyFill="1" applyBorder="1" applyAlignment="1" applyProtection="1">
      <alignment horizontal="center" vertical="center"/>
    </xf>
    <xf numFmtId="1" fontId="4" fillId="103" borderId="11" xfId="1029" applyNumberFormat="1" applyFont="1" applyFill="1" applyBorder="1" applyAlignment="1" applyProtection="1">
      <alignment horizontal="center" vertical="center" wrapText="1"/>
      <protection locked="0"/>
    </xf>
    <xf numFmtId="1" fontId="66" fillId="103" borderId="68" xfId="1029" applyNumberFormat="1" applyFont="1" applyFill="1" applyBorder="1" applyAlignment="1" applyProtection="1">
      <alignment horizontal="center" vertical="center" wrapText="1"/>
    </xf>
    <xf numFmtId="1" fontId="66" fillId="103" borderId="231" xfId="1029" applyNumberFormat="1" applyFont="1" applyFill="1" applyBorder="1" applyAlignment="1" applyProtection="1">
      <alignment horizontal="center" vertical="center" wrapText="1"/>
    </xf>
    <xf numFmtId="0" fontId="66" fillId="104" borderId="11" xfId="1029" applyFont="1" applyFill="1" applyBorder="1" applyAlignment="1" applyProtection="1">
      <alignment horizontal="center" vertical="center"/>
    </xf>
    <xf numFmtId="1" fontId="4" fillId="104" borderId="11" xfId="1029" applyNumberFormat="1" applyFont="1" applyFill="1" applyBorder="1" applyAlignment="1" applyProtection="1">
      <alignment horizontal="center" vertical="center" wrapText="1"/>
      <protection locked="0"/>
    </xf>
    <xf numFmtId="1" fontId="66" fillId="104" borderId="58" xfId="1029" applyNumberFormat="1" applyFont="1" applyFill="1" applyBorder="1" applyAlignment="1" applyProtection="1">
      <alignment horizontal="center" vertical="center" wrapText="1"/>
    </xf>
    <xf numFmtId="1" fontId="66" fillId="104" borderId="47" xfId="1029" applyNumberFormat="1" applyFont="1" applyFill="1" applyBorder="1" applyAlignment="1" applyProtection="1">
      <alignment horizontal="center" vertical="center" wrapText="1"/>
    </xf>
    <xf numFmtId="1" fontId="66" fillId="104" borderId="11" xfId="1029" applyNumberFormat="1" applyFont="1" applyFill="1" applyBorder="1" applyAlignment="1" applyProtection="1">
      <alignment horizontal="center" vertical="center" wrapText="1"/>
    </xf>
    <xf numFmtId="0" fontId="66" fillId="104" borderId="313" xfId="1029" applyFont="1" applyFill="1" applyBorder="1" applyAlignment="1" applyProtection="1">
      <alignment horizontal="center" vertical="center"/>
    </xf>
    <xf numFmtId="0" fontId="66" fillId="104" borderId="358" xfId="1029" applyFont="1" applyFill="1" applyBorder="1" applyAlignment="1" applyProtection="1">
      <alignment horizontal="center" vertical="center"/>
    </xf>
    <xf numFmtId="0" fontId="73" fillId="104" borderId="316" xfId="1026" applyFont="1" applyFill="1" applyBorder="1" applyAlignment="1">
      <alignment horizontal="center" vertical="center" wrapText="1"/>
    </xf>
    <xf numFmtId="1" fontId="4" fillId="104" borderId="316" xfId="1029" applyNumberFormat="1" applyFont="1" applyFill="1" applyBorder="1" applyAlignment="1" applyProtection="1">
      <alignment horizontal="center" vertical="center" wrapText="1"/>
      <protection locked="0"/>
    </xf>
    <xf numFmtId="3" fontId="66" fillId="104" borderId="317" xfId="1029" applyNumberFormat="1" applyFont="1" applyFill="1" applyBorder="1" applyAlignment="1" applyProtection="1">
      <alignment horizontal="center" vertical="center" wrapText="1"/>
    </xf>
    <xf numFmtId="0" fontId="66" fillId="104" borderId="315" xfId="1029" applyFont="1" applyFill="1" applyBorder="1" applyAlignment="1" applyProtection="1">
      <alignment horizontal="center" vertical="center"/>
    </xf>
    <xf numFmtId="0" fontId="66" fillId="104" borderId="193" xfId="1029" applyFont="1" applyFill="1" applyBorder="1" applyAlignment="1" applyProtection="1">
      <alignment horizontal="center" vertical="center"/>
    </xf>
    <xf numFmtId="0" fontId="73" fillId="104" borderId="231" xfId="1026" applyFont="1" applyFill="1" applyBorder="1" applyAlignment="1">
      <alignment horizontal="center" vertical="center" wrapText="1"/>
    </xf>
    <xf numFmtId="1" fontId="108" fillId="102" borderId="231" xfId="1045" applyNumberFormat="1" applyFont="1" applyFill="1" applyBorder="1" applyAlignment="1">
      <alignment horizontal="center" vertical="center"/>
    </xf>
    <xf numFmtId="3" fontId="66" fillId="104" borderId="327" xfId="1029" applyNumberFormat="1" applyFont="1" applyFill="1" applyBorder="1" applyAlignment="1" applyProtection="1">
      <alignment horizontal="center" vertical="center" wrapText="1"/>
    </xf>
    <xf numFmtId="1" fontId="4" fillId="104" borderId="231" xfId="1029" applyNumberFormat="1" applyFont="1" applyFill="1" applyBorder="1" applyAlignment="1" applyProtection="1">
      <alignment horizontal="center" vertical="center" wrapText="1"/>
      <protection locked="0"/>
    </xf>
    <xf numFmtId="0" fontId="75" fillId="104" borderId="323" xfId="1026" applyFont="1" applyFill="1" applyBorder="1" applyAlignment="1">
      <alignment horizontal="center" vertical="center" wrapText="1"/>
    </xf>
    <xf numFmtId="0" fontId="75" fillId="104" borderId="359" xfId="1026" applyFont="1" applyFill="1" applyBorder="1" applyAlignment="1">
      <alignment horizontal="center" vertical="center" wrapText="1"/>
    </xf>
    <xf numFmtId="0" fontId="73" fillId="104" borderId="324" xfId="1026" applyFont="1" applyFill="1" applyBorder="1" applyAlignment="1">
      <alignment horizontal="center" vertical="center" wrapText="1"/>
    </xf>
    <xf numFmtId="1" fontId="57" fillId="104" borderId="324" xfId="1026" applyNumberFormat="1" applyFont="1" applyFill="1" applyBorder="1" applyAlignment="1">
      <alignment horizontal="center" vertical="center" wrapText="1"/>
    </xf>
    <xf numFmtId="3" fontId="66" fillId="104" borderId="328" xfId="1029" applyNumberFormat="1" applyFont="1" applyFill="1" applyBorder="1" applyAlignment="1" applyProtection="1">
      <alignment horizontal="center" vertical="center" wrapText="1"/>
    </xf>
    <xf numFmtId="0" fontId="66" fillId="105" borderId="11" xfId="1029" applyFont="1" applyFill="1" applyBorder="1" applyAlignment="1" applyProtection="1">
      <alignment horizontal="center" vertical="center" wrapText="1"/>
    </xf>
    <xf numFmtId="1" fontId="66" fillId="105" borderId="231" xfId="1029" applyNumberFormat="1" applyFont="1" applyFill="1" applyBorder="1" applyAlignment="1" applyProtection="1">
      <alignment horizontal="center" vertical="center" wrapText="1"/>
    </xf>
    <xf numFmtId="3" fontId="66" fillId="105" borderId="231" xfId="1029" applyNumberFormat="1" applyFont="1" applyFill="1" applyBorder="1" applyAlignment="1" applyProtection="1">
      <alignment horizontal="center" vertical="center" wrapText="1"/>
    </xf>
    <xf numFmtId="3" fontId="57" fillId="102" borderId="33" xfId="1026" applyNumberFormat="1" applyFont="1" applyFill="1" applyBorder="1" applyAlignment="1">
      <alignment horizontal="center" vertical="center" wrapText="1"/>
    </xf>
    <xf numFmtId="1" fontId="4" fillId="104" borderId="14" xfId="1029" applyNumberFormat="1" applyFont="1" applyFill="1" applyBorder="1" applyAlignment="1" applyProtection="1">
      <alignment horizontal="center" vertical="center" wrapText="1"/>
      <protection locked="0"/>
    </xf>
    <xf numFmtId="1" fontId="66" fillId="104" borderId="231" xfId="1029" applyNumberFormat="1" applyFont="1" applyFill="1" applyBorder="1" applyAlignment="1" applyProtection="1">
      <alignment horizontal="center" vertical="center" wrapText="1"/>
    </xf>
    <xf numFmtId="3" fontId="57" fillId="105" borderId="33" xfId="1026" applyNumberFormat="1" applyFont="1" applyFill="1" applyBorder="1" applyAlignment="1">
      <alignment horizontal="center" vertical="center" wrapText="1"/>
    </xf>
    <xf numFmtId="1" fontId="57" fillId="105" borderId="43" xfId="1026" applyNumberFormat="1" applyFont="1" applyFill="1" applyBorder="1" applyAlignment="1">
      <alignment horizontal="center" vertical="center" wrapText="1"/>
    </xf>
    <xf numFmtId="0" fontId="57" fillId="105" borderId="33" xfId="1026" applyNumberFormat="1" applyFont="1" applyFill="1" applyBorder="1" applyAlignment="1">
      <alignment horizontal="center" vertical="center" wrapText="1"/>
    </xf>
    <xf numFmtId="1" fontId="57" fillId="105" borderId="44" xfId="1026" applyNumberFormat="1" applyFont="1" applyFill="1" applyBorder="1" applyAlignment="1">
      <alignment horizontal="center" vertical="center" wrapText="1"/>
    </xf>
    <xf numFmtId="0" fontId="66" fillId="104" borderId="169" xfId="1029" applyFont="1" applyFill="1" applyBorder="1" applyAlignment="1" applyProtection="1">
      <alignment horizontal="center" vertical="center"/>
    </xf>
    <xf numFmtId="0" fontId="73" fillId="104" borderId="161" xfId="1026" applyFont="1" applyFill="1" applyBorder="1" applyAlignment="1">
      <alignment horizontal="center" vertical="center" wrapText="1"/>
    </xf>
    <xf numFmtId="1" fontId="4" fillId="104" borderId="161" xfId="1029" applyNumberFormat="1" applyFont="1" applyFill="1" applyBorder="1" applyAlignment="1" applyProtection="1">
      <alignment horizontal="center" vertical="center" wrapText="1"/>
      <protection locked="0"/>
    </xf>
    <xf numFmtId="3" fontId="66" fillId="104" borderId="170" xfId="1029" applyNumberFormat="1" applyFont="1" applyFill="1" applyBorder="1" applyAlignment="1" applyProtection="1">
      <alignment horizontal="center" vertical="center" wrapText="1"/>
    </xf>
    <xf numFmtId="0" fontId="66" fillId="104" borderId="41" xfId="1029" applyFont="1" applyFill="1" applyBorder="1" applyAlignment="1" applyProtection="1">
      <alignment horizontal="center" vertical="center"/>
    </xf>
    <xf numFmtId="0" fontId="73" fillId="104" borderId="11" xfId="1026" applyFont="1" applyFill="1" applyBorder="1" applyAlignment="1">
      <alignment horizontal="center" vertical="center" wrapText="1"/>
    </xf>
    <xf numFmtId="3" fontId="66" fillId="104" borderId="16" xfId="1029" applyNumberFormat="1" applyFont="1" applyFill="1" applyBorder="1" applyAlignment="1" applyProtection="1">
      <alignment horizontal="center" vertical="center" wrapText="1"/>
    </xf>
    <xf numFmtId="0" fontId="75" fillId="104" borderId="41" xfId="1026" applyFont="1" applyFill="1" applyBorder="1" applyAlignment="1">
      <alignment horizontal="center" vertical="center" wrapText="1"/>
    </xf>
    <xf numFmtId="1" fontId="57" fillId="104" borderId="11" xfId="1026" applyNumberFormat="1" applyFont="1" applyFill="1" applyBorder="1" applyAlignment="1">
      <alignment horizontal="center" vertical="center" wrapText="1"/>
    </xf>
    <xf numFmtId="3" fontId="57" fillId="104" borderId="16" xfId="1026" applyNumberFormat="1" applyFont="1" applyFill="1" applyBorder="1" applyAlignment="1">
      <alignment horizontal="center" vertical="center" wrapText="1"/>
    </xf>
    <xf numFmtId="0" fontId="106" fillId="104" borderId="10" xfId="1025" applyFont="1" applyFill="1" applyBorder="1" applyAlignment="1">
      <alignment horizontal="center" vertical="center" wrapText="1"/>
    </xf>
    <xf numFmtId="0" fontId="15" fillId="104" borderId="290" xfId="1025" applyFont="1" applyFill="1" applyBorder="1" applyAlignment="1">
      <alignment horizontal="center" vertical="center" wrapText="1"/>
    </xf>
    <xf numFmtId="0" fontId="15" fillId="104" borderId="47" xfId="1025" applyFont="1" applyFill="1" applyBorder="1" applyAlignment="1">
      <alignment horizontal="center" vertical="center"/>
    </xf>
    <xf numFmtId="0" fontId="15" fillId="104" borderId="48" xfId="1025" applyFont="1" applyFill="1" applyBorder="1" applyAlignment="1">
      <alignment horizontal="center" vertical="center"/>
    </xf>
    <xf numFmtId="0" fontId="15" fillId="104" borderId="17" xfId="1025" applyFont="1" applyFill="1" applyBorder="1" applyAlignment="1">
      <alignment horizontal="center" vertical="center"/>
    </xf>
    <xf numFmtId="2" fontId="15" fillId="104" borderId="17" xfId="1025" applyNumberFormat="1" applyFont="1" applyFill="1" applyBorder="1" applyAlignment="1">
      <alignment horizontal="center" vertical="center"/>
    </xf>
    <xf numFmtId="1" fontId="15" fillId="104" borderId="17" xfId="1025" applyNumberFormat="1" applyFont="1" applyFill="1" applyBorder="1" applyAlignment="1">
      <alignment horizontal="center" vertical="center"/>
    </xf>
    <xf numFmtId="1" fontId="15" fillId="104" borderId="49" xfId="1025" applyNumberFormat="1" applyFont="1" applyFill="1" applyBorder="1" applyAlignment="1">
      <alignment horizontal="center" vertical="center"/>
    </xf>
    <xf numFmtId="166" fontId="15" fillId="104" borderId="290" xfId="1025" applyNumberFormat="1" applyFont="1" applyFill="1" applyBorder="1" applyAlignment="1">
      <alignment horizontal="center" vertical="center"/>
    </xf>
    <xf numFmtId="166" fontId="15" fillId="104" borderId="17" xfId="1025" applyNumberFormat="1" applyFont="1" applyFill="1" applyBorder="1" applyAlignment="1">
      <alignment horizontal="center" vertical="center"/>
    </xf>
    <xf numFmtId="166" fontId="15" fillId="104" borderId="214" xfId="1025" applyNumberFormat="1" applyFont="1" applyFill="1" applyBorder="1" applyAlignment="1">
      <alignment horizontal="center" vertical="center"/>
    </xf>
    <xf numFmtId="1" fontId="15" fillId="104" borderId="292" xfId="1025" applyNumberFormat="1" applyFont="1" applyFill="1" applyBorder="1" applyAlignment="1">
      <alignment horizontal="center" vertical="center"/>
    </xf>
    <xf numFmtId="168" fontId="15" fillId="104" borderId="17" xfId="1025" applyNumberFormat="1" applyFont="1" applyFill="1" applyBorder="1" applyAlignment="1">
      <alignment horizontal="center" vertical="center"/>
    </xf>
    <xf numFmtId="0" fontId="15" fillId="104" borderId="65" xfId="1025" applyFont="1" applyFill="1" applyBorder="1" applyAlignment="1">
      <alignment horizontal="center" vertical="center"/>
    </xf>
    <xf numFmtId="0" fontId="15" fillId="104" borderId="305" xfId="1025" applyFont="1" applyFill="1" applyBorder="1" applyAlignment="1">
      <alignment horizontal="center" vertical="center" wrapText="1"/>
    </xf>
    <xf numFmtId="0" fontId="15" fillId="104" borderId="306" xfId="1025" applyFont="1" applyFill="1" applyBorder="1" applyAlignment="1">
      <alignment horizontal="center" vertical="center"/>
    </xf>
    <xf numFmtId="0" fontId="15" fillId="104" borderId="307" xfId="1025" applyFont="1" applyFill="1" applyBorder="1" applyAlignment="1">
      <alignment horizontal="center" vertical="center"/>
    </xf>
    <xf numFmtId="0" fontId="15" fillId="104" borderId="308" xfId="1025" applyFont="1" applyFill="1" applyBorder="1" applyAlignment="1">
      <alignment horizontal="center" vertical="center"/>
    </xf>
    <xf numFmtId="1" fontId="15" fillId="104" borderId="308" xfId="1025" applyNumberFormat="1" applyFont="1" applyFill="1" applyBorder="1" applyAlignment="1">
      <alignment horizontal="center" vertical="center"/>
    </xf>
    <xf numFmtId="1" fontId="15" fillId="104" borderId="309" xfId="1025" applyNumberFormat="1" applyFont="1" applyFill="1" applyBorder="1" applyAlignment="1">
      <alignment horizontal="center" vertical="center"/>
    </xf>
    <xf numFmtId="2" fontId="15" fillId="104" borderId="308" xfId="1025" applyNumberFormat="1" applyFont="1" applyFill="1" applyBorder="1" applyAlignment="1">
      <alignment horizontal="center" vertical="center"/>
    </xf>
    <xf numFmtId="166" fontId="15" fillId="104" borderId="305" xfId="1025" applyNumberFormat="1" applyFont="1" applyFill="1" applyBorder="1" applyAlignment="1">
      <alignment horizontal="center" vertical="center"/>
    </xf>
    <xf numFmtId="166" fontId="15" fillId="104" borderId="308" xfId="1025" applyNumberFormat="1" applyFont="1" applyFill="1" applyBorder="1" applyAlignment="1">
      <alignment horizontal="center" vertical="center"/>
    </xf>
    <xf numFmtId="1" fontId="15" fillId="104" borderId="394" xfId="1025" applyNumberFormat="1" applyFont="1" applyFill="1" applyBorder="1" applyAlignment="1">
      <alignment horizontal="center" vertical="center"/>
    </xf>
    <xf numFmtId="0" fontId="23" fillId="104" borderId="10" xfId="1025" applyFont="1" applyFill="1" applyBorder="1" applyAlignment="1">
      <alignment horizontal="center" vertical="center" wrapText="1"/>
    </xf>
    <xf numFmtId="0" fontId="15" fillId="104" borderId="47" xfId="1025" applyFont="1" applyFill="1" applyBorder="1" applyAlignment="1">
      <alignment horizontal="center" vertical="center" wrapText="1"/>
    </xf>
    <xf numFmtId="1" fontId="15" fillId="104" borderId="11" xfId="1025" applyNumberFormat="1" applyFont="1" applyFill="1" applyBorder="1" applyAlignment="1">
      <alignment horizontal="center" vertical="center"/>
    </xf>
    <xf numFmtId="9" fontId="15" fillId="104" borderId="17" xfId="1025" applyNumberFormat="1" applyFont="1" applyFill="1" applyBorder="1" applyAlignment="1">
      <alignment horizontal="center" vertical="center"/>
    </xf>
    <xf numFmtId="0" fontId="15" fillId="104" borderId="15" xfId="1025" applyFont="1" applyFill="1" applyBorder="1" applyAlignment="1">
      <alignment horizontal="center" vertical="center"/>
    </xf>
    <xf numFmtId="168" fontId="15" fillId="104" borderId="11" xfId="1025" applyNumberFormat="1" applyFont="1" applyFill="1" applyBorder="1" applyAlignment="1">
      <alignment horizontal="center" vertical="center"/>
    </xf>
    <xf numFmtId="168" fontId="15" fillId="104" borderId="47" xfId="1025" applyNumberFormat="1" applyFont="1" applyFill="1" applyBorder="1" applyAlignment="1">
      <alignment horizontal="center" vertical="center"/>
    </xf>
    <xf numFmtId="0" fontId="15" fillId="104" borderId="11" xfId="1025" applyFont="1" applyFill="1" applyBorder="1" applyAlignment="1">
      <alignment horizontal="center" vertical="center"/>
    </xf>
    <xf numFmtId="0" fontId="243" fillId="98" borderId="365" xfId="1042" applyFont="1" applyFill="1" applyBorder="1" applyAlignment="1" applyProtection="1">
      <alignment horizontal="center" vertical="center"/>
    </xf>
    <xf numFmtId="1" fontId="75" fillId="98" borderId="342" xfId="1042" applyNumberFormat="1" applyFont="1" applyFill="1" applyBorder="1" applyAlignment="1" applyProtection="1">
      <alignment horizontal="center" vertical="center"/>
      <protection locked="0"/>
    </xf>
    <xf numFmtId="1" fontId="246" fillId="98" borderId="316" xfId="1042" applyNumberFormat="1" applyFont="1" applyFill="1" applyBorder="1" applyAlignment="1" applyProtection="1">
      <alignment horizontal="center" vertical="center"/>
    </xf>
    <xf numFmtId="1" fontId="246" fillId="98" borderId="231" xfId="1042" applyNumberFormat="1" applyFont="1" applyFill="1" applyBorder="1" applyAlignment="1" applyProtection="1">
      <alignment horizontal="center" vertical="center"/>
    </xf>
    <xf numFmtId="1" fontId="246" fillId="98" borderId="324" xfId="1042" applyNumberFormat="1" applyFont="1" applyFill="1" applyBorder="1" applyAlignment="1" applyProtection="1">
      <alignment horizontal="center" vertical="center"/>
    </xf>
    <xf numFmtId="1" fontId="246" fillId="98" borderId="196" xfId="1042" applyNumberFormat="1" applyFont="1" applyFill="1" applyBorder="1" applyAlignment="1" applyProtection="1">
      <alignment horizontal="center" vertical="center"/>
    </xf>
    <xf numFmtId="1" fontId="246" fillId="98" borderId="193" xfId="1042" applyNumberFormat="1" applyFont="1" applyFill="1" applyBorder="1" applyAlignment="1" applyProtection="1">
      <alignment horizontal="center" vertical="center"/>
    </xf>
    <xf numFmtId="1" fontId="246" fillId="98" borderId="359" xfId="1042" applyNumberFormat="1" applyFont="1" applyFill="1" applyBorder="1" applyAlignment="1" applyProtection="1">
      <alignment horizontal="center" vertical="center"/>
    </xf>
    <xf numFmtId="1" fontId="243" fillId="98" borderId="196" xfId="1042" applyNumberFormat="1" applyFont="1" applyFill="1" applyBorder="1" applyAlignment="1" applyProtection="1">
      <alignment horizontal="center" vertical="center"/>
    </xf>
    <xf numFmtId="1" fontId="244" fillId="98" borderId="324" xfId="1042" applyNumberFormat="1" applyFont="1" applyFill="1" applyBorder="1" applyAlignment="1" applyProtection="1">
      <alignment horizontal="center" vertical="center"/>
    </xf>
    <xf numFmtId="250" fontId="243" fillId="98" borderId="303" xfId="1042" applyNumberFormat="1" applyFont="1" applyFill="1" applyBorder="1" applyAlignment="1" applyProtection="1">
      <alignment horizontal="center" vertical="center" wrapText="1"/>
    </xf>
    <xf numFmtId="1" fontId="75" fillId="98" borderId="317" xfId="1042" applyNumberFormat="1" applyFont="1" applyFill="1" applyBorder="1" applyAlignment="1" applyProtection="1">
      <alignment horizontal="center" vertical="center"/>
    </xf>
    <xf numFmtId="1" fontId="75" fillId="98" borderId="327" xfId="61809" applyNumberFormat="1" applyFont="1" applyFill="1" applyBorder="1" applyAlignment="1" applyProtection="1">
      <alignment horizontal="center" vertical="center"/>
    </xf>
    <xf numFmtId="1" fontId="246" fillId="98" borderId="317" xfId="1042" applyNumberFormat="1" applyFont="1" applyFill="1" applyBorder="1" applyAlignment="1" applyProtection="1">
      <alignment horizontal="center" vertical="center"/>
    </xf>
    <xf numFmtId="1" fontId="75" fillId="98" borderId="329" xfId="1042" applyNumberFormat="1" applyFont="1" applyFill="1" applyBorder="1" applyAlignment="1" applyProtection="1">
      <alignment horizontal="center" vertical="center"/>
    </xf>
    <xf numFmtId="1" fontId="246" fillId="98" borderId="374" xfId="1042" applyNumberFormat="1" applyFont="1" applyFill="1" applyBorder="1" applyAlignment="1" applyProtection="1">
      <alignment horizontal="center" vertical="center"/>
    </xf>
    <xf numFmtId="1" fontId="246" fillId="98" borderId="329" xfId="1042" applyNumberFormat="1" applyFont="1" applyFill="1" applyBorder="1" applyAlignment="1" applyProtection="1">
      <alignment horizontal="center" vertical="center"/>
    </xf>
    <xf numFmtId="1" fontId="246" fillId="98" borderId="372" xfId="1042" applyNumberFormat="1" applyFont="1" applyFill="1" applyBorder="1" applyAlignment="1" applyProtection="1">
      <alignment horizontal="center" vertical="center"/>
    </xf>
    <xf numFmtId="1" fontId="243" fillId="98" borderId="374" xfId="1042" applyNumberFormat="1" applyFont="1" applyFill="1" applyBorder="1" applyAlignment="1" applyProtection="1">
      <alignment horizontal="center" vertical="center"/>
    </xf>
    <xf numFmtId="1" fontId="243" fillId="98" borderId="329" xfId="1042" applyNumberFormat="1" applyFont="1" applyFill="1" applyBorder="1" applyAlignment="1" applyProtection="1">
      <alignment horizontal="center" vertical="center"/>
    </xf>
    <xf numFmtId="1" fontId="244" fillId="98" borderId="372" xfId="1042" applyNumberFormat="1" applyFont="1" applyFill="1" applyBorder="1" applyAlignment="1" applyProtection="1">
      <alignment horizontal="center" vertical="center"/>
    </xf>
    <xf numFmtId="0" fontId="243" fillId="98" borderId="363" xfId="1042" applyFont="1" applyFill="1" applyBorder="1" applyAlignment="1" applyProtection="1">
      <alignment horizontal="center" vertical="center"/>
    </xf>
    <xf numFmtId="1" fontId="246" fillId="98" borderId="358" xfId="1042" applyNumberFormat="1" applyFont="1" applyFill="1" applyBorder="1" applyAlignment="1" applyProtection="1">
      <alignment horizontal="center" vertical="center"/>
    </xf>
    <xf numFmtId="1" fontId="246" fillId="98" borderId="319" xfId="1042" applyNumberFormat="1" applyFont="1" applyFill="1" applyBorder="1" applyAlignment="1" applyProtection="1">
      <alignment horizontal="center" vertical="center"/>
    </xf>
    <xf numFmtId="1" fontId="75" fillId="98" borderId="190" xfId="1042" applyNumberFormat="1" applyFont="1" applyFill="1" applyBorder="1" applyAlignment="1" applyProtection="1">
      <alignment horizontal="center" vertical="center"/>
    </xf>
    <xf numFmtId="1" fontId="243" fillId="98" borderId="193" xfId="1042" applyNumberFormat="1" applyFont="1" applyFill="1" applyBorder="1" applyAlignment="1" applyProtection="1">
      <alignment horizontal="center" vertical="center"/>
    </xf>
    <xf numFmtId="1" fontId="243" fillId="98" borderId="359" xfId="1042" applyNumberFormat="1" applyFont="1" applyFill="1" applyBorder="1" applyAlignment="1" applyProtection="1">
      <alignment horizontal="center" vertical="center"/>
    </xf>
    <xf numFmtId="1" fontId="244" fillId="98" borderId="359" xfId="1042" applyNumberFormat="1" applyFont="1" applyFill="1" applyBorder="1" applyAlignment="1" applyProtection="1">
      <alignment horizontal="center" vertical="center"/>
    </xf>
    <xf numFmtId="1" fontId="15" fillId="104" borderId="15" xfId="1025" applyNumberFormat="1" applyFont="1" applyFill="1" applyBorder="1" applyAlignment="1">
      <alignment horizontal="center" vertical="center"/>
    </xf>
    <xf numFmtId="168" fontId="15" fillId="104" borderId="14" xfId="1025" applyNumberFormat="1" applyFont="1" applyFill="1" applyBorder="1" applyAlignment="1">
      <alignment horizontal="center" vertical="center"/>
    </xf>
    <xf numFmtId="1" fontId="15" fillId="104" borderId="14" xfId="1025" applyNumberFormat="1" applyFont="1" applyFill="1" applyBorder="1" applyAlignment="1">
      <alignment horizontal="center" vertical="center"/>
    </xf>
    <xf numFmtId="1" fontId="15" fillId="104" borderId="38" xfId="1025" applyNumberFormat="1" applyFont="1" applyFill="1" applyBorder="1" applyAlignment="1">
      <alignment horizontal="center" vertical="center"/>
    </xf>
    <xf numFmtId="166" fontId="15" fillId="104" borderId="102" xfId="1039" applyNumberFormat="1" applyFont="1" applyFill="1" applyBorder="1" applyAlignment="1" applyProtection="1">
      <alignment horizontal="center" vertical="center"/>
    </xf>
    <xf numFmtId="1" fontId="74" fillId="106" borderId="11" xfId="1026" applyNumberFormat="1" applyFont="1" applyFill="1" applyBorder="1" applyAlignment="1">
      <alignment horizontal="center" vertical="center" wrapText="1"/>
    </xf>
    <xf numFmtId="1" fontId="246" fillId="0" borderId="342" xfId="1042" applyNumberFormat="1" applyFont="1" applyFill="1" applyBorder="1" applyAlignment="1" applyProtection="1">
      <alignment horizontal="center" vertical="center"/>
    </xf>
    <xf numFmtId="1" fontId="246" fillId="0" borderId="196" xfId="1042" applyNumberFormat="1" applyFont="1" applyFill="1" applyBorder="1" applyAlignment="1" applyProtection="1">
      <alignment horizontal="center" vertical="center"/>
    </xf>
    <xf numFmtId="1" fontId="246" fillId="0" borderId="389" xfId="1042" applyNumberFormat="1" applyFont="1" applyFill="1" applyBorder="1" applyAlignment="1" applyProtection="1">
      <alignment horizontal="center" vertical="center"/>
    </xf>
    <xf numFmtId="1" fontId="75" fillId="0" borderId="342" xfId="1042" applyNumberFormat="1" applyFont="1" applyFill="1" applyBorder="1" applyAlignment="1" applyProtection="1">
      <alignment horizontal="center" vertical="center"/>
    </xf>
    <xf numFmtId="1" fontId="75" fillId="0" borderId="384" xfId="1042" applyNumberFormat="1" applyFont="1" applyFill="1" applyBorder="1" applyAlignment="1" applyProtection="1">
      <alignment horizontal="center" vertical="center"/>
    </xf>
    <xf numFmtId="1" fontId="75" fillId="0" borderId="324" xfId="1042" applyNumberFormat="1" applyFont="1" applyFill="1" applyBorder="1" applyAlignment="1" applyProtection="1">
      <alignment horizontal="center" vertical="center"/>
    </xf>
    <xf numFmtId="1" fontId="243" fillId="0" borderId="196" xfId="1042" applyNumberFormat="1" applyFont="1" applyFill="1" applyBorder="1" applyAlignment="1" applyProtection="1">
      <alignment horizontal="center" vertical="center"/>
    </xf>
    <xf numFmtId="1" fontId="243" fillId="0" borderId="342" xfId="1042" applyNumberFormat="1" applyFont="1" applyFill="1" applyBorder="1" applyAlignment="1" applyProtection="1">
      <alignment horizontal="center" vertical="center"/>
    </xf>
    <xf numFmtId="1" fontId="243" fillId="0" borderId="231" xfId="1042" applyNumberFormat="1" applyFont="1" applyFill="1" applyBorder="1" applyAlignment="1" applyProtection="1">
      <alignment horizontal="center" vertical="center"/>
    </xf>
    <xf numFmtId="1" fontId="243" fillId="0" borderId="324" xfId="1042" applyNumberFormat="1" applyFont="1" applyFill="1" applyBorder="1" applyAlignment="1" applyProtection="1">
      <alignment horizontal="center" vertical="center"/>
    </xf>
    <xf numFmtId="251" fontId="75" fillId="98" borderId="271" xfId="1042" applyNumberFormat="1" applyFont="1" applyFill="1" applyBorder="1" applyAlignment="1" applyProtection="1">
      <alignment horizontal="center" vertical="center" wrapText="1"/>
    </xf>
    <xf numFmtId="0" fontId="243" fillId="98" borderId="302" xfId="1042" applyFont="1" applyFill="1" applyBorder="1" applyAlignment="1" applyProtection="1">
      <alignment horizontal="center" vertical="center"/>
    </xf>
    <xf numFmtId="0" fontId="243" fillId="98" borderId="366" xfId="1042" applyFont="1" applyFill="1" applyBorder="1" applyAlignment="1" applyProtection="1">
      <alignment horizontal="center" vertical="center"/>
    </xf>
    <xf numFmtId="0" fontId="243" fillId="98" borderId="367" xfId="1042" applyFont="1" applyFill="1" applyBorder="1" applyAlignment="1" applyProtection="1">
      <alignment horizontal="center" vertical="center"/>
    </xf>
    <xf numFmtId="0" fontId="243" fillId="98" borderId="271" xfId="1042" applyFont="1" applyFill="1" applyBorder="1" applyAlignment="1" applyProtection="1">
      <alignment horizontal="center" vertical="center"/>
    </xf>
    <xf numFmtId="0" fontId="243" fillId="98" borderId="303" xfId="1042" applyFont="1" applyFill="1" applyBorder="1" applyAlignment="1" applyProtection="1">
      <alignment horizontal="center" vertical="center"/>
    </xf>
    <xf numFmtId="250" fontId="243" fillId="98" borderId="366" xfId="1042" applyNumberFormat="1" applyFont="1" applyFill="1" applyBorder="1" applyAlignment="1" applyProtection="1">
      <alignment vertical="center" wrapText="1"/>
    </xf>
    <xf numFmtId="0" fontId="75" fillId="98" borderId="381" xfId="1042" applyFont="1" applyFill="1" applyBorder="1" applyAlignment="1" applyProtection="1">
      <alignment horizontal="center" vertical="center"/>
    </xf>
    <xf numFmtId="1" fontId="75" fillId="98" borderId="195" xfId="1042" applyNumberFormat="1" applyFont="1" applyFill="1" applyBorder="1" applyAlignment="1" applyProtection="1">
      <alignment horizontal="center" vertical="center"/>
    </xf>
    <xf numFmtId="1" fontId="75" fillId="98" borderId="375" xfId="1042" applyNumberFormat="1" applyFont="1" applyFill="1" applyBorder="1" applyAlignment="1" applyProtection="1">
      <alignment horizontal="center" vertical="center"/>
    </xf>
    <xf numFmtId="1" fontId="75" fillId="98" borderId="0" xfId="1042" applyNumberFormat="1" applyFont="1" applyFill="1" applyBorder="1" applyAlignment="1" applyProtection="1">
      <alignment horizontal="center" vertical="center"/>
    </xf>
    <xf numFmtId="0" fontId="75" fillId="98" borderId="376" xfId="1045" applyFont="1" applyFill="1" applyBorder="1" applyAlignment="1">
      <alignment horizontal="center" vertical="center" wrapText="1"/>
    </xf>
    <xf numFmtId="1" fontId="75" fillId="98" borderId="192" xfId="1042" applyNumberFormat="1" applyFont="1" applyFill="1" applyBorder="1" applyAlignment="1" applyProtection="1">
      <alignment horizontal="center" vertical="center"/>
    </xf>
    <xf numFmtId="1" fontId="75" fillId="98" borderId="315" xfId="1042" applyNumberFormat="1" applyFont="1" applyFill="1" applyBorder="1" applyAlignment="1" applyProtection="1">
      <alignment horizontal="center" vertical="center"/>
    </xf>
    <xf numFmtId="1" fontId="75" fillId="98" borderId="192" xfId="1045" applyNumberFormat="1" applyFont="1" applyFill="1" applyBorder="1" applyAlignment="1">
      <alignment horizontal="center" vertical="center" wrapText="1"/>
    </xf>
    <xf numFmtId="0" fontId="75" fillId="98" borderId="376" xfId="1045" applyFont="1" applyFill="1" applyBorder="1" applyAlignment="1">
      <alignment horizontal="center" vertical="center"/>
    </xf>
    <xf numFmtId="1" fontId="75" fillId="98" borderId="192" xfId="1045" applyNumberFormat="1" applyFont="1" applyFill="1" applyBorder="1" applyAlignment="1">
      <alignment horizontal="center" vertical="center"/>
    </xf>
    <xf numFmtId="0" fontId="75" fillId="98" borderId="376" xfId="1042" applyFont="1" applyFill="1" applyBorder="1" applyAlignment="1" applyProtection="1">
      <alignment horizontal="center" vertical="center"/>
    </xf>
    <xf numFmtId="0" fontId="244" fillId="98" borderId="370" xfId="1042" applyFont="1" applyFill="1" applyBorder="1" applyAlignment="1" applyProtection="1">
      <alignment horizontal="center" vertical="center" wrapText="1"/>
    </xf>
    <xf numFmtId="1" fontId="244" fillId="98" borderId="396" xfId="1042" applyNumberFormat="1" applyFont="1" applyFill="1" applyBorder="1" applyAlignment="1" applyProtection="1">
      <alignment horizontal="center" vertical="center"/>
    </xf>
    <xf numFmtId="1" fontId="244" fillId="98" borderId="323" xfId="1042" applyNumberFormat="1" applyFont="1" applyFill="1" applyBorder="1" applyAlignment="1" applyProtection="1">
      <alignment horizontal="center" vertical="center"/>
    </xf>
    <xf numFmtId="1" fontId="244" fillId="98" borderId="396" xfId="1042" applyNumberFormat="1" applyFont="1" applyFill="1" applyBorder="1" applyAlignment="1" applyProtection="1">
      <alignment horizontal="center" vertical="center" wrapText="1"/>
    </xf>
    <xf numFmtId="1" fontId="75" fillId="98" borderId="195" xfId="1045" applyNumberFormat="1" applyFont="1" applyFill="1" applyBorder="1" applyAlignment="1">
      <alignment horizontal="center" vertical="center" wrapText="1"/>
    </xf>
    <xf numFmtId="1" fontId="75" fillId="98" borderId="192" xfId="1042" applyNumberFormat="1" applyFont="1" applyFill="1" applyBorder="1" applyAlignment="1" applyProtection="1">
      <alignment horizontal="center" vertical="center"/>
      <protection locked="0"/>
    </xf>
    <xf numFmtId="1" fontId="75" fillId="98" borderId="315" xfId="1042" applyNumberFormat="1" applyFont="1" applyFill="1" applyBorder="1" applyAlignment="1" applyProtection="1">
      <alignment horizontal="center" vertical="center"/>
      <protection locked="0"/>
    </xf>
    <xf numFmtId="0" fontId="75" fillId="98" borderId="370" xfId="1045" applyFont="1" applyFill="1" applyBorder="1" applyAlignment="1">
      <alignment horizontal="center" vertical="center"/>
    </xf>
    <xf numFmtId="1" fontId="75" fillId="98" borderId="396" xfId="1042" applyNumberFormat="1" applyFont="1" applyFill="1" applyBorder="1" applyAlignment="1" applyProtection="1">
      <alignment horizontal="center" vertical="center"/>
    </xf>
    <xf numFmtId="1" fontId="75" fillId="98" borderId="323" xfId="1042" applyNumberFormat="1" applyFont="1" applyFill="1" applyBorder="1" applyAlignment="1" applyProtection="1">
      <alignment horizontal="center" vertical="center"/>
    </xf>
    <xf numFmtId="1" fontId="75" fillId="98" borderId="396" xfId="1045" applyNumberFormat="1" applyFont="1" applyFill="1" applyBorder="1" applyAlignment="1">
      <alignment horizontal="center" vertical="center"/>
    </xf>
    <xf numFmtId="1" fontId="75" fillId="98" borderId="387" xfId="1042" applyNumberFormat="1" applyFont="1" applyFill="1" applyBorder="1" applyAlignment="1" applyProtection="1">
      <alignment horizontal="center" vertical="center"/>
      <protection locked="0"/>
    </xf>
    <xf numFmtId="1" fontId="75" fillId="98" borderId="327" xfId="1042" applyNumberFormat="1" applyFont="1" applyFill="1" applyBorder="1" applyAlignment="1" applyProtection="1">
      <alignment horizontal="center" vertical="center"/>
    </xf>
    <xf numFmtId="1" fontId="246" fillId="98" borderId="327" xfId="1042" applyNumberFormat="1" applyFont="1" applyFill="1" applyBorder="1" applyAlignment="1" applyProtection="1">
      <alignment horizontal="center" vertical="center"/>
    </xf>
    <xf numFmtId="1" fontId="246" fillId="98" borderId="328" xfId="1042" applyNumberFormat="1" applyFont="1" applyFill="1" applyBorder="1" applyAlignment="1" applyProtection="1">
      <alignment horizontal="center" vertical="center"/>
    </xf>
    <xf numFmtId="1" fontId="246" fillId="98" borderId="369" xfId="1042" applyNumberFormat="1" applyFont="1" applyFill="1" applyBorder="1" applyAlignment="1" applyProtection="1">
      <alignment horizontal="center" vertical="center"/>
    </xf>
    <xf numFmtId="1" fontId="246" fillId="98" borderId="366" xfId="1042" applyNumberFormat="1" applyFont="1" applyFill="1" applyBorder="1" applyAlignment="1" applyProtection="1">
      <alignment horizontal="center" vertical="center"/>
    </xf>
    <xf numFmtId="1" fontId="75" fillId="98" borderId="385" xfId="1042" applyNumberFormat="1" applyFont="1" applyFill="1" applyBorder="1" applyAlignment="1" applyProtection="1">
      <alignment horizontal="center" vertical="center"/>
    </xf>
    <xf numFmtId="1" fontId="243" fillId="98" borderId="372" xfId="1042" applyNumberFormat="1" applyFont="1" applyFill="1" applyBorder="1" applyAlignment="1" applyProtection="1">
      <alignment horizontal="center" vertical="center"/>
    </xf>
    <xf numFmtId="1" fontId="75" fillId="98" borderId="316" xfId="1042" applyNumberFormat="1" applyFont="1" applyFill="1" applyBorder="1" applyAlignment="1" applyProtection="1">
      <alignment horizontal="center" vertical="center"/>
      <protection locked="0"/>
    </xf>
    <xf numFmtId="1" fontId="75" fillId="98" borderId="317" xfId="1042" applyNumberFormat="1" applyFont="1" applyFill="1" applyBorder="1" applyAlignment="1" applyProtection="1">
      <alignment horizontal="center" vertical="center"/>
      <protection locked="0"/>
    </xf>
    <xf numFmtId="0" fontId="75" fillId="98" borderId="397" xfId="1042" applyFont="1" applyFill="1" applyBorder="1" applyAlignment="1" applyProtection="1">
      <alignment horizontal="center" vertical="center"/>
    </xf>
    <xf numFmtId="0" fontId="75" fillId="98" borderId="322" xfId="1042" applyFont="1" applyFill="1" applyBorder="1" applyAlignment="1" applyProtection="1">
      <alignment horizontal="center" vertical="center"/>
    </xf>
    <xf numFmtId="0" fontId="244" fillId="98" borderId="371" xfId="1042" applyFont="1" applyFill="1" applyBorder="1" applyAlignment="1" applyProtection="1">
      <alignment horizontal="center" vertical="center"/>
    </xf>
    <xf numFmtId="0" fontId="75" fillId="98" borderId="371" xfId="1042" applyFont="1" applyFill="1" applyBorder="1" applyAlignment="1" applyProtection="1">
      <alignment horizontal="center" vertical="center"/>
    </xf>
    <xf numFmtId="0" fontId="75" fillId="98" borderId="194" xfId="1042" applyFont="1" applyFill="1" applyBorder="1" applyAlignment="1" applyProtection="1">
      <alignment horizontal="center" vertical="center"/>
    </xf>
    <xf numFmtId="0" fontId="75" fillId="98" borderId="368" xfId="1042" applyFont="1" applyFill="1" applyBorder="1" applyAlignment="1" applyProtection="1">
      <alignment horizontal="center" vertical="center" wrapText="1"/>
    </xf>
    <xf numFmtId="0" fontId="244" fillId="98" borderId="191" xfId="1042" applyFont="1" applyFill="1" applyBorder="1" applyAlignment="1" applyProtection="1">
      <alignment horizontal="center" vertical="center"/>
    </xf>
    <xf numFmtId="1" fontId="75" fillId="98" borderId="196" xfId="1042" applyNumberFormat="1" applyFont="1" applyFill="1" applyBorder="1" applyAlignment="1" applyProtection="1">
      <alignment horizontal="center" vertical="center" wrapText="1"/>
    </xf>
    <xf numFmtId="1" fontId="75" fillId="98" borderId="194" xfId="1042" applyNumberFormat="1" applyFont="1" applyFill="1" applyBorder="1" applyAlignment="1" applyProtection="1">
      <alignment horizontal="center" vertical="center"/>
      <protection locked="0"/>
    </xf>
    <xf numFmtId="1" fontId="75" fillId="98" borderId="313" xfId="1042" applyNumberFormat="1" applyFont="1" applyFill="1" applyBorder="1" applyAlignment="1" applyProtection="1">
      <alignment horizontal="center" vertical="center"/>
      <protection locked="0"/>
    </xf>
    <xf numFmtId="1" fontId="75" fillId="98" borderId="313" xfId="1042" applyNumberFormat="1" applyFont="1" applyFill="1" applyBorder="1" applyAlignment="1" applyProtection="1">
      <alignment horizontal="center" vertical="center"/>
    </xf>
    <xf numFmtId="1" fontId="75" fillId="98" borderId="191" xfId="61809" applyNumberFormat="1" applyFont="1" applyFill="1" applyBorder="1" applyAlignment="1" applyProtection="1">
      <alignment horizontal="center" vertical="center"/>
    </xf>
    <xf numFmtId="1" fontId="75" fillId="98" borderId="315" xfId="61809" applyNumberFormat="1" applyFont="1" applyFill="1" applyBorder="1" applyAlignment="1" applyProtection="1">
      <alignment horizontal="center" vertical="center"/>
    </xf>
    <xf numFmtId="0" fontId="122" fillId="0" borderId="0" xfId="0" applyFont="1" applyAlignment="1">
      <alignment horizontal="center"/>
    </xf>
    <xf numFmtId="0" fontId="110" fillId="27" borderId="11" xfId="1029" applyFont="1" applyFill="1" applyBorder="1" applyAlignment="1" applyProtection="1">
      <alignment horizontal="center" vertical="center" wrapText="1"/>
    </xf>
    <xf numFmtId="0" fontId="66" fillId="25" borderId="11" xfId="1029" applyFont="1" applyFill="1" applyBorder="1" applyAlignment="1" applyProtection="1">
      <alignment horizontal="center" vertical="center"/>
    </xf>
    <xf numFmtId="0" fontId="66" fillId="27" borderId="11" xfId="1029" applyFont="1" applyFill="1" applyBorder="1" applyAlignment="1" applyProtection="1">
      <alignment horizontal="center" vertical="center" wrapText="1"/>
    </xf>
    <xf numFmtId="0" fontId="66" fillId="28" borderId="11" xfId="1029" applyFont="1" applyFill="1" applyBorder="1" applyAlignment="1" applyProtection="1">
      <alignment horizontal="center" vertical="center"/>
    </xf>
    <xf numFmtId="0" fontId="66" fillId="28" borderId="11" xfId="1029" applyFont="1" applyFill="1" applyBorder="1" applyAlignment="1" applyProtection="1">
      <alignment horizontal="center" vertical="center"/>
    </xf>
    <xf numFmtId="0" fontId="66" fillId="27" borderId="11" xfId="1029" applyFont="1" applyFill="1" applyBorder="1" applyAlignment="1" applyProtection="1">
      <alignment horizontal="center" vertical="center" wrapText="1"/>
    </xf>
    <xf numFmtId="0" fontId="110" fillId="27" borderId="11" xfId="1029" applyFont="1" applyFill="1" applyBorder="1" applyAlignment="1" applyProtection="1">
      <alignment horizontal="center" vertical="center" wrapText="1"/>
    </xf>
    <xf numFmtId="0" fontId="66" fillId="25" borderId="11" xfId="1029" applyFont="1" applyFill="1" applyBorder="1" applyAlignment="1" applyProtection="1">
      <alignment horizontal="center" vertical="center"/>
    </xf>
    <xf numFmtId="0" fontId="57" fillId="0" borderId="11" xfId="1026" applyFont="1" applyBorder="1" applyAlignment="1">
      <alignment horizontal="center" vertical="center" wrapText="1"/>
    </xf>
    <xf numFmtId="1" fontId="61" fillId="0" borderId="0" xfId="1026" applyNumberFormat="1" applyFont="1" applyFill="1" applyBorder="1" applyAlignment="1">
      <alignment horizontal="center" vertical="center" wrapText="1"/>
    </xf>
    <xf numFmtId="1" fontId="57" fillId="0" borderId="33" xfId="1026" applyNumberFormat="1" applyFont="1" applyFill="1" applyBorder="1" applyAlignment="1" applyProtection="1">
      <alignment horizontal="center" vertical="center" wrapText="1"/>
      <protection locked="0"/>
    </xf>
    <xf numFmtId="1" fontId="57" fillId="0" borderId="44" xfId="1026" applyNumberFormat="1" applyFont="1" applyFill="1" applyBorder="1" applyAlignment="1" applyProtection="1">
      <alignment horizontal="center" vertical="center" wrapText="1"/>
      <protection locked="0"/>
    </xf>
    <xf numFmtId="1" fontId="57" fillId="0" borderId="13" xfId="1026" applyNumberFormat="1" applyFont="1" applyFill="1" applyBorder="1" applyAlignment="1" applyProtection="1">
      <alignment horizontal="center" vertical="center" wrapText="1"/>
      <protection locked="0"/>
    </xf>
    <xf numFmtId="3" fontId="75" fillId="0" borderId="80" xfId="1026" applyNumberFormat="1" applyFont="1" applyFill="1" applyBorder="1" applyAlignment="1" applyProtection="1">
      <alignment horizontal="center" vertical="center" wrapText="1"/>
      <protection locked="0"/>
    </xf>
    <xf numFmtId="0" fontId="72" fillId="0" borderId="167" xfId="1026" applyFont="1" applyFill="1" applyBorder="1" applyAlignment="1" applyProtection="1">
      <alignment horizontal="center" vertical="center" wrapText="1"/>
    </xf>
    <xf numFmtId="0" fontId="72" fillId="0" borderId="140" xfId="1026" applyFont="1" applyFill="1" applyBorder="1" applyAlignment="1" applyProtection="1">
      <alignment horizontal="center" vertical="center" wrapText="1"/>
    </xf>
    <xf numFmtId="0" fontId="73" fillId="25" borderId="161" xfId="1026" applyFont="1" applyFill="1" applyBorder="1" applyAlignment="1" applyProtection="1">
      <alignment horizontal="center" vertical="center" wrapText="1"/>
    </xf>
    <xf numFmtId="0" fontId="73" fillId="25" borderId="11" xfId="1026" applyFont="1" applyFill="1" applyBorder="1" applyAlignment="1" applyProtection="1">
      <alignment horizontal="center" vertical="center" wrapText="1"/>
    </xf>
    <xf numFmtId="0" fontId="75" fillId="25" borderId="41" xfId="1026" applyFont="1" applyFill="1" applyBorder="1" applyAlignment="1" applyProtection="1">
      <alignment horizontal="center" vertical="center" wrapText="1"/>
    </xf>
    <xf numFmtId="0" fontId="75" fillId="0" borderId="131" xfId="1026" applyFont="1" applyBorder="1" applyAlignment="1" applyProtection="1">
      <alignment horizontal="center" vertical="center" wrapText="1"/>
    </xf>
    <xf numFmtId="0" fontId="74" fillId="29" borderId="11" xfId="1026" applyFont="1" applyFill="1" applyBorder="1" applyAlignment="1" applyProtection="1">
      <alignment horizontal="center" vertical="center" wrapText="1"/>
      <protection locked="0"/>
    </xf>
    <xf numFmtId="3" fontId="57" fillId="25" borderId="16" xfId="1026" applyNumberFormat="1" applyFont="1" applyFill="1" applyBorder="1" applyAlignment="1" applyProtection="1">
      <alignment horizontal="center" vertical="center" wrapText="1"/>
    </xf>
    <xf numFmtId="3" fontId="4" fillId="25" borderId="161" xfId="1029" applyNumberFormat="1" applyFont="1" applyFill="1" applyBorder="1" applyAlignment="1" applyProtection="1">
      <alignment horizontal="center" vertical="center" wrapText="1"/>
    </xf>
    <xf numFmtId="3" fontId="4" fillId="25" borderId="11" xfId="1029" applyNumberFormat="1" applyFont="1" applyFill="1" applyBorder="1" applyAlignment="1" applyProtection="1">
      <alignment horizontal="center" vertical="center" wrapText="1"/>
    </xf>
    <xf numFmtId="3" fontId="57" fillId="25" borderId="11" xfId="1026" applyNumberFormat="1" applyFont="1" applyFill="1" applyBorder="1" applyAlignment="1" applyProtection="1">
      <alignment horizontal="center" vertical="center" wrapText="1"/>
    </xf>
    <xf numFmtId="1" fontId="4" fillId="27" borderId="11" xfId="1029" applyNumberFormat="1" applyFont="1" applyFill="1" applyBorder="1" applyAlignment="1" applyProtection="1">
      <alignment horizontal="center" vertical="center" wrapText="1"/>
    </xf>
    <xf numFmtId="1" fontId="71" fillId="27" borderId="11" xfId="1026" applyNumberFormat="1" applyFont="1" applyFill="1" applyBorder="1" applyAlignment="1" applyProtection="1">
      <alignment horizontal="center" vertical="center" wrapText="1"/>
    </xf>
    <xf numFmtId="1" fontId="4" fillId="28" borderId="10" xfId="1029" applyNumberFormat="1" applyFont="1" applyFill="1" applyBorder="1" applyAlignment="1" applyProtection="1">
      <alignment horizontal="center" vertical="center" wrapText="1"/>
    </xf>
    <xf numFmtId="0" fontId="62" fillId="0" borderId="0" xfId="1026" applyFont="1" applyFill="1" applyBorder="1" applyAlignment="1" applyProtection="1">
      <alignment horizontal="center" vertical="center" wrapText="1"/>
    </xf>
    <xf numFmtId="0" fontId="63" fillId="0" borderId="0" xfId="1026" applyFont="1" applyFill="1" applyBorder="1" applyAlignment="1" applyProtection="1">
      <alignment horizontal="center" vertical="center" wrapText="1"/>
    </xf>
    <xf numFmtId="0" fontId="64" fillId="27" borderId="11" xfId="1029" applyNumberFormat="1" applyFont="1" applyFill="1" applyBorder="1" applyAlignment="1" applyProtection="1">
      <alignment horizontal="center" vertical="center"/>
    </xf>
    <xf numFmtId="167" fontId="65" fillId="27" borderId="11" xfId="1029" applyNumberFormat="1" applyFont="1" applyFill="1" applyBorder="1" applyAlignment="1" applyProtection="1">
      <alignment horizontal="center" vertical="center"/>
    </xf>
    <xf numFmtId="255" fontId="259" fillId="0" borderId="0" xfId="1040" applyNumberFormat="1" applyFont="1" applyFill="1" applyBorder="1" applyAlignment="1" applyProtection="1">
      <alignment horizontal="left" vertical="center" wrapText="1"/>
      <protection locked="0"/>
    </xf>
    <xf numFmtId="1" fontId="4" fillId="25" borderId="11" xfId="1029" applyNumberFormat="1" applyFont="1" applyFill="1" applyBorder="1" applyAlignment="1" applyProtection="1">
      <alignment horizontal="center" vertical="center" wrapText="1"/>
    </xf>
    <xf numFmtId="0" fontId="57" fillId="0" borderId="0" xfId="1026" applyFont="1" applyFill="1" applyAlignment="1" applyProtection="1">
      <alignment vertical="center" wrapText="1"/>
      <protection locked="0"/>
    </xf>
    <xf numFmtId="1" fontId="57" fillId="0" borderId="11" xfId="1026" applyNumberFormat="1" applyFont="1" applyFill="1" applyBorder="1" applyAlignment="1" applyProtection="1">
      <alignment horizontal="center" vertical="center" wrapText="1"/>
      <protection locked="0"/>
    </xf>
    <xf numFmtId="1" fontId="80" fillId="0" borderId="11" xfId="1026" applyNumberFormat="1" applyFont="1" applyBorder="1" applyAlignment="1" applyProtection="1">
      <alignment horizontal="center" vertical="center" wrapText="1"/>
      <protection locked="0"/>
    </xf>
    <xf numFmtId="1" fontId="80" fillId="0" borderId="11" xfId="1026" applyNumberFormat="1" applyFont="1" applyFill="1" applyBorder="1" applyAlignment="1" applyProtection="1">
      <alignment horizontal="center" vertical="center" wrapText="1"/>
      <protection locked="0"/>
    </xf>
    <xf numFmtId="1" fontId="4" fillId="28" borderId="11" xfId="1029" applyNumberFormat="1" applyFont="1" applyFill="1" applyBorder="1" applyAlignment="1" applyProtection="1">
      <alignment horizontal="center" vertical="center" wrapText="1"/>
    </xf>
    <xf numFmtId="0" fontId="258" fillId="0" borderId="0" xfId="0" applyFont="1" applyBorder="1" applyAlignment="1">
      <alignment horizontal="left"/>
    </xf>
    <xf numFmtId="0" fontId="122" fillId="0" borderId="0" xfId="0" applyFont="1" applyAlignment="1">
      <alignment horizontal="center"/>
    </xf>
    <xf numFmtId="0" fontId="116" fillId="0" borderId="0" xfId="0" applyFont="1" applyAlignment="1">
      <alignment horizontal="left"/>
    </xf>
    <xf numFmtId="0" fontId="122" fillId="0" borderId="0" xfId="0" applyFont="1" applyAlignment="1">
      <alignment horizontal="left"/>
    </xf>
    <xf numFmtId="0" fontId="41" fillId="34" borderId="163" xfId="1027" applyFont="1" applyFill="1" applyBorder="1" applyAlignment="1" applyProtection="1">
      <alignment horizontal="center" vertical="center"/>
      <protection locked="0"/>
    </xf>
    <xf numFmtId="0" fontId="15" fillId="0" borderId="0" xfId="0" applyFont="1" applyFill="1" applyAlignment="1" applyProtection="1">
      <alignment horizontal="right" vertical="center"/>
      <protection locked="0"/>
    </xf>
    <xf numFmtId="0" fontId="41" fillId="0" borderId="143" xfId="1027" applyFont="1" applyFill="1" applyBorder="1" applyAlignment="1" applyProtection="1">
      <alignment horizontal="center" vertical="center"/>
      <protection locked="0"/>
    </xf>
    <xf numFmtId="0" fontId="38" fillId="0" borderId="0" xfId="1027" applyFont="1" applyFill="1" applyBorder="1" applyAlignment="1" applyProtection="1">
      <alignment horizontal="center"/>
      <protection locked="0"/>
    </xf>
    <xf numFmtId="0" fontId="41" fillId="27" borderId="163" xfId="1027" applyFont="1" applyFill="1" applyBorder="1" applyAlignment="1" applyProtection="1">
      <alignment horizontal="center" vertical="center"/>
      <protection locked="0"/>
    </xf>
    <xf numFmtId="0" fontId="42" fillId="28" borderId="163" xfId="0" applyFont="1" applyFill="1" applyBorder="1" applyAlignment="1" applyProtection="1">
      <alignment horizontal="center" vertical="center"/>
      <protection locked="0"/>
    </xf>
    <xf numFmtId="0" fontId="22" fillId="0" borderId="53" xfId="1027" applyFont="1" applyFill="1" applyBorder="1" applyAlignment="1" applyProtection="1">
      <alignment horizontal="center" vertical="center"/>
      <protection locked="0"/>
    </xf>
    <xf numFmtId="0" fontId="43" fillId="0" borderId="64" xfId="1027" applyFont="1" applyFill="1" applyBorder="1" applyAlignment="1" applyProtection="1">
      <alignment horizontal="center" vertical="center"/>
      <protection locked="0"/>
    </xf>
    <xf numFmtId="0" fontId="22" fillId="34" borderId="64" xfId="1027" applyFont="1" applyFill="1" applyBorder="1" applyAlignment="1" applyProtection="1">
      <alignment horizontal="center" vertical="center"/>
      <protection locked="0"/>
    </xf>
    <xf numFmtId="0" fontId="44" fillId="0" borderId="163" xfId="1027" applyFont="1" applyFill="1" applyBorder="1" applyAlignment="1" applyProtection="1">
      <alignment horizontal="center" vertical="center" wrapText="1"/>
      <protection locked="0"/>
    </xf>
    <xf numFmtId="0" fontId="44" fillId="0" borderId="163" xfId="1027" applyFont="1" applyFill="1" applyBorder="1" applyAlignment="1" applyProtection="1">
      <alignment horizontal="center" vertical="center"/>
      <protection locked="0"/>
    </xf>
    <xf numFmtId="0" fontId="46" fillId="24" borderId="160" xfId="1027" applyFont="1" applyFill="1" applyBorder="1" applyAlignment="1" applyProtection="1">
      <alignment horizontal="center" vertical="center" wrapText="1"/>
      <protection locked="0"/>
    </xf>
    <xf numFmtId="0" fontId="22" fillId="24" borderId="53" xfId="1027" applyFont="1" applyFill="1" applyBorder="1" applyAlignment="1" applyProtection="1">
      <alignment horizontal="center" vertical="center"/>
      <protection locked="0"/>
    </xf>
    <xf numFmtId="0" fontId="116" fillId="36" borderId="0" xfId="0" applyFont="1" applyFill="1" applyBorder="1" applyAlignment="1">
      <alignment horizontal="left" vertical="center" wrapText="1"/>
    </xf>
    <xf numFmtId="0" fontId="122" fillId="36" borderId="0" xfId="0" applyFont="1" applyFill="1" applyBorder="1" applyAlignment="1">
      <alignment horizontal="left" vertical="center" wrapText="1"/>
    </xf>
    <xf numFmtId="0" fontId="112" fillId="34" borderId="64" xfId="1027" applyFont="1" applyFill="1" applyBorder="1" applyAlignment="1" applyProtection="1">
      <alignment horizontal="center" vertical="center"/>
      <protection locked="0"/>
    </xf>
    <xf numFmtId="0" fontId="22" fillId="0" borderId="64" xfId="1027" applyFont="1" applyFill="1" applyBorder="1" applyAlignment="1" applyProtection="1">
      <alignment horizontal="center" vertical="center"/>
      <protection locked="0"/>
    </xf>
    <xf numFmtId="0" fontId="22" fillId="0" borderId="87" xfId="1027" applyFont="1" applyFill="1" applyBorder="1" applyAlignment="1" applyProtection="1">
      <alignment horizontal="center" vertical="center"/>
      <protection locked="0"/>
    </xf>
    <xf numFmtId="0" fontId="22" fillId="0" borderId="78" xfId="1027" applyFont="1" applyFill="1" applyBorder="1" applyAlignment="1" applyProtection="1">
      <alignment horizontal="center" vertical="center"/>
      <protection locked="0"/>
    </xf>
    <xf numFmtId="0" fontId="46" fillId="24" borderId="259" xfId="1027" applyFont="1" applyFill="1" applyBorder="1" applyAlignment="1" applyProtection="1">
      <alignment horizontal="center" vertical="center" wrapText="1"/>
      <protection locked="0"/>
    </xf>
    <xf numFmtId="0" fontId="46" fillId="24" borderId="260" xfId="1027" applyFont="1" applyFill="1" applyBorder="1" applyAlignment="1" applyProtection="1">
      <alignment horizontal="center" vertical="center" wrapText="1"/>
      <protection locked="0"/>
    </xf>
    <xf numFmtId="0" fontId="46" fillId="24" borderId="263" xfId="1027" applyFont="1" applyFill="1" applyBorder="1" applyAlignment="1" applyProtection="1">
      <alignment horizontal="center" vertical="center" wrapText="1"/>
      <protection locked="0"/>
    </xf>
    <xf numFmtId="0" fontId="46" fillId="24" borderId="264" xfId="1027" applyFont="1" applyFill="1" applyBorder="1" applyAlignment="1" applyProtection="1">
      <alignment horizontal="center" vertical="center" wrapText="1"/>
      <protection locked="0"/>
    </xf>
    <xf numFmtId="0" fontId="46" fillId="24" borderId="265" xfId="1027" applyFont="1" applyFill="1" applyBorder="1" applyAlignment="1" applyProtection="1">
      <alignment horizontal="center" vertical="center" wrapText="1"/>
      <protection locked="0"/>
    </xf>
    <xf numFmtId="0" fontId="22" fillId="0" borderId="42" xfId="1027" applyFont="1" applyFill="1" applyBorder="1" applyAlignment="1" applyProtection="1">
      <alignment horizontal="center" vertical="center"/>
      <protection locked="0"/>
    </xf>
    <xf numFmtId="0" fontId="22" fillId="0" borderId="91" xfId="1027" applyFont="1" applyFill="1" applyBorder="1" applyAlignment="1" applyProtection="1">
      <alignment horizontal="center" vertical="center" wrapText="1"/>
      <protection locked="0"/>
    </xf>
    <xf numFmtId="0" fontId="22" fillId="0" borderId="96" xfId="1027" applyFont="1" applyFill="1" applyBorder="1" applyAlignment="1" applyProtection="1">
      <alignment horizontal="center" vertical="center" wrapText="1"/>
      <protection locked="0"/>
    </xf>
    <xf numFmtId="0" fontId="22" fillId="0" borderId="22" xfId="1027" applyFont="1" applyFill="1" applyBorder="1" applyAlignment="1" applyProtection="1">
      <alignment horizontal="center" vertical="center" wrapText="1"/>
      <protection locked="0"/>
    </xf>
    <xf numFmtId="0" fontId="22" fillId="0" borderId="39" xfId="1027" applyFont="1" applyFill="1" applyBorder="1" applyAlignment="1" applyProtection="1">
      <alignment horizontal="center" vertical="center" wrapText="1"/>
      <protection locked="0"/>
    </xf>
    <xf numFmtId="0" fontId="22" fillId="0" borderId="37" xfId="1027" applyFont="1" applyFill="1" applyBorder="1" applyAlignment="1" applyProtection="1">
      <alignment horizontal="center" vertical="center" wrapText="1"/>
      <protection locked="0"/>
    </xf>
    <xf numFmtId="0" fontId="22" fillId="0" borderId="40" xfId="1027" applyFont="1" applyFill="1" applyBorder="1" applyAlignment="1" applyProtection="1">
      <alignment horizontal="center" vertical="center" wrapText="1"/>
      <protection locked="0"/>
    </xf>
    <xf numFmtId="0" fontId="22" fillId="0" borderId="91" xfId="1027" applyFont="1" applyFill="1" applyBorder="1" applyAlignment="1" applyProtection="1">
      <alignment horizontal="center" vertical="center"/>
      <protection locked="0"/>
    </xf>
    <xf numFmtId="0" fontId="22" fillId="0" borderId="96" xfId="1027" applyFont="1" applyFill="1" applyBorder="1" applyAlignment="1" applyProtection="1">
      <alignment horizontal="center" vertical="center"/>
      <protection locked="0"/>
    </xf>
    <xf numFmtId="0" fontId="22" fillId="0" borderId="22" xfId="1027" applyFont="1" applyFill="1" applyBorder="1" applyAlignment="1" applyProtection="1">
      <alignment horizontal="center" vertical="center"/>
      <protection locked="0"/>
    </xf>
    <xf numFmtId="0" fontId="22" fillId="0" borderId="39" xfId="1027" applyFont="1" applyFill="1" applyBorder="1" applyAlignment="1" applyProtection="1">
      <alignment horizontal="center" vertical="center"/>
      <protection locked="0"/>
    </xf>
    <xf numFmtId="0" fontId="22" fillId="0" borderId="37" xfId="1027" applyFont="1" applyFill="1" applyBorder="1" applyAlignment="1" applyProtection="1">
      <alignment horizontal="center" vertical="center"/>
      <protection locked="0"/>
    </xf>
    <xf numFmtId="0" fontId="22" fillId="0" borderId="40" xfId="1027" applyFont="1" applyFill="1" applyBorder="1" applyAlignment="1" applyProtection="1">
      <alignment horizontal="center" vertical="center"/>
      <protection locked="0"/>
    </xf>
    <xf numFmtId="0" fontId="22" fillId="0" borderId="53" xfId="1027" applyFont="1" applyFill="1" applyBorder="1" applyAlignment="1" applyProtection="1">
      <alignment horizontal="center" vertical="center" wrapText="1"/>
      <protection locked="0"/>
    </xf>
    <xf numFmtId="0" fontId="22" fillId="0" borderId="87" xfId="1027" applyFont="1" applyFill="1" applyBorder="1" applyAlignment="1" applyProtection="1">
      <alignment horizontal="center" vertical="center" wrapText="1"/>
      <protection locked="0"/>
    </xf>
    <xf numFmtId="0" fontId="22" fillId="0" borderId="160" xfId="1027" applyFont="1" applyFill="1" applyBorder="1" applyAlignment="1" applyProtection="1">
      <alignment horizontal="center" vertical="center"/>
      <protection locked="0"/>
    </xf>
    <xf numFmtId="0" fontId="46" fillId="24" borderId="163" xfId="1027" applyFont="1" applyFill="1" applyBorder="1" applyAlignment="1" applyProtection="1">
      <alignment horizontal="center" vertical="center" wrapText="1"/>
      <protection locked="0"/>
    </xf>
    <xf numFmtId="0" fontId="42" fillId="0" borderId="139" xfId="0" applyFont="1" applyFill="1" applyBorder="1" applyAlignment="1" applyProtection="1">
      <alignment horizontal="center" vertical="center"/>
      <protection locked="0"/>
    </xf>
    <xf numFmtId="0" fontId="22" fillId="0" borderId="155" xfId="1027" applyFont="1" applyFill="1" applyBorder="1" applyAlignment="1" applyProtection="1">
      <alignment horizontal="center" vertical="center"/>
      <protection locked="0"/>
    </xf>
    <xf numFmtId="0" fontId="22" fillId="0" borderId="98" xfId="1027" applyFont="1" applyFill="1" applyBorder="1" applyAlignment="1" applyProtection="1">
      <alignment horizontal="center" vertical="center"/>
      <protection locked="0"/>
    </xf>
    <xf numFmtId="0" fontId="22" fillId="0" borderId="88" xfId="1027" applyFont="1" applyFill="1" applyBorder="1" applyAlignment="1" applyProtection="1">
      <alignment horizontal="center" vertical="center"/>
      <protection locked="0"/>
    </xf>
    <xf numFmtId="0" fontId="46" fillId="24" borderId="42" xfId="1027" applyFont="1" applyFill="1" applyBorder="1" applyAlignment="1" applyProtection="1">
      <alignment horizontal="center" vertical="center" wrapText="1"/>
      <protection locked="0"/>
    </xf>
    <xf numFmtId="0" fontId="46" fillId="24" borderId="53" xfId="1027" applyFont="1" applyFill="1" applyBorder="1" applyAlignment="1" applyProtection="1">
      <alignment horizontal="center" vertical="center" wrapText="1"/>
      <protection locked="0"/>
    </xf>
    <xf numFmtId="0" fontId="47" fillId="0" borderId="87" xfId="1027" applyFont="1" applyFill="1" applyBorder="1" applyAlignment="1" applyProtection="1">
      <alignment horizontal="center" vertical="center" wrapText="1"/>
      <protection locked="0"/>
    </xf>
    <xf numFmtId="0" fontId="112" fillId="24" borderId="87" xfId="1027" applyFont="1" applyFill="1" applyBorder="1" applyAlignment="1" applyProtection="1">
      <alignment horizontal="center" vertical="center" wrapText="1"/>
      <protection locked="0"/>
    </xf>
    <xf numFmtId="0" fontId="112" fillId="24" borderId="163" xfId="1027" applyFont="1" applyFill="1" applyBorder="1" applyAlignment="1" applyProtection="1">
      <alignment horizontal="center" vertical="center" wrapText="1"/>
      <protection locked="0"/>
    </xf>
    <xf numFmtId="0" fontId="41" fillId="0" borderId="165" xfId="1027" applyFont="1" applyFill="1" applyBorder="1" applyAlignment="1" applyProtection="1">
      <alignment horizontal="center" vertical="center"/>
      <protection locked="0"/>
    </xf>
    <xf numFmtId="0" fontId="46" fillId="0" borderId="143" xfId="1027" applyFont="1" applyFill="1" applyBorder="1" applyAlignment="1" applyProtection="1">
      <alignment horizontal="center" vertical="center"/>
      <protection locked="0"/>
    </xf>
    <xf numFmtId="0" fontId="46" fillId="0" borderId="144" xfId="1027" applyFont="1" applyFill="1" applyBorder="1" applyAlignment="1" applyProtection="1">
      <alignment horizontal="center" vertical="center"/>
      <protection locked="0"/>
    </xf>
    <xf numFmtId="0" fontId="46" fillId="0" borderId="152" xfId="1027" applyFont="1" applyFill="1" applyBorder="1" applyAlignment="1" applyProtection="1">
      <alignment horizontal="center" vertical="center"/>
      <protection locked="0"/>
    </xf>
    <xf numFmtId="0" fontId="46" fillId="0" borderId="126" xfId="1027" applyFont="1" applyFill="1" applyBorder="1" applyAlignment="1" applyProtection="1">
      <alignment horizontal="center" vertical="center"/>
      <protection locked="0"/>
    </xf>
    <xf numFmtId="0" fontId="41" fillId="0" borderId="163" xfId="1027" applyFont="1" applyFill="1" applyBorder="1" applyAlignment="1" applyProtection="1">
      <alignment horizontal="center" vertical="center"/>
      <protection locked="0"/>
    </xf>
    <xf numFmtId="0" fontId="46" fillId="0" borderId="139" xfId="1027" applyFont="1" applyFill="1" applyBorder="1" applyAlignment="1" applyProtection="1">
      <alignment horizontal="center" vertical="center" wrapText="1"/>
      <protection locked="0"/>
    </xf>
    <xf numFmtId="0" fontId="46" fillId="0" borderId="142" xfId="1027" applyFont="1" applyFill="1" applyBorder="1" applyAlignment="1" applyProtection="1">
      <alignment horizontal="center" vertical="center" wrapText="1"/>
      <protection locked="0"/>
    </xf>
    <xf numFmtId="0" fontId="49" fillId="0" borderId="165" xfId="1027" applyFont="1" applyFill="1" applyBorder="1" applyAlignment="1" applyProtection="1">
      <alignment horizontal="center" vertical="center" textRotation="90" wrapText="1"/>
      <protection locked="0"/>
    </xf>
    <xf numFmtId="0" fontId="49" fillId="0" borderId="59" xfId="1027" applyFont="1" applyFill="1" applyBorder="1" applyAlignment="1" applyProtection="1">
      <alignment horizontal="center" vertical="center" textRotation="90" wrapText="1"/>
      <protection locked="0"/>
    </xf>
    <xf numFmtId="0" fontId="49" fillId="0" borderId="155" xfId="1027" applyFont="1" applyFill="1" applyBorder="1" applyAlignment="1" applyProtection="1">
      <alignment horizontal="center" vertical="center" textRotation="90" wrapText="1"/>
      <protection locked="0"/>
    </xf>
    <xf numFmtId="0" fontId="22" fillId="34" borderId="98" xfId="1027" applyFont="1" applyFill="1" applyBorder="1" applyAlignment="1" applyProtection="1">
      <alignment horizontal="center" vertical="center" wrapText="1"/>
      <protection locked="0"/>
    </xf>
    <xf numFmtId="0" fontId="22" fillId="34" borderId="98" xfId="1027" applyFont="1" applyFill="1" applyBorder="1" applyAlignment="1" applyProtection="1">
      <alignment horizontal="center" vertical="center"/>
      <protection locked="0"/>
    </xf>
    <xf numFmtId="0" fontId="22" fillId="34" borderId="88" xfId="1027" applyFont="1" applyFill="1" applyBorder="1" applyAlignment="1" applyProtection="1">
      <alignment horizontal="center" vertical="center"/>
      <protection locked="0"/>
    </xf>
    <xf numFmtId="0" fontId="113" fillId="35" borderId="42" xfId="1027" applyFont="1" applyFill="1" applyBorder="1" applyAlignment="1" applyProtection="1">
      <alignment horizontal="center" vertical="center" wrapText="1"/>
      <protection locked="0"/>
    </xf>
    <xf numFmtId="0" fontId="113" fillId="35" borderId="53" xfId="1027" applyFont="1" applyFill="1" applyBorder="1" applyAlignment="1" applyProtection="1">
      <alignment horizontal="center" vertical="center" wrapText="1"/>
      <protection locked="0"/>
    </xf>
    <xf numFmtId="0" fontId="46" fillId="34" borderId="163" xfId="1027" applyFont="1" applyFill="1" applyBorder="1" applyAlignment="1" applyProtection="1">
      <alignment horizontal="center" vertical="center" wrapText="1"/>
      <protection locked="0"/>
    </xf>
    <xf numFmtId="0" fontId="22" fillId="0" borderId="253" xfId="1027" applyFont="1" applyFill="1" applyBorder="1" applyAlignment="1" applyProtection="1">
      <alignment horizontal="center" vertical="center" wrapText="1"/>
      <protection locked="0"/>
    </xf>
    <xf numFmtId="0" fontId="22" fillId="0" borderId="254" xfId="1027" applyFont="1" applyFill="1" applyBorder="1" applyAlignment="1" applyProtection="1">
      <alignment horizontal="center" vertical="center" wrapText="1"/>
      <protection locked="0"/>
    </xf>
    <xf numFmtId="0" fontId="22" fillId="0" borderId="185" xfId="1027" applyFont="1" applyFill="1" applyBorder="1" applyAlignment="1" applyProtection="1">
      <alignment horizontal="center" vertical="center" wrapText="1"/>
      <protection locked="0"/>
    </xf>
    <xf numFmtId="0" fontId="22" fillId="0" borderId="186" xfId="1027" applyFont="1" applyFill="1" applyBorder="1" applyAlignment="1" applyProtection="1">
      <alignment horizontal="center" vertical="center" wrapText="1"/>
      <protection locked="0"/>
    </xf>
    <xf numFmtId="0" fontId="22" fillId="0" borderId="255" xfId="1027" applyFont="1" applyFill="1" applyBorder="1" applyAlignment="1" applyProtection="1">
      <alignment horizontal="center" vertical="center" wrapText="1"/>
      <protection locked="0"/>
    </xf>
    <xf numFmtId="0" fontId="22" fillId="0" borderId="256" xfId="1027" applyFont="1" applyFill="1" applyBorder="1" applyAlignment="1" applyProtection="1">
      <alignment horizontal="center" vertical="center" wrapText="1"/>
      <protection locked="0"/>
    </xf>
    <xf numFmtId="0" fontId="46" fillId="0" borderId="163" xfId="1027" applyFont="1" applyFill="1" applyBorder="1" applyAlignment="1" applyProtection="1">
      <alignment horizontal="center" vertical="center" wrapText="1"/>
      <protection locked="0"/>
    </xf>
    <xf numFmtId="0" fontId="22" fillId="34" borderId="87" xfId="1027" applyFont="1" applyFill="1" applyBorder="1" applyAlignment="1" applyProtection="1">
      <alignment horizontal="center" vertical="center" wrapText="1"/>
      <protection locked="0"/>
    </xf>
    <xf numFmtId="0" fontId="22" fillId="0" borderId="160" xfId="1027" applyFont="1" applyFill="1" applyBorder="1" applyAlignment="1" applyProtection="1">
      <alignment horizontal="center" vertical="center" wrapText="1"/>
      <protection locked="0"/>
    </xf>
    <xf numFmtId="166" fontId="16" fillId="25" borderId="11" xfId="1025" applyNumberFormat="1" applyFont="1" applyFill="1" applyBorder="1" applyAlignment="1">
      <alignment horizontal="center" vertical="center" wrapText="1"/>
    </xf>
    <xf numFmtId="0" fontId="16" fillId="25" borderId="11" xfId="1025" applyFont="1" applyFill="1" applyBorder="1" applyAlignment="1">
      <alignment horizontal="center" vertical="center" textRotation="90" wrapText="1"/>
    </xf>
    <xf numFmtId="0" fontId="16" fillId="25" borderId="11" xfId="1025" applyFont="1" applyFill="1" applyBorder="1" applyAlignment="1">
      <alignment horizontal="center" vertical="center" wrapText="1"/>
    </xf>
    <xf numFmtId="0" fontId="106" fillId="25" borderId="47" xfId="1025" applyFont="1" applyFill="1" applyBorder="1" applyAlignment="1">
      <alignment horizontal="center" vertical="center" wrapText="1"/>
    </xf>
    <xf numFmtId="0" fontId="106" fillId="25" borderId="17" xfId="1025" applyFont="1" applyFill="1" applyBorder="1" applyAlignment="1">
      <alignment horizontal="center" vertical="center" wrapText="1"/>
    </xf>
    <xf numFmtId="0" fontId="106" fillId="25" borderId="15" xfId="1025" applyFont="1" applyFill="1" applyBorder="1" applyAlignment="1">
      <alignment horizontal="center" vertical="center" wrapText="1"/>
    </xf>
    <xf numFmtId="0" fontId="16" fillId="25" borderId="47" xfId="1025" applyFont="1" applyFill="1" applyBorder="1" applyAlignment="1">
      <alignment horizontal="center" vertical="center" wrapText="1"/>
    </xf>
    <xf numFmtId="0" fontId="16" fillId="25" borderId="17" xfId="1025" applyFont="1" applyFill="1" applyBorder="1" applyAlignment="1">
      <alignment horizontal="center" vertical="center" wrapText="1"/>
    </xf>
    <xf numFmtId="0" fontId="16" fillId="25" borderId="15" xfId="1025" applyFont="1" applyFill="1" applyBorder="1" applyAlignment="1">
      <alignment horizontal="center" vertical="center" wrapText="1"/>
    </xf>
    <xf numFmtId="0" fontId="106" fillId="25" borderId="11" xfId="1025" applyFont="1" applyFill="1" applyBorder="1" applyAlignment="1">
      <alignment horizontal="center" vertical="center" wrapText="1"/>
    </xf>
    <xf numFmtId="0" fontId="17" fillId="25" borderId="12" xfId="1025" applyFont="1" applyFill="1" applyBorder="1" applyAlignment="1">
      <alignment horizontal="center" vertical="center" textRotation="90" wrapText="1"/>
    </xf>
    <xf numFmtId="0" fontId="17" fillId="25" borderId="0" xfId="1025" applyFont="1" applyFill="1" applyBorder="1" applyAlignment="1">
      <alignment horizontal="center" vertical="center" textRotation="90" wrapText="1"/>
    </xf>
    <xf numFmtId="0" fontId="18" fillId="25" borderId="178" xfId="1025" applyFont="1" applyFill="1" applyBorder="1" applyAlignment="1">
      <alignment horizontal="center" vertical="center" wrapText="1"/>
    </xf>
    <xf numFmtId="1" fontId="16" fillId="25" borderId="11" xfId="1025" applyNumberFormat="1" applyFont="1" applyFill="1" applyBorder="1" applyAlignment="1">
      <alignment horizontal="center" vertical="center" wrapText="1"/>
    </xf>
    <xf numFmtId="0" fontId="8" fillId="24" borderId="0" xfId="1025" applyFont="1" applyFill="1" applyBorder="1" applyAlignment="1">
      <alignment horizontal="center" vertical="center"/>
    </xf>
    <xf numFmtId="14" fontId="12" fillId="32" borderId="38" xfId="1025" applyNumberFormat="1" applyFont="1" applyFill="1" applyBorder="1" applyAlignment="1">
      <alignment horizontal="center" vertical="center"/>
    </xf>
    <xf numFmtId="166" fontId="16" fillId="25" borderId="47" xfId="1039" applyNumberFormat="1" applyFont="1" applyFill="1" applyBorder="1" applyAlignment="1" applyProtection="1">
      <alignment horizontal="center" vertical="center" wrapText="1"/>
    </xf>
    <xf numFmtId="166" fontId="16" fillId="25" borderId="17" xfId="1039" applyNumberFormat="1" applyFont="1" applyFill="1" applyBorder="1" applyAlignment="1" applyProtection="1">
      <alignment horizontal="center" vertical="center" wrapText="1"/>
    </xf>
    <xf numFmtId="166" fontId="16" fillId="25" borderId="15" xfId="1039" applyNumberFormat="1" applyFont="1" applyFill="1" applyBorder="1" applyAlignment="1" applyProtection="1">
      <alignment horizontal="center" vertical="center" wrapText="1"/>
    </xf>
    <xf numFmtId="0" fontId="24" fillId="0" borderId="47" xfId="1025" applyFont="1" applyFill="1" applyBorder="1" applyAlignment="1">
      <alignment horizontal="left" vertical="center" wrapText="1"/>
    </xf>
    <xf numFmtId="0" fontId="24" fillId="0" borderId="17" xfId="1025" applyFont="1" applyFill="1" applyBorder="1" applyAlignment="1">
      <alignment horizontal="left" vertical="center" wrapText="1"/>
    </xf>
    <xf numFmtId="0" fontId="20" fillId="25" borderId="11" xfId="1025" applyFont="1" applyFill="1" applyBorder="1" applyAlignment="1">
      <alignment horizontal="center" vertical="center" wrapText="1"/>
    </xf>
    <xf numFmtId="0" fontId="19" fillId="25" borderId="141" xfId="1025" applyFont="1" applyFill="1" applyBorder="1" applyAlignment="1">
      <alignment horizontal="center" vertical="center" wrapText="1"/>
    </xf>
    <xf numFmtId="0" fontId="14" fillId="25" borderId="15" xfId="0" applyFont="1" applyFill="1" applyBorder="1" applyAlignment="1">
      <alignment horizontal="center" vertical="center" wrapText="1"/>
    </xf>
    <xf numFmtId="0" fontId="20" fillId="25" borderId="21" xfId="0" applyFont="1" applyFill="1" applyBorder="1" applyAlignment="1">
      <alignment horizontal="center" vertical="center" wrapText="1"/>
    </xf>
    <xf numFmtId="0" fontId="14" fillId="25" borderId="11" xfId="0" applyFont="1" applyFill="1" applyBorder="1" applyAlignment="1">
      <alignment horizontal="center" vertical="center" wrapText="1"/>
    </xf>
    <xf numFmtId="0" fontId="16" fillId="25" borderId="11" xfId="0" applyFont="1" applyFill="1" applyBorder="1" applyAlignment="1">
      <alignment horizontal="center" vertical="center" wrapText="1"/>
    </xf>
    <xf numFmtId="0" fontId="19" fillId="25" borderId="139" xfId="1025" applyFont="1" applyFill="1" applyBorder="1" applyAlignment="1">
      <alignment horizontal="center" vertical="center" wrapText="1"/>
    </xf>
    <xf numFmtId="0" fontId="2" fillId="25" borderId="52" xfId="1028" applyFont="1" applyFill="1" applyBorder="1" applyAlignment="1">
      <alignment horizontal="center" vertical="center"/>
    </xf>
    <xf numFmtId="0" fontId="9" fillId="25" borderId="169" xfId="1025" applyFont="1" applyFill="1" applyBorder="1" applyAlignment="1">
      <alignment horizontal="center" vertical="center" wrapText="1"/>
    </xf>
    <xf numFmtId="0" fontId="2" fillId="25" borderId="115" xfId="1028" applyFont="1" applyFill="1" applyBorder="1" applyAlignment="1">
      <alignment horizontal="center" vertical="center"/>
    </xf>
    <xf numFmtId="0" fontId="18" fillId="25" borderId="139" xfId="1025" applyFont="1" applyFill="1" applyBorder="1" applyAlignment="1">
      <alignment horizontal="center" vertical="center" textRotation="1" wrapText="1"/>
    </xf>
    <xf numFmtId="0" fontId="9" fillId="25" borderId="161" xfId="1025" applyFont="1" applyFill="1" applyBorder="1" applyAlignment="1">
      <alignment horizontal="center" vertical="center" wrapText="1"/>
    </xf>
    <xf numFmtId="0" fontId="9" fillId="25" borderId="170" xfId="1025" applyFont="1" applyFill="1" applyBorder="1" applyAlignment="1">
      <alignment horizontal="center" vertical="center" wrapText="1"/>
    </xf>
    <xf numFmtId="0" fontId="17" fillId="25" borderId="178" xfId="1025" applyFont="1" applyFill="1" applyBorder="1" applyAlignment="1">
      <alignment horizontal="center" vertical="center" textRotation="90" wrapText="1"/>
    </xf>
    <xf numFmtId="0" fontId="17" fillId="25" borderId="39" xfId="1025" applyFont="1" applyFill="1" applyBorder="1" applyAlignment="1">
      <alignment horizontal="center" vertical="center" textRotation="90" wrapText="1"/>
    </xf>
    <xf numFmtId="0" fontId="17" fillId="25" borderId="132" xfId="1025" applyFont="1" applyFill="1" applyBorder="1" applyAlignment="1">
      <alignment horizontal="center" vertical="center" textRotation="90" wrapText="1"/>
    </xf>
    <xf numFmtId="0" fontId="19" fillId="25" borderId="12" xfId="1025" applyFont="1" applyFill="1" applyBorder="1" applyAlignment="1">
      <alignment horizontal="center" vertical="center" wrapText="1"/>
    </xf>
    <xf numFmtId="0" fontId="17" fillId="25" borderId="252" xfId="1025" applyFont="1" applyFill="1" applyBorder="1" applyAlignment="1">
      <alignment horizontal="center" vertical="center" textRotation="90" wrapText="1"/>
    </xf>
    <xf numFmtId="0" fontId="18" fillId="25" borderId="270" xfId="1025" applyFont="1" applyFill="1" applyBorder="1" applyAlignment="1">
      <alignment horizontal="center" vertical="center" textRotation="1" wrapText="1"/>
    </xf>
    <xf numFmtId="0" fontId="18" fillId="25" borderId="271" xfId="1025" applyFont="1" applyFill="1" applyBorder="1" applyAlignment="1">
      <alignment horizontal="center" vertical="center" textRotation="1" wrapText="1"/>
    </xf>
    <xf numFmtId="0" fontId="16" fillId="25" borderId="16" xfId="0" applyFont="1" applyFill="1" applyBorder="1" applyAlignment="1">
      <alignment vertical="center" wrapText="1"/>
    </xf>
    <xf numFmtId="0" fontId="16" fillId="25" borderId="47" xfId="0" applyFont="1" applyFill="1" applyBorder="1" applyAlignment="1">
      <alignment vertical="center" wrapText="1"/>
    </xf>
    <xf numFmtId="0" fontId="24" fillId="0" borderId="58" xfId="1025" applyFont="1" applyFill="1" applyBorder="1" applyAlignment="1">
      <alignment horizontal="left" vertical="center" wrapText="1"/>
    </xf>
    <xf numFmtId="0" fontId="24" fillId="0" borderId="11" xfId="1025" applyFont="1" applyFill="1" applyBorder="1" applyAlignment="1">
      <alignment horizontal="left" vertical="center" wrapText="1"/>
    </xf>
    <xf numFmtId="0" fontId="24" fillId="0" borderId="38" xfId="1025" applyFont="1" applyFill="1" applyBorder="1" applyAlignment="1">
      <alignment horizontal="left" vertical="center" wrapText="1"/>
    </xf>
    <xf numFmtId="0" fontId="24" fillId="0" borderId="47" xfId="1025" applyFont="1" applyFill="1" applyBorder="1" applyAlignment="1">
      <alignment vertical="center" wrapText="1"/>
    </xf>
    <xf numFmtId="0" fontId="24" fillId="0" borderId="17" xfId="1025" applyFont="1" applyFill="1" applyBorder="1" applyAlignment="1">
      <alignment vertical="center" wrapText="1"/>
    </xf>
    <xf numFmtId="0" fontId="24" fillId="0" borderId="251" xfId="1025" applyFont="1" applyFill="1" applyBorder="1" applyAlignment="1">
      <alignment horizontal="left" vertical="center" wrapText="1"/>
    </xf>
    <xf numFmtId="0" fontId="110" fillId="27" borderId="11" xfId="1029" applyFont="1" applyFill="1" applyBorder="1" applyAlignment="1" applyProtection="1">
      <alignment horizontal="center" vertical="center" wrapText="1"/>
    </xf>
    <xf numFmtId="0" fontId="110" fillId="27" borderId="103" xfId="1029" applyFont="1" applyFill="1" applyBorder="1" applyAlignment="1" applyProtection="1">
      <alignment horizontal="center" vertical="center" wrapText="1"/>
    </xf>
    <xf numFmtId="0" fontId="59" fillId="0" borderId="0" xfId="1026" applyFont="1" applyFill="1" applyBorder="1" applyAlignment="1">
      <alignment horizontal="center" vertical="center" wrapText="1"/>
    </xf>
    <xf numFmtId="0" fontId="64" fillId="27" borderId="11" xfId="1029" applyFont="1" applyFill="1" applyBorder="1" applyAlignment="1" applyProtection="1">
      <alignment horizontal="center" vertical="center"/>
    </xf>
    <xf numFmtId="0" fontId="67" fillId="28" borderId="11" xfId="1029" applyFont="1" applyFill="1" applyBorder="1" applyAlignment="1" applyProtection="1">
      <alignment horizontal="center" vertical="center" wrapText="1"/>
    </xf>
    <xf numFmtId="0" fontId="77" fillId="28" borderId="11" xfId="1026" applyFont="1" applyFill="1" applyBorder="1" applyAlignment="1">
      <alignment horizontal="center" vertical="center" wrapText="1"/>
    </xf>
    <xf numFmtId="0" fontId="57" fillId="0" borderId="11" xfId="1026" applyFont="1" applyBorder="1" applyAlignment="1">
      <alignment horizontal="center" vertical="center" wrapText="1"/>
    </xf>
    <xf numFmtId="0" fontId="66" fillId="25" borderId="11" xfId="1029" applyFont="1" applyFill="1" applyBorder="1" applyAlignment="1" applyProtection="1">
      <alignment horizontal="center" vertical="center"/>
    </xf>
    <xf numFmtId="0" fontId="66" fillId="27" borderId="11" xfId="1029" applyFont="1" applyFill="1" applyBorder="1" applyAlignment="1" applyProtection="1">
      <alignment horizontal="center" vertical="center" wrapText="1"/>
    </xf>
    <xf numFmtId="0" fontId="74" fillId="29" borderId="11" xfId="1026" applyFont="1" applyFill="1" applyBorder="1" applyAlignment="1">
      <alignment horizontal="center" vertical="center" wrapText="1"/>
    </xf>
    <xf numFmtId="0" fontId="66" fillId="28" borderId="11" xfId="1029" applyFont="1" applyFill="1" applyBorder="1" applyAlignment="1" applyProtection="1">
      <alignment horizontal="center" vertical="center"/>
    </xf>
    <xf numFmtId="166" fontId="16" fillId="25" borderId="10" xfId="1025" applyNumberFormat="1" applyFont="1" applyFill="1" applyBorder="1" applyAlignment="1">
      <alignment horizontal="center" vertical="center" wrapText="1"/>
    </xf>
    <xf numFmtId="166" fontId="16" fillId="25" borderId="258" xfId="1025" applyNumberFormat="1" applyFont="1" applyFill="1" applyBorder="1" applyAlignment="1">
      <alignment horizontal="center" vertical="center" wrapText="1"/>
    </xf>
    <xf numFmtId="166" fontId="16" fillId="25" borderId="278" xfId="1025" applyNumberFormat="1" applyFont="1" applyFill="1" applyBorder="1" applyAlignment="1">
      <alignment horizontal="center" vertical="center" wrapText="1"/>
    </xf>
    <xf numFmtId="166" fontId="5" fillId="25" borderId="15" xfId="1025" applyNumberFormat="1" applyFont="1" applyFill="1" applyBorder="1" applyAlignment="1">
      <alignment horizontal="center" vertical="center" wrapText="1"/>
    </xf>
    <xf numFmtId="166" fontId="5" fillId="25" borderId="103" xfId="1025" applyNumberFormat="1" applyFont="1" applyFill="1" applyBorder="1" applyAlignment="1">
      <alignment horizontal="center" vertical="center" wrapText="1"/>
    </xf>
    <xf numFmtId="1" fontId="16" fillId="25" borderId="15" xfId="1025" applyNumberFormat="1" applyFont="1" applyFill="1" applyBorder="1" applyAlignment="1">
      <alignment horizontal="center" vertical="center" wrapText="1"/>
    </xf>
    <xf numFmtId="1" fontId="16" fillId="25" borderId="103" xfId="1025" applyNumberFormat="1" applyFont="1" applyFill="1" applyBorder="1" applyAlignment="1">
      <alignment horizontal="center" vertical="center" wrapText="1"/>
    </xf>
    <xf numFmtId="1" fontId="16" fillId="25" borderId="258" xfId="1025" applyNumberFormat="1" applyFont="1" applyFill="1" applyBorder="1" applyAlignment="1">
      <alignment horizontal="center" vertical="center" wrapText="1"/>
    </xf>
    <xf numFmtId="1" fontId="16" fillId="25" borderId="278" xfId="1025" applyNumberFormat="1" applyFont="1" applyFill="1" applyBorder="1" applyAlignment="1">
      <alignment horizontal="center" vertical="center" wrapText="1"/>
    </xf>
    <xf numFmtId="14" fontId="12" fillId="32" borderId="0" xfId="1025" applyNumberFormat="1" applyFont="1" applyFill="1" applyBorder="1" applyAlignment="1">
      <alignment horizontal="center" vertical="center"/>
    </xf>
    <xf numFmtId="0" fontId="16" fillId="25" borderId="10" xfId="1025" applyFont="1" applyFill="1" applyBorder="1" applyAlignment="1">
      <alignment horizontal="center" vertical="center" wrapText="1"/>
    </xf>
    <xf numFmtId="0" fontId="106" fillId="25" borderId="10" xfId="1025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 wrapText="1"/>
    </xf>
    <xf numFmtId="0" fontId="20" fillId="0" borderId="167" xfId="1025" applyFont="1" applyFill="1" applyBorder="1" applyAlignment="1">
      <alignment horizontal="center" vertical="center" wrapText="1"/>
    </xf>
    <xf numFmtId="0" fontId="21" fillId="0" borderId="257" xfId="0" applyFont="1" applyFill="1" applyBorder="1" applyAlignment="1">
      <alignment horizontal="center" vertical="center" wrapText="1"/>
    </xf>
    <xf numFmtId="0" fontId="21" fillId="0" borderId="170" xfId="0" applyFont="1" applyFill="1" applyBorder="1" applyAlignment="1">
      <alignment horizontal="center" vertical="center" wrapText="1"/>
    </xf>
    <xf numFmtId="0" fontId="17" fillId="25" borderId="12" xfId="1025" applyFont="1" applyFill="1" applyBorder="1" applyAlignment="1">
      <alignment horizontal="center" vertical="center" wrapText="1"/>
    </xf>
    <xf numFmtId="0" fontId="20" fillId="25" borderId="20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 wrapText="1"/>
    </xf>
    <xf numFmtId="0" fontId="20" fillId="25" borderId="47" xfId="1025" applyFont="1" applyFill="1" applyBorder="1" applyAlignment="1">
      <alignment horizontal="center" vertical="center" wrapText="1"/>
    </xf>
    <xf numFmtId="1" fontId="13" fillId="25" borderId="11" xfId="1025" applyNumberFormat="1" applyFont="1" applyFill="1" applyBorder="1" applyAlignment="1">
      <alignment horizontal="center" vertical="center" wrapText="1"/>
    </xf>
    <xf numFmtId="1" fontId="13" fillId="25" borderId="10" xfId="1025" applyNumberFormat="1" applyFont="1" applyFill="1" applyBorder="1" applyAlignment="1">
      <alignment horizontal="center" vertical="center" wrapText="1"/>
    </xf>
    <xf numFmtId="0" fontId="13" fillId="25" borderId="11" xfId="1025" applyFont="1" applyFill="1" applyBorder="1" applyAlignment="1">
      <alignment horizontal="center" vertical="center" wrapText="1"/>
    </xf>
    <xf numFmtId="0" fontId="13" fillId="25" borderId="10" xfId="1025" applyFont="1" applyFill="1" applyBorder="1" applyAlignment="1">
      <alignment horizontal="center" vertical="center" wrapText="1"/>
    </xf>
    <xf numFmtId="0" fontId="23" fillId="25" borderId="11" xfId="1025" applyFont="1" applyFill="1" applyBorder="1" applyAlignment="1">
      <alignment horizontal="center" vertical="center" wrapText="1"/>
    </xf>
    <xf numFmtId="0" fontId="23" fillId="25" borderId="10" xfId="1025" applyFont="1" applyFill="1" applyBorder="1" applyAlignment="1">
      <alignment horizontal="center" vertical="center" wrapText="1"/>
    </xf>
    <xf numFmtId="0" fontId="16" fillId="25" borderId="10" xfId="0" applyFont="1" applyFill="1" applyBorder="1" applyAlignment="1">
      <alignment horizontal="center" vertical="center" wrapText="1"/>
    </xf>
    <xf numFmtId="0" fontId="16" fillId="25" borderId="93" xfId="0" applyFont="1" applyFill="1" applyBorder="1" applyAlignment="1">
      <alignment vertical="center" wrapText="1"/>
    </xf>
    <xf numFmtId="0" fontId="20" fillId="25" borderId="10" xfId="1025" applyFont="1" applyFill="1" applyBorder="1" applyAlignment="1">
      <alignment horizontal="center" vertical="center" wrapText="1"/>
    </xf>
    <xf numFmtId="0" fontId="14" fillId="25" borderId="10" xfId="0" applyFont="1" applyFill="1" applyBorder="1" applyAlignment="1">
      <alignment horizontal="center" vertical="center" wrapText="1"/>
    </xf>
    <xf numFmtId="0" fontId="14" fillId="25" borderId="103" xfId="0" applyFont="1" applyFill="1" applyBorder="1" applyAlignment="1">
      <alignment horizontal="center" vertical="center" wrapText="1"/>
    </xf>
    <xf numFmtId="0" fontId="18" fillId="25" borderId="279" xfId="1025" applyFont="1" applyFill="1" applyBorder="1" applyAlignment="1">
      <alignment horizontal="center" vertical="center" textRotation="1" wrapText="1"/>
    </xf>
    <xf numFmtId="0" fontId="18" fillId="25" borderId="280" xfId="1025" applyFont="1" applyFill="1" applyBorder="1" applyAlignment="1">
      <alignment horizontal="center" vertical="center" textRotation="1" wrapText="1"/>
    </xf>
    <xf numFmtId="0" fontId="24" fillId="0" borderId="301" xfId="1025" applyFont="1" applyFill="1" applyBorder="1" applyAlignment="1">
      <alignment horizontal="left" vertical="center" wrapText="1"/>
    </xf>
    <xf numFmtId="0" fontId="24" fillId="0" borderId="14" xfId="1025" applyFont="1" applyFill="1" applyBorder="1" applyAlignment="1">
      <alignment horizontal="left" vertical="center" wrapText="1"/>
    </xf>
    <xf numFmtId="0" fontId="24" fillId="0" borderId="290" xfId="1025" applyFont="1" applyFill="1" applyBorder="1" applyAlignment="1">
      <alignment horizontal="left" vertical="center" wrapText="1"/>
    </xf>
    <xf numFmtId="0" fontId="24" fillId="0" borderId="298" xfId="1025" applyFont="1" applyFill="1" applyBorder="1" applyAlignment="1">
      <alignment horizontal="left" vertical="center" wrapText="1"/>
    </xf>
    <xf numFmtId="0" fontId="24" fillId="0" borderId="300" xfId="1025" applyFont="1" applyFill="1" applyBorder="1" applyAlignment="1">
      <alignment horizontal="left" vertical="center" wrapText="1"/>
    </xf>
    <xf numFmtId="0" fontId="16" fillId="25" borderId="10" xfId="1025" applyFont="1" applyFill="1" applyBorder="1" applyAlignment="1">
      <alignment horizontal="center" vertical="center" textRotation="90" wrapText="1"/>
    </xf>
    <xf numFmtId="0" fontId="20" fillId="25" borderId="68" xfId="1025" applyFont="1" applyFill="1" applyBorder="1" applyAlignment="1">
      <alignment horizontal="center" vertical="center" wrapText="1"/>
    </xf>
    <xf numFmtId="0" fontId="13" fillId="25" borderId="11" xfId="1025" applyFont="1" applyFill="1" applyBorder="1" applyAlignment="1">
      <alignment horizontal="center" vertical="center" textRotation="90" wrapText="1"/>
    </xf>
    <xf numFmtId="0" fontId="13" fillId="25" borderId="10" xfId="1025" applyFont="1" applyFill="1" applyBorder="1" applyAlignment="1">
      <alignment horizontal="center" vertical="center" textRotation="90" wrapText="1"/>
    </xf>
    <xf numFmtId="166" fontId="16" fillId="25" borderId="11" xfId="1039" applyNumberFormat="1" applyFont="1" applyFill="1" applyBorder="1" applyAlignment="1" applyProtection="1">
      <alignment horizontal="center" vertical="center"/>
    </xf>
    <xf numFmtId="166" fontId="16" fillId="25" borderId="258" xfId="1039" applyNumberFormat="1" applyFont="1" applyFill="1" applyBorder="1" applyAlignment="1" applyProtection="1">
      <alignment horizontal="center" vertical="center"/>
    </xf>
    <xf numFmtId="1" fontId="5" fillId="25" borderId="11" xfId="1025" applyNumberFormat="1" applyFont="1" applyFill="1" applyBorder="1" applyAlignment="1">
      <alignment horizontal="center" vertical="center" wrapText="1"/>
    </xf>
    <xf numFmtId="1" fontId="5" fillId="25" borderId="10" xfId="1025" applyNumberFormat="1" applyFont="1" applyFill="1" applyBorder="1" applyAlignment="1">
      <alignment horizontal="center" vertical="center" wrapText="1"/>
    </xf>
    <xf numFmtId="166" fontId="5" fillId="25" borderId="11" xfId="1025" applyNumberFormat="1" applyFont="1" applyFill="1" applyBorder="1" applyAlignment="1">
      <alignment horizontal="center" vertical="center" wrapText="1"/>
    </xf>
    <xf numFmtId="166" fontId="5" fillId="25" borderId="10" xfId="1025" applyNumberFormat="1" applyFont="1" applyFill="1" applyBorder="1" applyAlignment="1">
      <alignment horizontal="center" vertical="center" wrapText="1"/>
    </xf>
    <xf numFmtId="0" fontId="24" fillId="0" borderId="281" xfId="1025" applyFont="1" applyFill="1" applyBorder="1" applyAlignment="1">
      <alignment horizontal="left" vertical="center" wrapText="1"/>
    </xf>
    <xf numFmtId="0" fontId="24" fillId="0" borderId="282" xfId="1025" applyFont="1" applyFill="1" applyBorder="1" applyAlignment="1">
      <alignment horizontal="left" vertical="center" wrapText="1"/>
    </xf>
    <xf numFmtId="166" fontId="13" fillId="25" borderId="15" xfId="1039" applyNumberFormat="1" applyFont="1" applyFill="1" applyBorder="1" applyAlignment="1" applyProtection="1">
      <alignment horizontal="center" vertical="center"/>
    </xf>
    <xf numFmtId="0" fontId="75" fillId="0" borderId="383" xfId="1042" applyFont="1" applyFill="1" applyBorder="1" applyAlignment="1" applyProtection="1">
      <alignment horizontal="center" vertical="center" wrapText="1"/>
    </xf>
    <xf numFmtId="0" fontId="75" fillId="0" borderId="299" xfId="1042" applyFont="1" applyFill="1" applyBorder="1" applyAlignment="1" applyProtection="1">
      <alignment horizontal="center" vertical="center" wrapText="1"/>
    </xf>
    <xf numFmtId="0" fontId="75" fillId="0" borderId="373" xfId="1042" applyFont="1" applyFill="1" applyBorder="1" applyAlignment="1" applyProtection="1">
      <alignment horizontal="center" vertical="center" wrapText="1"/>
    </xf>
    <xf numFmtId="0" fontId="75" fillId="98" borderId="322" xfId="1042" applyFont="1" applyFill="1" applyBorder="1" applyAlignment="1" applyProtection="1">
      <alignment horizontal="center" vertical="center"/>
    </xf>
    <xf numFmtId="0" fontId="246" fillId="0" borderId="279" xfId="1042" applyFont="1" applyFill="1" applyBorder="1" applyAlignment="1" applyProtection="1">
      <alignment horizontal="center" vertical="center"/>
    </xf>
    <xf numFmtId="0" fontId="246" fillId="0" borderId="299" xfId="1042" applyFont="1" applyFill="1" applyBorder="1" applyAlignment="1" applyProtection="1">
      <alignment horizontal="center" vertical="center"/>
    </xf>
    <xf numFmtId="0" fontId="246" fillId="0" borderId="302" xfId="1042" applyFont="1" applyFill="1" applyBorder="1" applyAlignment="1" applyProtection="1">
      <alignment horizontal="center" vertical="center"/>
    </xf>
    <xf numFmtId="0" fontId="243" fillId="0" borderId="230" xfId="1042" applyFont="1" applyFill="1" applyBorder="1" applyAlignment="1" applyProtection="1">
      <alignment horizontal="center" vertical="center" wrapText="1"/>
    </xf>
    <xf numFmtId="0" fontId="243" fillId="0" borderId="194" xfId="1042" applyFont="1" applyFill="1" applyBorder="1" applyAlignment="1" applyProtection="1">
      <alignment horizontal="center" vertical="center" wrapText="1"/>
    </xf>
    <xf numFmtId="0" fontId="75" fillId="0" borderId="383" xfId="1042" applyFont="1" applyFill="1" applyBorder="1" applyAlignment="1" applyProtection="1">
      <alignment horizontal="center" vertical="center"/>
    </xf>
    <xf numFmtId="0" fontId="75" fillId="0" borderId="299" xfId="1042" applyFont="1" applyFill="1" applyBorder="1" applyAlignment="1" applyProtection="1">
      <alignment horizontal="center" vertical="center"/>
    </xf>
    <xf numFmtId="0" fontId="75" fillId="0" borderId="373" xfId="1042" applyFont="1" applyFill="1" applyBorder="1" applyAlignment="1" applyProtection="1">
      <alignment horizontal="center" vertical="center"/>
    </xf>
    <xf numFmtId="0" fontId="247" fillId="0" borderId="383" xfId="1042" applyFont="1" applyFill="1" applyBorder="1" applyAlignment="1" applyProtection="1">
      <alignment horizontal="center" vertical="center"/>
    </xf>
    <xf numFmtId="0" fontId="247" fillId="0" borderId="299" xfId="1042" applyFont="1" applyFill="1" applyBorder="1" applyAlignment="1" applyProtection="1">
      <alignment horizontal="center" vertical="center"/>
    </xf>
    <xf numFmtId="0" fontId="247" fillId="0" borderId="373" xfId="1042" applyFont="1" applyFill="1" applyBorder="1" applyAlignment="1" applyProtection="1">
      <alignment horizontal="center" vertical="center"/>
    </xf>
    <xf numFmtId="0" fontId="246" fillId="0" borderId="397" xfId="1042" applyFont="1" applyFill="1" applyBorder="1" applyAlignment="1" applyProtection="1">
      <alignment horizontal="center" vertical="center" wrapText="1"/>
    </xf>
    <xf numFmtId="0" fontId="246" fillId="0" borderId="322" xfId="1042" applyFont="1" applyFill="1" applyBorder="1" applyAlignment="1" applyProtection="1">
      <alignment horizontal="center" vertical="center"/>
    </xf>
    <xf numFmtId="0" fontId="246" fillId="0" borderId="371" xfId="1042" applyFont="1" applyFill="1" applyBorder="1" applyAlignment="1" applyProtection="1">
      <alignment horizontal="center" vertical="center"/>
    </xf>
    <xf numFmtId="0" fontId="243" fillId="0" borderId="299" xfId="1042" applyFont="1" applyFill="1" applyBorder="1" applyAlignment="1" applyProtection="1">
      <alignment horizontal="center" vertical="center" wrapText="1"/>
    </xf>
    <xf numFmtId="0" fontId="243" fillId="0" borderId="373" xfId="1042" applyFont="1" applyFill="1" applyBorder="1" applyAlignment="1" applyProtection="1">
      <alignment horizontal="center" vertical="center" wrapText="1"/>
    </xf>
    <xf numFmtId="0" fontId="243" fillId="0" borderId="188" xfId="1042" applyFont="1" applyFill="1" applyBorder="1" applyAlignment="1" applyProtection="1">
      <alignment horizontal="center" vertical="center" wrapText="1"/>
    </xf>
    <xf numFmtId="0" fontId="243" fillId="0" borderId="383" xfId="1042" applyFont="1" applyFill="1" applyBorder="1" applyAlignment="1" applyProtection="1">
      <alignment horizontal="center" vertical="center"/>
    </xf>
    <xf numFmtId="0" fontId="243" fillId="0" borderId="299" xfId="1042" applyFont="1" applyFill="1" applyBorder="1" applyAlignment="1" applyProtection="1">
      <alignment horizontal="center" vertical="center"/>
    </xf>
    <xf numFmtId="0" fontId="243" fillId="0" borderId="373" xfId="1042" applyFont="1" applyFill="1" applyBorder="1" applyAlignment="1" applyProtection="1">
      <alignment horizontal="center" vertical="center"/>
    </xf>
    <xf numFmtId="0" fontId="243" fillId="98" borderId="360" xfId="1042" applyFont="1" applyFill="1" applyBorder="1" applyAlignment="1" applyProtection="1">
      <alignment horizontal="center" vertical="center"/>
    </xf>
    <xf numFmtId="0" fontId="243" fillId="98" borderId="362" xfId="1042" applyFont="1" applyFill="1" applyBorder="1" applyAlignment="1" applyProtection="1">
      <alignment horizontal="center" vertical="center"/>
    </xf>
    <xf numFmtId="0" fontId="243" fillId="98" borderId="364" xfId="1042" applyFont="1" applyFill="1" applyBorder="1" applyAlignment="1" applyProtection="1">
      <alignment horizontal="center" vertical="center"/>
    </xf>
    <xf numFmtId="0" fontId="75" fillId="98" borderId="360" xfId="1042" applyFont="1" applyFill="1" applyBorder="1" applyAlignment="1" applyProtection="1">
      <alignment horizontal="center" vertical="center"/>
    </xf>
    <xf numFmtId="0" fontId="75" fillId="98" borderId="362" xfId="1042" applyFont="1" applyFill="1" applyBorder="1" applyAlignment="1" applyProtection="1">
      <alignment horizontal="center" vertical="center"/>
    </xf>
    <xf numFmtId="0" fontId="75" fillId="98" borderId="364" xfId="1042" applyFont="1" applyFill="1" applyBorder="1" applyAlignment="1" applyProtection="1">
      <alignment horizontal="center" vertical="center"/>
    </xf>
    <xf numFmtId="250" fontId="75" fillId="98" borderId="270" xfId="1042" applyNumberFormat="1" applyFont="1" applyFill="1" applyBorder="1" applyAlignment="1" applyProtection="1">
      <alignment horizontal="center" vertical="center" wrapText="1"/>
    </xf>
    <xf numFmtId="250" fontId="75" fillId="98" borderId="361" xfId="1042" applyNumberFormat="1" applyFont="1" applyFill="1" applyBorder="1" applyAlignment="1" applyProtection="1">
      <alignment horizontal="center" vertical="center" wrapText="1"/>
    </xf>
    <xf numFmtId="250" fontId="75" fillId="98" borderId="271" xfId="1042" applyNumberFormat="1" applyFont="1" applyFill="1" applyBorder="1" applyAlignment="1" applyProtection="1">
      <alignment horizontal="center" vertical="center" wrapText="1"/>
    </xf>
    <xf numFmtId="251" fontId="75" fillId="98" borderId="270" xfId="1042" applyNumberFormat="1" applyFont="1" applyFill="1" applyBorder="1" applyAlignment="1" applyProtection="1">
      <alignment horizontal="center" vertical="center" wrapText="1"/>
    </xf>
    <xf numFmtId="251" fontId="75" fillId="98" borderId="361" xfId="1042" applyNumberFormat="1" applyFont="1" applyFill="1" applyBorder="1" applyAlignment="1" applyProtection="1">
      <alignment horizontal="center" vertical="center" wrapText="1"/>
    </xf>
    <xf numFmtId="251" fontId="75" fillId="98" borderId="271" xfId="1042" applyNumberFormat="1" applyFont="1" applyFill="1" applyBorder="1" applyAlignment="1" applyProtection="1">
      <alignment horizontal="center" vertical="center" wrapText="1"/>
    </xf>
    <xf numFmtId="251" fontId="75" fillId="98" borderId="363" xfId="1042" applyNumberFormat="1" applyFont="1" applyFill="1" applyBorder="1" applyAlignment="1" applyProtection="1">
      <alignment horizontal="center" vertical="center" wrapText="1"/>
    </xf>
    <xf numFmtId="0" fontId="74" fillId="106" borderId="47" xfId="1026" applyFont="1" applyFill="1" applyBorder="1" applyAlignment="1">
      <alignment horizontal="center" vertical="center" wrapText="1"/>
    </xf>
    <xf numFmtId="0" fontId="74" fillId="106" borderId="17" xfId="1026" applyFont="1" applyFill="1" applyBorder="1" applyAlignment="1">
      <alignment horizontal="center" vertical="center" wrapText="1"/>
    </xf>
    <xf numFmtId="0" fontId="74" fillId="106" borderId="15" xfId="1026" applyFont="1" applyFill="1" applyBorder="1" applyAlignment="1">
      <alignment horizontal="center" vertical="center" wrapText="1"/>
    </xf>
    <xf numFmtId="0" fontId="66" fillId="104" borderId="11" xfId="1029" applyFont="1" applyFill="1" applyBorder="1" applyAlignment="1" applyProtection="1">
      <alignment horizontal="center" vertical="center"/>
    </xf>
    <xf numFmtId="0" fontId="67" fillId="101" borderId="11" xfId="1029" applyFont="1" applyFill="1" applyBorder="1" applyAlignment="1" applyProtection="1">
      <alignment horizontal="center" vertical="center" wrapText="1"/>
    </xf>
    <xf numFmtId="0" fontId="66" fillId="100" borderId="11" xfId="1029" applyFont="1" applyFill="1" applyBorder="1" applyAlignment="1" applyProtection="1">
      <alignment horizontal="center" vertical="center" wrapText="1"/>
    </xf>
    <xf numFmtId="0" fontId="66" fillId="101" borderId="11" xfId="1029" applyFont="1" applyFill="1" applyBorder="1" applyAlignment="1" applyProtection="1">
      <alignment horizontal="center" vertical="center"/>
    </xf>
    <xf numFmtId="0" fontId="66" fillId="100" borderId="10" xfId="1029" applyFont="1" applyFill="1" applyBorder="1" applyAlignment="1" applyProtection="1">
      <alignment horizontal="center" vertical="center" wrapText="1"/>
    </xf>
    <xf numFmtId="0" fontId="66" fillId="100" borderId="14" xfId="1029" applyFont="1" applyFill="1" applyBorder="1" applyAlignment="1" applyProtection="1">
      <alignment horizontal="center" vertical="center" wrapText="1"/>
    </xf>
    <xf numFmtId="0" fontId="110" fillId="102" borderId="11" xfId="1029" applyFont="1" applyFill="1" applyBorder="1" applyAlignment="1" applyProtection="1">
      <alignment horizontal="center" vertical="center" wrapText="1"/>
    </xf>
    <xf numFmtId="0" fontId="110" fillId="102" borderId="10" xfId="1029" applyFont="1" applyFill="1" applyBorder="1" applyAlignment="1" applyProtection="1">
      <alignment horizontal="center" vertical="center" wrapText="1"/>
    </xf>
    <xf numFmtId="0" fontId="110" fillId="102" borderId="14" xfId="1029" applyFont="1" applyFill="1" applyBorder="1" applyAlignment="1" applyProtection="1">
      <alignment horizontal="center" vertical="center" wrapText="1"/>
    </xf>
    <xf numFmtId="0" fontId="66" fillId="103" borderId="11" xfId="1029" applyFont="1" applyFill="1" applyBorder="1" applyAlignment="1" applyProtection="1">
      <alignment horizontal="center" vertical="center"/>
    </xf>
    <xf numFmtId="0" fontId="110" fillId="100" borderId="10" xfId="1029" applyFont="1" applyFill="1" applyBorder="1" applyAlignment="1" applyProtection="1">
      <alignment horizontal="center" vertical="center" wrapText="1"/>
    </xf>
    <xf numFmtId="0" fontId="110" fillId="100" borderId="14" xfId="1029" applyFont="1" applyFill="1" applyBorder="1" applyAlignment="1" applyProtection="1">
      <alignment horizontal="center" vertical="center" wrapText="1"/>
    </xf>
    <xf numFmtId="0" fontId="110" fillId="100" borderId="103" xfId="1029" applyFont="1" applyFill="1" applyBorder="1" applyAlignment="1" applyProtection="1">
      <alignment horizontal="center" vertical="center" wrapText="1"/>
    </xf>
    <xf numFmtId="0" fontId="110" fillId="100" borderId="11" xfId="1029" applyFont="1" applyFill="1" applyBorder="1" applyAlignment="1" applyProtection="1">
      <alignment horizontal="center" vertical="center" wrapText="1"/>
    </xf>
    <xf numFmtId="0" fontId="64" fillId="100" borderId="11" xfId="1029" applyFont="1" applyFill="1" applyBorder="1" applyAlignment="1" applyProtection="1">
      <alignment horizontal="center" vertical="center"/>
    </xf>
    <xf numFmtId="0" fontId="106" fillId="99" borderId="11" xfId="1025" applyFont="1" applyFill="1" applyBorder="1" applyAlignment="1">
      <alignment horizontal="center" vertical="center" wrapText="1"/>
    </xf>
    <xf numFmtId="0" fontId="106" fillId="104" borderId="11" xfId="1025" applyFont="1" applyFill="1" applyBorder="1" applyAlignment="1">
      <alignment horizontal="center" vertical="center" wrapText="1"/>
    </xf>
    <xf numFmtId="0" fontId="106" fillId="104" borderId="10" xfId="1025" applyFont="1" applyFill="1" applyBorder="1" applyAlignment="1">
      <alignment horizontal="center" vertical="center" wrapText="1"/>
    </xf>
    <xf numFmtId="0" fontId="16" fillId="104" borderId="11" xfId="1025" applyFont="1" applyFill="1" applyBorder="1" applyAlignment="1">
      <alignment horizontal="center" vertical="center" wrapText="1"/>
    </xf>
    <xf numFmtId="0" fontId="16" fillId="104" borderId="10" xfId="1025" applyFont="1" applyFill="1" applyBorder="1" applyAlignment="1">
      <alignment horizontal="center" vertical="center" wrapText="1"/>
    </xf>
    <xf numFmtId="0" fontId="16" fillId="99" borderId="11" xfId="1025" applyFont="1" applyFill="1" applyBorder="1" applyAlignment="1">
      <alignment horizontal="center" vertical="center" wrapText="1"/>
    </xf>
    <xf numFmtId="0" fontId="16" fillId="99" borderId="68" xfId="1025" applyFont="1" applyFill="1" applyBorder="1" applyAlignment="1">
      <alignment horizontal="center" vertical="center" wrapText="1"/>
    </xf>
    <xf numFmtId="0" fontId="16" fillId="99" borderId="70" xfId="1025" applyFont="1" applyFill="1" applyBorder="1" applyAlignment="1">
      <alignment horizontal="center" vertical="center" wrapText="1"/>
    </xf>
    <xf numFmtId="0" fontId="16" fillId="99" borderId="103" xfId="1025" applyFont="1" applyFill="1" applyBorder="1" applyAlignment="1">
      <alignment horizontal="center" vertical="center" wrapText="1"/>
    </xf>
    <xf numFmtId="0" fontId="16" fillId="99" borderId="58" xfId="1025" applyFont="1" applyFill="1" applyBorder="1" applyAlignment="1">
      <alignment horizontal="center" vertical="center" wrapText="1"/>
    </xf>
    <xf numFmtId="0" fontId="16" fillId="99" borderId="38" xfId="1025" applyFont="1" applyFill="1" applyBorder="1" applyAlignment="1">
      <alignment horizontal="center" vertical="center" wrapText="1"/>
    </xf>
    <xf numFmtId="0" fontId="16" fillId="99" borderId="52" xfId="1025" applyFont="1" applyFill="1" applyBorder="1" applyAlignment="1">
      <alignment horizontal="center" vertical="center" wrapText="1"/>
    </xf>
    <xf numFmtId="0" fontId="16" fillId="99" borderId="10" xfId="1025" applyFont="1" applyFill="1" applyBorder="1" applyAlignment="1">
      <alignment horizontal="center" vertical="center" wrapText="1"/>
    </xf>
    <xf numFmtId="0" fontId="106" fillId="99" borderId="47" xfId="1025" applyFont="1" applyFill="1" applyBorder="1" applyAlignment="1">
      <alignment horizontal="center" vertical="center" wrapText="1"/>
    </xf>
    <xf numFmtId="0" fontId="106" fillId="99" borderId="17" xfId="1025" applyFont="1" applyFill="1" applyBorder="1" applyAlignment="1">
      <alignment horizontal="center" vertical="center" wrapText="1"/>
    </xf>
    <xf numFmtId="0" fontId="106" fillId="99" borderId="15" xfId="1025" applyFont="1" applyFill="1" applyBorder="1" applyAlignment="1">
      <alignment horizontal="center" vertical="center" wrapText="1"/>
    </xf>
    <xf numFmtId="0" fontId="16" fillId="99" borderId="47" xfId="1025" applyFont="1" applyFill="1" applyBorder="1" applyAlignment="1">
      <alignment horizontal="center" vertical="center" wrapText="1"/>
    </xf>
    <xf numFmtId="0" fontId="16" fillId="99" borderId="17" xfId="1025" applyFont="1" applyFill="1" applyBorder="1" applyAlignment="1">
      <alignment horizontal="center" vertical="center" wrapText="1"/>
    </xf>
    <xf numFmtId="0" fontId="16" fillId="99" borderId="15" xfId="1025" applyFont="1" applyFill="1" applyBorder="1" applyAlignment="1">
      <alignment horizontal="center" vertical="center" wrapText="1"/>
    </xf>
    <xf numFmtId="0" fontId="106" fillId="99" borderId="10" xfId="1025" applyFont="1" applyFill="1" applyBorder="1" applyAlignment="1">
      <alignment horizontal="center" vertical="center" wrapText="1"/>
    </xf>
    <xf numFmtId="166" fontId="16" fillId="99" borderId="11" xfId="1025" applyNumberFormat="1" applyFont="1" applyFill="1" applyBorder="1" applyAlignment="1">
      <alignment horizontal="center" vertical="center" wrapText="1"/>
    </xf>
    <xf numFmtId="1" fontId="16" fillId="104" borderId="10" xfId="1025" applyNumberFormat="1" applyFont="1" applyFill="1" applyBorder="1" applyAlignment="1">
      <alignment horizontal="center" vertical="center" wrapText="1"/>
    </xf>
    <xf numFmtId="1" fontId="16" fillId="104" borderId="13" xfId="1025" applyNumberFormat="1" applyFont="1" applyFill="1" applyBorder="1" applyAlignment="1">
      <alignment horizontal="center" vertical="center" wrapText="1"/>
    </xf>
    <xf numFmtId="1" fontId="16" fillId="104" borderId="234" xfId="1025" applyNumberFormat="1" applyFont="1" applyFill="1" applyBorder="1" applyAlignment="1">
      <alignment horizontal="center" vertical="center" wrapText="1"/>
    </xf>
    <xf numFmtId="166" fontId="16" fillId="99" borderId="47" xfId="1039" applyNumberFormat="1" applyFont="1" applyFill="1" applyBorder="1" applyAlignment="1" applyProtection="1">
      <alignment horizontal="center" vertical="center" wrapText="1"/>
    </xf>
    <xf numFmtId="166" fontId="16" fillId="99" borderId="17" xfId="1039" applyNumberFormat="1" applyFont="1" applyFill="1" applyBorder="1" applyAlignment="1" applyProtection="1">
      <alignment horizontal="center" vertical="center" wrapText="1"/>
    </xf>
    <xf numFmtId="166" fontId="16" fillId="99" borderId="15" xfId="1039" applyNumberFormat="1" applyFont="1" applyFill="1" applyBorder="1" applyAlignment="1" applyProtection="1">
      <alignment horizontal="center" vertical="center" wrapText="1"/>
    </xf>
    <xf numFmtId="1" fontId="16" fillId="99" borderId="11" xfId="1025" applyNumberFormat="1" applyFont="1" applyFill="1" applyBorder="1" applyAlignment="1">
      <alignment horizontal="center" vertical="center" wrapText="1"/>
    </xf>
    <xf numFmtId="1" fontId="16" fillId="104" borderId="11" xfId="1025" applyNumberFormat="1" applyFont="1" applyFill="1" applyBorder="1" applyAlignment="1">
      <alignment horizontal="center" vertical="center" wrapText="1"/>
    </xf>
    <xf numFmtId="0" fontId="16" fillId="99" borderId="13" xfId="1025" applyFont="1" applyFill="1" applyBorder="1" applyAlignment="1">
      <alignment horizontal="center" vertical="center" wrapText="1"/>
    </xf>
    <xf numFmtId="0" fontId="16" fillId="99" borderId="14" xfId="1025" applyFont="1" applyFill="1" applyBorder="1" applyAlignment="1">
      <alignment horizontal="center" vertical="center" wrapText="1"/>
    </xf>
    <xf numFmtId="0" fontId="16" fillId="99" borderId="11" xfId="1025" applyFont="1" applyFill="1" applyBorder="1" applyAlignment="1">
      <alignment horizontal="center" vertical="center" textRotation="90" wrapText="1"/>
    </xf>
    <xf numFmtId="1" fontId="16" fillId="99" borderId="258" xfId="1025" applyNumberFormat="1" applyFont="1" applyFill="1" applyBorder="1" applyAlignment="1">
      <alignment horizontal="center" vertical="center" wrapText="1"/>
    </xf>
    <xf numFmtId="1" fontId="16" fillId="99" borderId="278" xfId="1025" applyNumberFormat="1" applyFont="1" applyFill="1" applyBorder="1" applyAlignment="1">
      <alignment horizontal="center" vertical="center" wrapText="1"/>
    </xf>
    <xf numFmtId="182" fontId="11" fillId="24" borderId="38" xfId="1025" applyNumberFormat="1" applyFont="1" applyFill="1" applyBorder="1" applyAlignment="1">
      <alignment horizontal="center" vertical="center"/>
    </xf>
    <xf numFmtId="0" fontId="106" fillId="99" borderId="14" xfId="1025" applyFont="1" applyFill="1" applyBorder="1" applyAlignment="1">
      <alignment horizontal="center" vertical="center" wrapText="1"/>
    </xf>
    <xf numFmtId="0" fontId="110" fillId="105" borderId="11" xfId="1029" applyFont="1" applyFill="1" applyBorder="1" applyAlignment="1" applyProtection="1">
      <alignment horizontal="center" vertical="center" wrapText="1"/>
    </xf>
    <xf numFmtId="182" fontId="59" fillId="0" borderId="0" xfId="1026" applyNumberFormat="1" applyFont="1" applyFill="1" applyBorder="1" applyAlignment="1">
      <alignment horizontal="center" vertical="center" wrapText="1"/>
    </xf>
    <xf numFmtId="0" fontId="66" fillId="105" borderId="11" xfId="1029" applyFont="1" applyFill="1" applyBorder="1" applyAlignment="1" applyProtection="1">
      <alignment horizontal="center" vertical="center" wrapText="1"/>
    </xf>
    <xf numFmtId="0" fontId="107" fillId="105" borderId="11" xfId="1029" applyFont="1" applyFill="1" applyBorder="1" applyAlignment="1" applyProtection="1">
      <alignment horizontal="center" vertical="center" wrapText="1"/>
    </xf>
    <xf numFmtId="0" fontId="74" fillId="106" borderId="11" xfId="1026" applyFont="1" applyFill="1" applyBorder="1" applyAlignment="1">
      <alignment horizontal="center" vertical="center" wrapText="1"/>
    </xf>
    <xf numFmtId="0" fontId="66" fillId="100" borderId="10" xfId="1029" applyFont="1" applyFill="1" applyBorder="1" applyAlignment="1" applyProtection="1">
      <alignment horizontal="center" vertical="center"/>
    </xf>
    <xf numFmtId="0" fontId="66" fillId="100" borderId="13" xfId="1029" applyFont="1" applyFill="1" applyBorder="1" applyAlignment="1" applyProtection="1">
      <alignment horizontal="center" vertical="center"/>
    </xf>
    <xf numFmtId="0" fontId="66" fillId="100" borderId="68" xfId="1029" applyFont="1" applyFill="1" applyBorder="1" applyAlignment="1" applyProtection="1">
      <alignment horizontal="center" vertical="center" wrapText="1"/>
    </xf>
    <xf numFmtId="0" fontId="66" fillId="100" borderId="58" xfId="1029" applyFont="1" applyFill="1" applyBorder="1" applyAlignment="1" applyProtection="1">
      <alignment horizontal="center" vertical="center" wrapText="1"/>
    </xf>
    <xf numFmtId="0" fontId="66" fillId="100" borderId="231" xfId="1029" applyFont="1" applyFill="1" applyBorder="1" applyAlignment="1" applyProtection="1">
      <alignment horizontal="center" vertical="center"/>
    </xf>
    <xf numFmtId="166" fontId="16" fillId="99" borderId="10" xfId="1025" applyNumberFormat="1" applyFont="1" applyFill="1" applyBorder="1" applyAlignment="1">
      <alignment horizontal="center" vertical="center" wrapText="1"/>
    </xf>
    <xf numFmtId="166" fontId="16" fillId="99" borderId="11" xfId="1039" applyNumberFormat="1" applyFont="1" applyFill="1" applyBorder="1" applyAlignment="1" applyProtection="1">
      <alignment horizontal="center" vertical="center"/>
    </xf>
    <xf numFmtId="166" fontId="16" fillId="99" borderId="258" xfId="1039" applyNumberFormat="1" applyFont="1" applyFill="1" applyBorder="1" applyAlignment="1" applyProtection="1">
      <alignment horizontal="center" vertical="center"/>
    </xf>
    <xf numFmtId="1" fontId="16" fillId="99" borderId="15" xfId="1025" applyNumberFormat="1" applyFont="1" applyFill="1" applyBorder="1" applyAlignment="1">
      <alignment horizontal="center" vertical="center" wrapText="1"/>
    </xf>
    <xf numFmtId="1" fontId="16" fillId="99" borderId="103" xfId="1025" applyNumberFormat="1" applyFont="1" applyFill="1" applyBorder="1" applyAlignment="1">
      <alignment horizontal="center" vertical="center" wrapText="1"/>
    </xf>
    <xf numFmtId="166" fontId="16" fillId="99" borderId="258" xfId="1025" applyNumberFormat="1" applyFont="1" applyFill="1" applyBorder="1" applyAlignment="1">
      <alignment horizontal="center" vertical="center" wrapText="1"/>
    </xf>
    <xf numFmtId="166" fontId="16" fillId="99" borderId="278" xfId="1025" applyNumberFormat="1" applyFont="1" applyFill="1" applyBorder="1" applyAlignment="1">
      <alignment horizontal="center" vertical="center" wrapText="1"/>
    </xf>
    <xf numFmtId="0" fontId="16" fillId="99" borderId="10" xfId="1025" applyFont="1" applyFill="1" applyBorder="1" applyAlignment="1">
      <alignment horizontal="center" vertical="center" textRotation="90" wrapText="1"/>
    </xf>
    <xf numFmtId="14" fontId="12" fillId="0" borderId="0" xfId="1025" applyNumberFormat="1" applyFont="1" applyFill="1" applyBorder="1" applyAlignment="1">
      <alignment horizontal="center" vertical="center"/>
    </xf>
  </cellXfs>
  <cellStyles count="61981">
    <cellStyle name=" 1" xfId="1047"/>
    <cellStyle name="_ вывод" xfId="1"/>
    <cellStyle name="_ вывод_прогноз" xfId="2"/>
    <cellStyle name="_ вывод_Расчет" xfId="3"/>
    <cellStyle name="_ вывод_Свод ГТМ ЮНГ июнь-июль 2008" xfId="4"/>
    <cellStyle name="_ вывод_Шаблон_мониторинг потерь_план" xfId="5"/>
    <cellStyle name="_ ННП" xfId="1048"/>
    <cellStyle name="_ ННП_DIF_1_ТНК_03 от мая-04 от июля" xfId="1049"/>
    <cellStyle name="_ ННП_DIF_3_декабрь_02" xfId="1050"/>
    <cellStyle name="_ ННП_DIF_3_декабрь_02_к презентации1" xfId="1051"/>
    <cellStyle name="_ ННП_DIF_3_декабрь_02_к презентации1(19_03_03)" xfId="1052"/>
    <cellStyle name="_ ННП_DIF-1" xfId="1053"/>
    <cellStyle name="_ ННП_ДляГраф_2 (2)" xfId="1054"/>
    <cellStyle name="_ ННП_модули  (осн+рез+ОПР)" xfId="1055"/>
    <cellStyle name="_ ННП_свод ТНК все" xfId="1056"/>
    <cellStyle name="_ ННП_Сравнение КПЭ 2001-2004 (разные варианты 2003 г.)" xfId="1057"/>
    <cellStyle name="_ ННП_тнк (с 2003 г) (для през Блока)" xfId="1058"/>
    <cellStyle name="_!График ЮНГ за январь 06" xfId="6"/>
    <cellStyle name="_!График ЮНГ за январь 06_Новая форма расчёта добычи" xfId="7"/>
    <cellStyle name="_!График ЮНГ за январь 06_ПР декабрь" xfId="8"/>
    <cellStyle name="_!График ЮНГ за январь 06_Свод ГТМ ЮНГ июнь-июль 2008" xfId="9"/>
    <cellStyle name="_!График ЮНГ за январь 06_Шаблон_мониторинг потерь_план" xfId="10"/>
    <cellStyle name="_(10)" xfId="11"/>
    <cellStyle name="_(13)" xfId="12"/>
    <cellStyle name="____Графики" xfId="1059"/>
    <cellStyle name="____Исполнение Бюджета НВ филиала май к отправке" xfId="1060"/>
    <cellStyle name="____Отчёт НВ филиала апрель2003" xfId="1061"/>
    <cellStyle name="____Отчёт НВ филиала июнь 2003" xfId="1062"/>
    <cellStyle name="_~2170998" xfId="1063"/>
    <cellStyle name="_00 Роснефть 6-10-1" xfId="1064"/>
    <cellStyle name="_01Sep2002" xfId="1065"/>
    <cellStyle name="_02.04" xfId="13"/>
    <cellStyle name="_03.03" xfId="14"/>
    <cellStyle name="_03.04" xfId="15"/>
    <cellStyle name="_041 капвложения РМ февраль 2003" xfId="1066"/>
    <cellStyle name="_041022 Шаблон по плану 2005 года" xfId="1067"/>
    <cellStyle name="_05 09 07 Прогноз перер ЮГП 2008г+выраб прод Вар 3" xfId="1068"/>
    <cellStyle name="_05.09.07 Прогноз перер ЮГП 2008г+выраб прод Вар 3" xfId="1069"/>
    <cellStyle name="_06 07  Сетевой график Томскнефть - июнь (2)" xfId="16"/>
    <cellStyle name="_07 Совм графики на тендер по лотам 1-7  1415" xfId="1070"/>
    <cellStyle name="_10.03" xfId="17"/>
    <cellStyle name="_11 05 Выполнение сетевого графика (2)" xfId="18"/>
    <cellStyle name="_11.06" xfId="19"/>
    <cellStyle name="_12.04" xfId="20"/>
    <cellStyle name="_12.12" xfId="21"/>
    <cellStyle name="_13.02" xfId="22"/>
    <cellStyle name="_15 07 2005 (12)" xfId="23"/>
    <cellStyle name="_15.03" xfId="24"/>
    <cellStyle name="_16.02" xfId="25"/>
    <cellStyle name="_17.1" xfId="1071"/>
    <cellStyle name="_170 млн." xfId="1072"/>
    <cellStyle name="_18.02" xfId="26"/>
    <cellStyle name="_18.03" xfId="27"/>
    <cellStyle name="_18.04" xfId="28"/>
    <cellStyle name="_2.05" xfId="29"/>
    <cellStyle name="_2.06 " xfId="30"/>
    <cellStyle name="_20.02" xfId="31"/>
    <cellStyle name="_2002 actual" xfId="1073"/>
    <cellStyle name="_2003_2004_Technology_Budget_Addit_items" xfId="1074"/>
    <cellStyle name="_2004 исправ ФОТ" xfId="1075"/>
    <cellStyle name="_2004 исправ.10.38xls" xfId="1076"/>
    <cellStyle name="_2004-2010" xfId="1077"/>
    <cellStyle name="_2004-2010 Ноглинск.ф-л правка п.4.2" xfId="1078"/>
    <cellStyle name="_2005год" xfId="32"/>
    <cellStyle name="_2005год_Новая форма расчёта добычи" xfId="33"/>
    <cellStyle name="_2005год_ПР декабрь" xfId="34"/>
    <cellStyle name="_2005год_прогноз" xfId="35"/>
    <cellStyle name="_2005год_Расчет" xfId="36"/>
    <cellStyle name="_2005год_Свод ГТМ ЮНГ июнь-июль 2008" xfId="37"/>
    <cellStyle name="_2005год_Шаблон_мониторинг потерь_план" xfId="38"/>
    <cellStyle name="_2006г.в ноябре 2005г.(2)2" xfId="1079"/>
    <cellStyle name="_2007 год 26.12.05(для отправки в РН)" xfId="1080"/>
    <cellStyle name="_2007 год расчет фонда" xfId="1081"/>
    <cellStyle name="_2008-2009" xfId="1082"/>
    <cellStyle name="_2008-2009 (11)" xfId="1083"/>
    <cellStyle name="_2008-2009 (11) 2" xfId="1084"/>
    <cellStyle name="_2008-2009 (11) 2 2" xfId="1085"/>
    <cellStyle name="_2008-2009 (11) 3" xfId="1086"/>
    <cellStyle name="_2008-2009 (11) 3 2" xfId="1087"/>
    <cellStyle name="_2008-2009 (11) 4" xfId="1088"/>
    <cellStyle name="_2008-2009 (11) 4 2" xfId="1089"/>
    <cellStyle name="_2008-2009 (11) 5" xfId="1090"/>
    <cellStyle name="_2008-2009 (11)_ВЧНГ2010-ГФО-Июль" xfId="1091"/>
    <cellStyle name="_2008-2009 (11)_ГБ от 15.07.2010 таблица" xfId="1092"/>
    <cellStyle name="_2008-2009 (11)_ГБ от 15.07.2010 таблица 2" xfId="1093"/>
    <cellStyle name="_2008-2009 (11)_ГБ от 15.07.2010 таблица на 4 БУ" xfId="1094"/>
    <cellStyle name="_2008-2009 (11)_ГБ от 15.07.2010 таблица на 4 БУ 2" xfId="1095"/>
    <cellStyle name="_2008-2009 (11)_ГБ от 15.07.2010 таблица на 4 БУ_Запасы (июльская модель)" xfId="1096"/>
    <cellStyle name="_2008-2009 (11)_ГБ от 15.07.2010 таблица на 4 БУ_Запасы (июльская модель) 2" xfId="1097"/>
    <cellStyle name="_2008-2009 (11)_ГБ от 15.07.2010 таблица на 4 БУ_запасы июль" xfId="1098"/>
    <cellStyle name="_2008-2009 (11)_ГБ от 15.07.2010 таблица на 4 БУ_запасы июль 2" xfId="1099"/>
    <cellStyle name="_2008-2009 (11)_ГБ от 15.07.2010 таблица_Запасы (июльская модель)" xfId="1100"/>
    <cellStyle name="_2008-2009 (11)_ГБ от 15.07.2010 таблица_Запасы (июльская модель) 2" xfId="1101"/>
    <cellStyle name="_2008-2009 (11)_ГБ от 15.07.2010 таблица_запасы июль" xfId="1102"/>
    <cellStyle name="_2008-2009 (11)_ГБ от 15.07.2010 таблица_запасы июль 2" xfId="1103"/>
    <cellStyle name="_2008-2009 (11)_запасы июль" xfId="1104"/>
    <cellStyle name="_2008-2009 (11)_запасы июль 2" xfId="1105"/>
    <cellStyle name="_2008-2009 (11)_Лист1" xfId="1106"/>
    <cellStyle name="_2008-2009 (11)_Лист1 2" xfId="1107"/>
    <cellStyle name="_2008-2009 (11)_Лист1_1" xfId="1108"/>
    <cellStyle name="_2008-2009 (11)_Лист1_1 2" xfId="1109"/>
    <cellStyle name="_2008-2009 (11)_Лист2" xfId="1110"/>
    <cellStyle name="_2008-2009 (11)_Лист2 2" xfId="1111"/>
    <cellStyle name="_2008-2009 (11)_Лист7" xfId="1112"/>
    <cellStyle name="_2008-2009 (11)_Лист7 2" xfId="1113"/>
    <cellStyle name="_2008-2009 (11)_ОФП" xfId="1114"/>
    <cellStyle name="_2008-2009 (11)_ОФП 2" xfId="1115"/>
    <cellStyle name="_2008-2009 (11)_расчет помесячно новый" xfId="1116"/>
    <cellStyle name="_2008-2009 (11)_расчет помесячно новый 2" xfId="1117"/>
    <cellStyle name="_2008-2009 (11)_старые запасы" xfId="1118"/>
    <cellStyle name="_2008-2009 (11)_старые запасы 2" xfId="1119"/>
    <cellStyle name="_2008-2009 (11)_старые запасы все" xfId="1120"/>
    <cellStyle name="_2008-2009 (11)_старые запасы все 2" xfId="1121"/>
    <cellStyle name="_2009 v1" xfId="1122"/>
    <cellStyle name="_2009 v1 2" xfId="1123"/>
    <cellStyle name="_2010 год" xfId="1124"/>
    <cellStyle name="_21.02" xfId="39"/>
    <cellStyle name="_21.04" xfId="40"/>
    <cellStyle name="_22.02.2005  (1.02)" xfId="41"/>
    <cellStyle name="_22.02.2005  (1.02)_прогноз" xfId="42"/>
    <cellStyle name="_22.02.2005  (1.02)_Расчет" xfId="43"/>
    <cellStyle name="_22.02.2005  (1.02)_Свод ГТМ ЮНГ июнь-июль 2008" xfId="44"/>
    <cellStyle name="_22.02.2005  (1.02)_Шаблон_мониторинг потерь_план" xfId="45"/>
    <cellStyle name="_22.12.2004  (1.12)" xfId="46"/>
    <cellStyle name="_22.12.2004  (1.12)_прогноз" xfId="47"/>
    <cellStyle name="_22.12.2004  (1.12)_Расчет" xfId="48"/>
    <cellStyle name="_22.12.2004  (1.12)_Свод ГТМ ЮНГ июнь-июль 2008" xfId="49"/>
    <cellStyle name="_22.12.2004  (1.12)_Шаблон_мониторинг потерь_план" xfId="50"/>
    <cellStyle name="_23.04" xfId="51"/>
    <cellStyle name="_23.11.2008" xfId="1125"/>
    <cellStyle name="_23.11.2008 2" xfId="1126"/>
    <cellStyle name="_24.03" xfId="52"/>
    <cellStyle name="_26.02" xfId="53"/>
    <cellStyle name="_27 июня 2004 года" xfId="54"/>
    <cellStyle name="_27 июня 2004 года_Новая форма расчёта добычи" xfId="55"/>
    <cellStyle name="_27 июня 2004 года_ПР декабрь" xfId="56"/>
    <cellStyle name="_27 июня 2004 года_прогноз" xfId="57"/>
    <cellStyle name="_27 июня 2004 года_Расчет" xfId="58"/>
    <cellStyle name="_27 июня 2004 года_Свод ГТМ ЮНГ июнь-июль 2008" xfId="59"/>
    <cellStyle name="_27 июня 2004 года_Шаблон_мониторинг потерь_план" xfId="60"/>
    <cellStyle name="_27.03" xfId="61"/>
    <cellStyle name="_29.06" xfId="62"/>
    <cellStyle name="_3. Сев нефть НВСС по новой форме" xfId="1127"/>
    <cellStyle name="_30.11.2004 г" xfId="63"/>
    <cellStyle name="_30.11.2004 г_прогноз" xfId="64"/>
    <cellStyle name="_30.11.2004 г_Расчет" xfId="65"/>
    <cellStyle name="_30.11.2004 г_Свод ГТМ ЮНГ июнь-июль 2008" xfId="66"/>
    <cellStyle name="_30.11.2004 г_Шаблон_мониторинг потерь_план" xfId="67"/>
    <cellStyle name="_5.02" xfId="68"/>
    <cellStyle name="_6.02" xfId="69"/>
    <cellStyle name="_7.02" xfId="70"/>
    <cellStyle name="_7B" xfId="1128"/>
    <cellStyle name="_8" xfId="71"/>
    <cellStyle name="_8.02" xfId="72"/>
    <cellStyle name="_9. CAPEX" xfId="1129"/>
    <cellStyle name="_9.1 " xfId="1130"/>
    <cellStyle name="_All_Wells_PI" xfId="1131"/>
    <cellStyle name="_All_Wells_PI 2" xfId="1132"/>
    <cellStyle name="_All_Wells_PI 2 2" xfId="1133"/>
    <cellStyle name="_All_Wells_PI 3" xfId="1134"/>
    <cellStyle name="_All_Wells_PI 3 2" xfId="1135"/>
    <cellStyle name="_All_Wells_PI 4" xfId="1136"/>
    <cellStyle name="_All_Wells_PI 4 2" xfId="1137"/>
    <cellStyle name="_All_Wells_PI 5" xfId="1138"/>
    <cellStyle name="_All_Wells_PI_ВЧНГ2010-ГФО-Июль" xfId="1139"/>
    <cellStyle name="_All_Wells_PI_ГБ от 15.07.2010 таблица" xfId="1140"/>
    <cellStyle name="_All_Wells_PI_ГБ от 15.07.2010 таблица 2" xfId="1141"/>
    <cellStyle name="_All_Wells_PI_ГБ от 15.07.2010 таблица на 4 БУ" xfId="1142"/>
    <cellStyle name="_All_Wells_PI_ГБ от 15.07.2010 таблица на 4 БУ 2" xfId="1143"/>
    <cellStyle name="_All_Wells_PI_ГБ от 15.07.2010 таблица на 4 БУ_Запасы (июльская модель)" xfId="1144"/>
    <cellStyle name="_All_Wells_PI_ГБ от 15.07.2010 таблица на 4 БУ_Запасы (июльская модель) 2" xfId="1145"/>
    <cellStyle name="_All_Wells_PI_ГБ от 15.07.2010 таблица на 4 БУ_запасы июль" xfId="1146"/>
    <cellStyle name="_All_Wells_PI_ГБ от 15.07.2010 таблица на 4 БУ_запасы июль 2" xfId="1147"/>
    <cellStyle name="_All_Wells_PI_ГБ от 15.07.2010 таблица_Запасы (июльская модель)" xfId="1148"/>
    <cellStyle name="_All_Wells_PI_ГБ от 15.07.2010 таблица_Запасы (июльская модель) 2" xfId="1149"/>
    <cellStyle name="_All_Wells_PI_ГБ от 15.07.2010 таблица_запасы июль" xfId="1150"/>
    <cellStyle name="_All_Wells_PI_ГБ от 15.07.2010 таблица_запасы июль 2" xfId="1151"/>
    <cellStyle name="_All_Wells_PI_запасы июль" xfId="1152"/>
    <cellStyle name="_All_Wells_PI_запасы июль 2" xfId="1153"/>
    <cellStyle name="_All_Wells_PI_Лист1" xfId="1154"/>
    <cellStyle name="_All_Wells_PI_Лист1 2" xfId="1155"/>
    <cellStyle name="_All_Wells_PI_Лист1_1" xfId="1156"/>
    <cellStyle name="_All_Wells_PI_Лист1_1 2" xfId="1157"/>
    <cellStyle name="_All_Wells_PI_Лист2" xfId="1158"/>
    <cellStyle name="_All_Wells_PI_Лист2 2" xfId="1159"/>
    <cellStyle name="_All_Wells_PI_Лист7" xfId="1160"/>
    <cellStyle name="_All_Wells_PI_Лист7 2" xfId="1161"/>
    <cellStyle name="_All_Wells_PI_ОФП" xfId="1162"/>
    <cellStyle name="_All_Wells_PI_ОФП 2" xfId="1163"/>
    <cellStyle name="_All_Wells_PI_расчет помесячно новый" xfId="1164"/>
    <cellStyle name="_All_Wells_PI_расчет помесячно новый 2" xfId="1165"/>
    <cellStyle name="_All_Wells_PI_старые запасы" xfId="1166"/>
    <cellStyle name="_All_Wells_PI_старые запасы 2" xfId="1167"/>
    <cellStyle name="_All_Wells_PI_старые запасы все" xfId="1168"/>
    <cellStyle name="_All_Wells_PI_старые запасы все 2" xfId="1169"/>
    <cellStyle name="_Attachment 1 - Приложение 1" xfId="1170"/>
    <cellStyle name="_Baseline data Aug GFO" xfId="1171"/>
    <cellStyle name="_BU_ORSAR_190905" xfId="1172"/>
    <cellStyle name="_Business-plan_forms_II_03.10.03." xfId="1173"/>
    <cellStyle name="_Business-plan_forms_II_03.10.03._Лист1" xfId="1174"/>
    <cellStyle name="_Calculator-20112007  разб 2008г" xfId="1175"/>
    <cellStyle name="_CH_CAPEX 2008-2011 от 18.09.06" xfId="1176"/>
    <cellStyle name="_CHECK" xfId="1177"/>
    <cellStyle name="_Coord" xfId="1178"/>
    <cellStyle name="_Copy of !Capex_Master_15_08_05 " xfId="1179"/>
    <cellStyle name="_Cost forms - presentation2" xfId="1180"/>
    <cellStyle name="_Current Drilling" xfId="1181"/>
    <cellStyle name="_Cводный график КВУ на май 2005г" xfId="73"/>
    <cellStyle name="_Cводный график КВУ на май 2005г_Новая форма расчёта добычи" xfId="74"/>
    <cellStyle name="_Cводный график КВУ на май 2005г_ПР декабрь" xfId="75"/>
    <cellStyle name="_Cводный график КВУ на май 2005г_прогноз" xfId="76"/>
    <cellStyle name="_Cводный график КВУ на май 2005г_Свод ГТМ ЮНГ июнь-июль 2008" xfId="77"/>
    <cellStyle name="_Cводный график КВУ на май 2005г_Шаблон_мониторинг потерь_план" xfId="78"/>
    <cellStyle name="_Data_TEP_мес (rep &amp; affil-2 (2)" xfId="1182"/>
    <cellStyle name="_DatStart" xfId="1183"/>
    <cellStyle name="_DatStart 2" xfId="1184"/>
    <cellStyle name="_Daughter_Companies_G&amp;A" xfId="1185"/>
    <cellStyle name="_Debit wells" xfId="1186"/>
    <cellStyle name="_Debit wells 2" xfId="1187"/>
    <cellStyle name="_Debit wells 2 2" xfId="1188"/>
    <cellStyle name="_Debit wells 3" xfId="1189"/>
    <cellStyle name="_Debit wells 3 2" xfId="1190"/>
    <cellStyle name="_Debit wells 4" xfId="1191"/>
    <cellStyle name="_Debit wells 4 2" xfId="1192"/>
    <cellStyle name="_Debit wells 5" xfId="1193"/>
    <cellStyle name="_Debit wells_ВЧНГ2010-ГФО-Июль" xfId="1194"/>
    <cellStyle name="_Debit wells_ГБ от 15.07.2010 таблица" xfId="1195"/>
    <cellStyle name="_Debit wells_ГБ от 15.07.2010 таблица 2" xfId="1196"/>
    <cellStyle name="_Debit wells_ГБ от 15.07.2010 таблица на 4 БУ" xfId="1197"/>
    <cellStyle name="_Debit wells_ГБ от 15.07.2010 таблица на 4 БУ 2" xfId="1198"/>
    <cellStyle name="_Debit wells_ГБ от 15.07.2010 таблица на 4 БУ_Запасы (июльская модель)" xfId="1199"/>
    <cellStyle name="_Debit wells_ГБ от 15.07.2010 таблица на 4 БУ_Запасы (июльская модель) 2" xfId="1200"/>
    <cellStyle name="_Debit wells_ГБ от 15.07.2010 таблица на 4 БУ_запасы июль" xfId="1201"/>
    <cellStyle name="_Debit wells_ГБ от 15.07.2010 таблица на 4 БУ_запасы июль 2" xfId="1202"/>
    <cellStyle name="_Debit wells_ГБ от 15.07.2010 таблица_Запасы (июльская модель)" xfId="1203"/>
    <cellStyle name="_Debit wells_ГБ от 15.07.2010 таблица_Запасы (июльская модель) 2" xfId="1204"/>
    <cellStyle name="_Debit wells_ГБ от 15.07.2010 таблица_запасы июль" xfId="1205"/>
    <cellStyle name="_Debit wells_ГБ от 15.07.2010 таблица_запасы июль 2" xfId="1206"/>
    <cellStyle name="_Debit wells_запасы июль" xfId="1207"/>
    <cellStyle name="_Debit wells_запасы июль 2" xfId="1208"/>
    <cellStyle name="_Debit wells_Лист1" xfId="1209"/>
    <cellStyle name="_Debit wells_Лист1 2" xfId="1210"/>
    <cellStyle name="_Debit wells_Лист1_1" xfId="1211"/>
    <cellStyle name="_Debit wells_Лист1_1 2" xfId="1212"/>
    <cellStyle name="_Debit wells_Лист2" xfId="1213"/>
    <cellStyle name="_Debit wells_Лист2 2" xfId="1214"/>
    <cellStyle name="_Debit wells_Лист7" xfId="1215"/>
    <cellStyle name="_Debit wells_Лист7 2" xfId="1216"/>
    <cellStyle name="_Debit wells_ОФП" xfId="1217"/>
    <cellStyle name="_Debit wells_ОФП 2" xfId="1218"/>
    <cellStyle name="_Debit wells_расчет помесячно новый" xfId="1219"/>
    <cellStyle name="_Debit wells_расчет помесячно новый 2" xfId="1220"/>
    <cellStyle name="_Debit wells_старые запасы" xfId="1221"/>
    <cellStyle name="_Debit wells_старые запасы 2" xfId="1222"/>
    <cellStyle name="_Debit wells_старые запасы все" xfId="1223"/>
    <cellStyle name="_Debit wells_старые запасы все 2" xfId="1224"/>
    <cellStyle name="_DIF_1_2004_TNK" xfId="1225"/>
    <cellStyle name="_DIF_1_ТНК_03 от мая-04 от июля" xfId="1226"/>
    <cellStyle name="_DIF_3_декабрь_02" xfId="1227"/>
    <cellStyle name="_DIF_3_декабрь_02_DIF_3_декабрь_02_к презентации1(19_03_03)" xfId="1228"/>
    <cellStyle name="_DIF_3_декабрь_02_ДляГраф_2 (2)" xfId="1229"/>
    <cellStyle name="_DIF_3_декабрь_02_к презентации1" xfId="1230"/>
    <cellStyle name="_DIF_3_декабрь_02_к презентации1(19_03_03)" xfId="1231"/>
    <cellStyle name="_DIF_3_декабрь_02_свод ТНК все" xfId="1232"/>
    <cellStyle name="_DIF_3_декабрь_02_свод ТНК(ГТМ)" xfId="1233"/>
    <cellStyle name="_DIF-1" xfId="1234"/>
    <cellStyle name="_DIF-2_Graf_6mo03" xfId="1235"/>
    <cellStyle name="_DIF-ADIF-2_INV" xfId="1236"/>
    <cellStyle name="_Downstream MR-STL BU" xfId="1237"/>
    <cellStyle name="_Downstream MR-STL BU_Лист1" xfId="1238"/>
    <cellStyle name="_Drill" xfId="1239"/>
    <cellStyle name="_Drill (2)" xfId="1240"/>
    <cellStyle name="_Drill 10" xfId="1241"/>
    <cellStyle name="_Drill 2" xfId="1242"/>
    <cellStyle name="_Drill 2 2" xfId="1243"/>
    <cellStyle name="_Drill 3" xfId="1244"/>
    <cellStyle name="_Drill 3 2" xfId="1245"/>
    <cellStyle name="_Drill 4" xfId="1246"/>
    <cellStyle name="_Drill 4 2" xfId="1247"/>
    <cellStyle name="_Drill 5" xfId="1248"/>
    <cellStyle name="_Drill 6" xfId="1249"/>
    <cellStyle name="_Drill 7" xfId="1250"/>
    <cellStyle name="_Drill 8" xfId="1251"/>
    <cellStyle name="_Drill 9" xfId="1252"/>
    <cellStyle name="_Drill_1" xfId="1253"/>
    <cellStyle name="_Drill_2" xfId="1254"/>
    <cellStyle name="_Drill_ВЧНГ2010-ГФО-Июль" xfId="1255"/>
    <cellStyle name="_Drill_ГБ от 15.07.2010 таблица" xfId="1256"/>
    <cellStyle name="_Drill_ГБ от 15.07.2010 таблица 2" xfId="1257"/>
    <cellStyle name="_Drill_ГБ от 15.07.2010 таблица на 4 БУ" xfId="1258"/>
    <cellStyle name="_Drill_ГБ от 15.07.2010 таблица на 4 БУ 2" xfId="1259"/>
    <cellStyle name="_Drill_ГБ от 15.07.2010 таблица на 4 БУ_Запасы (июльская модель)" xfId="1260"/>
    <cellStyle name="_Drill_ГБ от 15.07.2010 таблица на 4 БУ_Запасы (июльская модель) 2" xfId="1261"/>
    <cellStyle name="_Drill_ГБ от 15.07.2010 таблица на 4 БУ_запасы июль" xfId="1262"/>
    <cellStyle name="_Drill_ГБ от 15.07.2010 таблица на 4 БУ_запасы июль 2" xfId="1263"/>
    <cellStyle name="_Drill_ГБ от 15.07.2010 таблица_Запасы (июльская модель)" xfId="1264"/>
    <cellStyle name="_Drill_ГБ от 15.07.2010 таблица_Запасы (июльская модель) 2" xfId="1265"/>
    <cellStyle name="_Drill_ГБ от 15.07.2010 таблица_запасы июль" xfId="1266"/>
    <cellStyle name="_Drill_ГБ от 15.07.2010 таблица_запасы июль 2" xfId="1267"/>
    <cellStyle name="_Drill_запасы июль" xfId="1268"/>
    <cellStyle name="_Drill_запасы июль 2" xfId="1269"/>
    <cellStyle name="_Drill_Лист1" xfId="1270"/>
    <cellStyle name="_Drill_Лист1 2" xfId="1271"/>
    <cellStyle name="_Drill_Лист1_1" xfId="1272"/>
    <cellStyle name="_Drill_Лист1_1 2" xfId="1273"/>
    <cellStyle name="_Drill_Лист2" xfId="1274"/>
    <cellStyle name="_Drill_Лист2 2" xfId="1275"/>
    <cellStyle name="_Drill_Лист7" xfId="1276"/>
    <cellStyle name="_Drill_Лист7 2" xfId="1277"/>
    <cellStyle name="_Drill_ОФП" xfId="1278"/>
    <cellStyle name="_Drill_ОФП 2" xfId="1279"/>
    <cellStyle name="_Drill_расчет помесячно новый" xfId="1280"/>
    <cellStyle name="_Drill_расчет помесячно новый 2" xfId="1281"/>
    <cellStyle name="_Drill_старые запасы" xfId="1282"/>
    <cellStyle name="_Drill_старые запасы 2" xfId="1283"/>
    <cellStyle name="_Drill_старые запасы все" xfId="1284"/>
    <cellStyle name="_Drill_старые запасы все 2" xfId="1285"/>
    <cellStyle name="_Drilling GRF CHAS" xfId="1286"/>
    <cellStyle name="_Drilling GRF CHAS_1" xfId="1287"/>
    <cellStyle name="_Export duty On-shore calc 12m 2002" xfId="1288"/>
    <cellStyle name="_FFF" xfId="1289"/>
    <cellStyle name="_FFF_17_0" xfId="1290"/>
    <cellStyle name="_FFF_17_0_1" xfId="1291"/>
    <cellStyle name="_FFF_balance" xfId="1292"/>
    <cellStyle name="_FFF_Capex-new" xfId="1293"/>
    <cellStyle name="_FFF_Financial Plan - final_2" xfId="1294"/>
    <cellStyle name="_FFF_Form 01(MB)" xfId="1295"/>
    <cellStyle name="_FFF_Links_NK" xfId="1296"/>
    <cellStyle name="_FFF_N20_5" xfId="1297"/>
    <cellStyle name="_FFF_N20_6" xfId="1298"/>
    <cellStyle name="_FFF_New Form10_2" xfId="1299"/>
    <cellStyle name="_FFF_Nsi" xfId="1300"/>
    <cellStyle name="_FFF_Nsi - last version" xfId="1301"/>
    <cellStyle name="_FFF_Nsi - last version for programming" xfId="1302"/>
    <cellStyle name="_FFF_Nsi - next_last version" xfId="1303"/>
    <cellStyle name="_FFF_Nsi - plan - final" xfId="1304"/>
    <cellStyle name="_FFF_Nsi -super_ last version" xfId="1305"/>
    <cellStyle name="_FFF_Nsi(2)" xfId="1306"/>
    <cellStyle name="_FFF_Nsi_1" xfId="1307"/>
    <cellStyle name="_FFF_Nsi_139" xfId="1308"/>
    <cellStyle name="_FFF_Nsi_140" xfId="1309"/>
    <cellStyle name="_FFF_Nsi_140(Зах)" xfId="1310"/>
    <cellStyle name="_FFF_Nsi_140_mod" xfId="1311"/>
    <cellStyle name="_FFF_Nsi_158" xfId="1312"/>
    <cellStyle name="_FFF_Nsi_Express" xfId="1313"/>
    <cellStyle name="_FFF_Nsi_Jan1" xfId="1314"/>
    <cellStyle name="_FFF_Nsi_test" xfId="1315"/>
    <cellStyle name="_FFF_Nsi2" xfId="1316"/>
    <cellStyle name="_FFF_Nsi-Services" xfId="1317"/>
    <cellStyle name="_FFF_P&amp;L" xfId="1318"/>
    <cellStyle name="_FFF_S0400" xfId="1319"/>
    <cellStyle name="_FFF_S13001" xfId="1320"/>
    <cellStyle name="_FFF_Sheet1" xfId="1321"/>
    <cellStyle name="_FFF_SOFI" xfId="1322"/>
    <cellStyle name="_FFF_sofi - plan_AP270202ii" xfId="1323"/>
    <cellStyle name="_FFF_sofi - plan_AP270202iii" xfId="1324"/>
    <cellStyle name="_FFF_sofi - plan_AP270202iv" xfId="1325"/>
    <cellStyle name="_FFF_Sofi vs Sobi" xfId="1326"/>
    <cellStyle name="_FFF_Sofi_PBD 27-11-01" xfId="1327"/>
    <cellStyle name="_FFF_SOFI_TEPs_AOK_130902" xfId="1328"/>
    <cellStyle name="_FFF_Sofi145a" xfId="1329"/>
    <cellStyle name="_FFF_Sofi153" xfId="1330"/>
    <cellStyle name="_FFF_Summary" xfId="1331"/>
    <cellStyle name="_FFF_SXXXX_Express_c Links" xfId="1332"/>
    <cellStyle name="_FFF_Tax_form_1кв_3" xfId="1333"/>
    <cellStyle name="_FFF_test_11" xfId="1334"/>
    <cellStyle name="_FFF_БКЭ" xfId="1335"/>
    <cellStyle name="_FFF_для вставки в пакет за 2001" xfId="1336"/>
    <cellStyle name="_FFF_дляГалиныВ" xfId="1337"/>
    <cellStyle name="_FFF_Книга7" xfId="1338"/>
    <cellStyle name="_FFF_Лист1" xfId="1339"/>
    <cellStyle name="_FFF_ОСН. ДЕЯТ." xfId="1340"/>
    <cellStyle name="_FFF_Перечень названий форм" xfId="1341"/>
    <cellStyle name="_FFF_Подразделения" xfId="1342"/>
    <cellStyle name="_FFF_Список тиражирования" xfId="1343"/>
    <cellStyle name="_FFF_Форма 12 last" xfId="1344"/>
    <cellStyle name="_Final_Book_010301" xfId="1345"/>
    <cellStyle name="_Final_Book_010301_17_0" xfId="1346"/>
    <cellStyle name="_Final_Book_010301_17_0_1" xfId="1347"/>
    <cellStyle name="_Final_Book_010301_balance" xfId="1348"/>
    <cellStyle name="_Final_Book_010301_Capex-new" xfId="1349"/>
    <cellStyle name="_Final_Book_010301_Financial Plan - final_2" xfId="1350"/>
    <cellStyle name="_Final_Book_010301_Form 01(MB)" xfId="1351"/>
    <cellStyle name="_Final_Book_010301_Links_NK" xfId="1352"/>
    <cellStyle name="_Final_Book_010301_N20_5" xfId="1353"/>
    <cellStyle name="_Final_Book_010301_N20_6" xfId="1354"/>
    <cellStyle name="_Final_Book_010301_New Form10_2" xfId="1355"/>
    <cellStyle name="_Final_Book_010301_Nsi" xfId="1356"/>
    <cellStyle name="_Final_Book_010301_Nsi - last version" xfId="1357"/>
    <cellStyle name="_Final_Book_010301_Nsi - last version for programming" xfId="1358"/>
    <cellStyle name="_Final_Book_010301_Nsi - next_last version" xfId="1359"/>
    <cellStyle name="_Final_Book_010301_Nsi - plan - final" xfId="1360"/>
    <cellStyle name="_Final_Book_010301_Nsi -super_ last version" xfId="1361"/>
    <cellStyle name="_Final_Book_010301_Nsi(2)" xfId="1362"/>
    <cellStyle name="_Final_Book_010301_Nsi_1" xfId="1363"/>
    <cellStyle name="_Final_Book_010301_Nsi_139" xfId="1364"/>
    <cellStyle name="_Final_Book_010301_Nsi_140" xfId="1365"/>
    <cellStyle name="_Final_Book_010301_Nsi_140(Зах)" xfId="1366"/>
    <cellStyle name="_Final_Book_010301_Nsi_140_mod" xfId="1367"/>
    <cellStyle name="_Final_Book_010301_Nsi_158" xfId="1368"/>
    <cellStyle name="_Final_Book_010301_Nsi_Express" xfId="1369"/>
    <cellStyle name="_Final_Book_010301_Nsi_Jan1" xfId="1370"/>
    <cellStyle name="_Final_Book_010301_Nsi_test" xfId="1371"/>
    <cellStyle name="_Final_Book_010301_Nsi2" xfId="1372"/>
    <cellStyle name="_Final_Book_010301_Nsi-Services" xfId="1373"/>
    <cellStyle name="_Final_Book_010301_P&amp;L" xfId="1374"/>
    <cellStyle name="_Final_Book_010301_S0400" xfId="1375"/>
    <cellStyle name="_Final_Book_010301_S13001" xfId="1376"/>
    <cellStyle name="_Final_Book_010301_Sheet1" xfId="1377"/>
    <cellStyle name="_Final_Book_010301_SOFI" xfId="1378"/>
    <cellStyle name="_Final_Book_010301_sofi - plan_AP270202ii" xfId="1379"/>
    <cellStyle name="_Final_Book_010301_sofi - plan_AP270202iii" xfId="1380"/>
    <cellStyle name="_Final_Book_010301_sofi - plan_AP270202iv" xfId="1381"/>
    <cellStyle name="_Final_Book_010301_Sofi vs Sobi" xfId="1382"/>
    <cellStyle name="_Final_Book_010301_Sofi_PBD 27-11-01" xfId="1383"/>
    <cellStyle name="_Final_Book_010301_SOFI_TEPs_AOK_130902" xfId="1384"/>
    <cellStyle name="_Final_Book_010301_Sofi145a" xfId="1385"/>
    <cellStyle name="_Final_Book_010301_Sofi153" xfId="1386"/>
    <cellStyle name="_Final_Book_010301_Summary" xfId="1387"/>
    <cellStyle name="_Final_Book_010301_SXXXX_Express_c Links" xfId="1388"/>
    <cellStyle name="_Final_Book_010301_Tax_form_1кв_3" xfId="1389"/>
    <cellStyle name="_Final_Book_010301_test_11" xfId="1390"/>
    <cellStyle name="_Final_Book_010301_БКЭ" xfId="1391"/>
    <cellStyle name="_Final_Book_010301_для вставки в пакет за 2001" xfId="1392"/>
    <cellStyle name="_Final_Book_010301_дляГалиныВ" xfId="1393"/>
    <cellStyle name="_Final_Book_010301_Книга7" xfId="1394"/>
    <cellStyle name="_Final_Book_010301_Лист1" xfId="1395"/>
    <cellStyle name="_Final_Book_010301_ОСН. ДЕЯТ." xfId="1396"/>
    <cellStyle name="_Final_Book_010301_Перечень названий форм" xfId="1397"/>
    <cellStyle name="_Final_Book_010301_Подразделения" xfId="1398"/>
    <cellStyle name="_Final_Book_010301_Список тиражирования" xfId="1399"/>
    <cellStyle name="_Final_Book_010301_Форма 12 last" xfId="1400"/>
    <cellStyle name="_For Map" xfId="1401"/>
    <cellStyle name="_FUNP" xfId="1402"/>
    <cellStyle name="_FUNP_1" xfId="1403"/>
    <cellStyle name="_FUNP_2" xfId="1404"/>
    <cellStyle name="_FUNP_2 2" xfId="1405"/>
    <cellStyle name="_FUNP_2 2 2" xfId="1406"/>
    <cellStyle name="_FUNP_2 3" xfId="1407"/>
    <cellStyle name="_FUNP_2 3 2" xfId="1408"/>
    <cellStyle name="_FUNP_2 4" xfId="1409"/>
    <cellStyle name="_FUNP_2 4 2" xfId="1410"/>
    <cellStyle name="_FUNP_2 5" xfId="1411"/>
    <cellStyle name="_G&amp;A_Corporate_Services_last" xfId="1412"/>
    <cellStyle name="_GFO_Sumbit_r_22.04.04" xfId="1413"/>
    <cellStyle name="_GFO_с учетом_9%_Увата_for_PPM" xfId="1414"/>
    <cellStyle name="_GFO_с учетом_9%_Увата_for_PPM_ПРЕЗЕНТАЦИЯ св англ_" xfId="1415"/>
    <cellStyle name="_GRAPH" xfId="1416"/>
    <cellStyle name="_GRAPH 2" xfId="1417"/>
    <cellStyle name="_GRF" xfId="1418"/>
    <cellStyle name="_GRF 2" xfId="1419"/>
    <cellStyle name="_GRF 2 2" xfId="1420"/>
    <cellStyle name="_GRF 3" xfId="1421"/>
    <cellStyle name="_GRF 3 2" xfId="1422"/>
    <cellStyle name="_GRF 4" xfId="1423"/>
    <cellStyle name="_GRF 4 2" xfId="1424"/>
    <cellStyle name="_GRF 5" xfId="1425"/>
    <cellStyle name="_GRF_1" xfId="1426"/>
    <cellStyle name="_GRF_ВЧНГ2010-ГФО-Июль" xfId="1427"/>
    <cellStyle name="_GRF_ГБ от 15.07.2010 таблица" xfId="1428"/>
    <cellStyle name="_GRF_ГБ от 15.07.2010 таблица 2" xfId="1429"/>
    <cellStyle name="_GRF_ГБ от 15.07.2010 таблица на 4 БУ" xfId="1430"/>
    <cellStyle name="_GRF_ГБ от 15.07.2010 таблица на 4 БУ 2" xfId="1431"/>
    <cellStyle name="_GRF_ГБ от 15.07.2010 таблица на 4 БУ_Запасы (июльская модель)" xfId="1432"/>
    <cellStyle name="_GRF_ГБ от 15.07.2010 таблица на 4 БУ_Запасы (июльская модель) 2" xfId="1433"/>
    <cellStyle name="_GRF_ГБ от 15.07.2010 таблица на 4 БУ_запасы июль" xfId="1434"/>
    <cellStyle name="_GRF_ГБ от 15.07.2010 таблица на 4 БУ_запасы июль 2" xfId="1435"/>
    <cellStyle name="_GRF_ГБ от 15.07.2010 таблица_Запасы (июльская модель)" xfId="1436"/>
    <cellStyle name="_GRF_ГБ от 15.07.2010 таблица_Запасы (июльская модель) 2" xfId="1437"/>
    <cellStyle name="_GRF_ГБ от 15.07.2010 таблица_запасы июль" xfId="1438"/>
    <cellStyle name="_GRF_ГБ от 15.07.2010 таблица_запасы июль 2" xfId="1439"/>
    <cellStyle name="_GRF_запасы июль" xfId="1440"/>
    <cellStyle name="_GRF_запасы июль 2" xfId="1441"/>
    <cellStyle name="_GRF_Лист1" xfId="1442"/>
    <cellStyle name="_GRF_Лист1 2" xfId="1443"/>
    <cellStyle name="_GRF_Лист1_1" xfId="1444"/>
    <cellStyle name="_GRF_Лист1_1 2" xfId="1445"/>
    <cellStyle name="_GRF_Лист2" xfId="1446"/>
    <cellStyle name="_GRF_Лист2 2" xfId="1447"/>
    <cellStyle name="_GRF_Лист7" xfId="1448"/>
    <cellStyle name="_GRF_Лист7 2" xfId="1449"/>
    <cellStyle name="_GRF_ОФП" xfId="1450"/>
    <cellStyle name="_GRF_ОФП 2" xfId="1451"/>
    <cellStyle name="_GRF_расчет помесячно новый" xfId="1452"/>
    <cellStyle name="_GRF_расчет помесячно новый 2" xfId="1453"/>
    <cellStyle name="_GRF_старые запасы" xfId="1454"/>
    <cellStyle name="_GRF_старые запасы 2" xfId="1455"/>
    <cellStyle name="_GRF_старые запасы все" xfId="1456"/>
    <cellStyle name="_GRF_старые запасы все 2" xfId="1457"/>
    <cellStyle name="_Group GFO format14" xfId="1458"/>
    <cellStyle name="_Group GFO format14_Лист1" xfId="1459"/>
    <cellStyle name="_hist" xfId="1460"/>
    <cellStyle name="_hist 2" xfId="1461"/>
    <cellStyle name="_HISTORY" xfId="1462"/>
    <cellStyle name="_HR_additional" xfId="1463"/>
    <cellStyle name="_InflationInUpstreamLiftingCosts_v2" xfId="1464"/>
    <cellStyle name="_Info for map press" xfId="1465"/>
    <cellStyle name="_Info for map press 2" xfId="1466"/>
    <cellStyle name="_IT_2004_from_Technology_last_II" xfId="1467"/>
    <cellStyle name="_KPI-5" xfId="1468"/>
    <cellStyle name="_KPI-5_Form 01(MB)" xfId="1469"/>
    <cellStyle name="_KPI-5_Integrity (2005 plan)_rus(значения_БЕ)" xfId="1470"/>
    <cellStyle name="_KPI-5_Links_NK" xfId="1471"/>
    <cellStyle name="_KPI-5_NNP_2009_ГФО_факт Сентябрь_Жидкость_Закачка" xfId="1472"/>
    <cellStyle name="_KPI-5_Nsi" xfId="1473"/>
    <cellStyle name="_KPI-5_Nsi(2)" xfId="1474"/>
    <cellStyle name="_KPI-5_Nsi_158" xfId="1475"/>
    <cellStyle name="_KPI-5_Nsi_Express" xfId="1476"/>
    <cellStyle name="_KPI-5_Nsi_test" xfId="1477"/>
    <cellStyle name="_KPI-5_Nsi-Services" xfId="1478"/>
    <cellStyle name="_KPI-5_PLAN_VNG_2010 от GFO-4_28.10.2009" xfId="1479"/>
    <cellStyle name="_KPI-5_S0400" xfId="1480"/>
    <cellStyle name="_KPI-5_S13001" xfId="1481"/>
    <cellStyle name="_KPI-5_S17301" xfId="1482"/>
    <cellStyle name="_KPI-5_SOFI_TEPs_AOK_130902" xfId="1483"/>
    <cellStyle name="_KPI-5_SOFI_TEPs_AOK_130902_Dogovora" xfId="1484"/>
    <cellStyle name="_KPI-5_SOFI_TEPs_AOK_130902_S14206_Akt_sverki" xfId="1485"/>
    <cellStyle name="_KPI-5_SOFI_TEPs_AOK_130902_S14206_Akt_sverki_S11111_Akt_sverki" xfId="1486"/>
    <cellStyle name="_KPI-5_SOFI_TEPs_AOK_130902_S14206_Akt_sverki_Договора_Express_4m2003_new" xfId="1487"/>
    <cellStyle name="_KPI-5_SOFI_TEPs_AOK_130902_S15202_Akt_sverki" xfId="1488"/>
    <cellStyle name="_KPI-5_SOFI_TEPs_AOK_130902_S15202_Akt_sverki_S11111_Akt_sverki" xfId="1489"/>
    <cellStyle name="_KPI-5_SOFI_TEPs_AOK_130902_S15202_Akt_sverki_Договора_Express_4m2003_new" xfId="1490"/>
    <cellStyle name="_KPI-5_SOFI_TEPs_AOK_130902_Договора_Express_4m2003_new" xfId="1491"/>
    <cellStyle name="_KPI-5_SOFI_TEPs_AOK_130902_Книга1" xfId="1492"/>
    <cellStyle name="_KPI-5_SOFI_TEPs_AOK_130902_ПРЕЗЕНТАЦИЯ св англ_" xfId="1493"/>
    <cellStyle name="_KPI-5_Sofi145a" xfId="1494"/>
    <cellStyle name="_KPI-5_Sofi153" xfId="1495"/>
    <cellStyle name="_KPI-5_SXXXX_Express_c Links" xfId="1496"/>
    <cellStyle name="_KPI-5_test_11" xfId="1497"/>
    <cellStyle name="_KPI-5_ГТМ _17-03-08 с уч ускор ГРП+hopper" xfId="1498"/>
    <cellStyle name="_KPI-5_ГФО Январь_2010_ВН" xfId="1499"/>
    <cellStyle name="_KPI-5_Диаграмма" xfId="1500"/>
    <cellStyle name="_KPI-5_для вставки в пакет за 2001" xfId="1501"/>
    <cellStyle name="_KPI-5_Для ФМ_ БП_2008_27_08_07_" xfId="1502"/>
    <cellStyle name="_KPI-5_дляГалиныВ" xfId="1503"/>
    <cellStyle name="_KPI-5_Инвестиции_добыча_Восток" xfId="1504"/>
    <cellStyle name="_KPI-5_Лист1" xfId="1505"/>
    <cellStyle name="_KPI-5_ННП_сравнение вариантов" xfId="1506"/>
    <cellStyle name="_KPI-5_Подразделения" xfId="1507"/>
    <cellStyle name="_KPI-5_Презентация_ВНГ_10 07_добыча-вар_1" xfId="1508"/>
    <cellStyle name="_KPI-5_Презентация_ВНГ_11_10_06_добыча_GFO-5" xfId="1509"/>
    <cellStyle name="_KPI-5_Презентация_ВНГ_15.03_затраты" xfId="1510"/>
    <cellStyle name="_KPI-5_Презентация_ННП_10.07_добыча" xfId="1511"/>
    <cellStyle name="_KPI-5_Свод по ПЕ ВНГ 2008 GFO-2 12-03-08_изм.ГРП" xfId="1512"/>
    <cellStyle name="_KPI-5_Список тиражирования" xfId="1513"/>
    <cellStyle name="_KPI-5_Структура затрат на подъем_ВНГ" xfId="1514"/>
    <cellStyle name="_KPI-5_Структура затрат на подъем_ННП" xfId="1515"/>
    <cellStyle name="_KPI-5_Суточная добыча_Восток" xfId="1516"/>
    <cellStyle name="_KPI-5_Форма 12 last" xfId="1517"/>
    <cellStyle name="_KPI-5_Формы на 2004_1 " xfId="1518"/>
    <cellStyle name="_Length of hole" xfId="1519"/>
    <cellStyle name="_Length of hole 2" xfId="1520"/>
    <cellStyle name="_Main" xfId="1521"/>
    <cellStyle name="_Main_1" xfId="1522"/>
    <cellStyle name="_Main_1 2" xfId="1523"/>
    <cellStyle name="_Main_1 2 2" xfId="1524"/>
    <cellStyle name="_Main_1 3" xfId="1525"/>
    <cellStyle name="_Main_1 3 2" xfId="1526"/>
    <cellStyle name="_Main_1 4" xfId="1527"/>
    <cellStyle name="_Main_1 4 2" xfId="1528"/>
    <cellStyle name="_Main_1 5" xfId="1529"/>
    <cellStyle name="_Main_1_ВЧНГ2010-ГФО-Июль" xfId="1530"/>
    <cellStyle name="_maps" xfId="1531"/>
    <cellStyle name="_maps 2" xfId="1532"/>
    <cellStyle name="_maps of press" xfId="1533"/>
    <cellStyle name="_maps of press 2" xfId="1534"/>
    <cellStyle name="_MR 2Q_2003" xfId="1535"/>
    <cellStyle name="_MR Report_TNK Ukraine_Q12003" xfId="1536"/>
    <cellStyle name="_MR reports Aug GFO1" xfId="1537"/>
    <cellStyle name="_New_Sofi" xfId="1538"/>
    <cellStyle name="_New_Sofi_17_0" xfId="1539"/>
    <cellStyle name="_New_Sofi_17_0_1" xfId="1540"/>
    <cellStyle name="_New_Sofi_balance" xfId="1541"/>
    <cellStyle name="_New_Sofi_Capex-new" xfId="1542"/>
    <cellStyle name="_New_Sofi_FFF" xfId="1543"/>
    <cellStyle name="_New_Sofi_Financial Plan - final_2" xfId="1544"/>
    <cellStyle name="_New_Sofi_Form 01(MB)" xfId="1545"/>
    <cellStyle name="_New_Sofi_Links_NK" xfId="1546"/>
    <cellStyle name="_New_Sofi_N20_5" xfId="1547"/>
    <cellStyle name="_New_Sofi_N20_6" xfId="1548"/>
    <cellStyle name="_New_Sofi_New Form10_2" xfId="1549"/>
    <cellStyle name="_New_Sofi_Nsi" xfId="1550"/>
    <cellStyle name="_New_Sofi_Nsi - last version" xfId="1551"/>
    <cellStyle name="_New_Sofi_Nsi - last version for programming" xfId="1552"/>
    <cellStyle name="_New_Sofi_Nsi - next_last version" xfId="1553"/>
    <cellStyle name="_New_Sofi_Nsi - plan - final" xfId="1554"/>
    <cellStyle name="_New_Sofi_Nsi -super_ last version" xfId="1555"/>
    <cellStyle name="_New_Sofi_Nsi(2)" xfId="1556"/>
    <cellStyle name="_New_Sofi_Nsi_1" xfId="1557"/>
    <cellStyle name="_New_Sofi_Nsi_139" xfId="1558"/>
    <cellStyle name="_New_Sofi_Nsi_140" xfId="1559"/>
    <cellStyle name="_New_Sofi_Nsi_140(Зах)" xfId="1560"/>
    <cellStyle name="_New_Sofi_Nsi_140_mod" xfId="1561"/>
    <cellStyle name="_New_Sofi_Nsi_158" xfId="1562"/>
    <cellStyle name="_New_Sofi_Nsi_Express" xfId="1563"/>
    <cellStyle name="_New_Sofi_Nsi_Jan1" xfId="1564"/>
    <cellStyle name="_New_Sofi_Nsi_test" xfId="1565"/>
    <cellStyle name="_New_Sofi_Nsi2" xfId="1566"/>
    <cellStyle name="_New_Sofi_Nsi-Services" xfId="1567"/>
    <cellStyle name="_New_Sofi_P&amp;L" xfId="1568"/>
    <cellStyle name="_New_Sofi_S0400" xfId="1569"/>
    <cellStyle name="_New_Sofi_S13001" xfId="1570"/>
    <cellStyle name="_New_Sofi_Sheet1" xfId="1571"/>
    <cellStyle name="_New_Sofi_SOFI" xfId="1572"/>
    <cellStyle name="_New_Sofi_sofi - plan_AP270202ii" xfId="1573"/>
    <cellStyle name="_New_Sofi_sofi - plan_AP270202iii" xfId="1574"/>
    <cellStyle name="_New_Sofi_sofi - plan_AP270202iv" xfId="1575"/>
    <cellStyle name="_New_Sofi_Sofi vs Sobi" xfId="1576"/>
    <cellStyle name="_New_Sofi_Sofi_PBD 27-11-01" xfId="1577"/>
    <cellStyle name="_New_Sofi_SOFI_TEPs_AOK_130902" xfId="1578"/>
    <cellStyle name="_New_Sofi_Sofi145a" xfId="1579"/>
    <cellStyle name="_New_Sofi_Sofi153" xfId="1580"/>
    <cellStyle name="_New_Sofi_Summary" xfId="1581"/>
    <cellStyle name="_New_Sofi_SXXXX_Express_c Links" xfId="1582"/>
    <cellStyle name="_New_Sofi_Tax_form_1кв_3" xfId="1583"/>
    <cellStyle name="_New_Sofi_test_11" xfId="1584"/>
    <cellStyle name="_New_Sofi_БКЭ" xfId="1585"/>
    <cellStyle name="_New_Sofi_для вставки в пакет за 2001" xfId="1586"/>
    <cellStyle name="_New_Sofi_дляГалиныВ" xfId="1587"/>
    <cellStyle name="_New_Sofi_Книга7" xfId="1588"/>
    <cellStyle name="_New_Sofi_Лист1" xfId="1589"/>
    <cellStyle name="_New_Sofi_ОСН. ДЕЯТ." xfId="1590"/>
    <cellStyle name="_New_Sofi_Перечень названий форм" xfId="1591"/>
    <cellStyle name="_New_Sofi_Подразделения" xfId="1592"/>
    <cellStyle name="_New_Sofi_Список тиражирования" xfId="1593"/>
    <cellStyle name="_New_Sofi_Форма 12 last" xfId="1594"/>
    <cellStyle name="_NewStrategy ТН_09.09.04" xfId="79"/>
    <cellStyle name="_NewStrategy ТН_14.10.04" xfId="80"/>
    <cellStyle name="_NewStrategy ТН_17.06.04" xfId="81"/>
    <cellStyle name="_NewStrategy ТН_19.08.041" xfId="82"/>
    <cellStyle name="_NewStrategy ТН_23.09.04" xfId="83"/>
    <cellStyle name="_NewStrategy ТН_30.09.04" xfId="84"/>
    <cellStyle name="_NNG" xfId="1595"/>
    <cellStyle name="_Nsi" xfId="1596"/>
    <cellStyle name="_OFS 3d party 23-09-04 " xfId="1597"/>
    <cellStyle name="_OPER_PPD" xfId="85"/>
    <cellStyle name="_OPER_PRB" xfId="86"/>
    <cellStyle name="_OPER_PRB4" xfId="87"/>
    <cellStyle name="_OPER_PRB4_прогноз" xfId="88"/>
    <cellStyle name="_OPER_PRB4_Расчет" xfId="89"/>
    <cellStyle name="_OPER_PRB4_Свод ГТМ ЮНГ июнь-июль 2008" xfId="90"/>
    <cellStyle name="_OPER_PRB4_Шаблон_мониторинг потерь_план" xfId="91"/>
    <cellStyle name="_OUT" xfId="1598"/>
    <cellStyle name="_OUT 2" xfId="1599"/>
    <cellStyle name="_P_Las" xfId="1600"/>
    <cellStyle name="_P_Las 2" xfId="1601"/>
    <cellStyle name="_PADS" xfId="1602"/>
    <cellStyle name="_PADS 2" xfId="1603"/>
    <cellStyle name="_PADS 2 2" xfId="1604"/>
    <cellStyle name="_PADS 3" xfId="1605"/>
    <cellStyle name="_PADS 3 2" xfId="1606"/>
    <cellStyle name="_PADS 4" xfId="1607"/>
    <cellStyle name="_PADS 4 2" xfId="1608"/>
    <cellStyle name="_PADS 5" xfId="1609"/>
    <cellStyle name="_PADS_TRANS" xfId="1610"/>
    <cellStyle name="_PADS_ВЧНГ2010-ГФО-Июль" xfId="1611"/>
    <cellStyle name="_PADS_ГБ от 15.07.2010 таблица" xfId="1612"/>
    <cellStyle name="_PADS_ГБ от 15.07.2010 таблица 2" xfId="1613"/>
    <cellStyle name="_PADS_ГБ от 15.07.2010 таблица на 4 БУ" xfId="1614"/>
    <cellStyle name="_PADS_ГБ от 15.07.2010 таблица на 4 БУ 2" xfId="1615"/>
    <cellStyle name="_PADS_ГБ от 15.07.2010 таблица на 4 БУ_Запасы (июльская модель)" xfId="1616"/>
    <cellStyle name="_PADS_ГБ от 15.07.2010 таблица на 4 БУ_Запасы (июльская модель) 2" xfId="1617"/>
    <cellStyle name="_PADS_ГБ от 15.07.2010 таблица на 4 БУ_запасы июль" xfId="1618"/>
    <cellStyle name="_PADS_ГБ от 15.07.2010 таблица на 4 БУ_запасы июль 2" xfId="1619"/>
    <cellStyle name="_PADS_ГБ от 15.07.2010 таблица_Запасы (июльская модель)" xfId="1620"/>
    <cellStyle name="_PADS_ГБ от 15.07.2010 таблица_Запасы (июльская модель) 2" xfId="1621"/>
    <cellStyle name="_PADS_ГБ от 15.07.2010 таблица_запасы июль" xfId="1622"/>
    <cellStyle name="_PADS_ГБ от 15.07.2010 таблица_запасы июль 2" xfId="1623"/>
    <cellStyle name="_PADS_запасы июль" xfId="1624"/>
    <cellStyle name="_PADS_запасы июль 2" xfId="1625"/>
    <cellStyle name="_PADS_Лист1" xfId="1626"/>
    <cellStyle name="_PADS_Лист1 2" xfId="1627"/>
    <cellStyle name="_PADS_Лист1_1" xfId="1628"/>
    <cellStyle name="_PADS_Лист1_1 2" xfId="1629"/>
    <cellStyle name="_PADS_Лист2" xfId="1630"/>
    <cellStyle name="_PADS_Лист2 2" xfId="1631"/>
    <cellStyle name="_PADS_Лист7" xfId="1632"/>
    <cellStyle name="_PADS_Лист7 2" xfId="1633"/>
    <cellStyle name="_PADS_ОФП" xfId="1634"/>
    <cellStyle name="_PADS_ОФП 2" xfId="1635"/>
    <cellStyle name="_PADS_расчет помесячно новый" xfId="1636"/>
    <cellStyle name="_PADS_расчет помесячно новый 2" xfId="1637"/>
    <cellStyle name="_PADS_старые запасы" xfId="1638"/>
    <cellStyle name="_PADS_старые запасы 2" xfId="1639"/>
    <cellStyle name="_PADS_старые запасы все" xfId="1640"/>
    <cellStyle name="_PADS_старые запасы все 2" xfId="1641"/>
    <cellStyle name="_Param w" xfId="1642"/>
    <cellStyle name="_Param w 2" xfId="1643"/>
    <cellStyle name="_Param w 2 2" xfId="1644"/>
    <cellStyle name="_Param w 3" xfId="1645"/>
    <cellStyle name="_Param w 3 2" xfId="1646"/>
    <cellStyle name="_Param w 4" xfId="1647"/>
    <cellStyle name="_Param w 4 2" xfId="1648"/>
    <cellStyle name="_Param w 5" xfId="1649"/>
    <cellStyle name="_Param w_ВЧНГ2010-ГФО-Июль" xfId="1650"/>
    <cellStyle name="_Param w_ГБ от 15.07.2010 таблица" xfId="1651"/>
    <cellStyle name="_Param w_ГБ от 15.07.2010 таблица 2" xfId="1652"/>
    <cellStyle name="_Param w_ГБ от 15.07.2010 таблица на 4 БУ" xfId="1653"/>
    <cellStyle name="_Param w_ГБ от 15.07.2010 таблица на 4 БУ 2" xfId="1654"/>
    <cellStyle name="_Param w_ГБ от 15.07.2010 таблица на 4 БУ_Запасы (июльская модель)" xfId="1655"/>
    <cellStyle name="_Param w_ГБ от 15.07.2010 таблица на 4 БУ_Запасы (июльская модель) 2" xfId="1656"/>
    <cellStyle name="_Param w_ГБ от 15.07.2010 таблица на 4 БУ_запасы июль" xfId="1657"/>
    <cellStyle name="_Param w_ГБ от 15.07.2010 таблица на 4 БУ_запасы июль 2" xfId="1658"/>
    <cellStyle name="_Param w_ГБ от 15.07.2010 таблица_Запасы (июльская модель)" xfId="1659"/>
    <cellStyle name="_Param w_ГБ от 15.07.2010 таблица_Запасы (июльская модель) 2" xfId="1660"/>
    <cellStyle name="_Param w_ГБ от 15.07.2010 таблица_запасы июль" xfId="1661"/>
    <cellStyle name="_Param w_ГБ от 15.07.2010 таблица_запасы июль 2" xfId="1662"/>
    <cellStyle name="_Param w_запасы июль" xfId="1663"/>
    <cellStyle name="_Param w_запасы июль 2" xfId="1664"/>
    <cellStyle name="_Param w_Лист1" xfId="1665"/>
    <cellStyle name="_Param w_Лист1 2" xfId="1666"/>
    <cellStyle name="_Param w_Лист1_1" xfId="1667"/>
    <cellStyle name="_Param w_Лист1_1 2" xfId="1668"/>
    <cellStyle name="_Param w_Лист2" xfId="1669"/>
    <cellStyle name="_Param w_Лист2 2" xfId="1670"/>
    <cellStyle name="_Param w_Лист7" xfId="1671"/>
    <cellStyle name="_Param w_Лист7 2" xfId="1672"/>
    <cellStyle name="_Param w_ОФП" xfId="1673"/>
    <cellStyle name="_Param w_ОФП 2" xfId="1674"/>
    <cellStyle name="_Param w_расчет помесячно новый" xfId="1675"/>
    <cellStyle name="_Param w_расчет помесячно новый 2" xfId="1676"/>
    <cellStyle name="_Param w_старые запасы" xfId="1677"/>
    <cellStyle name="_Param w_старые запасы 2" xfId="1678"/>
    <cellStyle name="_Param w_старые запасы все" xfId="1679"/>
    <cellStyle name="_Param w_старые запасы все 2" xfId="1680"/>
    <cellStyle name="_Pi ESA" xfId="1681"/>
    <cellStyle name="_Pi ESA 2" xfId="1682"/>
    <cellStyle name="_Pi ESA 2 2" xfId="1683"/>
    <cellStyle name="_Pi ESA 3" xfId="1684"/>
    <cellStyle name="_Pi ESA 3 2" xfId="1685"/>
    <cellStyle name="_Pi ESA 4" xfId="1686"/>
    <cellStyle name="_Pi ESA 4 2" xfId="1687"/>
    <cellStyle name="_Pi ESA 5" xfId="1688"/>
    <cellStyle name="_Pi ESA_ВЧНГ2010-ГФО-Июль" xfId="1689"/>
    <cellStyle name="_Pi ESA_ГБ от 15.07.2010 таблица" xfId="1690"/>
    <cellStyle name="_Pi ESA_ГБ от 15.07.2010 таблица 2" xfId="1691"/>
    <cellStyle name="_Pi ESA_ГБ от 15.07.2010 таблица на 4 БУ" xfId="1692"/>
    <cellStyle name="_Pi ESA_ГБ от 15.07.2010 таблица на 4 БУ 2" xfId="1693"/>
    <cellStyle name="_Pi ESA_ГБ от 15.07.2010 таблица на 4 БУ_Запасы (июльская модель)" xfId="1694"/>
    <cellStyle name="_Pi ESA_ГБ от 15.07.2010 таблица на 4 БУ_Запасы (июльская модель) 2" xfId="1695"/>
    <cellStyle name="_Pi ESA_ГБ от 15.07.2010 таблица на 4 БУ_запасы июль" xfId="1696"/>
    <cellStyle name="_Pi ESA_ГБ от 15.07.2010 таблица на 4 БУ_запасы июль 2" xfId="1697"/>
    <cellStyle name="_Pi ESA_ГБ от 15.07.2010 таблица_Запасы (июльская модель)" xfId="1698"/>
    <cellStyle name="_Pi ESA_ГБ от 15.07.2010 таблица_Запасы (июльская модель) 2" xfId="1699"/>
    <cellStyle name="_Pi ESA_ГБ от 15.07.2010 таблица_запасы июль" xfId="1700"/>
    <cellStyle name="_Pi ESA_ГБ от 15.07.2010 таблица_запасы июль 2" xfId="1701"/>
    <cellStyle name="_Pi ESA_запасы июль" xfId="1702"/>
    <cellStyle name="_Pi ESA_запасы июль 2" xfId="1703"/>
    <cellStyle name="_Pi ESA_Лист1" xfId="1704"/>
    <cellStyle name="_Pi ESA_Лист1 2" xfId="1705"/>
    <cellStyle name="_Pi ESA_Лист1_1" xfId="1706"/>
    <cellStyle name="_Pi ESA_Лист1_1 2" xfId="1707"/>
    <cellStyle name="_Pi ESA_Лист2" xfId="1708"/>
    <cellStyle name="_Pi ESA_Лист2 2" xfId="1709"/>
    <cellStyle name="_Pi ESA_Лист7" xfId="1710"/>
    <cellStyle name="_Pi ESA_Лист7 2" xfId="1711"/>
    <cellStyle name="_Pi ESA_ОФП" xfId="1712"/>
    <cellStyle name="_Pi ESA_ОФП 2" xfId="1713"/>
    <cellStyle name="_Pi ESA_расчет помесячно новый" xfId="1714"/>
    <cellStyle name="_Pi ESA_расчет помесячно новый 2" xfId="1715"/>
    <cellStyle name="_Pi ESA_старые запасы" xfId="1716"/>
    <cellStyle name="_Pi ESA_старые запасы 2" xfId="1717"/>
    <cellStyle name="_Pi ESA_старые запасы все" xfId="1718"/>
    <cellStyle name="_Pi ESA_старые запасы все 2" xfId="1719"/>
    <cellStyle name="_Preliminary CFO 3Q earnings from Baturkin" xfId="1720"/>
    <cellStyle name="_press" xfId="1721"/>
    <cellStyle name="_ROPR" xfId="1722"/>
    <cellStyle name="_ROPR 2" xfId="1723"/>
    <cellStyle name="_S0279" xfId="1724"/>
    <cellStyle name="_S17301" xfId="1725"/>
    <cellStyle name="_sbros2" xfId="1726"/>
    <cellStyle name="_Sheet1" xfId="1727"/>
    <cellStyle name="_Sheet1 (2)" xfId="1728"/>
    <cellStyle name="_Sheet1 10" xfId="1729"/>
    <cellStyle name="_Sheet1 11" xfId="1730"/>
    <cellStyle name="_Sheet1 12" xfId="1731"/>
    <cellStyle name="_Sheet1 13" xfId="1732"/>
    <cellStyle name="_Sheet1 14" xfId="1733"/>
    <cellStyle name="_Sheet1 15" xfId="1734"/>
    <cellStyle name="_Sheet1 2" xfId="1735"/>
    <cellStyle name="_Sheet1 3" xfId="1736"/>
    <cellStyle name="_Sheet1 4" xfId="1737"/>
    <cellStyle name="_Sheet1 5" xfId="1738"/>
    <cellStyle name="_Sheet1 6" xfId="1739"/>
    <cellStyle name="_Sheet1 7" xfId="1740"/>
    <cellStyle name="_Sheet1 8" xfId="1741"/>
    <cellStyle name="_Sheet1 9" xfId="1742"/>
    <cellStyle name="_Sheet1_1" xfId="1743"/>
    <cellStyle name="_Sheet1_1 2" xfId="1744"/>
    <cellStyle name="_Sheet1_2" xfId="1745"/>
    <cellStyle name="_Sheet1_2_Drill" xfId="1746"/>
    <cellStyle name="_Sheet1_2_Sheet1" xfId="1747"/>
    <cellStyle name="_Sheet1_2_SUMM" xfId="1748"/>
    <cellStyle name="_Sheet1_2_ГБ от 15.07.2010 таблица" xfId="1749"/>
    <cellStyle name="_Sheet1_2_ГБ от 15.07.2010 таблица на 4 БУ" xfId="1750"/>
    <cellStyle name="_Sheet1_2_Граф бур" xfId="1751"/>
    <cellStyle name="_Sheet1_2_Запасы (июльская модель)" xfId="1752"/>
    <cellStyle name="_Sheet1_2_Лист1" xfId="1753"/>
    <cellStyle name="_Sheet1_2_Лист1_1" xfId="1754"/>
    <cellStyle name="_Sheet1_2_Лист2" xfId="1755"/>
    <cellStyle name="_Sheet1_2_Лист7" xfId="1756"/>
    <cellStyle name="_Sheet1_2_ОФП" xfId="1757"/>
    <cellStyle name="_Sheet1_2_расчет помесячно новый" xfId="1758"/>
    <cellStyle name="_Sheet1_2_старые запасы" xfId="1759"/>
    <cellStyle name="_Sheet1_2_старые запасы все" xfId="1760"/>
    <cellStyle name="_Sheet1_3" xfId="1761"/>
    <cellStyle name="_Sheet1_4" xfId="1762"/>
    <cellStyle name="_Sheet1_4 2" xfId="1763"/>
    <cellStyle name="_Sheet1_4 2 2" xfId="1764"/>
    <cellStyle name="_Sheet1_4 3" xfId="1765"/>
    <cellStyle name="_Sheet1_4 3 2" xfId="1766"/>
    <cellStyle name="_Sheet1_4 4" xfId="1767"/>
    <cellStyle name="_Sheet1_4 4 2" xfId="1768"/>
    <cellStyle name="_Sheet1_4 5" xfId="1769"/>
    <cellStyle name="_Sheet1_maps of press" xfId="1770"/>
    <cellStyle name="_Sheet12" xfId="1771"/>
    <cellStyle name="_Sheet12 2" xfId="1772"/>
    <cellStyle name="_Sheet2" xfId="1773"/>
    <cellStyle name="_Sheet2 2" xfId="1774"/>
    <cellStyle name="_Sheet2 2 2" xfId="1775"/>
    <cellStyle name="_Sheet2 3" xfId="1776"/>
    <cellStyle name="_Sheet2 3 2" xfId="1777"/>
    <cellStyle name="_Sheet2 4" xfId="1778"/>
    <cellStyle name="_Sheet2 4 2" xfId="1779"/>
    <cellStyle name="_Sheet2 5" xfId="1780"/>
    <cellStyle name="_Sheet2_1" xfId="1781"/>
    <cellStyle name="_Sheet2_ВЧНГ2010-ГФО-Июль" xfId="1782"/>
    <cellStyle name="_Sheet2_ГБ от 15.07.2010 таблица" xfId="1783"/>
    <cellStyle name="_Sheet2_ГБ от 15.07.2010 таблица 2" xfId="1784"/>
    <cellStyle name="_Sheet2_ГБ от 15.07.2010 таблица на 4 БУ" xfId="1785"/>
    <cellStyle name="_Sheet2_ГБ от 15.07.2010 таблица на 4 БУ 2" xfId="1786"/>
    <cellStyle name="_Sheet2_ГБ от 15.07.2010 таблица на 4 БУ_Запасы (июльская модель)" xfId="1787"/>
    <cellStyle name="_Sheet2_ГБ от 15.07.2010 таблица на 4 БУ_Запасы (июльская модель) 2" xfId="1788"/>
    <cellStyle name="_Sheet2_ГБ от 15.07.2010 таблица на 4 БУ_запасы июль" xfId="1789"/>
    <cellStyle name="_Sheet2_ГБ от 15.07.2010 таблица на 4 БУ_запасы июль 2" xfId="1790"/>
    <cellStyle name="_Sheet2_ГБ от 15.07.2010 таблица_Запасы (июльская модель)" xfId="1791"/>
    <cellStyle name="_Sheet2_ГБ от 15.07.2010 таблица_Запасы (июльская модель) 2" xfId="1792"/>
    <cellStyle name="_Sheet2_ГБ от 15.07.2010 таблица_запасы июль" xfId="1793"/>
    <cellStyle name="_Sheet2_ГБ от 15.07.2010 таблица_запасы июль 2" xfId="1794"/>
    <cellStyle name="_Sheet2_запасы июль" xfId="1795"/>
    <cellStyle name="_Sheet2_запасы июль 2" xfId="1796"/>
    <cellStyle name="_Sheet2_Лист1" xfId="1797"/>
    <cellStyle name="_Sheet2_Лист1 2" xfId="1798"/>
    <cellStyle name="_Sheet2_Лист1_1" xfId="1799"/>
    <cellStyle name="_Sheet2_Лист1_1 2" xfId="1800"/>
    <cellStyle name="_Sheet2_Лист2" xfId="1801"/>
    <cellStyle name="_Sheet2_Лист2 2" xfId="1802"/>
    <cellStyle name="_Sheet2_Лист7" xfId="1803"/>
    <cellStyle name="_Sheet2_Лист7 2" xfId="1804"/>
    <cellStyle name="_Sheet2_ОФП" xfId="1805"/>
    <cellStyle name="_Sheet2_ОФП 2" xfId="1806"/>
    <cellStyle name="_Sheet2_расчет помесячно новый" xfId="1807"/>
    <cellStyle name="_Sheet2_расчет помесячно новый 2" xfId="1808"/>
    <cellStyle name="_Sheet2_старые запасы" xfId="1809"/>
    <cellStyle name="_Sheet2_старые запасы 2" xfId="1810"/>
    <cellStyle name="_Sheet2_старые запасы все" xfId="1811"/>
    <cellStyle name="_Sheet2_старые запасы все 2" xfId="1812"/>
    <cellStyle name="_Sheet4" xfId="1813"/>
    <cellStyle name="_Sheet6" xfId="1814"/>
    <cellStyle name="_Sheet6 2" xfId="1815"/>
    <cellStyle name="_Sidanco Services - Monthly Reporting v7.07.2003" xfId="1816"/>
    <cellStyle name="_Sidanco Services - Monthly Reporting v7.07.2003_Лист1" xfId="1817"/>
    <cellStyle name="_SMC" xfId="1818"/>
    <cellStyle name="_sobi_rf_020715_blank" xfId="1819"/>
    <cellStyle name="_SOBJN22" xfId="92"/>
    <cellStyle name="_SOBJN22_Новая форма расчёта добычи" xfId="93"/>
    <cellStyle name="_SOBJN22_ПР декабрь" xfId="94"/>
    <cellStyle name="_SOBJN22_прогноз" xfId="95"/>
    <cellStyle name="_SOBJN22_Расчет" xfId="96"/>
    <cellStyle name="_SOBJN22_Свод ГТМ ЮНГ июнь-июль 2008" xfId="97"/>
    <cellStyle name="_SOBJN22_Шаблон_мониторинг потерь_план" xfId="98"/>
    <cellStyle name="_SOBJN25" xfId="99"/>
    <cellStyle name="_SOBJN25_Новая форма расчёта добычи" xfId="100"/>
    <cellStyle name="_SOBJN25_ПР декабрь" xfId="101"/>
    <cellStyle name="_SOBJN25_прогноз" xfId="102"/>
    <cellStyle name="_SOBJN25_Расчет" xfId="103"/>
    <cellStyle name="_SOBJN25_Свод ГТМ ЮНГ июнь-июль 2008" xfId="104"/>
    <cellStyle name="_SOBJN25_Шаблон_мониторинг потерь_план" xfId="105"/>
    <cellStyle name="_SOBJN27" xfId="106"/>
    <cellStyle name="_SOBJN27_Новая форма расчёта добычи" xfId="107"/>
    <cellStyle name="_SOBJN27_ПР декабрь" xfId="108"/>
    <cellStyle name="_SOBJN27_прогноз" xfId="109"/>
    <cellStyle name="_SOBJN27_Свод ГТМ ЮНГ июнь-июль 2008" xfId="110"/>
    <cellStyle name="_SOBJN27_Шаблон_мониторинг потерь_план" xfId="111"/>
    <cellStyle name="_SOBJN29" xfId="112"/>
    <cellStyle name="_SOBJN29_Новая форма расчёта добычи" xfId="113"/>
    <cellStyle name="_SOBJN29_ПР декабрь" xfId="114"/>
    <cellStyle name="_SOBJN29_прогноз" xfId="115"/>
    <cellStyle name="_SOBJN29_Свод ГТМ ЮНГ июнь-июль 2008" xfId="116"/>
    <cellStyle name="_SOBJN29_Шаблон_мониторинг потерь_план" xfId="117"/>
    <cellStyle name="_SOBJN33" xfId="118"/>
    <cellStyle name="_SOBJN33_Новая форма расчёта добычи" xfId="119"/>
    <cellStyle name="_SOBJN33_ПР декабрь" xfId="120"/>
    <cellStyle name="_SOBJN33_прогноз" xfId="121"/>
    <cellStyle name="_SOBJN33_Свод ГТМ ЮНГ июнь-июль 2008" xfId="122"/>
    <cellStyle name="_SOBJN33_Шаблон_мониторинг потерь_план" xfId="123"/>
    <cellStyle name="_SOBJN34" xfId="124"/>
    <cellStyle name="_SOBJN34_Новая форма расчёта добычи" xfId="125"/>
    <cellStyle name="_SOBJN34_ПР декабрь" xfId="126"/>
    <cellStyle name="_SOBJN34_прогноз" xfId="127"/>
    <cellStyle name="_SOBJN34_Свод ГТМ ЮНГ июнь-июль 2008" xfId="128"/>
    <cellStyle name="_SOBJN34_Шаблон_мониторинг потерь_план" xfId="129"/>
    <cellStyle name="_SOFI_TEPs_AOK_130902" xfId="1820"/>
    <cellStyle name="_SOFI_TEPs_AOK_130902_Dogovora" xfId="1821"/>
    <cellStyle name="_SOFI_TEPs_AOK_130902_S14206_Akt_sverki" xfId="1822"/>
    <cellStyle name="_SOFI_TEPs_AOK_130902_S14206_Akt_sverki_S11111_Akt_sverki" xfId="1823"/>
    <cellStyle name="_SOFI_TEPs_AOK_130902_S14206_Akt_sverki_Договора_Express_4m2003_new" xfId="1824"/>
    <cellStyle name="_SOFI_TEPs_AOK_130902_S15202_Akt_sverki" xfId="1825"/>
    <cellStyle name="_SOFI_TEPs_AOK_130902_S15202_Akt_sverki_S11111_Akt_sverki" xfId="1826"/>
    <cellStyle name="_SOFI_TEPs_AOK_130902_S15202_Akt_sverki_Договора_Express_4m2003_new" xfId="1827"/>
    <cellStyle name="_SOFI_TEPs_AOK_130902_Договора_Express_4m2003_new" xfId="1828"/>
    <cellStyle name="_SOFI_TEPs_AOK_130902_Книга1" xfId="1829"/>
    <cellStyle name="_SOFI_TEPs_AOK_130902_ПРЕЗЕНТАЦИЯ св англ_" xfId="1830"/>
    <cellStyle name="_Struct" xfId="1831"/>
    <cellStyle name="_Struct_КАРДИУМ" xfId="1832"/>
    <cellStyle name="_Subslist_LABS" xfId="1833"/>
    <cellStyle name="_sum" xfId="1834"/>
    <cellStyle name="_sum 2" xfId="1835"/>
    <cellStyle name="_sum 2 2" xfId="1836"/>
    <cellStyle name="_sum 3" xfId="1837"/>
    <cellStyle name="_sum 3 2" xfId="1838"/>
    <cellStyle name="_sum 4" xfId="1839"/>
    <cellStyle name="_sum 4 2" xfId="1840"/>
    <cellStyle name="_sum 5" xfId="1841"/>
    <cellStyle name="_Sum_GRF" xfId="1842"/>
    <cellStyle name="_Sum_GRF_1" xfId="1843"/>
    <cellStyle name="_Sum_GRF_1 2" xfId="1844"/>
    <cellStyle name="_Sum_GRF_1 2 2" xfId="1845"/>
    <cellStyle name="_Sum_GRF_1 3" xfId="1846"/>
    <cellStyle name="_Sum_GRF_1 3 2" xfId="1847"/>
    <cellStyle name="_Sum_GRF_1 4" xfId="1848"/>
    <cellStyle name="_Sum_GRF_1 4 2" xfId="1849"/>
    <cellStyle name="_Sum_GRF_1 5" xfId="1850"/>
    <cellStyle name="_Sum_GRF_1_ВЧНГ2010-ГФО-Июль" xfId="1851"/>
    <cellStyle name="_Sum_GRF_1_ГБ от 15.07.2010 таблица" xfId="1852"/>
    <cellStyle name="_Sum_GRF_1_ГБ от 15.07.2010 таблица 2" xfId="1853"/>
    <cellStyle name="_Sum_GRF_1_ГБ от 15.07.2010 таблица на 4 БУ" xfId="1854"/>
    <cellStyle name="_Sum_GRF_1_ГБ от 15.07.2010 таблица на 4 БУ 2" xfId="1855"/>
    <cellStyle name="_Sum_GRF_1_ГБ от 15.07.2010 таблица на 4 БУ_Запасы (июльская модель)" xfId="1856"/>
    <cellStyle name="_Sum_GRF_1_ГБ от 15.07.2010 таблица на 4 БУ_Запасы (июльская модель) 2" xfId="1857"/>
    <cellStyle name="_Sum_GRF_1_ГБ от 15.07.2010 таблица на 4 БУ_запасы июль" xfId="1858"/>
    <cellStyle name="_Sum_GRF_1_ГБ от 15.07.2010 таблица на 4 БУ_запасы июль 2" xfId="1859"/>
    <cellStyle name="_Sum_GRF_1_ГБ от 15.07.2010 таблица_Запасы (июльская модель)" xfId="1860"/>
    <cellStyle name="_Sum_GRF_1_ГБ от 15.07.2010 таблица_Запасы (июльская модель) 2" xfId="1861"/>
    <cellStyle name="_Sum_GRF_1_ГБ от 15.07.2010 таблица_запасы июль" xfId="1862"/>
    <cellStyle name="_Sum_GRF_1_ГБ от 15.07.2010 таблица_запасы июль 2" xfId="1863"/>
    <cellStyle name="_Sum_GRF_1_запасы июль" xfId="1864"/>
    <cellStyle name="_Sum_GRF_1_запасы июль 2" xfId="1865"/>
    <cellStyle name="_Sum_GRF_1_Лист1" xfId="1866"/>
    <cellStyle name="_Sum_GRF_1_Лист1 2" xfId="1867"/>
    <cellStyle name="_Sum_GRF_1_Лист1_1" xfId="1868"/>
    <cellStyle name="_Sum_GRF_1_Лист1_1 2" xfId="1869"/>
    <cellStyle name="_Sum_GRF_1_Лист2" xfId="1870"/>
    <cellStyle name="_Sum_GRF_1_Лист2 2" xfId="1871"/>
    <cellStyle name="_Sum_GRF_1_Лист7" xfId="1872"/>
    <cellStyle name="_Sum_GRF_1_Лист7 2" xfId="1873"/>
    <cellStyle name="_Sum_GRF_1_ОФП" xfId="1874"/>
    <cellStyle name="_Sum_GRF_1_ОФП 2" xfId="1875"/>
    <cellStyle name="_Sum_GRF_1_расчет помесячно новый" xfId="1876"/>
    <cellStyle name="_Sum_GRF_1_расчет помесячно новый 2" xfId="1877"/>
    <cellStyle name="_Sum_GRF_1_старые запасы" xfId="1878"/>
    <cellStyle name="_Sum_GRF_1_старые запасы 2" xfId="1879"/>
    <cellStyle name="_Sum_GRF_1_старые запасы все" xfId="1880"/>
    <cellStyle name="_Sum_GRF_1_старые запасы все 2" xfId="1881"/>
    <cellStyle name="_sum_ВЧНГ2010-ГФО-Июль" xfId="1882"/>
    <cellStyle name="_sum_ГБ от 15.07.2010 таблица" xfId="1883"/>
    <cellStyle name="_sum_ГБ от 15.07.2010 таблица 2" xfId="1884"/>
    <cellStyle name="_sum_ГБ от 15.07.2010 таблица на 4 БУ" xfId="1885"/>
    <cellStyle name="_sum_ГБ от 15.07.2010 таблица на 4 БУ 2" xfId="1886"/>
    <cellStyle name="_sum_ГБ от 15.07.2010 таблица на 4 БУ_Запасы (июльская модель)" xfId="1887"/>
    <cellStyle name="_sum_ГБ от 15.07.2010 таблица на 4 БУ_Запасы (июльская модель) 2" xfId="1888"/>
    <cellStyle name="_sum_ГБ от 15.07.2010 таблица на 4 БУ_запасы июль" xfId="1889"/>
    <cellStyle name="_sum_ГБ от 15.07.2010 таблица на 4 БУ_запасы июль 2" xfId="1890"/>
    <cellStyle name="_sum_ГБ от 15.07.2010 таблица_Запасы (июльская модель)" xfId="1891"/>
    <cellStyle name="_sum_ГБ от 15.07.2010 таблица_Запасы (июльская модель) 2" xfId="1892"/>
    <cellStyle name="_sum_ГБ от 15.07.2010 таблица_запасы июль" xfId="1893"/>
    <cellStyle name="_sum_ГБ от 15.07.2010 таблица_запасы июль 2" xfId="1894"/>
    <cellStyle name="_sum_запасы июль" xfId="1895"/>
    <cellStyle name="_sum_запасы июль 2" xfId="1896"/>
    <cellStyle name="_sum_Лист1" xfId="1897"/>
    <cellStyle name="_sum_Лист1 2" xfId="1898"/>
    <cellStyle name="_sum_Лист1_1" xfId="1899"/>
    <cellStyle name="_sum_Лист1_1 2" xfId="1900"/>
    <cellStyle name="_sum_Лист2" xfId="1901"/>
    <cellStyle name="_sum_Лист2 2" xfId="1902"/>
    <cellStyle name="_sum_Лист7" xfId="1903"/>
    <cellStyle name="_sum_Лист7 2" xfId="1904"/>
    <cellStyle name="_sum_ОФП" xfId="1905"/>
    <cellStyle name="_sum_ОФП 2" xfId="1906"/>
    <cellStyle name="_sum_расчет помесячно новый" xfId="1907"/>
    <cellStyle name="_sum_расчет помесячно новый 2" xfId="1908"/>
    <cellStyle name="_sum_старые запасы" xfId="1909"/>
    <cellStyle name="_sum_старые запасы 2" xfId="1910"/>
    <cellStyle name="_sum_старые запасы все" xfId="1911"/>
    <cellStyle name="_sum_старые запасы все 2" xfId="1912"/>
    <cellStyle name="_SUMM" xfId="1913"/>
    <cellStyle name="_SUPER" xfId="130"/>
    <cellStyle name="_SUPER_прогноз" xfId="131"/>
    <cellStyle name="_SUPER_Свод ГТМ ЮНГ июнь-июль 2008" xfId="132"/>
    <cellStyle name="_SUPER_Шаблон_мониторинг потерь_план" xfId="133"/>
    <cellStyle name="_Technology" xfId="1914"/>
    <cellStyle name="_Technology_~2170998" xfId="1915"/>
    <cellStyle name="_Technology_~2170998_Лист1" xfId="1916"/>
    <cellStyle name="_Technology_Budget_data" xfId="1917"/>
    <cellStyle name="_Technology_Budget_data_Лист1" xfId="1918"/>
    <cellStyle name="_Technology_GFO_Sumbit_r_22.04.04" xfId="1919"/>
    <cellStyle name="_Technology_GFO_Sumbit_r_22.04.04_Лист1" xfId="1920"/>
    <cellStyle name="_trj" xfId="1921"/>
    <cellStyle name="_Try profile" xfId="1922"/>
    <cellStyle name="_Try profile 2" xfId="1923"/>
    <cellStyle name="_Try profile 2 2" xfId="1924"/>
    <cellStyle name="_Try profile 3" xfId="1925"/>
    <cellStyle name="_Try profile 3 2" xfId="1926"/>
    <cellStyle name="_Try profile 4" xfId="1927"/>
    <cellStyle name="_Try profile 4 2" xfId="1928"/>
    <cellStyle name="_Try profile 5" xfId="1929"/>
    <cellStyle name="_Try profile_ВЧНГ2010-ГФО-Июль" xfId="1930"/>
    <cellStyle name="_Try profile_ГБ от 15.07.2010 таблица" xfId="1931"/>
    <cellStyle name="_Try profile_ГБ от 15.07.2010 таблица 2" xfId="1932"/>
    <cellStyle name="_Try profile_ГБ от 15.07.2010 таблица на 4 БУ" xfId="1933"/>
    <cellStyle name="_Try profile_ГБ от 15.07.2010 таблица на 4 БУ 2" xfId="1934"/>
    <cellStyle name="_Try profile_ГБ от 15.07.2010 таблица на 4 БУ_Запасы (июльская модель)" xfId="1935"/>
    <cellStyle name="_Try profile_ГБ от 15.07.2010 таблица на 4 БУ_Запасы (июльская модель) 2" xfId="1936"/>
    <cellStyle name="_Try profile_ГБ от 15.07.2010 таблица на 4 БУ_запасы июль" xfId="1937"/>
    <cellStyle name="_Try profile_ГБ от 15.07.2010 таблица на 4 БУ_запасы июль 2" xfId="1938"/>
    <cellStyle name="_Try profile_ГБ от 15.07.2010 таблица_Запасы (июльская модель)" xfId="1939"/>
    <cellStyle name="_Try profile_ГБ от 15.07.2010 таблица_Запасы (июльская модель) 2" xfId="1940"/>
    <cellStyle name="_Try profile_ГБ от 15.07.2010 таблица_запасы июль" xfId="1941"/>
    <cellStyle name="_Try profile_ГБ от 15.07.2010 таблица_запасы июль 2" xfId="1942"/>
    <cellStyle name="_Try profile_запасы июль" xfId="1943"/>
    <cellStyle name="_Try profile_запасы июль 2" xfId="1944"/>
    <cellStyle name="_Try profile_Лист1" xfId="1945"/>
    <cellStyle name="_Try profile_Лист1 2" xfId="1946"/>
    <cellStyle name="_Try profile_Лист1_1" xfId="1947"/>
    <cellStyle name="_Try profile_Лист1_1 2" xfId="1948"/>
    <cellStyle name="_Try profile_Лист2" xfId="1949"/>
    <cellStyle name="_Try profile_Лист2 2" xfId="1950"/>
    <cellStyle name="_Try profile_Лист7" xfId="1951"/>
    <cellStyle name="_Try profile_Лист7 2" xfId="1952"/>
    <cellStyle name="_Try profile_ОФП" xfId="1953"/>
    <cellStyle name="_Try profile_ОФП 2" xfId="1954"/>
    <cellStyle name="_Try profile_расчет помесячно новый" xfId="1955"/>
    <cellStyle name="_Try profile_расчет помесячно новый 2" xfId="1956"/>
    <cellStyle name="_Try profile_старые запасы" xfId="1957"/>
    <cellStyle name="_Try profile_старые запасы 2" xfId="1958"/>
    <cellStyle name="_Try profile_старые запасы все" xfId="1959"/>
    <cellStyle name="_Try profile_старые запасы все 2" xfId="1960"/>
    <cellStyle name="_Upstream 5YP 2008-2012 Plan Book_1308_eng" xfId="1961"/>
    <cellStyle name="_Upstream_2005 Plan data (2)" xfId="1962"/>
    <cellStyle name="_UpstreamKPINormalisation_v10" xfId="1963"/>
    <cellStyle name="_V3_5_4458_west" xfId="1964"/>
    <cellStyle name="_V3_5_4458_west 2" xfId="1965"/>
    <cellStyle name="_WBP9" xfId="1966"/>
    <cellStyle name="_wells" xfId="1967"/>
    <cellStyle name="_wells_1" xfId="1968"/>
    <cellStyle name="_wells_1 2" xfId="1969"/>
    <cellStyle name="_wells_1 2 2" xfId="1970"/>
    <cellStyle name="_wells_1 3" xfId="1971"/>
    <cellStyle name="_wells_1 3 2" xfId="1972"/>
    <cellStyle name="_wells_1 4" xfId="1973"/>
    <cellStyle name="_wells_1 4 2" xfId="1974"/>
    <cellStyle name="_wells_1 5" xfId="1975"/>
    <cellStyle name="_wells_1_Sheet2" xfId="1976"/>
    <cellStyle name="_wells_1_Sheet2 2" xfId="1977"/>
    <cellStyle name="_wells_1_ВЧНГ2010-ГФО-Июль" xfId="1978"/>
    <cellStyle name="_wells_1_ГБ от 15.07.2010 таблица" xfId="1979"/>
    <cellStyle name="_wells_1_ГБ от 15.07.2010 таблица 2" xfId="1980"/>
    <cellStyle name="_wells_1_ГБ от 15.07.2010 таблица на 4 БУ" xfId="1981"/>
    <cellStyle name="_wells_1_ГБ от 15.07.2010 таблица на 4 БУ 2" xfId="1982"/>
    <cellStyle name="_wells_1_ГБ от 15.07.2010 таблица на 4 БУ_Запасы (июльская модель)" xfId="1983"/>
    <cellStyle name="_wells_1_ГБ от 15.07.2010 таблица на 4 БУ_Запасы (июльская модель) 2" xfId="1984"/>
    <cellStyle name="_wells_1_ГБ от 15.07.2010 таблица на 4 БУ_запасы июль" xfId="1985"/>
    <cellStyle name="_wells_1_ГБ от 15.07.2010 таблица на 4 БУ_запасы июль 2" xfId="1986"/>
    <cellStyle name="_wells_1_ГБ от 15.07.2010 таблица_Запасы (июльская модель)" xfId="1987"/>
    <cellStyle name="_wells_1_ГБ от 15.07.2010 таблица_Запасы (июльская модель) 2" xfId="1988"/>
    <cellStyle name="_wells_1_ГБ от 15.07.2010 таблица_запасы июль" xfId="1989"/>
    <cellStyle name="_wells_1_ГБ от 15.07.2010 таблица_запасы июль 2" xfId="1990"/>
    <cellStyle name="_wells_1_запасы июль" xfId="1991"/>
    <cellStyle name="_wells_1_запасы июль 2" xfId="1992"/>
    <cellStyle name="_wells_1_Лист1" xfId="1993"/>
    <cellStyle name="_wells_1_Лист1 2" xfId="1994"/>
    <cellStyle name="_wells_1_Лист1_1" xfId="1995"/>
    <cellStyle name="_wells_1_Лист1_1 2" xfId="1996"/>
    <cellStyle name="_wells_1_Лист2" xfId="1997"/>
    <cellStyle name="_wells_1_Лист2 2" xfId="1998"/>
    <cellStyle name="_wells_1_Лист7" xfId="1999"/>
    <cellStyle name="_wells_1_Лист7 2" xfId="2000"/>
    <cellStyle name="_wells_1_ОФП" xfId="2001"/>
    <cellStyle name="_wells_1_ОФП 2" xfId="2002"/>
    <cellStyle name="_wells_1_расчет помесячно новый" xfId="2003"/>
    <cellStyle name="_wells_1_расчет помесячно новый 2" xfId="2004"/>
    <cellStyle name="_wells_1_старые запасы" xfId="2005"/>
    <cellStyle name="_wells_1_старые запасы 2" xfId="2006"/>
    <cellStyle name="_wells_1_старые запасы все" xfId="2007"/>
    <cellStyle name="_wells_1_старые запасы все 2" xfId="2008"/>
    <cellStyle name="_wells_2" xfId="2009"/>
    <cellStyle name="_wells_3" xfId="2010"/>
    <cellStyle name="_wells_3 2" xfId="2011"/>
    <cellStyle name="_wells_BASPRO" xfId="2012"/>
    <cellStyle name="_wells_BASPRO 2" xfId="2013"/>
    <cellStyle name="_wopr" xfId="2014"/>
    <cellStyle name="_WOPR_1" xfId="2015"/>
    <cellStyle name="_WOPR_second_month" xfId="2016"/>
    <cellStyle name="_WPIMULT" xfId="2017"/>
    <cellStyle name="_Year" xfId="2018"/>
    <cellStyle name="_Year_1" xfId="2019"/>
    <cellStyle name="_Анализ динамики ТР (МАЙСКИЙ РЕГИОН-Октябрь 2004 г.)" xfId="134"/>
    <cellStyle name="_Анализ динамики ТР (МАЙСКИЙ РЕГИОН-Октябрь 2004 г.)_Новая форма расчёта добычи" xfId="135"/>
    <cellStyle name="_Анализ динамики ТР (МАЙСКИЙ РЕГИОН-Октябрь 2004 г.)_ПР декабрь" xfId="136"/>
    <cellStyle name="_Анализ динамики ТР (МАЙСКИЙ РЕГИОН-Октябрь 2004 г.)_прогноз" xfId="137"/>
    <cellStyle name="_Анализ динамики ТР (МАЙСКИЙ РЕГИОН-Октябрь 2004 г.)_Свод ГТМ ЮНГ июнь-июль 2008" xfId="138"/>
    <cellStyle name="_Анализ динамики ТР (МАЙСКИЙ РЕГИОН-Октябрь 2004 г.)_Шаблон_мониторинг потерь_план" xfId="139"/>
    <cellStyle name="_Анализ динамики ТР (ЮГАНСКИЙ РЕГИОН-Январь 2005 г )" xfId="140"/>
    <cellStyle name="_Анализ динамики ТР (ЮГАНСКИЙ РЕГИОН-Январь 2005 г )_Новая форма расчёта добычи" xfId="141"/>
    <cellStyle name="_Анализ динамики ТР (ЮГАНСКИЙ РЕГИОН-Январь 2005 г )_ПР декабрь" xfId="142"/>
    <cellStyle name="_Анализ динамики ТР (ЮГАНСКИЙ РЕГИОН-Январь 2005 г )_прогноз" xfId="143"/>
    <cellStyle name="_Анализ динамики ТР (ЮГАНСКИЙ РЕГИОН-Январь 2005 г )_Свод ГТМ ЮНГ июнь-июль 2008" xfId="144"/>
    <cellStyle name="_Анализ динамики ТР (ЮГАНСКИЙ РЕГИОН-Январь 2005 г )_Шаблон_мониторинг потерь_план" xfId="145"/>
    <cellStyle name="_Анализ динамики ТР и изменение параметров  за Ноябрь 04г" xfId="146"/>
    <cellStyle name="_Анализ динамики ТР и изменение параметров  за Ноябрь 04г_Новая форма расчёта добычи" xfId="147"/>
    <cellStyle name="_Анализ динамики ТР и изменение параметров  за Ноябрь 04г_ПР декабрь" xfId="148"/>
    <cellStyle name="_Анализ динамики ТР и изменение параметров  за Ноябрь 04г_прогноз" xfId="149"/>
    <cellStyle name="_Анализ динамики ТР и изменение параметров  за Ноябрь 04г_Шаблон_мониторинг потерь_план" xfId="150"/>
    <cellStyle name="_Анализ динамики ТР и изменение параметров (ЮГАНСКИЙ РЕГИОН-Декабрь 2004 г " xfId="151"/>
    <cellStyle name="_Анализ динамики ТР и изменение параметров (ЮГАНСКИЙ РЕГИОН-Декабрь 2004 г _Новая форма расчёта добычи" xfId="152"/>
    <cellStyle name="_Анализ динамики ТР и изменение параметров (ЮГАНСКИЙ РЕГИОН-Декабрь 2004 г _ПР декабрь" xfId="153"/>
    <cellStyle name="_Анализ динамики ТР и изменение параметров (ЮГАНСКИЙ РЕГИОН-Декабрь 2004 г _прогноз" xfId="154"/>
    <cellStyle name="_Анализ динамики ТР и изменение параметров (ЮГАНСКИЙ РЕГИОН-Декабрь 2004 г _Шаблон_мониторинг потерь_план" xfId="155"/>
    <cellStyle name="_Анализ динамики ТР и изменение параметров (ЮГАНСКИЙ РЕГИОН-Декабрь 2004 г.)" xfId="156"/>
    <cellStyle name="_Анализ динамики ТР и изменение параметров (ЮГАНСКИЙ РЕГИОН-Декабрь 2004 г.)_Новая форма расчёта добычи" xfId="157"/>
    <cellStyle name="_Анализ динамики ТР и изменение параметров (ЮГАНСКИЙ РЕГИОН-Декабрь 2004 г.)_ПР декабрь" xfId="158"/>
    <cellStyle name="_Анализ динамики ТР и изменение параметров (ЮГАНСКИЙ РЕГИОН-Декабрь 2004 г.)_прогноз" xfId="159"/>
    <cellStyle name="_Анализ динамики ТР и изменение параметров (ЮГАНСКИЙ РЕГИОН-Декабрь 2004 г.)_Шаблон_мониторинг потерь_план" xfId="160"/>
    <cellStyle name="_Анализ изм.параметров тех.реж.январь" xfId="161"/>
    <cellStyle name="_Анализ изм.параметров тех.реж.январь_прогноз" xfId="162"/>
    <cellStyle name="_Анализ изм.параметров тех.реж.январь_Шаблон_мониторинг потерь_план" xfId="163"/>
    <cellStyle name="_Анализ НВСС 2005-2007_коррект" xfId="2020"/>
    <cellStyle name="_Анализ суточной добычи за 19.10.04" xfId="164"/>
    <cellStyle name="_Анализ суточной добычи за 19.10.04_прогноз" xfId="165"/>
    <cellStyle name="_Анализ суточной добычи за 19.10.04_Шаблон_мониторинг потерь_план" xfId="166"/>
    <cellStyle name="_Анализ суточной добычи за 20.10.04" xfId="167"/>
    <cellStyle name="_Анализ суточной добычи за 20.10.04_прогноз" xfId="168"/>
    <cellStyle name="_Анализ суточной добычи за 20.10.04_Шаблон_мониторинг потерь_план" xfId="169"/>
    <cellStyle name="_Анализ суточной добычи за 24.10.04" xfId="170"/>
    <cellStyle name="_Анализ суточной добычи за 24.10.04_прогноз" xfId="171"/>
    <cellStyle name="_Анализ суточной добычи за 24.10.04_Шаблон_мониторинг потерь_план" xfId="172"/>
    <cellStyle name="_Анализ ТР по Приобской группе_Бердяев_1" xfId="173"/>
    <cellStyle name="_Анализ ТР по Приобской группе_Бердяев_1_Новая форма расчёта добычи" xfId="174"/>
    <cellStyle name="_Анализ ТР по Приобской группе_Бердяев_1_ПР декабрь" xfId="175"/>
    <cellStyle name="_Анализ ТР по Приобской группе_Бердяев_1_прогноз" xfId="176"/>
    <cellStyle name="_Анализ ТР по Приобской группе_Бердяев_1_Шаблон_мониторинг потерь_план" xfId="177"/>
    <cellStyle name="_Анализ ТР по Приобской группе_Бердяев_1верс11" xfId="178"/>
    <cellStyle name="_Анализ ТР по Приобской группе_Бердяев_1верс11_Новая форма расчёта добычи" xfId="179"/>
    <cellStyle name="_Анализ ТР по Приобской группе_Бердяев_1верс11_ПР декабрь" xfId="180"/>
    <cellStyle name="_Анализ ТР по Приобской группе_Бердяев_1верс11_прогноз" xfId="181"/>
    <cellStyle name="_Анализ ТР по Приобской группе_Бердяев_1верс11_Шаблон_мониторинг потерь_план" xfId="182"/>
    <cellStyle name="_База_гтм_отправленные1" xfId="183"/>
    <cellStyle name="_База_гтм_отправленные1_прогноз" xfId="184"/>
    <cellStyle name="_База_гтм_отправленные1_Шаблон_мониторинг потерь_план" xfId="185"/>
    <cellStyle name="_баланс первый блин упг-1 0106" xfId="2021"/>
    <cellStyle name="_БДПС 2007 для утверждения" xfId="2022"/>
    <cellStyle name="_БЕ апрель 05 (2)" xfId="2023"/>
    <cellStyle name="_БЕ апрель 05 (2)_Лист1" xfId="2024"/>
    <cellStyle name="_БЕ ОРН-Саратов ДН_26 09 05 (3)" xfId="2025"/>
    <cellStyle name="_Бизнес план_КВ Защита 21.08.06г." xfId="2026"/>
    <cellStyle name="_Бизнес-план 2006-2010 (для печати)" xfId="2027"/>
    <cellStyle name="_Бизнес-план 2007-2011" xfId="2028"/>
    <cellStyle name="_Бизнес-план Макет" xfId="2029"/>
    <cellStyle name="_Бизнес-план Макет_БП 2013 МСФО на подпись" xfId="2030"/>
    <cellStyle name="_Бизнес-план Макет_БП 2013 МСФО на подпись_1" xfId="2031"/>
    <cellStyle name="_Бизнес-план Макет_БП 2013 МСФО на подпись_Факт 3 мес апре сетевой далее БП 2013" xfId="2032"/>
    <cellStyle name="_Бизнес-план Макет_Лист1" xfId="2033"/>
    <cellStyle name="_Бизнес-план Макет_Лист1_БП 2013 МСФО на подпись" xfId="2034"/>
    <cellStyle name="_Бизнес-план Макет_Лист1_БП 2013 МСФО на подпись_1" xfId="2035"/>
    <cellStyle name="_Бизнес-план Макет_Лист1_КАРДИУМ" xfId="2036"/>
    <cellStyle name="_Бизнес-план Макет_Лист1_КАРДИУМ_БП 2013 МСФО на подпись" xfId="2037"/>
    <cellStyle name="_Бизнес-план Макет_Лист1_КАРДИУМ_БП 2013 МСФО на подпись_1" xfId="2038"/>
    <cellStyle name="_бизнес-план по труду 2004год(ТНК)уточн.(посл)" xfId="2039"/>
    <cellStyle name="_БП2006 Каб ТКформатированный" xfId="2040"/>
    <cellStyle name="_БП-2007 р. 19." xfId="2041"/>
    <cellStyle name="_БП-2007 р. 9.2.-----" xfId="2042"/>
    <cellStyle name="_Бур1" xfId="2043"/>
    <cellStyle name="_Бур3" xfId="2044"/>
    <cellStyle name="_Бурение" xfId="2045"/>
    <cellStyle name="_бурение на 337 скв. 21.04.04 (к защите 23.04.04)" xfId="2046"/>
    <cellStyle name="_Бюджет 03" xfId="2047"/>
    <cellStyle name="_Бюджет 04" xfId="2048"/>
    <cellStyle name="_Бюджет 2007 - 11.12.06" xfId="2049"/>
    <cellStyle name="_Бюджет 2007 - 14.11.06" xfId="2050"/>
    <cellStyle name="_Бюджет 2007 - 14.12.06" xfId="2051"/>
    <cellStyle name="_Бюджет 2007 - отправка 06.10.06" xfId="2052"/>
    <cellStyle name="_ВЧНГ" xfId="2053"/>
    <cellStyle name="_ВЧНГКМ" xfId="2054"/>
    <cellStyle name="_ВЧНГКМ 2" xfId="2055"/>
    <cellStyle name="_вывод" xfId="186"/>
    <cellStyle name="_вывод_прогноз" xfId="187"/>
    <cellStyle name="_вывод_Шаблон_мониторинг потерь_план" xfId="188"/>
    <cellStyle name="_Выводничка 03.04" xfId="189"/>
    <cellStyle name="_Выводничка 03.04_прогноз" xfId="190"/>
    <cellStyle name="_Выводничка 03.04_Шаблон_мониторинг потерь_план" xfId="191"/>
    <cellStyle name="_Выводничка Ц-12" xfId="192"/>
    <cellStyle name="_Выводничка Ц-12_прогноз" xfId="193"/>
    <cellStyle name="_Выводничка Ц-12_Шаблон_мониторинг потерь_план" xfId="194"/>
    <cellStyle name="_Выводничка ЦДНГ-12" xfId="195"/>
    <cellStyle name="_Выводничка ЦДНГ-12 (2)" xfId="196"/>
    <cellStyle name="_Выводничка ЦДНГ-12 (7)" xfId="197"/>
    <cellStyle name="_Выводничка ЦДНГ-12 (73)" xfId="198"/>
    <cellStyle name="_Выводничка ЦДНГ-12_1" xfId="199"/>
    <cellStyle name="_Выводничка ЦДНГ-12_прогноз" xfId="200"/>
    <cellStyle name="_Выводничка ЦДНГ-12_Шаблон_мониторинг потерь_план" xfId="201"/>
    <cellStyle name="_Выводничка ЦДНГ-126" xfId="202"/>
    <cellStyle name="_Выводничка ЦДНГ-12-январь04г." xfId="203"/>
    <cellStyle name="_Выводничка ЦДНГ-12-январь04г._прогноз" xfId="204"/>
    <cellStyle name="_Выводничка ЦДНГ-12-январь04г._Шаблон_мониторинг потерь_план" xfId="205"/>
    <cellStyle name="_Выводные МАРТ" xfId="206"/>
    <cellStyle name="_Выводные МАРТ_прогноз" xfId="207"/>
    <cellStyle name="_Выводные МАРТ_Шаблон_мониторинг потерь_план" xfId="208"/>
    <cellStyle name="_Выводные скважины для ЦИТС" xfId="209"/>
    <cellStyle name="_Выводные скважины для ЦИТС(новые)" xfId="210"/>
    <cellStyle name="_Выводные скважины для ЦИТС(новые)_Новая форма расчёта добычи" xfId="211"/>
    <cellStyle name="_Выводные скважины для ЦИТС(новые)_ПР декабрь" xfId="212"/>
    <cellStyle name="_Выводные скважины для ЦИТС(новые)_прогноз" xfId="213"/>
    <cellStyle name="_Выводные скважины для ЦИТС(новые)_Шаблон_мониторинг потерь_план" xfId="214"/>
    <cellStyle name="_Выводные скважины для ЦИТС_прогноз" xfId="215"/>
    <cellStyle name="_Выводные февраль" xfId="216"/>
    <cellStyle name="_Выводные февраль_прогноз" xfId="217"/>
    <cellStyle name="_Выводные февраль_Шаблон_мониторинг потерь_план" xfId="218"/>
    <cellStyle name="_выгрузка" xfId="219"/>
    <cellStyle name="_Выполнение Графика проведения КВУи замераРпл по ЮНГ на ноябрь- декабрь( после корректировки Юганского региона)" xfId="220"/>
    <cellStyle name="_Выполнение Графика проведения КВУи замераРпл по ЮНГ на ноябрь- декабрь( после корректировки Юганского региона)_Новая форма расчёта добычи" xfId="221"/>
    <cellStyle name="_Выполнение Графика проведения КВУи замераРпл по ЮНГ на ноябрь- декабрь( после корректировки Юганского региона)_ПР декабрь" xfId="222"/>
    <cellStyle name="_Выполнение Графика проведения КВУи замераРпл по ЮНГ на ноябрь- декабрь( после корректировки Юганского региона)_прогноз" xfId="223"/>
    <cellStyle name="_Выполнение Графика проведения КВУи замераРпл по ЮНГ на ноябрь- декабрь( после корректировки Юганского региона)_Шаблон_мониторинг потерь_план" xfId="224"/>
    <cellStyle name="_Выполнение ГТМ МсР" xfId="225"/>
    <cellStyle name="_Выполнение ГТМ ПРО" xfId="226"/>
    <cellStyle name="_Выполнение ГТМ ЮР" xfId="227"/>
    <cellStyle name="_Выполнение сетевого графика" xfId="228"/>
    <cellStyle name="_Выполнение Сетевого Графика ГТМ (новый)" xfId="229"/>
    <cellStyle name="_ГДИ на Апрель" xfId="230"/>
    <cellStyle name="_ГДИ на Апрель_прогноз" xfId="231"/>
    <cellStyle name="_ГДИ на Апрель_Шаблон_мониторинг потерь_план" xfId="232"/>
    <cellStyle name="_ГДИ на май1" xfId="233"/>
    <cellStyle name="_ГДИ на май1_прогноз" xfId="234"/>
    <cellStyle name="_ГДИ на май1_Шаблон_мониторинг потерь_план" xfId="235"/>
    <cellStyle name="_ГДИ ЦДНГ-12" xfId="236"/>
    <cellStyle name="_ГДИ ЦДНГ-12_прогноз" xfId="237"/>
    <cellStyle name="_ГДИ ЦДНГ-12_Шаблон_мониторинг потерь_план" xfId="238"/>
    <cellStyle name="_ГДИС ЦДНГ-14" xfId="239"/>
    <cellStyle name="_ГДИС ЦДНГ-14_прогноз" xfId="240"/>
    <cellStyle name="_ГДИС ЦДНГ-14_Шаблон_мониторинг потерь_план" xfId="241"/>
    <cellStyle name="_ГП сумма" xfId="2056"/>
    <cellStyle name="_Гр.Сиданко" xfId="2057"/>
    <cellStyle name="_Граф бур" xfId="2058"/>
    <cellStyle name="_ГРАФИК" xfId="242"/>
    <cellStyle name="_График  факт на декабрь (5)" xfId="243"/>
    <cellStyle name="_График  факт на декабрь (5)_Новая форма расчёта добычи" xfId="244"/>
    <cellStyle name="_График  факт на декабрь (5)_ПР декабрь" xfId="245"/>
    <cellStyle name="_График  факт на декабрь (5)_Шаблон_мониторинг потерь_план" xfId="246"/>
    <cellStyle name="_график ГРП  февраль" xfId="247"/>
    <cellStyle name="_график ГРП  февраль_Новая форма расчёта добычи" xfId="248"/>
    <cellStyle name="_график ГРП  февраль_ПР декабрь" xfId="249"/>
    <cellStyle name="_график ГРП  февраль_прогноз" xfId="250"/>
    <cellStyle name="_график ГРП  февраль_Шаблон_мониторинг потерь_план" xfId="251"/>
    <cellStyle name="_График ГРП_июнь по ЮР" xfId="252"/>
    <cellStyle name="_График ГРП_июнь по ЮР_Новая форма расчёта добычи" xfId="253"/>
    <cellStyle name="_График ГРП_июнь по ЮР_ПР декабрь" xfId="254"/>
    <cellStyle name="_График ГРП_июнь по ЮР_прогноз" xfId="255"/>
    <cellStyle name="_График ГРП_июнь по ЮР_Шаблон_мониторинг потерь_план" xfId="256"/>
    <cellStyle name="_График запуска с 20.06.04г." xfId="257"/>
    <cellStyle name="_График запуска с 20.06.04г._прогноз" xfId="258"/>
    <cellStyle name="_График запуска с 20.06.04г._Шаблон_мониторинг потерь_план" xfId="259"/>
    <cellStyle name="_график запусков" xfId="260"/>
    <cellStyle name="_график запусков ЮР" xfId="261"/>
    <cellStyle name="_график запусков ЮР_Новая форма расчёта добычи" xfId="262"/>
    <cellStyle name="_график запусков ЮР_ПР декабрь" xfId="263"/>
    <cellStyle name="_график запусков ЮР_прогноз" xfId="264"/>
    <cellStyle name="_график запусков ЮР_Шаблон_мониторинг потерь_план" xfId="265"/>
    <cellStyle name="_график запусков_Новая форма расчёта добычи" xfId="266"/>
    <cellStyle name="_график запусков_ПР декабрь" xfId="267"/>
    <cellStyle name="_график запусков_прогноз" xfId="268"/>
    <cellStyle name="_график запусков_Шаблон_мониторинг потерь_план" xfId="269"/>
    <cellStyle name="_График КВУ на август по Мср" xfId="270"/>
    <cellStyle name="_График КВУ на август по Мср_Новая форма расчёта добычи" xfId="271"/>
    <cellStyle name="_График КВУ на август по Мср_ПР декабрь" xfId="272"/>
    <cellStyle name="_График КВУ на август по Мср_прогноз" xfId="273"/>
    <cellStyle name="_График КВУ на август по Мср_Шаблон_мониторинг потерь_план" xfId="274"/>
    <cellStyle name="_График пров. ГДИ  с потерями февраль 2005 МР" xfId="275"/>
    <cellStyle name="_График пров. ГДИ  с потерями февраль 2005 МР_Новая форма расчёта добычи" xfId="276"/>
    <cellStyle name="_График пров. ГДИ  с потерями февраль 2005 МР_ПР декабрь" xfId="277"/>
    <cellStyle name="_График пров. ГДИ  с потерями февраль 2005 МР_прогноз" xfId="278"/>
    <cellStyle name="_График пров. ГДИ  с потерями февраль 2005 МР_Шаблон_мониторинг потерь_план" xfId="279"/>
    <cellStyle name="_График проведения КВУи замераРпл по ЮНГ на ноябрь- декабрь( после корректировки Юганского региона)" xfId="280"/>
    <cellStyle name="_График проведения КВУи замераРпл по ЮНГ на ноябрь- декабрь( после корректировки Юганского региона) (3)" xfId="281"/>
    <cellStyle name="_График проведения КВУи замераРпл по ЮНГ на ноябрь- декабрь( после корректировки Юганского региона) (3)_Новая форма расчёта добычи" xfId="282"/>
    <cellStyle name="_График проведения КВУи замераРпл по ЮНГ на ноябрь- декабрь( после корректировки Юганского региона) (3)_ПР декабрь" xfId="283"/>
    <cellStyle name="_График проведения КВУи замераРпл по ЮНГ на ноябрь- декабрь( после корректировки Юганского региона) (3)_прогноз" xfId="284"/>
    <cellStyle name="_График проведения КВУи замераРпл по ЮНГ на ноябрь- декабрь( после корректировки Юганского региона) (3)_Шаблон_мониторинг потерь_план" xfId="285"/>
    <cellStyle name="_График проведения КВУи замераРпл по ЮНГ на ноябрь- декабрь( после корректировки Юганского региона)_Новая форма расчёта добычи" xfId="286"/>
    <cellStyle name="_График проведения КВУи замераРпл по ЮНГ на ноябрь- декабрь( после корректировки Юганского региона)_ПР декабрь" xfId="287"/>
    <cellStyle name="_График проведения КВУи замераРпл по ЮНГ на ноябрь- декабрь( после корректировки Юганского региона)_прогноз" xfId="288"/>
    <cellStyle name="_График проведения КВУи замераРпл по ЮНГ на ноябрь- декабрь( после корректировки Юганского региона)_Шаблон_мониторинг потерь_план" xfId="289"/>
    <cellStyle name="_График проведения КВУиКПД по ЮН региону на август.04г" xfId="290"/>
    <cellStyle name="_График проведения КВУиКПД по ЮН региону на август.04г_Новая форма расчёта добычи" xfId="291"/>
    <cellStyle name="_График проведения КВУиКПД по ЮН региону на август.04г_ПР декабрь" xfId="292"/>
    <cellStyle name="_График проведения КВУиКПД по ЮН региону на август.04г_прогноз" xfId="293"/>
    <cellStyle name="_График проведения КВУиКПД по ЮН региону на август.04г_Шаблон_мониторинг потерь_план" xfId="294"/>
    <cellStyle name="_График ЮНГ за март 06 (1) (2)" xfId="295"/>
    <cellStyle name="_График ЮНГ за март 06 (1) (2)_Новая форма расчёта добычи" xfId="296"/>
    <cellStyle name="_График ЮНГ за март 06 (1) (2)_ПР декабрь" xfId="297"/>
    <cellStyle name="_График ЮНГ за март 06 (1) (2)_Шаблон_мониторинг потерь_план" xfId="298"/>
    <cellStyle name="_ГРАФИК_прогноз" xfId="299"/>
    <cellStyle name="_ГРАФИК_Шаблон_мониторинг потерь_план" xfId="300"/>
    <cellStyle name="_Графики upstream" xfId="2059"/>
    <cellStyle name="_Графики добычи и ГТМ по Приобскому региону." xfId="301"/>
    <cellStyle name="_Графики добычи и ГТМ по Приобскому региону._прогноз" xfId="302"/>
    <cellStyle name="_Графики добычи и ГТМ по Приобскому региону._Шаблон_мониторинг потерь_план" xfId="303"/>
    <cellStyle name="_Графическая часть" xfId="304"/>
    <cellStyle name="_Графическая часть_прогноз" xfId="305"/>
    <cellStyle name="_Графическая часть_Шаблон_мониторинг потерь_план" xfId="306"/>
    <cellStyle name="_ГТМ  2005  ПОИМЕННЫЙ ПЕРЕЧЕНЬ    на 8004вход  3038 т.т   по  GFO        от 18.07.2005г. по GFO" xfId="2060"/>
    <cellStyle name="_ГТМ  на  ноябрь защита" xfId="307"/>
    <cellStyle name="_ГТМ  на  ноябрь защита_прогноз" xfId="308"/>
    <cellStyle name="_ГТМ  на  ноябрь защита_Шаблон_мониторинг потерь_план" xfId="309"/>
    <cellStyle name="_ГТМ на сентябрь от РИТС УППР" xfId="310"/>
    <cellStyle name="_ГТМ на сентябрь от РИТС УППР_прогноз" xfId="311"/>
    <cellStyle name="_ГТМ на сентябрь от РИТС УППР_Шаблон_мониторинг потерь_план" xfId="312"/>
    <cellStyle name="_ГТМ ПРБ 15.11.0410" xfId="313"/>
    <cellStyle name="_ГТМ ПРБ 15.11.0410_Новая форма расчёта добычи" xfId="314"/>
    <cellStyle name="_ГТМ ПРБ 15.11.0410_ПР декабрь" xfId="315"/>
    <cellStyle name="_ГТМ ПРБ 15.11.0410_прогноз" xfId="316"/>
    <cellStyle name="_ГТМ ПРБ 15.11.0410_Шаблон_мониторинг потерь_план" xfId="317"/>
    <cellStyle name="_ГТМ ПРБ за 10.03.05г 1" xfId="318"/>
    <cellStyle name="_ГТМ ПРБ за 10.03.05г 1_Новая форма расчёта добычи" xfId="319"/>
    <cellStyle name="_ГТМ ПРБ за 10.03.05г 1_ПР декабрь" xfId="320"/>
    <cellStyle name="_ГТМ ПРБ за 10.03.05г 1_прогноз" xfId="321"/>
    <cellStyle name="_ГТМ ПРБ за 10.03.05г 1_Шаблон_мониторинг потерь_план" xfId="322"/>
    <cellStyle name="_ГТМ ПРБ за 18.10.04 штаб1" xfId="323"/>
    <cellStyle name="_ГТМ ПРБ за 18.10.04 штаб1_Новая форма расчёта добычи" xfId="324"/>
    <cellStyle name="_ГТМ ПРБ за 18.10.04 штаб1_ПР декабрь" xfId="325"/>
    <cellStyle name="_ГТМ ПРБ за 18.10.04 штаб1_прогноз" xfId="326"/>
    <cellStyle name="_ГТМ ПРБ за 18.10.04 штаб1_Шаблон_мониторинг потерь_план" xfId="327"/>
    <cellStyle name="_ГТМ ПРБ июнь факт за20.06.04(1)" xfId="328"/>
    <cellStyle name="_ГТМ ПРБ июнь факт за20.06.04(1)_Новая форма расчёта добычи" xfId="329"/>
    <cellStyle name="_ГТМ ПРБ июнь факт за20.06.04(1)_ПР декабрь" xfId="330"/>
    <cellStyle name="_ГТМ ПРБ июнь факт за20.06.04(1)_прогноз" xfId="331"/>
    <cellStyle name="_ГТМ ПРБ июнь факт за20.06.04(1)_Шаблон_мониторинг потерь_план" xfId="332"/>
    <cellStyle name="_ГТМ ПРБ прогноз марта" xfId="333"/>
    <cellStyle name="_ГТМ ПРБ прогноз марта_Новая форма расчёта добычи" xfId="334"/>
    <cellStyle name="_ГТМ ПРБ прогноз марта_ПР декабрь" xfId="335"/>
    <cellStyle name="_ГТМ ПРБ прогноз марта_прогноз" xfId="336"/>
    <cellStyle name="_ГТМ ПРБ прогноз марта_Шаблон_мониторинг потерь_план" xfId="337"/>
    <cellStyle name="_ГТМ регион" xfId="338"/>
    <cellStyle name="_ГТМ регион_Новая форма расчёта добычи" xfId="339"/>
    <cellStyle name="_ГТМ регион_ПР декабрь" xfId="340"/>
    <cellStyle name="_ГТМ регион_прогноз" xfId="341"/>
    <cellStyle name="_ГТМ регион_Шаблон_мониторинг потерь_план" xfId="342"/>
    <cellStyle name="_ГТМ регион11" xfId="343"/>
    <cellStyle name="_ГТМ регион11_Новая форма расчёта добычи" xfId="344"/>
    <cellStyle name="_ГТМ регион11_ПР декабрь" xfId="345"/>
    <cellStyle name="_ГТМ регион11_прогноз" xfId="346"/>
    <cellStyle name="_ГТМ регион11_Шаблон_мониторинг потерь_план" xfId="347"/>
    <cellStyle name="_ГТМ февраль 2005 факт " xfId="348"/>
    <cellStyle name="_ГТМ февраль 2005 факт _прогноз" xfId="349"/>
    <cellStyle name="_ГТМ февраль 2005 факт _Шаблон_мониторинг потерь_план" xfId="350"/>
    <cellStyle name="_ГТМ ЮНГ ПрР декабрь 30.11 Защищенный" xfId="351"/>
    <cellStyle name="_ГТМ ЮНГ ПрР декабрь 30.11 Защищенный_Новая форма расчёта добычи" xfId="352"/>
    <cellStyle name="_ГТМ ЮНГ ПрР декабрь 30.11 Защищенный_ПР декабрь" xfId="353"/>
    <cellStyle name="_ГТМ ЮНГ ПрР декабрь 30.11 Защищенный_прогноз" xfId="354"/>
    <cellStyle name="_ГТМ ЮНГ ПрР декабрь 30.11 Защищенный_Шаблон_мониторинг потерь_план" xfId="355"/>
    <cellStyle name="_ГТМ ЮР август" xfId="356"/>
    <cellStyle name="_ГТМ_ТН051506 (3)" xfId="357"/>
    <cellStyle name="_гтм04 ПН" xfId="358"/>
    <cellStyle name="_гтм04 ПН_Новая форма расчёта добычи" xfId="359"/>
    <cellStyle name="_гтм04 ПН_ПР декабрь" xfId="360"/>
    <cellStyle name="_гтм04 ПН_прогноз" xfId="361"/>
    <cellStyle name="_гтм04 ПН_Шаблон_мониторинг потерь_план" xfId="362"/>
    <cellStyle name="_данные" xfId="2061"/>
    <cellStyle name="_данные 2" xfId="2062"/>
    <cellStyle name="_данные 2 2" xfId="2063"/>
    <cellStyle name="_данные 3" xfId="2064"/>
    <cellStyle name="_данные 3 2" xfId="2065"/>
    <cellStyle name="_данные 4" xfId="2066"/>
    <cellStyle name="_данные 4 2" xfId="2067"/>
    <cellStyle name="_данные 5" xfId="2068"/>
    <cellStyle name="_Данные ДИТ тематика 2006" xfId="2069"/>
    <cellStyle name="_данные к анализу ГДИС" xfId="2070"/>
    <cellStyle name="_данные к анализу ноябрь" xfId="2071"/>
    <cellStyle name="_данные к анализу ноябрь Йоши" xfId="2072"/>
    <cellStyle name="_данные к анализу ноябрь_1" xfId="2073"/>
    <cellStyle name="_данные к анализу ноябрь_1 2" xfId="2074"/>
    <cellStyle name="_данные к анализу ноябрь_1 2 2" xfId="2075"/>
    <cellStyle name="_данные к анализу ноябрь_1 3" xfId="2076"/>
    <cellStyle name="_данные к анализу ноябрь_1 3 2" xfId="2077"/>
    <cellStyle name="_данные к анализу ноябрь_1 4" xfId="2078"/>
    <cellStyle name="_данные к анализу ноябрь_1 4 2" xfId="2079"/>
    <cellStyle name="_данные к анализу ноябрь_1 5" xfId="2080"/>
    <cellStyle name="_данные_1" xfId="2081"/>
    <cellStyle name="_данные_2" xfId="2082"/>
    <cellStyle name="_Дебиты скважин (2)" xfId="2083"/>
    <cellStyle name="_Дебиты скважин (2) 2" xfId="2084"/>
    <cellStyle name="_Дебиты скважин (2) 2 2" xfId="2085"/>
    <cellStyle name="_Дебиты скважин (2) 3" xfId="2086"/>
    <cellStyle name="_Дебиты скважин (2) 3 2" xfId="2087"/>
    <cellStyle name="_Дебиты скважин (2) 4" xfId="2088"/>
    <cellStyle name="_Дебиты скважин (2) 4 2" xfId="2089"/>
    <cellStyle name="_Дебиты скважин (2) 5" xfId="2090"/>
    <cellStyle name="_Дебиты скважин (2)_ВЧНГ2010-ГФО-Июль" xfId="2091"/>
    <cellStyle name="_Дебиты скважин (2)_ГБ от 15.07.2010 таблица" xfId="2092"/>
    <cellStyle name="_Дебиты скважин (2)_ГБ от 15.07.2010 таблица 2" xfId="2093"/>
    <cellStyle name="_Дебиты скважин (2)_ГБ от 15.07.2010 таблица на 4 БУ" xfId="2094"/>
    <cellStyle name="_Дебиты скважин (2)_ГБ от 15.07.2010 таблица на 4 БУ 2" xfId="2095"/>
    <cellStyle name="_Дебиты скважин (2)_ГБ от 15.07.2010 таблица на 4 БУ_Запасы (июльская модель)" xfId="2096"/>
    <cellStyle name="_Дебиты скважин (2)_ГБ от 15.07.2010 таблица на 4 БУ_Запасы (июльская модель) 2" xfId="2097"/>
    <cellStyle name="_Дебиты скважин (2)_ГБ от 15.07.2010 таблица на 4 БУ_запасы июль" xfId="2098"/>
    <cellStyle name="_Дебиты скважин (2)_ГБ от 15.07.2010 таблица на 4 БУ_запасы июль 2" xfId="2099"/>
    <cellStyle name="_Дебиты скважин (2)_ГБ от 15.07.2010 таблица_Запасы (июльская модель)" xfId="2100"/>
    <cellStyle name="_Дебиты скважин (2)_ГБ от 15.07.2010 таблица_Запасы (июльская модель) 2" xfId="2101"/>
    <cellStyle name="_Дебиты скважин (2)_ГБ от 15.07.2010 таблица_запасы июль" xfId="2102"/>
    <cellStyle name="_Дебиты скважин (2)_ГБ от 15.07.2010 таблица_запасы июль 2" xfId="2103"/>
    <cellStyle name="_Дебиты скважин (2)_запасы июль" xfId="2104"/>
    <cellStyle name="_Дебиты скважин (2)_запасы июль 2" xfId="2105"/>
    <cellStyle name="_Дебиты скважин (2)_Лист1" xfId="2106"/>
    <cellStyle name="_Дебиты скважин (2)_Лист1 2" xfId="2107"/>
    <cellStyle name="_Дебиты скважин (2)_Лист1_1" xfId="2108"/>
    <cellStyle name="_Дебиты скважин (2)_Лист1_1 2" xfId="2109"/>
    <cellStyle name="_Дебиты скважин (2)_Лист2" xfId="2110"/>
    <cellStyle name="_Дебиты скважин (2)_Лист2 2" xfId="2111"/>
    <cellStyle name="_Дебиты скважин (2)_Лист7" xfId="2112"/>
    <cellStyle name="_Дебиты скважин (2)_Лист7 2" xfId="2113"/>
    <cellStyle name="_Дебиты скважин (2)_ОФП" xfId="2114"/>
    <cellStyle name="_Дебиты скважин (2)_ОФП 2" xfId="2115"/>
    <cellStyle name="_Дебиты скважин (2)_расчет помесячно новый" xfId="2116"/>
    <cellStyle name="_Дебиты скважин (2)_расчет помесячно новый 2" xfId="2117"/>
    <cellStyle name="_Дебиты скважин (2)_старые запасы" xfId="2118"/>
    <cellStyle name="_Дебиты скважин (2)_старые запасы 2" xfId="2119"/>
    <cellStyle name="_Дебиты скважин (2)_старые запасы все" xfId="2120"/>
    <cellStyle name="_Дебиты скважин (2)_старые запасы все 2" xfId="2121"/>
    <cellStyle name="_Диаграммы ГТМ" xfId="363"/>
    <cellStyle name="_ДляГраф_2 (2)" xfId="2122"/>
    <cellStyle name="_ДН-1" xfId="2123"/>
    <cellStyle name="_ДН-1  2006 с формой ТНК        на2750 т т    20 10 05 с 2908 441 тыс " xfId="2124"/>
    <cellStyle name="_ДН-1 10" xfId="2125"/>
    <cellStyle name="_ДН-1 11" xfId="2126"/>
    <cellStyle name="_ДН-1 12" xfId="2127"/>
    <cellStyle name="_ДН-1 13" xfId="2128"/>
    <cellStyle name="_ДН-1 14" xfId="2129"/>
    <cellStyle name="_ДН-1 15" xfId="2130"/>
    <cellStyle name="_ДН-1 2" xfId="2131"/>
    <cellStyle name="_ДН-1 3" xfId="2132"/>
    <cellStyle name="_ДН-1 4" xfId="2133"/>
    <cellStyle name="_ДН-1 5" xfId="2134"/>
    <cellStyle name="_ДН-1 6" xfId="2135"/>
    <cellStyle name="_ДН-1 7" xfId="2136"/>
    <cellStyle name="_ДН-1 8" xfId="2137"/>
    <cellStyle name="_ДН-1 9" xfId="2138"/>
    <cellStyle name="_ДН-1 ПЕ-Каменное 2007 (869,78) от 06.03.07" xfId="2139"/>
    <cellStyle name="_ДН-1 Расчет добычи 2005 -2009 от 18августа" xfId="2140"/>
    <cellStyle name="_ДН-1 свод ПЕ ЮГ 2006-2010_12.05.05 с ОГ1" xfId="2141"/>
    <cellStyle name="_ДО_CAPEX_2007-2011_план" xfId="2142"/>
    <cellStyle name="_ДО_CAPEX_2007-2011_план_Лист1" xfId="2143"/>
    <cellStyle name="_ДО_CAPEX_2007-2011_план_Лист1_КАРДИУМ" xfId="2144"/>
    <cellStyle name="_Добыча (м3)" xfId="2145"/>
    <cellStyle name="_Добыча по ТРС" xfId="364"/>
    <cellStyle name="_Добыча по ТРС февраль" xfId="365"/>
    <cellStyle name="_Добыча по ТРС февраль_Новая форма расчёта добычи" xfId="366"/>
    <cellStyle name="_Добыча по ТРС февраль_ПР декабрь" xfId="367"/>
    <cellStyle name="_Добыча по ТРС февраль_прогноз" xfId="368"/>
    <cellStyle name="_Добыча по ТРС февраль_Шаблон_мониторинг потерь_план" xfId="369"/>
    <cellStyle name="_Добыча по ТРС_Новая форма расчёта добычи" xfId="370"/>
    <cellStyle name="_Добыча по ТРС_ПР декабрь" xfId="371"/>
    <cellStyle name="_Добыча по ТРС_прогноз" xfId="372"/>
    <cellStyle name="_Добыча по ТРС_Шаблон_мониторинг потерь_план" xfId="373"/>
    <cellStyle name="_Добыча_и_инвестиции" xfId="2146"/>
    <cellStyle name="_доп.затраты на мобилизацию бурения" xfId="2147"/>
    <cellStyle name="_Зап.-Останов к расчету" xfId="374"/>
    <cellStyle name="_Зап.-Останов к расчету_прогноз" xfId="375"/>
    <cellStyle name="_Зап.-Останов к расчету_Шаблон_мониторинг потерь_план" xfId="376"/>
    <cellStyle name="_Зап.-Останов. ЦДНГ-12" xfId="377"/>
    <cellStyle name="_Зап.-Останов. ЦДНГ-12_прогноз" xfId="378"/>
    <cellStyle name="_Зап.-Останов. ЦДНГ-12_Шаблон_мониторинг потерь_план" xfId="379"/>
    <cellStyle name="_Зап.-Останов. ЦДНГ-12-декабрь" xfId="380"/>
    <cellStyle name="_Зап.-Останов. ЦДНГ-12-декабрь_прогноз" xfId="381"/>
    <cellStyle name="_Зап.-Останов. ЦДНГ-12-декабрь_Шаблон_мониторинг потерь_план" xfId="382"/>
    <cellStyle name="_Зап.-Останов. ЦДНГ-12-март" xfId="383"/>
    <cellStyle name="_Зап.-Останов. ЦДНГ-12-март_прогноз" xfId="384"/>
    <cellStyle name="_Зап.-Останов. ЦДНГ-12-март_Шаблон_мониторинг потерь_план" xfId="385"/>
    <cellStyle name="_Запуск УЭЦН Октябрь МР" xfId="386"/>
    <cellStyle name="_запуски" xfId="387"/>
    <cellStyle name="_Запуски-остановки июль 2005 (25)" xfId="388"/>
    <cellStyle name="_Запуски-остановки июль 2005 (27)" xfId="389"/>
    <cellStyle name="_Запуски-остановки июль 2005 (30)" xfId="390"/>
    <cellStyle name="_Запуски-остановки июль 2005 (31)" xfId="391"/>
    <cellStyle name="_Запуски-остановки июль 2005 (68)" xfId="392"/>
    <cellStyle name="_Запуски-остановки июль 2005 (69)" xfId="393"/>
    <cellStyle name="_Запуски-остановки июнь 2005 (2)" xfId="394"/>
    <cellStyle name="_Запуски-остановки июнь 2005 (3)" xfId="395"/>
    <cellStyle name="_Запуски-остановки июнь 2005 (6)" xfId="396"/>
    <cellStyle name="_затраты_10_мес2003" xfId="2148"/>
    <cellStyle name="_затраты12_11_2003" xfId="2149"/>
    <cellStyle name="_Защита ГТМ  за -декабрьь- ЗАО Ванкорнефть (1)" xfId="61810"/>
    <cellStyle name="_Защита ГТМ ПРБ МАРТ и ОТМ на АПРЕЛЬ ЗАЩИЩЕННЫЙ от 25.03.04" xfId="397"/>
    <cellStyle name="_Защита ГТМ ПРБ МАРТ и ОТМ на АПРЕЛЬ ЗАЩИЩЕННЫЙ от 25.03.04_Новая форма расчёта добычи" xfId="398"/>
    <cellStyle name="_Защита ГТМ ПРБ МАРТ и ОТМ на АПРЕЛЬ ЗАЩИЩЕННЫЙ от 25.03.04_ПР декабрь" xfId="399"/>
    <cellStyle name="_Защита ГТМ ПРБ МАРТ и ОТМ на АПРЕЛЬ ЗАЩИЩЕННЫЙ от 25.03.04_прогноз" xfId="400"/>
    <cellStyle name="_Защита ГТМ ПРБ МАРТ и ОТМ на АПРЕЛЬ ЗАЩИЩЕННЫЙ от 25.03.04_Шаблон_мониторинг потерь_план" xfId="401"/>
    <cellStyle name="_Защита на декабрь предварительная" xfId="402"/>
    <cellStyle name="_Защита на декабрь предварительная_Новая форма расчёта добычи" xfId="403"/>
    <cellStyle name="_Защита на декабрь предварительная_ПР декабрь" xfId="404"/>
    <cellStyle name="_Защита на декабрь предварительная_прогноз" xfId="405"/>
    <cellStyle name="_Защита на декабрь предварительная_Шаблон_мониторинг потерь_план" xfId="406"/>
    <cellStyle name="_ИДН по технологии УНИ СНГДУ-1(нп2310)" xfId="2150"/>
    <cellStyle name="_Изменение макета БП_050706" xfId="2151"/>
    <cellStyle name="_Изменение параметров ТР  ЮГАНСК. РЕГИОН январь 2005 г" xfId="407"/>
    <cellStyle name="_Изменение параметров ТР  ЮГАНСК. РЕГИОН январь 2005 г_Новая форма расчёта добычи" xfId="408"/>
    <cellStyle name="_Изменение параметров ТР  ЮГАНСК. РЕГИОН январь 2005 г_ПР декабрь" xfId="409"/>
    <cellStyle name="_Изменение параметров ТР  ЮГАНСК. РЕГИОН январь 2005 г_прогноз" xfId="410"/>
    <cellStyle name="_Изменение параметров ТР  ЮГАНСК. РЕГИОН январь 2005 г_Шаблон_мониторинг потерь_план" xfId="411"/>
    <cellStyle name="_Изменение по выведенным" xfId="412"/>
    <cellStyle name="_Изменение по выведенным_Новая форма расчёта добычи" xfId="413"/>
    <cellStyle name="_Изменение по выведенным_ПР декабрь" xfId="414"/>
    <cellStyle name="_Изменение по выведенным_прогноз" xfId="415"/>
    <cellStyle name="_Изменение по выведенным_Шаблон_мониторинг потерь_план" xfId="416"/>
    <cellStyle name="_Иллюстрации по FCF" xfId="2152"/>
    <cellStyle name="_инф от РРМ по услугам_3_СДанными" xfId="2153"/>
    <cellStyle name="_Информация по исследованиям 2004" xfId="417"/>
    <cellStyle name="_Информация по исследованиям 2004_Новая форма расчёта добычи" xfId="418"/>
    <cellStyle name="_Информация по исследованиям 2004_ПР декабрь" xfId="419"/>
    <cellStyle name="_Информация по исследованиям 2004_прогноз" xfId="420"/>
    <cellStyle name="_Информация по исследованиям 2004_Шаблон_мониторинг потерь_план" xfId="421"/>
    <cellStyle name="_Информация по технологическим остановкам" xfId="422"/>
    <cellStyle name="_Информация по технологическим остановкам_Новая форма расчёта добычи" xfId="423"/>
    <cellStyle name="_Информация по технологическим остановкам_ПР декабрь" xfId="424"/>
    <cellStyle name="_Информация по технологическим остановкам_прогноз" xfId="425"/>
    <cellStyle name="_Информация по технологическим остановкам_Шаблон_мониторинг потерь_план" xfId="426"/>
    <cellStyle name="_ИП 2005-2011 от 05.10.06-3" xfId="2154"/>
    <cellStyle name="_ИП 2008-2011 последняя версия" xfId="2155"/>
    <cellStyle name="_Итоги" xfId="2156"/>
    <cellStyle name="_Итоги_DIF_3_декабрь_02_к презентации1(19_03_03)" xfId="2157"/>
    <cellStyle name="_Итоги_ДляГраф_2 (2)" xfId="2158"/>
    <cellStyle name="_Итоги_свод ТНК все" xfId="2159"/>
    <cellStyle name="_Итоги_свод ТНК(ГТМ)" xfId="2160"/>
    <cellStyle name="_к 216(перех)с освоением вод" xfId="2161"/>
    <cellStyle name="_к 216(перех)с освоением вод_Приложение №2 Графики для презентации 2013" xfId="2162"/>
    <cellStyle name="_к штабу" xfId="427"/>
    <cellStyle name="_Кап.влож. на допдобычу 2500 от 9.03.04." xfId="2163"/>
    <cellStyle name="_КВ_Целостность2" xfId="2164"/>
    <cellStyle name="_КВУ на март" xfId="428"/>
    <cellStyle name="_КВУ на март_Новая форма расчёта добычи" xfId="429"/>
    <cellStyle name="_КВУ на март_ПР декабрь" xfId="430"/>
    <cellStyle name="_КВУ на март_прогноз" xfId="431"/>
    <cellStyle name="_КВУ на март_Шаблон_мониторинг потерь_план" xfId="432"/>
    <cellStyle name="_КВУи замера Рпл по ЮН регион на  фев 2005 г 1 вар " xfId="433"/>
    <cellStyle name="_КВУи замера Рпл по ЮН регион на  фев 2005 г 1 вар _Новая форма расчёта добычи" xfId="434"/>
    <cellStyle name="_КВУи замера Рпл по ЮН регион на  фев 2005 г 1 вар _ПР декабрь" xfId="435"/>
    <cellStyle name="_КВУи замера Рпл по ЮН регион на  фев 2005 г 1 вар _прогноз" xfId="436"/>
    <cellStyle name="_КВУи замера Рпл по ЮН регион на  фев 2005 г 1 вар _Шаблон_мониторинг потерь_план" xfId="437"/>
    <cellStyle name="_КВУи замера Рпл по ЮНГ на  фев 2005 г " xfId="438"/>
    <cellStyle name="_КВУи замера Рпл по ЮНГ на  фев 2005 г _Новая форма расчёта добычи" xfId="439"/>
    <cellStyle name="_КВУи замера Рпл по ЮНГ на  фев 2005 г _ПР декабрь" xfId="440"/>
    <cellStyle name="_КВУи замера Рпл по ЮНГ на  фев 2005 г _прогноз" xfId="441"/>
    <cellStyle name="_КВУи замера Рпл по ЮНГ на  фев 2005 г _Шаблон_мониторинг потерь_план" xfId="442"/>
    <cellStyle name="_КВУи замераРпл по ЮН региону на  январь 2005 г " xfId="443"/>
    <cellStyle name="_КВУи замераРпл по ЮН региону на  январь 2005 г _Новая форма расчёта добычи" xfId="444"/>
    <cellStyle name="_КВУи замераРпл по ЮН региону на  январь 2005 г _ПР декабрь" xfId="445"/>
    <cellStyle name="_КВУи замераРпл по ЮН региону на  январь 2005 г _прогноз" xfId="446"/>
    <cellStyle name="_КВУи замераРпл по ЮН региону на  январь 2005 г _Шаблон_мониторинг потерь_план" xfId="447"/>
    <cellStyle name="_КВУи замераРпл по ЮН региону на 11-12 04г2" xfId="448"/>
    <cellStyle name="_КВУи замераРпл по ЮН региону на 11-12 04г2_Новая форма расчёта добычи" xfId="449"/>
    <cellStyle name="_КВУи замераРпл по ЮН региону на 11-12 04г2_ПР декабрь" xfId="450"/>
    <cellStyle name="_КВУи замераРпл по ЮН региону на 11-12 04г2_прогноз" xfId="451"/>
    <cellStyle name="_КВУи замераРпл по ЮН региону на 11-12 04г2_Шаблон_мониторинг потерь_план" xfId="452"/>
    <cellStyle name="_Книга1" xfId="453"/>
    <cellStyle name="_Книга1 (2)" xfId="2165"/>
    <cellStyle name="_Книга1 (2)_Р.12 Труд" xfId="2166"/>
    <cellStyle name="_Книга1 2" xfId="2167"/>
    <cellStyle name="_Книга1_Варьеган" xfId="2168"/>
    <cellStyle name="_Книга1_Для презентации" xfId="2169"/>
    <cellStyle name="_Книга1_прогноз" xfId="454"/>
    <cellStyle name="_Книга1_Р.12 Труд" xfId="2170"/>
    <cellStyle name="_Книга1_ЦДНГ-10 Суточный рапорт 20.12.05" xfId="455"/>
    <cellStyle name="_Книга1_ЦДНГ-10 Суточный рапорт 20.12.05_прогноз" xfId="456"/>
    <cellStyle name="_Книга1_Шаблон_мониторинг потерь_план" xfId="457"/>
    <cellStyle name="_Книга10" xfId="458"/>
    <cellStyle name="_Книга10_OPER_PPD" xfId="459"/>
    <cellStyle name="_Книга10_OPER_PRB" xfId="460"/>
    <cellStyle name="_Книга10_Приобье-29.06" xfId="461"/>
    <cellStyle name="_Книга11 (15)" xfId="462"/>
    <cellStyle name="_Книга111" xfId="463"/>
    <cellStyle name="_Книга111_прогноз" xfId="464"/>
    <cellStyle name="_Книга111_Шаблон_мониторинг потерь_план" xfId="465"/>
    <cellStyle name="_Книга116" xfId="466"/>
    <cellStyle name="_Книга116_прогноз" xfId="467"/>
    <cellStyle name="_Книга116_Шаблон_мониторинг потерь_план" xfId="468"/>
    <cellStyle name="_Книга13" xfId="469"/>
    <cellStyle name="_Книга13 2" xfId="2171"/>
    <cellStyle name="_Книга13_DIF_1_ТНК_03 от мая-04 от июля" xfId="2172"/>
    <cellStyle name="_Книга13_DIF_3_декабрь_02" xfId="2173"/>
    <cellStyle name="_Книга13_DIF_3_декабрь_02_к презентации1" xfId="2174"/>
    <cellStyle name="_Книга13_DIF_3_декабрь_02_к презентации1(19_03_03)" xfId="2175"/>
    <cellStyle name="_Книга13_DIF-1" xfId="2176"/>
    <cellStyle name="_Книга13_ДляГраф_2 (2)" xfId="2177"/>
    <cellStyle name="_Книга13_модули  (осн+рез+ОПР)" xfId="2178"/>
    <cellStyle name="_Книга13_прогноз" xfId="470"/>
    <cellStyle name="_Книга13_свод ТНК все" xfId="2179"/>
    <cellStyle name="_Книга13_Сравнение КПЭ 2001-2004 (разные варианты 2003 г.)" xfId="2180"/>
    <cellStyle name="_Книга13_тнк (с 2003 г) (для през Блока)" xfId="2181"/>
    <cellStyle name="_Книга13_Шаблон_мониторинг потерь_план" xfId="471"/>
    <cellStyle name="_Книга15" xfId="472"/>
    <cellStyle name="_Книга15 (2)" xfId="473"/>
    <cellStyle name="_Книга15 (2)_26" xfId="474"/>
    <cellStyle name="_Книга15_Новая форма расчёта добычи" xfId="475"/>
    <cellStyle name="_Книга15_ПР декабрь" xfId="476"/>
    <cellStyle name="_Книга15_прогноз" xfId="477"/>
    <cellStyle name="_Книга15_Шаблон_мониторинг потерь_план" xfId="478"/>
    <cellStyle name="_Книга152" xfId="479"/>
    <cellStyle name="_Книга152_прогноз" xfId="480"/>
    <cellStyle name="_Книга2" xfId="481"/>
    <cellStyle name="_Книга2 (8)" xfId="482"/>
    <cellStyle name="_Книга2 (8)_прогноз" xfId="483"/>
    <cellStyle name="_Книга2 (8)_Шаблон_мониторинг потерь_план" xfId="484"/>
    <cellStyle name="_Книга2 2" xfId="2182"/>
    <cellStyle name="_Книга2_1" xfId="485"/>
    <cellStyle name="_Книга2_1_прогноз" xfId="486"/>
    <cellStyle name="_Книга2_1_Шаблон_мониторинг потерь_план" xfId="487"/>
    <cellStyle name="_Книга2_NNP_2009_ГФО_факт Октябрь_Жидкость_Закачка_" xfId="2183"/>
    <cellStyle name="_Книга2_NNP_2009_ГФО_факт Сентябрь_Жидкость_Закачка" xfId="2184"/>
    <cellStyle name="_Книга2_PLAN_VNG_2010 от GFO-4_28.10.2009" xfId="2185"/>
    <cellStyle name="_Книга2_График" xfId="2186"/>
    <cellStyle name="_Книга2_ГФО-стандарт_отчет" xfId="2187"/>
    <cellStyle name="_Книга2_Для ФМ_ БП_2008_27_08_07_" xfId="2188"/>
    <cellStyle name="_Книга2_Добыча_ВНГ_16-02-09_факт_Январь" xfId="2189"/>
    <cellStyle name="_Книга2_Добыча_профил" xfId="2190"/>
    <cellStyle name="_Книга2_Презентация_ВНН_18 05 _добыча" xfId="2191"/>
    <cellStyle name="_Книга2_прогноз" xfId="488"/>
    <cellStyle name="_Книга2_Расчет ВНГGFO-факт_12 мес_ 2007_03_01_08" xfId="2192"/>
    <cellStyle name="_Книга2_Расчет ВНГGFO-факт_7 мес_ 2007_02_08_07" xfId="2193"/>
    <cellStyle name="_Книга2_СВОД БЕ ВОСТОК от факта янв_24.02.2009" xfId="2194"/>
    <cellStyle name="_Книга2_Свод по ПЕ ВНГ 2008 GFO- факт Октябрь 19-11-08" xfId="2195"/>
    <cellStyle name="_Книга2_Свод по ПЕ ВНГ 2008 GFO-2 12-03-08_изм.ГРП" xfId="2196"/>
    <cellStyle name="_Книга2_север" xfId="2197"/>
    <cellStyle name="_Книга2_СП ВНН 050209" xfId="2198"/>
    <cellStyle name="_Книга2_Сравнение СП ВН 2009-2010" xfId="2199"/>
    <cellStyle name="_Книга2_ЦДО ВНГ сравн+граф ГФО-0 vs ГФО-5'_22.12.2009" xfId="2200"/>
    <cellStyle name="_Книга2_ЦДО ВНГ сравн+граф+динамика РД_факт ноябрь_вычет вх.УНП-2" xfId="2201"/>
    <cellStyle name="_Книга2_Шаблон_мониторинг потерь_план" xfId="489"/>
    <cellStyle name="_Книга24" xfId="490"/>
    <cellStyle name="_Книга24_прогноз" xfId="491"/>
    <cellStyle name="_Книга24_Шаблон_мониторинг потерь_план" xfId="492"/>
    <cellStyle name="_Книга3" xfId="2202"/>
    <cellStyle name="_Книга3_17_0" xfId="2203"/>
    <cellStyle name="_Книга3_17_0_1" xfId="2204"/>
    <cellStyle name="_Книга3_balance" xfId="2205"/>
    <cellStyle name="_Книга3_Capex-new" xfId="2206"/>
    <cellStyle name="_Книга3_Financial Plan - final_2" xfId="2207"/>
    <cellStyle name="_Книга3_Form 01(MB)" xfId="2208"/>
    <cellStyle name="_Книга3_Links_NK" xfId="2209"/>
    <cellStyle name="_Книга3_N20_5" xfId="2210"/>
    <cellStyle name="_Книга3_N20_6" xfId="2211"/>
    <cellStyle name="_Книга3_New Form10_2" xfId="2212"/>
    <cellStyle name="_Книга3_Nsi" xfId="2213"/>
    <cellStyle name="_Книга3_Nsi - last version" xfId="2214"/>
    <cellStyle name="_Книга3_Nsi - last version for programming" xfId="2215"/>
    <cellStyle name="_Книга3_Nsi - next_last version" xfId="2216"/>
    <cellStyle name="_Книга3_Nsi - plan - final" xfId="2217"/>
    <cellStyle name="_Книга3_Nsi -super_ last version" xfId="2218"/>
    <cellStyle name="_Книга3_Nsi(2)" xfId="2219"/>
    <cellStyle name="_Книга3_Nsi_1" xfId="2220"/>
    <cellStyle name="_Книга3_Nsi_139" xfId="2221"/>
    <cellStyle name="_Книга3_Nsi_140" xfId="2222"/>
    <cellStyle name="_Книга3_Nsi_140(Зах)" xfId="2223"/>
    <cellStyle name="_Книга3_Nsi_140_mod" xfId="2224"/>
    <cellStyle name="_Книга3_Nsi_158" xfId="2225"/>
    <cellStyle name="_Книга3_Nsi_Express" xfId="2226"/>
    <cellStyle name="_Книга3_Nsi_Jan1" xfId="2227"/>
    <cellStyle name="_Книга3_Nsi_test" xfId="2228"/>
    <cellStyle name="_Книга3_Nsi2" xfId="2229"/>
    <cellStyle name="_Книга3_Nsi-Services" xfId="2230"/>
    <cellStyle name="_Книга3_P&amp;L" xfId="2231"/>
    <cellStyle name="_Книга3_S0400" xfId="2232"/>
    <cellStyle name="_Книга3_S13001" xfId="2233"/>
    <cellStyle name="_Книга3_Sheet1" xfId="2234"/>
    <cellStyle name="_Книга3_SOFI" xfId="2235"/>
    <cellStyle name="_Книга3_sofi - plan_AP270202ii" xfId="2236"/>
    <cellStyle name="_Книга3_sofi - plan_AP270202iii" xfId="2237"/>
    <cellStyle name="_Книга3_sofi - plan_AP270202iv" xfId="2238"/>
    <cellStyle name="_Книга3_Sofi vs Sobi" xfId="2239"/>
    <cellStyle name="_Книга3_Sofi_PBD 27-11-01" xfId="2240"/>
    <cellStyle name="_Книга3_SOFI_TEPs_AOK_130902" xfId="2241"/>
    <cellStyle name="_Книга3_Sofi145a" xfId="2242"/>
    <cellStyle name="_Книга3_Sofi153" xfId="2243"/>
    <cellStyle name="_Книга3_Summary" xfId="2244"/>
    <cellStyle name="_Книга3_SXXXX_Express_c Links" xfId="2245"/>
    <cellStyle name="_Книга3_Tax_form_1кв_3" xfId="2246"/>
    <cellStyle name="_Книга3_test_11" xfId="2247"/>
    <cellStyle name="_Книга3_БКЭ" xfId="2248"/>
    <cellStyle name="_Книга3_для вставки в пакет за 2001" xfId="2249"/>
    <cellStyle name="_Книга3_дляГалиныВ" xfId="2250"/>
    <cellStyle name="_Книга3_Книга7" xfId="2251"/>
    <cellStyle name="_Книга3_Лист1" xfId="2252"/>
    <cellStyle name="_Книга3_ОСН. ДЕЯТ." xfId="2253"/>
    <cellStyle name="_Книга3_Перечень названий форм" xfId="2254"/>
    <cellStyle name="_Книга3_Подразделения" xfId="2255"/>
    <cellStyle name="_Книга3_Список тиражирования" xfId="2256"/>
    <cellStyle name="_Книга3_Форма 12 last" xfId="2257"/>
    <cellStyle name="_Книга31" xfId="2258"/>
    <cellStyle name="_Книга4" xfId="2259"/>
    <cellStyle name="_Книга4 (40)" xfId="493"/>
    <cellStyle name="_Книга45" xfId="2260"/>
    <cellStyle name="_Книга5" xfId="2261"/>
    <cellStyle name="_Книга5 (26)" xfId="494"/>
    <cellStyle name="_Книга5_DIF1 2005 17­_10_2005 (в параметрах 2006 без ВНГ) копия" xfId="2262"/>
    <cellStyle name="_Книга5_NNP_2009_ГФО_факт Сентябрь_Жидкость_Закачка" xfId="2263"/>
    <cellStyle name="_Книга5_PLAN_VNG_2010 от GFO-4_28.10.2009" xfId="2264"/>
    <cellStyle name="_Книга5_база по доп.проектГТМпарам 2004" xfId="2265"/>
    <cellStyle name="_Книга5_ГТМ _17-03-08 с уч ускор ГРП+hopper" xfId="2266"/>
    <cellStyle name="_Книга5_ГФО Январь_2010_ВН" xfId="2267"/>
    <cellStyle name="_Книга5_Доп.свод 18$" xfId="2268"/>
    <cellStyle name="_Книга5_Инвест1" xfId="2269"/>
    <cellStyle name="_Книга5_Книга1" xfId="2270"/>
    <cellStyle name="_Книга5_ОАО ВНГ_исходник-GFO-9 (2)" xfId="2271"/>
    <cellStyle name="_Книга5_ОАО ВНГ_исходник-GFO-9 (3)" xfId="2272"/>
    <cellStyle name="_Книга5_Презентация_ВНГ_10 07_добыча-вар_1" xfId="2273"/>
    <cellStyle name="_Книга5_Презентация_ВНГ_11_10_06_добыча_GFO-5" xfId="2274"/>
    <cellStyle name="_Книга5_Презентация_ВНГ_15.03_затраты" xfId="2275"/>
    <cellStyle name="_Книга5_Презентация_ННП_10.07_добыча" xfId="2276"/>
    <cellStyle name="_Книга5_Проекты  (5)" xfId="2277"/>
    <cellStyle name="_Книга5_Ранжир доп+портф06_04" xfId="2278"/>
    <cellStyle name="_Книга5_Свод по ПЕ ВНГ 2008 GFO-2 12-03-08_изм.ГРП" xfId="2279"/>
    <cellStyle name="_Книга5_Сокращенный вариант от 02_10" xfId="2280"/>
    <cellStyle name="_Книга5_Шаблон" xfId="2281"/>
    <cellStyle name="_Книга5_Шаблон (2)" xfId="2282"/>
    <cellStyle name="_Книга52" xfId="2283"/>
    <cellStyle name="_Книга7" xfId="495"/>
    <cellStyle name="_Книга7 2" xfId="2284"/>
    <cellStyle name="_Книга7_17_0" xfId="2285"/>
    <cellStyle name="_Книга7_17_0_1" xfId="2286"/>
    <cellStyle name="_Книга7_balance" xfId="2287"/>
    <cellStyle name="_Книга7_Capex-new" xfId="2288"/>
    <cellStyle name="_Книга7_Financial Plan - final_2" xfId="2289"/>
    <cellStyle name="_Книга7_Form 01(MB)" xfId="2290"/>
    <cellStyle name="_Книга7_Links_NK" xfId="2291"/>
    <cellStyle name="_Книга7_N20_5" xfId="2292"/>
    <cellStyle name="_Книга7_N20_6" xfId="2293"/>
    <cellStyle name="_Книга7_New Form10_2" xfId="2294"/>
    <cellStyle name="_Книга7_Nsi" xfId="2295"/>
    <cellStyle name="_Книга7_Nsi - last version" xfId="2296"/>
    <cellStyle name="_Книга7_Nsi - last version for programming" xfId="2297"/>
    <cellStyle name="_Книга7_Nsi - next_last version" xfId="2298"/>
    <cellStyle name="_Книга7_Nsi - plan - final" xfId="2299"/>
    <cellStyle name="_Книга7_Nsi -super_ last version" xfId="2300"/>
    <cellStyle name="_Книга7_Nsi(2)" xfId="2301"/>
    <cellStyle name="_Книга7_Nsi_1" xfId="2302"/>
    <cellStyle name="_Книга7_Nsi_139" xfId="2303"/>
    <cellStyle name="_Книга7_Nsi_140" xfId="2304"/>
    <cellStyle name="_Книга7_Nsi_140(Зах)" xfId="2305"/>
    <cellStyle name="_Книга7_Nsi_140_mod" xfId="2306"/>
    <cellStyle name="_Книга7_Nsi_158" xfId="2307"/>
    <cellStyle name="_Книга7_Nsi_Express" xfId="2308"/>
    <cellStyle name="_Книга7_Nsi_Jan1" xfId="2309"/>
    <cellStyle name="_Книга7_Nsi_test" xfId="2310"/>
    <cellStyle name="_Книга7_Nsi2" xfId="2311"/>
    <cellStyle name="_Книга7_Nsi-Services" xfId="2312"/>
    <cellStyle name="_Книга7_P&amp;L" xfId="2313"/>
    <cellStyle name="_Книга7_S0400" xfId="2314"/>
    <cellStyle name="_Книга7_S13001" xfId="2315"/>
    <cellStyle name="_Книга7_Sheet1" xfId="2316"/>
    <cellStyle name="_Книга7_SOFI" xfId="2317"/>
    <cellStyle name="_Книга7_sofi - plan_AP270202ii" xfId="2318"/>
    <cellStyle name="_Книга7_sofi - plan_AP270202iii" xfId="2319"/>
    <cellStyle name="_Книга7_sofi - plan_AP270202iv" xfId="2320"/>
    <cellStyle name="_Книга7_Sofi vs Sobi" xfId="2321"/>
    <cellStyle name="_Книга7_Sofi_PBD 27-11-01" xfId="2322"/>
    <cellStyle name="_Книга7_SOFI_TEPs_AOK_130902" xfId="2323"/>
    <cellStyle name="_Книга7_Sofi145a" xfId="2324"/>
    <cellStyle name="_Книга7_Sofi153" xfId="2325"/>
    <cellStyle name="_Книга7_Summary" xfId="2326"/>
    <cellStyle name="_Книга7_SXXXX_Express_c Links" xfId="2327"/>
    <cellStyle name="_Книга7_Tax_form_1кв_3" xfId="2328"/>
    <cellStyle name="_Книга7_test_11" xfId="2329"/>
    <cellStyle name="_Книга7_БКЭ" xfId="2330"/>
    <cellStyle name="_Книга7_для вставки в пакет за 2001" xfId="2331"/>
    <cellStyle name="_Книга7_дляГалиныВ" xfId="2332"/>
    <cellStyle name="_Книга7_Книга7" xfId="2333"/>
    <cellStyle name="_Книга7_Лист1" xfId="2334"/>
    <cellStyle name="_Книга7_ОСН. ДЕЯТ." xfId="2335"/>
    <cellStyle name="_Книга7_Перечень названий форм" xfId="2336"/>
    <cellStyle name="_Книга7_Подразделения" xfId="2337"/>
    <cellStyle name="_Книга7_Список тиражирования" xfId="2338"/>
    <cellStyle name="_Книга7_Форма 12 last" xfId="2339"/>
    <cellStyle name="_Книга72" xfId="496"/>
    <cellStyle name="_Книга72_прогноз" xfId="497"/>
    <cellStyle name="_Книга72_Шаблон_мониторинг потерь_план" xfId="498"/>
    <cellStyle name="_Книга8" xfId="499"/>
    <cellStyle name="_Книга85" xfId="500"/>
    <cellStyle name="_Книга85_Новая форма расчёта добычи" xfId="501"/>
    <cellStyle name="_Книга85_ПР декабрь" xfId="502"/>
    <cellStyle name="_Книга85_прогноз" xfId="503"/>
    <cellStyle name="_Книга85_Шаблон_мониторинг потерь_план" xfId="504"/>
    <cellStyle name="_Комплектация импорта 2006" xfId="2340"/>
    <cellStyle name="_Копия Копия ОренбургПадение посл" xfId="2341"/>
    <cellStyle name="_Копия Лейси_контракты_2005" xfId="2342"/>
    <cellStyle name="_Копия Макет бизнес плана Курган 2006-2010 свозвратом НДС от 20 декабря" xfId="2343"/>
    <cellStyle name="_Копия Модель" xfId="2344"/>
    <cellStyle name="_Копия Программа перевооружения 2007-2011 гг  СВОД (2)" xfId="2345"/>
    <cellStyle name="_Копия Программа перевооружения 2007-2011 гг  СВОД (2)_Р.12 Труд" xfId="2346"/>
    <cellStyle name="_Копия Расчет - 24.05.05" xfId="505"/>
    <cellStyle name="_Копия Расчет - 24.05.05_прогноз" xfId="506"/>
    <cellStyle name="_Копия Расчет - 24.05.05_Шаблон_мониторинг потерь_план" xfId="507"/>
    <cellStyle name="_Копия Расчет 28.04.04" xfId="508"/>
    <cellStyle name="_Копия Расчет 28.04.04_прогноз" xfId="509"/>
    <cellStyle name="_Копия Расчет 28.04.04_Шаблон_мониторинг потерь_план" xfId="510"/>
    <cellStyle name="_Копия Расчет на 20.07" xfId="511"/>
    <cellStyle name="_Копия Расчет на 20.07_прогноз" xfId="512"/>
    <cellStyle name="_Копия Расчет на 20.07_Шаблон_мониторинг потерь_план" xfId="513"/>
    <cellStyle name="_Копия Расчет суточной добычи по  ЦДНГ 11 24 января 2006" xfId="514"/>
    <cellStyle name="_Копия Расчет суточной добычи по  ЦДНГ 11 24 января 2006_прогноз" xfId="515"/>
    <cellStyle name="_Копия Расчет суточной добычи по  ЦДНГ 11 24 января 2006_Шаблон_мониторинг потерь_план" xfId="516"/>
    <cellStyle name="_Копия Расчет суточной добычи по ЦДНГ-10 26.03.05-2" xfId="517"/>
    <cellStyle name="_Копия Расчет суточной добычи по ЦДНГ-10 26.03.05-2_прогноз" xfId="518"/>
    <cellStyle name="_Копия Расчет суточной добычи по ЦДНГ-10 26.03.05-2_Шаблон_мониторинг потерь_план" xfId="519"/>
    <cellStyle name="_Копия РД 2005 12-11-04_3057 т.т -2 вар на 2928" xfId="2347"/>
    <cellStyle name="_Копия РД 2005 12-11-04_3057 т.т -2 вар на 2928 2" xfId="2348"/>
    <cellStyle name="_Копия РД 2005 23-10-04_3100-изм новые от Хальзова А.А. " xfId="2349"/>
    <cellStyle name="_Копия РД 2005 23-10-04_3100-изм новые от Хальзова А.А.  2" xfId="2350"/>
    <cellStyle name="_Копия Снижение ПРБ 20.12.04" xfId="520"/>
    <cellStyle name="_Копия Снижение ПРБ 20.12.04_прогноз" xfId="521"/>
    <cellStyle name="_Копия Снижение ПРБ 20.12.04_Шаблон_мониторинг потерь_план" xfId="522"/>
    <cellStyle name="_Копия форма1" xfId="523"/>
    <cellStyle name="_Копия форма1_Новая форма расчёта добычи" xfId="524"/>
    <cellStyle name="_Копия форма1_ПР декабрь" xfId="525"/>
    <cellStyle name="_Копия форма1_прогноз" xfId="526"/>
    <cellStyle name="_Копия форма1_Шаблон_мониторинг потерь_план" xfId="527"/>
    <cellStyle name="_Копия ЮГП 2008 без распределения по поставщикам 080807" xfId="2351"/>
    <cellStyle name="_КСА" xfId="2352"/>
    <cellStyle name="_КСА 2" xfId="2353"/>
    <cellStyle name="_КСА 2 2" xfId="2354"/>
    <cellStyle name="_КСА 3" xfId="2355"/>
    <cellStyle name="_КСА 3 2" xfId="2356"/>
    <cellStyle name="_КСА 4" xfId="2357"/>
    <cellStyle name="_КСА 4 2" xfId="2358"/>
    <cellStyle name="_КСА 5" xfId="2359"/>
    <cellStyle name="_КСА_ВЧНГ2010-ГФО-Июль" xfId="2360"/>
    <cellStyle name="_КСА_ГБ от 15.07.2010 таблица" xfId="2361"/>
    <cellStyle name="_КСА_ГБ от 15.07.2010 таблица 2" xfId="2362"/>
    <cellStyle name="_КСА_ГБ от 15.07.2010 таблица на 4 БУ" xfId="2363"/>
    <cellStyle name="_КСА_ГБ от 15.07.2010 таблица на 4 БУ 2" xfId="2364"/>
    <cellStyle name="_КСА_ГБ от 15.07.2010 таблица на 4 БУ_Запасы (июльская модель)" xfId="2365"/>
    <cellStyle name="_КСА_ГБ от 15.07.2010 таблица на 4 БУ_Запасы (июльская модель) 2" xfId="2366"/>
    <cellStyle name="_КСА_ГБ от 15.07.2010 таблица на 4 БУ_запасы июль" xfId="2367"/>
    <cellStyle name="_КСА_ГБ от 15.07.2010 таблица на 4 БУ_запасы июль 2" xfId="2368"/>
    <cellStyle name="_КСА_ГБ от 15.07.2010 таблица_Запасы (июльская модель)" xfId="2369"/>
    <cellStyle name="_КСА_ГБ от 15.07.2010 таблица_Запасы (июльская модель) 2" xfId="2370"/>
    <cellStyle name="_КСА_ГБ от 15.07.2010 таблица_запасы июль" xfId="2371"/>
    <cellStyle name="_КСА_ГБ от 15.07.2010 таблица_запасы июль 2" xfId="2372"/>
    <cellStyle name="_КСА_запасы июль" xfId="2373"/>
    <cellStyle name="_КСА_запасы июль 2" xfId="2374"/>
    <cellStyle name="_КСА_Лист1" xfId="2375"/>
    <cellStyle name="_КСА_Лист1 2" xfId="2376"/>
    <cellStyle name="_КСА_Лист1_1" xfId="2377"/>
    <cellStyle name="_КСА_Лист1_1 2" xfId="2378"/>
    <cellStyle name="_КСА_Лист2" xfId="2379"/>
    <cellStyle name="_КСА_Лист2 2" xfId="2380"/>
    <cellStyle name="_КСА_Лист7" xfId="2381"/>
    <cellStyle name="_КСА_Лист7 2" xfId="2382"/>
    <cellStyle name="_КСА_ОФП" xfId="2383"/>
    <cellStyle name="_КСА_ОФП 2" xfId="2384"/>
    <cellStyle name="_КСА_расчет помесячно новый" xfId="2385"/>
    <cellStyle name="_КСА_расчет помесячно новый 2" xfId="2386"/>
    <cellStyle name="_КСА_старые запасы" xfId="2387"/>
    <cellStyle name="_КСА_старые запасы 2" xfId="2388"/>
    <cellStyle name="_КСА_старые запасы все" xfId="2389"/>
    <cellStyle name="_КСА_старые запасы все 2" xfId="2390"/>
    <cellStyle name="_Лимиты на ОНСС 2004" xfId="2391"/>
    <cellStyle name="_Лимиты на ОНСС 20041" xfId="2392"/>
    <cellStyle name="_Лимиты НПО апр. 02 (ПБУ)" xfId="2393"/>
    <cellStyle name="_Лист в C: DOCUME~1 YUNNIS~1 LOCALS~1 Temp Rar$DI00.453 Стандарт_П2-01С007 (испр)_с прин_испр" xfId="2394"/>
    <cellStyle name="_Лист1" xfId="2395"/>
    <cellStyle name="_Лист1 2" xfId="2396"/>
    <cellStyle name="_Лист1 2 2" xfId="2397"/>
    <cellStyle name="_Лист1 3" xfId="2398"/>
    <cellStyle name="_Лист1 4" xfId="2399"/>
    <cellStyle name="_Лист1_1" xfId="2400"/>
    <cellStyle name="_Лист1_1 2" xfId="2401"/>
    <cellStyle name="_Лист1_1 2 2" xfId="2402"/>
    <cellStyle name="_Лист1_1 3" xfId="2403"/>
    <cellStyle name="_Лист1_1 3 2" xfId="2404"/>
    <cellStyle name="_Лист1_1 4" xfId="2405"/>
    <cellStyle name="_Лист1_1 4 2" xfId="2406"/>
    <cellStyle name="_Лист1_1 5" xfId="2407"/>
    <cellStyle name="_Лист1_1_ВЧНГ2010-ГФО-Июль" xfId="2408"/>
    <cellStyle name="_Лист1_1_ГБ от 15.07.2010 таблица" xfId="2409"/>
    <cellStyle name="_Лист1_1_ГБ от 15.07.2010 таблица 2" xfId="2410"/>
    <cellStyle name="_Лист1_1_ГБ от 15.07.2010 таблица на 4 БУ" xfId="2411"/>
    <cellStyle name="_Лист1_1_ГБ от 15.07.2010 таблица на 4 БУ 2" xfId="2412"/>
    <cellStyle name="_Лист1_1_ГБ от 15.07.2010 таблица на 4 БУ_Запасы (июльская модель)" xfId="2413"/>
    <cellStyle name="_Лист1_1_ГБ от 15.07.2010 таблица на 4 БУ_Запасы (июльская модель) 2" xfId="2414"/>
    <cellStyle name="_Лист1_1_ГБ от 15.07.2010 таблица на 4 БУ_запасы июль" xfId="2415"/>
    <cellStyle name="_Лист1_1_ГБ от 15.07.2010 таблица на 4 БУ_запасы июль 2" xfId="2416"/>
    <cellStyle name="_Лист1_1_ГБ от 15.07.2010 таблица_Запасы (июльская модель)" xfId="2417"/>
    <cellStyle name="_Лист1_1_ГБ от 15.07.2010 таблица_Запасы (июльская модель) 2" xfId="2418"/>
    <cellStyle name="_Лист1_1_ГБ от 15.07.2010 таблица_запасы июль" xfId="2419"/>
    <cellStyle name="_Лист1_1_ГБ от 15.07.2010 таблица_запасы июль 2" xfId="2420"/>
    <cellStyle name="_Лист1_1_запасы июль" xfId="2421"/>
    <cellStyle name="_Лист1_1_запасы июль 2" xfId="2422"/>
    <cellStyle name="_Лист1_1_Лист1" xfId="2423"/>
    <cellStyle name="_Лист1_1_Лист1 2" xfId="2424"/>
    <cellStyle name="_Лист1_1_Лист1_1" xfId="2425"/>
    <cellStyle name="_Лист1_1_Лист1_1 2" xfId="2426"/>
    <cellStyle name="_Лист1_1_Лист2" xfId="2427"/>
    <cellStyle name="_Лист1_1_Лист2 2" xfId="2428"/>
    <cellStyle name="_Лист1_1_Лист7" xfId="2429"/>
    <cellStyle name="_Лист1_1_Лист7 2" xfId="2430"/>
    <cellStyle name="_Лист1_1_ОФП" xfId="2431"/>
    <cellStyle name="_Лист1_1_ОФП 2" xfId="2432"/>
    <cellStyle name="_Лист1_1_расчет помесячно новый" xfId="2433"/>
    <cellStyle name="_Лист1_1_расчет помесячно новый 2" xfId="2434"/>
    <cellStyle name="_Лист1_1_старые запасы" xfId="2435"/>
    <cellStyle name="_Лист1_1_старые запасы 2" xfId="2436"/>
    <cellStyle name="_Лист1_1_старые запасы все" xfId="2437"/>
    <cellStyle name="_Лист1_1_старые запасы все 2" xfId="2438"/>
    <cellStyle name="_Лист1_2" xfId="2439"/>
    <cellStyle name="_Лист1_2 2" xfId="2440"/>
    <cellStyle name="_Лист1_2_для печати" xfId="2441"/>
    <cellStyle name="_Лист1_2_Свод по вводу" xfId="2442"/>
    <cellStyle name="_Лист1_2008-2009 (11)" xfId="2443"/>
    <cellStyle name="_Лист1_2008-2009 (11) 2" xfId="2444"/>
    <cellStyle name="_Лист1_3" xfId="2445"/>
    <cellStyle name="_Лист1_All_Wells_PI" xfId="2446"/>
    <cellStyle name="_Лист1_All_Wells_PI 2" xfId="2447"/>
    <cellStyle name="_Лист1_Drill" xfId="2448"/>
    <cellStyle name="_Лист1_Drill 2" xfId="2449"/>
    <cellStyle name="_Лист1_Drill 2 2" xfId="2450"/>
    <cellStyle name="_Лист1_Drill 3" xfId="2451"/>
    <cellStyle name="_Лист1_Drill 3 2" xfId="2452"/>
    <cellStyle name="_Лист1_Drill 4" xfId="2453"/>
    <cellStyle name="_Лист1_Drill 4 2" xfId="2454"/>
    <cellStyle name="_Лист1_Drill 5" xfId="2455"/>
    <cellStyle name="_Лист1_Drilling GRF CHAS" xfId="2456"/>
    <cellStyle name="_Лист1_Drilling GRF CHAS 2" xfId="2457"/>
    <cellStyle name="_Лист1_Drilling GRF CHAS 2 2" xfId="2458"/>
    <cellStyle name="_Лист1_Drilling GRF CHAS 3" xfId="2459"/>
    <cellStyle name="_Лист1_Drilling GRF CHAS 3 2" xfId="2460"/>
    <cellStyle name="_Лист1_Drilling GRF CHAS 4" xfId="2461"/>
    <cellStyle name="_Лист1_Drilling GRF CHAS 4 2" xfId="2462"/>
    <cellStyle name="_Лист1_Drilling GRF CHAS 5" xfId="2463"/>
    <cellStyle name="_Лист1_Drilling GRF CHAS_ВЧНГ2010-ГФО-Июль" xfId="2464"/>
    <cellStyle name="_Лист1_Drilling GRF CHAS_ГБ от 15.07.2010 таблица" xfId="2465"/>
    <cellStyle name="_Лист1_Drilling GRF CHAS_ГБ от 15.07.2010 таблица 2" xfId="2466"/>
    <cellStyle name="_Лист1_Drilling GRF CHAS_ГБ от 15.07.2010 таблица на 4 БУ" xfId="2467"/>
    <cellStyle name="_Лист1_Drilling GRF CHAS_ГБ от 15.07.2010 таблица на 4 БУ 2" xfId="2468"/>
    <cellStyle name="_Лист1_Drilling GRF CHAS_ГБ от 15.07.2010 таблица на 4 БУ_Запасы (июльская модель)" xfId="2469"/>
    <cellStyle name="_Лист1_Drilling GRF CHAS_ГБ от 15.07.2010 таблица на 4 БУ_Запасы (июльская модель) 2" xfId="2470"/>
    <cellStyle name="_Лист1_Drilling GRF CHAS_ГБ от 15.07.2010 таблица на 4 БУ_запасы июль" xfId="2471"/>
    <cellStyle name="_Лист1_Drilling GRF CHAS_ГБ от 15.07.2010 таблица на 4 БУ_запасы июль 2" xfId="2472"/>
    <cellStyle name="_Лист1_Drilling GRF CHAS_ГБ от 15.07.2010 таблица_Запасы (июльская модель)" xfId="2473"/>
    <cellStyle name="_Лист1_Drilling GRF CHAS_ГБ от 15.07.2010 таблица_Запасы (июльская модель) 2" xfId="2474"/>
    <cellStyle name="_Лист1_Drilling GRF CHAS_ГБ от 15.07.2010 таблица_запасы июль" xfId="2475"/>
    <cellStyle name="_Лист1_Drilling GRF CHAS_ГБ от 15.07.2010 таблица_запасы июль 2" xfId="2476"/>
    <cellStyle name="_Лист1_Drilling GRF CHAS_запасы июль" xfId="2477"/>
    <cellStyle name="_Лист1_Drilling GRF CHAS_запасы июль 2" xfId="2478"/>
    <cellStyle name="_Лист1_Drilling GRF CHAS_Лист1" xfId="2479"/>
    <cellStyle name="_Лист1_Drilling GRF CHAS_Лист1 2" xfId="2480"/>
    <cellStyle name="_Лист1_Drilling GRF CHAS_Лист1_1" xfId="2481"/>
    <cellStyle name="_Лист1_Drilling GRF CHAS_Лист1_1 2" xfId="2482"/>
    <cellStyle name="_Лист1_Drilling GRF CHAS_Лист2" xfId="2483"/>
    <cellStyle name="_Лист1_Drilling GRF CHAS_Лист2 2" xfId="2484"/>
    <cellStyle name="_Лист1_Drilling GRF CHAS_Лист7" xfId="2485"/>
    <cellStyle name="_Лист1_Drilling GRF CHAS_Лист7 2" xfId="2486"/>
    <cellStyle name="_Лист1_Drilling GRF CHAS_ОФП" xfId="2487"/>
    <cellStyle name="_Лист1_Drilling GRF CHAS_ОФП 2" xfId="2488"/>
    <cellStyle name="_Лист1_Drilling GRF CHAS_расчет помесячно новый" xfId="2489"/>
    <cellStyle name="_Лист1_Drilling GRF CHAS_расчет помесячно новый 2" xfId="2490"/>
    <cellStyle name="_Лист1_Drilling GRF CHAS_старые запасы" xfId="2491"/>
    <cellStyle name="_Лист1_Drilling GRF CHAS_старые запасы 2" xfId="2492"/>
    <cellStyle name="_Лист1_Drilling GRF CHAS_старые запасы все" xfId="2493"/>
    <cellStyle name="_Лист1_Drilling GRF CHAS_старые запасы все 2" xfId="2494"/>
    <cellStyle name="_Лист1_GRF" xfId="2495"/>
    <cellStyle name="_Лист1_GRF 2" xfId="2496"/>
    <cellStyle name="_Лист1_GRF 2 2" xfId="2497"/>
    <cellStyle name="_Лист1_GRF 3" xfId="2498"/>
    <cellStyle name="_Лист1_GRF 3 2" xfId="2499"/>
    <cellStyle name="_Лист1_GRF 4" xfId="2500"/>
    <cellStyle name="_Лист1_GRF 4 2" xfId="2501"/>
    <cellStyle name="_Лист1_GRF 5" xfId="2502"/>
    <cellStyle name="_Лист1_GRF_ВЧНГ2010-ГФО-Июль" xfId="2503"/>
    <cellStyle name="_Лист1_GRF_ГБ от 15.07.2010 таблица" xfId="2504"/>
    <cellStyle name="_Лист1_GRF_ГБ от 15.07.2010 таблица 2" xfId="2505"/>
    <cellStyle name="_Лист1_GRF_ГБ от 15.07.2010 таблица на 4 БУ" xfId="2506"/>
    <cellStyle name="_Лист1_GRF_ГБ от 15.07.2010 таблица на 4 БУ 2" xfId="2507"/>
    <cellStyle name="_Лист1_GRF_ГБ от 15.07.2010 таблица на 4 БУ_Запасы (июльская модель)" xfId="2508"/>
    <cellStyle name="_Лист1_GRF_ГБ от 15.07.2010 таблица на 4 БУ_Запасы (июльская модель) 2" xfId="2509"/>
    <cellStyle name="_Лист1_GRF_ГБ от 15.07.2010 таблица на 4 БУ_запасы июль" xfId="2510"/>
    <cellStyle name="_Лист1_GRF_ГБ от 15.07.2010 таблица на 4 БУ_запасы июль 2" xfId="2511"/>
    <cellStyle name="_Лист1_GRF_ГБ от 15.07.2010 таблица_Запасы (июльская модель)" xfId="2512"/>
    <cellStyle name="_Лист1_GRF_ГБ от 15.07.2010 таблица_Запасы (июльская модель) 2" xfId="2513"/>
    <cellStyle name="_Лист1_GRF_ГБ от 15.07.2010 таблица_запасы июль" xfId="2514"/>
    <cellStyle name="_Лист1_GRF_ГБ от 15.07.2010 таблица_запасы июль 2" xfId="2515"/>
    <cellStyle name="_Лист1_GRF_запасы июль" xfId="2516"/>
    <cellStyle name="_Лист1_GRF_запасы июль 2" xfId="2517"/>
    <cellStyle name="_Лист1_GRF_Лист1" xfId="2518"/>
    <cellStyle name="_Лист1_GRF_Лист1 2" xfId="2519"/>
    <cellStyle name="_Лист1_GRF_Лист1_1" xfId="2520"/>
    <cellStyle name="_Лист1_GRF_Лист1_1 2" xfId="2521"/>
    <cellStyle name="_Лист1_GRF_Лист2" xfId="2522"/>
    <cellStyle name="_Лист1_GRF_Лист2 2" xfId="2523"/>
    <cellStyle name="_Лист1_GRF_Лист7" xfId="2524"/>
    <cellStyle name="_Лист1_GRF_Лист7 2" xfId="2525"/>
    <cellStyle name="_Лист1_GRF_ОФП" xfId="2526"/>
    <cellStyle name="_Лист1_GRF_ОФП 2" xfId="2527"/>
    <cellStyle name="_Лист1_GRF_расчет помесячно новый" xfId="2528"/>
    <cellStyle name="_Лист1_GRF_расчет помесячно новый 2" xfId="2529"/>
    <cellStyle name="_Лист1_GRF_старые запасы" xfId="2530"/>
    <cellStyle name="_Лист1_GRF_старые запасы 2" xfId="2531"/>
    <cellStyle name="_Лист1_GRF_старые запасы все" xfId="2532"/>
    <cellStyle name="_Лист1_GRF_старые запасы все 2" xfId="2533"/>
    <cellStyle name="_Лист1_PADS_TRANS" xfId="2534"/>
    <cellStyle name="_Лист1_PADS_TRANS 2" xfId="2535"/>
    <cellStyle name="_Лист1_PADS_TRANS 2 2" xfId="2536"/>
    <cellStyle name="_Лист1_PADS_TRANS 3" xfId="2537"/>
    <cellStyle name="_Лист1_PADS_TRANS 3 2" xfId="2538"/>
    <cellStyle name="_Лист1_PADS_TRANS 4" xfId="2539"/>
    <cellStyle name="_Лист1_PADS_TRANS 4 2" xfId="2540"/>
    <cellStyle name="_Лист1_PADS_TRANS 5" xfId="2541"/>
    <cellStyle name="_Лист1_PADS_TRANS_ВЧНГ2010-ГФО-Июль" xfId="2542"/>
    <cellStyle name="_Лист1_PADS_TRANS_ГБ от 15.07.2010 таблица" xfId="2543"/>
    <cellStyle name="_Лист1_PADS_TRANS_ГБ от 15.07.2010 таблица 2" xfId="2544"/>
    <cellStyle name="_Лист1_PADS_TRANS_ГБ от 15.07.2010 таблица на 4 БУ" xfId="2545"/>
    <cellStyle name="_Лист1_PADS_TRANS_ГБ от 15.07.2010 таблица на 4 БУ 2" xfId="2546"/>
    <cellStyle name="_Лист1_PADS_TRANS_ГБ от 15.07.2010 таблица на 4 БУ_Запасы (июльская модель)" xfId="2547"/>
    <cellStyle name="_Лист1_PADS_TRANS_ГБ от 15.07.2010 таблица на 4 БУ_Запасы (июльская модель) 2" xfId="2548"/>
    <cellStyle name="_Лист1_PADS_TRANS_ГБ от 15.07.2010 таблица на 4 БУ_запасы июль" xfId="2549"/>
    <cellStyle name="_Лист1_PADS_TRANS_ГБ от 15.07.2010 таблица на 4 БУ_запасы июль 2" xfId="2550"/>
    <cellStyle name="_Лист1_PADS_TRANS_ГБ от 15.07.2010 таблица_Запасы (июльская модель)" xfId="2551"/>
    <cellStyle name="_Лист1_PADS_TRANS_ГБ от 15.07.2010 таблица_Запасы (июльская модель) 2" xfId="2552"/>
    <cellStyle name="_Лист1_PADS_TRANS_ГБ от 15.07.2010 таблица_запасы июль" xfId="2553"/>
    <cellStyle name="_Лист1_PADS_TRANS_ГБ от 15.07.2010 таблица_запасы июль 2" xfId="2554"/>
    <cellStyle name="_Лист1_PADS_TRANS_запасы июль" xfId="2555"/>
    <cellStyle name="_Лист1_PADS_TRANS_запасы июль 2" xfId="2556"/>
    <cellStyle name="_Лист1_PADS_TRANS_Лист1" xfId="2557"/>
    <cellStyle name="_Лист1_PADS_TRANS_Лист1 2" xfId="2558"/>
    <cellStyle name="_Лист1_PADS_TRANS_Лист1_1" xfId="2559"/>
    <cellStyle name="_Лист1_PADS_TRANS_Лист1_1 2" xfId="2560"/>
    <cellStyle name="_Лист1_PADS_TRANS_Лист2" xfId="2561"/>
    <cellStyle name="_Лист1_PADS_TRANS_Лист2 2" xfId="2562"/>
    <cellStyle name="_Лист1_PADS_TRANS_Лист7" xfId="2563"/>
    <cellStyle name="_Лист1_PADS_TRANS_Лист7 2" xfId="2564"/>
    <cellStyle name="_Лист1_PADS_TRANS_ОФП" xfId="2565"/>
    <cellStyle name="_Лист1_PADS_TRANS_ОФП 2" xfId="2566"/>
    <cellStyle name="_Лист1_PADS_TRANS_расчет помесячно новый" xfId="2567"/>
    <cellStyle name="_Лист1_PADS_TRANS_расчет помесячно новый 2" xfId="2568"/>
    <cellStyle name="_Лист1_PADS_TRANS_старые запасы" xfId="2569"/>
    <cellStyle name="_Лист1_PADS_TRANS_старые запасы 2" xfId="2570"/>
    <cellStyle name="_Лист1_PADS_TRANS_старые запасы все" xfId="2571"/>
    <cellStyle name="_Лист1_PADS_TRANS_старые запасы все 2" xfId="2572"/>
    <cellStyle name="_Лист1_Sheet1" xfId="2573"/>
    <cellStyle name="_Лист1_Sheet1 (2)" xfId="2574"/>
    <cellStyle name="_Лист1_Sheet1 (2) 2" xfId="2575"/>
    <cellStyle name="_Лист1_Sheet1 (2) 2 2" xfId="2576"/>
    <cellStyle name="_Лист1_Sheet1 (2) 3" xfId="2577"/>
    <cellStyle name="_Лист1_Sheet1 (2) 3 2" xfId="2578"/>
    <cellStyle name="_Лист1_Sheet1 (2) 4" xfId="2579"/>
    <cellStyle name="_Лист1_Sheet1 (2) 4 2" xfId="2580"/>
    <cellStyle name="_Лист1_Sheet1 (2) 5" xfId="2581"/>
    <cellStyle name="_Лист1_Sheet1 (2)_ВЧНГ2010-ГФО-Июль" xfId="2582"/>
    <cellStyle name="_Лист1_Sheet1 (2)_ГБ от 15.07.2010 таблица" xfId="2583"/>
    <cellStyle name="_Лист1_Sheet1 (2)_ГБ от 15.07.2010 таблица 2" xfId="2584"/>
    <cellStyle name="_Лист1_Sheet1 (2)_ГБ от 15.07.2010 таблица на 4 БУ" xfId="2585"/>
    <cellStyle name="_Лист1_Sheet1 (2)_ГБ от 15.07.2010 таблица на 4 БУ 2" xfId="2586"/>
    <cellStyle name="_Лист1_Sheet1 (2)_ГБ от 15.07.2010 таблица на 4 БУ_Запасы (июльская модель)" xfId="2587"/>
    <cellStyle name="_Лист1_Sheet1 (2)_ГБ от 15.07.2010 таблица на 4 БУ_Запасы (июльская модель) 2" xfId="2588"/>
    <cellStyle name="_Лист1_Sheet1 (2)_ГБ от 15.07.2010 таблица на 4 БУ_запасы июль" xfId="2589"/>
    <cellStyle name="_Лист1_Sheet1 (2)_ГБ от 15.07.2010 таблица на 4 БУ_запасы июль 2" xfId="2590"/>
    <cellStyle name="_Лист1_Sheet1 (2)_ГБ от 15.07.2010 таблица_Запасы (июльская модель)" xfId="2591"/>
    <cellStyle name="_Лист1_Sheet1 (2)_ГБ от 15.07.2010 таблица_Запасы (июльская модель) 2" xfId="2592"/>
    <cellStyle name="_Лист1_Sheet1 (2)_ГБ от 15.07.2010 таблица_запасы июль" xfId="2593"/>
    <cellStyle name="_Лист1_Sheet1 (2)_ГБ от 15.07.2010 таблица_запасы июль 2" xfId="2594"/>
    <cellStyle name="_Лист1_Sheet1 (2)_запасы июль" xfId="2595"/>
    <cellStyle name="_Лист1_Sheet1 (2)_запасы июль 2" xfId="2596"/>
    <cellStyle name="_Лист1_Sheet1 (2)_Лист1" xfId="2597"/>
    <cellStyle name="_Лист1_Sheet1 (2)_Лист1 2" xfId="2598"/>
    <cellStyle name="_Лист1_Sheet1 (2)_Лист1_1" xfId="2599"/>
    <cellStyle name="_Лист1_Sheet1 (2)_Лист1_1 2" xfId="2600"/>
    <cellStyle name="_Лист1_Sheet1 (2)_Лист2" xfId="2601"/>
    <cellStyle name="_Лист1_Sheet1 (2)_Лист2 2" xfId="2602"/>
    <cellStyle name="_Лист1_Sheet1 (2)_Лист7" xfId="2603"/>
    <cellStyle name="_Лист1_Sheet1 (2)_Лист7 2" xfId="2604"/>
    <cellStyle name="_Лист1_Sheet1 (2)_ОФП" xfId="2605"/>
    <cellStyle name="_Лист1_Sheet1 (2)_ОФП 2" xfId="2606"/>
    <cellStyle name="_Лист1_Sheet1 (2)_расчет помесячно новый" xfId="2607"/>
    <cellStyle name="_Лист1_Sheet1 (2)_расчет помесячно новый 2" xfId="2608"/>
    <cellStyle name="_Лист1_Sheet1 (2)_старые запасы" xfId="2609"/>
    <cellStyle name="_Лист1_Sheet1 (2)_старые запасы 2" xfId="2610"/>
    <cellStyle name="_Лист1_Sheet1 (2)_старые запасы все" xfId="2611"/>
    <cellStyle name="_Лист1_Sheet1 (2)_старые запасы все 2" xfId="2612"/>
    <cellStyle name="_Лист1_Sheet1 10" xfId="2613"/>
    <cellStyle name="_Лист1_Sheet1 11" xfId="2614"/>
    <cellStyle name="_Лист1_Sheet1 12" xfId="2615"/>
    <cellStyle name="_Лист1_Sheet1 13" xfId="2616"/>
    <cellStyle name="_Лист1_Sheet1 14" xfId="2617"/>
    <cellStyle name="_Лист1_Sheet1 15" xfId="2618"/>
    <cellStyle name="_Лист1_Sheet1 2" xfId="2619"/>
    <cellStyle name="_Лист1_Sheet1 2 2" xfId="2620"/>
    <cellStyle name="_Лист1_Sheet1 3" xfId="2621"/>
    <cellStyle name="_Лист1_Sheet1 3 2" xfId="2622"/>
    <cellStyle name="_Лист1_Sheet1 4" xfId="2623"/>
    <cellStyle name="_Лист1_Sheet1 4 2" xfId="2624"/>
    <cellStyle name="_Лист1_Sheet1 5" xfId="2625"/>
    <cellStyle name="_Лист1_Sheet1 6" xfId="2626"/>
    <cellStyle name="_Лист1_Sheet1 7" xfId="2627"/>
    <cellStyle name="_Лист1_Sheet1 8" xfId="2628"/>
    <cellStyle name="_Лист1_Sheet1 9" xfId="2629"/>
    <cellStyle name="_Лист1_Sheet1_ВЧНГ2010-ГФО-Июль" xfId="2630"/>
    <cellStyle name="_Лист1_Sheet1_ГБ от 15.07.2010 таблица" xfId="2631"/>
    <cellStyle name="_Лист1_Sheet1_ГБ от 15.07.2010 таблица 2" xfId="2632"/>
    <cellStyle name="_Лист1_Sheet1_ГБ от 15.07.2010 таблица на 4 БУ" xfId="2633"/>
    <cellStyle name="_Лист1_Sheet1_ГБ от 15.07.2010 таблица на 4 БУ 2" xfId="2634"/>
    <cellStyle name="_Лист1_Sheet1_ГБ от 15.07.2010 таблица на 4 БУ_Запасы (июльская модель)" xfId="2635"/>
    <cellStyle name="_Лист1_Sheet1_ГБ от 15.07.2010 таблица на 4 БУ_Запасы (июльская модель) 2" xfId="2636"/>
    <cellStyle name="_Лист1_Sheet1_ГБ от 15.07.2010 таблица на 4 БУ_запасы июль" xfId="2637"/>
    <cellStyle name="_Лист1_Sheet1_ГБ от 15.07.2010 таблица на 4 БУ_запасы июль 2" xfId="2638"/>
    <cellStyle name="_Лист1_Sheet1_ГБ от 15.07.2010 таблица_Запасы (июльская модель)" xfId="2639"/>
    <cellStyle name="_Лист1_Sheet1_ГБ от 15.07.2010 таблица_Запасы (июльская модель) 2" xfId="2640"/>
    <cellStyle name="_Лист1_Sheet1_ГБ от 15.07.2010 таблица_запасы июль" xfId="2641"/>
    <cellStyle name="_Лист1_Sheet1_ГБ от 15.07.2010 таблица_запасы июль 2" xfId="2642"/>
    <cellStyle name="_Лист1_Sheet1_запасы июль" xfId="2643"/>
    <cellStyle name="_Лист1_Sheet1_запасы июль 2" xfId="2644"/>
    <cellStyle name="_Лист1_Sheet1_Лист1" xfId="2645"/>
    <cellStyle name="_Лист1_Sheet1_Лист1 2" xfId="2646"/>
    <cellStyle name="_Лист1_Sheet1_Лист1_1" xfId="2647"/>
    <cellStyle name="_Лист1_Sheet1_Лист1_1 2" xfId="2648"/>
    <cellStyle name="_Лист1_Sheet1_Лист2" xfId="2649"/>
    <cellStyle name="_Лист1_Sheet1_Лист2 2" xfId="2650"/>
    <cellStyle name="_Лист1_Sheet1_Лист7" xfId="2651"/>
    <cellStyle name="_Лист1_Sheet1_Лист7 2" xfId="2652"/>
    <cellStyle name="_Лист1_Sheet1_ОФП" xfId="2653"/>
    <cellStyle name="_Лист1_Sheet1_ОФП 2" xfId="2654"/>
    <cellStyle name="_Лист1_Sheet1_расчет помесячно новый" xfId="2655"/>
    <cellStyle name="_Лист1_Sheet1_расчет помесячно новый 2" xfId="2656"/>
    <cellStyle name="_Лист1_Sheet1_старые запасы" xfId="2657"/>
    <cellStyle name="_Лист1_Sheet1_старые запасы 2" xfId="2658"/>
    <cellStyle name="_Лист1_Sheet1_старые запасы все" xfId="2659"/>
    <cellStyle name="_Лист1_Sheet1_старые запасы все 2" xfId="2660"/>
    <cellStyle name="_Лист1_Sum_GRF" xfId="2661"/>
    <cellStyle name="_Лист1_Sum_GRF 2" xfId="2662"/>
    <cellStyle name="_Лист1_Sum_GRF 2 2" xfId="2663"/>
    <cellStyle name="_Лист1_Sum_GRF 3" xfId="2664"/>
    <cellStyle name="_Лист1_Sum_GRF 3 2" xfId="2665"/>
    <cellStyle name="_Лист1_Sum_GRF 4" xfId="2666"/>
    <cellStyle name="_Лист1_Sum_GRF 4 2" xfId="2667"/>
    <cellStyle name="_Лист1_Sum_GRF 5" xfId="2668"/>
    <cellStyle name="_Лист1_Sum_GRF_ВЧНГ2010-ГФО-Июль" xfId="2669"/>
    <cellStyle name="_Лист1_Sum_GRF_ГБ от 15.07.2010 таблица" xfId="2670"/>
    <cellStyle name="_Лист1_Sum_GRF_ГБ от 15.07.2010 таблица 2" xfId="2671"/>
    <cellStyle name="_Лист1_Sum_GRF_ГБ от 15.07.2010 таблица на 4 БУ" xfId="2672"/>
    <cellStyle name="_Лист1_Sum_GRF_ГБ от 15.07.2010 таблица на 4 БУ 2" xfId="2673"/>
    <cellStyle name="_Лист1_Sum_GRF_ГБ от 15.07.2010 таблица на 4 БУ_Запасы (июльская модель)" xfId="2674"/>
    <cellStyle name="_Лист1_Sum_GRF_ГБ от 15.07.2010 таблица на 4 БУ_Запасы (июльская модель) 2" xfId="2675"/>
    <cellStyle name="_Лист1_Sum_GRF_ГБ от 15.07.2010 таблица на 4 БУ_запасы июль" xfId="2676"/>
    <cellStyle name="_Лист1_Sum_GRF_ГБ от 15.07.2010 таблица на 4 БУ_запасы июль 2" xfId="2677"/>
    <cellStyle name="_Лист1_Sum_GRF_ГБ от 15.07.2010 таблица_Запасы (июльская модель)" xfId="2678"/>
    <cellStyle name="_Лист1_Sum_GRF_ГБ от 15.07.2010 таблица_Запасы (июльская модель) 2" xfId="2679"/>
    <cellStyle name="_Лист1_Sum_GRF_ГБ от 15.07.2010 таблица_запасы июль" xfId="2680"/>
    <cellStyle name="_Лист1_Sum_GRF_ГБ от 15.07.2010 таблица_запасы июль 2" xfId="2681"/>
    <cellStyle name="_Лист1_Sum_GRF_запасы июль" xfId="2682"/>
    <cellStyle name="_Лист1_Sum_GRF_запасы июль 2" xfId="2683"/>
    <cellStyle name="_Лист1_Sum_GRF_Лист1" xfId="2684"/>
    <cellStyle name="_Лист1_Sum_GRF_Лист1 2" xfId="2685"/>
    <cellStyle name="_Лист1_Sum_GRF_Лист1_1" xfId="2686"/>
    <cellStyle name="_Лист1_Sum_GRF_Лист1_1 2" xfId="2687"/>
    <cellStyle name="_Лист1_Sum_GRF_Лист2" xfId="2688"/>
    <cellStyle name="_Лист1_Sum_GRF_Лист2 2" xfId="2689"/>
    <cellStyle name="_Лист1_Sum_GRF_Лист7" xfId="2690"/>
    <cellStyle name="_Лист1_Sum_GRF_Лист7 2" xfId="2691"/>
    <cellStyle name="_Лист1_Sum_GRF_ОФП" xfId="2692"/>
    <cellStyle name="_Лист1_Sum_GRF_ОФП 2" xfId="2693"/>
    <cellStyle name="_Лист1_Sum_GRF_расчет помесячно новый" xfId="2694"/>
    <cellStyle name="_Лист1_Sum_GRF_расчет помесячно новый 2" xfId="2695"/>
    <cellStyle name="_Лист1_Sum_GRF_старые запасы" xfId="2696"/>
    <cellStyle name="_Лист1_Sum_GRF_старые запасы 2" xfId="2697"/>
    <cellStyle name="_Лист1_Sum_GRF_старые запасы все" xfId="2698"/>
    <cellStyle name="_Лист1_Sum_GRF_старые запасы все 2" xfId="2699"/>
    <cellStyle name="_Лист1_SUMM" xfId="2700"/>
    <cellStyle name="_Лист1_wells" xfId="2701"/>
    <cellStyle name="_Лист1_wells 2" xfId="2702"/>
    <cellStyle name="_Лист1_wells 2 2" xfId="2703"/>
    <cellStyle name="_Лист1_wells 3" xfId="2704"/>
    <cellStyle name="_Лист1_wells 3 2" xfId="2705"/>
    <cellStyle name="_Лист1_wells 4" xfId="2706"/>
    <cellStyle name="_Лист1_wells 4 2" xfId="2707"/>
    <cellStyle name="_Лист1_wells 5" xfId="2708"/>
    <cellStyle name="_Лист1_wells_ВЧНГ2010-ГФО-Июль" xfId="2709"/>
    <cellStyle name="_Лист1_wells_ГБ от 15.07.2010 таблица" xfId="2710"/>
    <cellStyle name="_Лист1_wells_ГБ от 15.07.2010 таблица 2" xfId="2711"/>
    <cellStyle name="_Лист1_wells_ГБ от 15.07.2010 таблица на 4 БУ" xfId="2712"/>
    <cellStyle name="_Лист1_wells_ГБ от 15.07.2010 таблица на 4 БУ 2" xfId="2713"/>
    <cellStyle name="_Лист1_wells_ГБ от 15.07.2010 таблица на 4 БУ_Запасы (июльская модель)" xfId="2714"/>
    <cellStyle name="_Лист1_wells_ГБ от 15.07.2010 таблица на 4 БУ_Запасы (июльская модель) 2" xfId="2715"/>
    <cellStyle name="_Лист1_wells_ГБ от 15.07.2010 таблица на 4 БУ_запасы июль" xfId="2716"/>
    <cellStyle name="_Лист1_wells_ГБ от 15.07.2010 таблица на 4 БУ_запасы июль 2" xfId="2717"/>
    <cellStyle name="_Лист1_wells_ГБ от 15.07.2010 таблица_Запасы (июльская модель)" xfId="2718"/>
    <cellStyle name="_Лист1_wells_ГБ от 15.07.2010 таблица_Запасы (июльская модель) 2" xfId="2719"/>
    <cellStyle name="_Лист1_wells_ГБ от 15.07.2010 таблица_запасы июль" xfId="2720"/>
    <cellStyle name="_Лист1_wells_ГБ от 15.07.2010 таблица_запасы июль 2" xfId="2721"/>
    <cellStyle name="_Лист1_wells_запасы июль" xfId="2722"/>
    <cellStyle name="_Лист1_wells_запасы июль 2" xfId="2723"/>
    <cellStyle name="_Лист1_wells_Лист1" xfId="2724"/>
    <cellStyle name="_Лист1_wells_Лист1 2" xfId="2725"/>
    <cellStyle name="_Лист1_wells_Лист1_1" xfId="2726"/>
    <cellStyle name="_Лист1_wells_Лист1_1 2" xfId="2727"/>
    <cellStyle name="_Лист1_wells_Лист2" xfId="2728"/>
    <cellStyle name="_Лист1_wells_Лист2 2" xfId="2729"/>
    <cellStyle name="_Лист1_wells_Лист7" xfId="2730"/>
    <cellStyle name="_Лист1_wells_Лист7 2" xfId="2731"/>
    <cellStyle name="_Лист1_wells_ОФП" xfId="2732"/>
    <cellStyle name="_Лист1_wells_ОФП 2" xfId="2733"/>
    <cellStyle name="_Лист1_wells_расчет помесячно новый" xfId="2734"/>
    <cellStyle name="_Лист1_wells_расчет помесячно новый 2" xfId="2735"/>
    <cellStyle name="_Лист1_wells_старые запасы" xfId="2736"/>
    <cellStyle name="_Лист1_wells_старые запасы 2" xfId="2737"/>
    <cellStyle name="_Лист1_wells_старые запасы все" xfId="2738"/>
    <cellStyle name="_Лист1_wells_старые запасы все 2" xfId="2739"/>
    <cellStyle name="_Лист1_БП 2013 МСФО на подпись" xfId="2740"/>
    <cellStyle name="_Лист1_БП 2013 МСФО на подпись_1" xfId="2741"/>
    <cellStyle name="_Лист1_ВЧНГ" xfId="2742"/>
    <cellStyle name="_Лист1_ВЧНГ2010-ГФО-Июль" xfId="2743"/>
    <cellStyle name="_Лист1_ВЧНГКМ" xfId="2744"/>
    <cellStyle name="_Лист1_ВЧНГКМ 2" xfId="2745"/>
    <cellStyle name="_Лист1_ГБ от 15.07.2010 таблица" xfId="2746"/>
    <cellStyle name="_Лист1_ГБ от 15.07.2010 таблица 2" xfId="2747"/>
    <cellStyle name="_Лист1_ГБ от 15.07.2010 таблица на 4 БУ" xfId="2748"/>
    <cellStyle name="_Лист1_ГБ от 15.07.2010 таблица на 4 БУ 2" xfId="2749"/>
    <cellStyle name="_Лист1_ГБ от 15.07.2010 таблица на 4 БУ_Запасы (июльская модель)" xfId="2750"/>
    <cellStyle name="_Лист1_ГБ от 15.07.2010 таблица на 4 БУ_Запасы (июльская модель) 2" xfId="2751"/>
    <cellStyle name="_Лист1_ГБ от 15.07.2010 таблица на 4 БУ_запасы июль" xfId="2752"/>
    <cellStyle name="_Лист1_ГБ от 15.07.2010 таблица на 4 БУ_запасы июль 2" xfId="2753"/>
    <cellStyle name="_Лист1_ГБ от 15.07.2010 таблица_Запасы (июльская модель)" xfId="2754"/>
    <cellStyle name="_Лист1_ГБ от 15.07.2010 таблица_Запасы (июльская модель) 2" xfId="2755"/>
    <cellStyle name="_Лист1_ГБ от 15.07.2010 таблица_запасы июль" xfId="2756"/>
    <cellStyle name="_Лист1_ГБ от 15.07.2010 таблица_запасы июль 2" xfId="2757"/>
    <cellStyle name="_Лист1_Граф бур" xfId="2758"/>
    <cellStyle name="_Лист1_Граф бур 2" xfId="2759"/>
    <cellStyle name="_Лист1_Граф бур 2 2" xfId="2760"/>
    <cellStyle name="_Лист1_Граф бур 3" xfId="2761"/>
    <cellStyle name="_Лист1_Граф бур 3 2" xfId="2762"/>
    <cellStyle name="_Лист1_Граф бур 4" xfId="2763"/>
    <cellStyle name="_Лист1_Граф бур 4 2" xfId="2764"/>
    <cellStyle name="_Лист1_Граф бур 5" xfId="2765"/>
    <cellStyle name="_Лист1_данные" xfId="2766"/>
    <cellStyle name="_Лист1_данные 2" xfId="2767"/>
    <cellStyle name="_Лист1_данные 2 2" xfId="2768"/>
    <cellStyle name="_Лист1_данные 3" xfId="2769"/>
    <cellStyle name="_Лист1_данные 3 2" xfId="2770"/>
    <cellStyle name="_Лист1_данные 4" xfId="2771"/>
    <cellStyle name="_Лист1_данные 4 2" xfId="2772"/>
    <cellStyle name="_Лист1_данные 5" xfId="2773"/>
    <cellStyle name="_Лист1_Дебиты скважин (2)" xfId="2774"/>
    <cellStyle name="_Лист1_Дебиты скважин (2) 2" xfId="2775"/>
    <cellStyle name="_Лист1_Запасы (июльская модель)" xfId="2776"/>
    <cellStyle name="_Лист1_Запасы (июльская модель) 2" xfId="2777"/>
    <cellStyle name="_Лист1_запасы июль" xfId="2778"/>
    <cellStyle name="_Лист1_запасы июль 2" xfId="2779"/>
    <cellStyle name="_Лист1_КАРДИУМ" xfId="2780"/>
    <cellStyle name="_Лист1_КАРДИУМ_БП 2013 МСФО на подпись" xfId="2781"/>
    <cellStyle name="_Лист1_КАРДИУМ_БП 2013 МСФО на подпись_1" xfId="2782"/>
    <cellStyle name="_Лист1_КСА" xfId="2783"/>
    <cellStyle name="_Лист1_КСА 2" xfId="2784"/>
    <cellStyle name="_Лист1_Лист1" xfId="2785"/>
    <cellStyle name="_Лист1_Лист1 2" xfId="2786"/>
    <cellStyle name="_Лист1_Лист1_1" xfId="2787"/>
    <cellStyle name="_Лист1_Лист1_1 2" xfId="2788"/>
    <cellStyle name="_Лист1_Лист2" xfId="2789"/>
    <cellStyle name="_Лист1_Лист2 2" xfId="2790"/>
    <cellStyle name="_Лист1_Лист7" xfId="2791"/>
    <cellStyle name="_Лист1_ОФП" xfId="2792"/>
    <cellStyle name="_Лист1_Р.12 Труд" xfId="2793"/>
    <cellStyle name="_Лист1_Рассчеты добычи" xfId="2794"/>
    <cellStyle name="_Лист1_Рассчеты добычи 2" xfId="2795"/>
    <cellStyle name="_Лист1_расчет помесячно новый" xfId="2796"/>
    <cellStyle name="_Лист1_Свод по вводу" xfId="2797"/>
    <cellStyle name="_Лист1_Свод по вводу 2" xfId="2798"/>
    <cellStyle name="_Лист1_Сравнение с ТННЦ" xfId="2799"/>
    <cellStyle name="_Лист1_Сравнение с ТННЦ 2" xfId="2800"/>
    <cellStyle name="_Лист1_старые запасы" xfId="2801"/>
    <cellStyle name="_Лист1_старые запасы 2" xfId="2802"/>
    <cellStyle name="_Лист1_старые запасы все" xfId="2803"/>
    <cellStyle name="_Лист3" xfId="2804"/>
    <cellStyle name="_Лист4" xfId="2805"/>
    <cellStyle name="_Лист4 2" xfId="2806"/>
    <cellStyle name="_Лист6" xfId="528"/>
    <cellStyle name="_Лист6_прогноз" xfId="529"/>
    <cellStyle name="_Лист6_Шаблон_мониторинг потерь_план" xfId="530"/>
    <cellStyle name="_Майский регион.Сут. рапорт нач. смены -10.04." xfId="531"/>
    <cellStyle name="_Майский регион.Сут. рапорт нач. смены -10.04._Новая форма расчёта добычи" xfId="532"/>
    <cellStyle name="_Майский регион.Сут. рапорт нач. смены -10.04._ПР декабрь" xfId="533"/>
    <cellStyle name="_Майский регион.Сут. рапорт нач. смены -10.04._прогноз" xfId="534"/>
    <cellStyle name="_Майский регион.Сут. рапорт нач. смены -10.04._Шаблон_мониторинг потерь_план" xfId="535"/>
    <cellStyle name="_МАКЕТ книги б п для добычи" xfId="2807"/>
    <cellStyle name="_МАРТ 2005 г" xfId="2808"/>
    <cellStyle name="_Марченко Добыча нефти 5 лет_ННП_21.07.2005" xfId="2809"/>
    <cellStyle name="_Мат баланс закрытия апреля 2011 г Нижневарт" xfId="2810"/>
    <cellStyle name="_Мат баланс закрытия март 2011 г Нижневарт без транспорта и согласования цены НГ с ВГПП" xfId="2811"/>
    <cellStyle name="_Мат баланс закрытия февраль 2011 г Нижневарт (2)" xfId="2812"/>
    <cellStyle name="_Мат баланс закрытия февраль 2011 г Нижневарт (окончательное закрытие)" xfId="2813"/>
    <cellStyle name="_Мат баланс закрытия январь 2011 г с Вынгаяхинской КС" xfId="2814"/>
    <cellStyle name="_Матбаланс ПКЗ апрель" xfId="2815"/>
    <cellStyle name="_Матбаланс ПКЗ май" xfId="2816"/>
    <cellStyle name="_МЕРОПРИЯТИЯ  2006 ГОДА рабочий" xfId="2817"/>
    <cellStyle name="_Мониторинг ИДН_48скв_апр.xls Диагр. 1" xfId="2818"/>
    <cellStyle name="_Мониторинг ИДН_48скв_апр.xls Диагр. 1_Лист1" xfId="2819"/>
    <cellStyle name="_Мониторинг ИДН_48скв_апр.xls Диагр. 1_ПРЕЗЕНТАЦИЯ св англ_" xfId="2820"/>
    <cellStyle name="_Мониторинг УНИ-4_50скв_02.xls Диагр. 1" xfId="2821"/>
    <cellStyle name="_Мониторинг УНИ-4_50скв_апр" xfId="2822"/>
    <cellStyle name="_Мониторинг УНИ-4_50скв_апр_Лист1" xfId="2823"/>
    <cellStyle name="_Мониторинг УНИ-4_50скв_апр_ПРЕЗЕНТАЦИЯ св англ_" xfId="2824"/>
    <cellStyle name="_МР июль  факт (version 2)1 (2)" xfId="536"/>
    <cellStyle name="_МР июль  факт (version 2)1 (2)_Новая форма расчёта добычи" xfId="537"/>
    <cellStyle name="_МР июль  факт (version 2)1 (2)_ПР декабрь" xfId="538"/>
    <cellStyle name="_МР июль  факт (version 2)1 (2)_прогноз" xfId="539"/>
    <cellStyle name="_МР июль  факт (version 2)1 (2)_Шаблон_мониторинг потерь_план" xfId="540"/>
    <cellStyle name="_МР июль  факт (version 2)1 (3)" xfId="541"/>
    <cellStyle name="_МР июль  факт (version 2)1 (3)_Новая форма расчёта добычи" xfId="542"/>
    <cellStyle name="_МР июль  факт (version 2)1 (3)_ПР декабрь" xfId="543"/>
    <cellStyle name="_МР июль  факт (version 2)1 (3)_прогноз" xfId="544"/>
    <cellStyle name="_МР июль  факт (version 2)1 (3)_Шаблон_мониторинг потерь_план" xfId="545"/>
    <cellStyle name="_МР июль ожидаемое2" xfId="546"/>
    <cellStyle name="_МР июль ожидаемое2_Новая форма расчёта добычи" xfId="547"/>
    <cellStyle name="_МР июль ожидаемое2_ПР декабрь" xfId="548"/>
    <cellStyle name="_МР июль ожидаемое2_прогноз" xfId="549"/>
    <cellStyle name="_МР июль ожидаемое2_Шаблон_мониторинг потерь_план" xfId="550"/>
    <cellStyle name="_МсР-Запуски-остановки-вывод(для корректировки 26.10)1" xfId="551"/>
    <cellStyle name="_МсР-Запуски-остановки-вывод(для корректировки 26.10)1_Новая форма расчёта добычи" xfId="552"/>
    <cellStyle name="_МсР-Запуски-остановки-вывод(для корректировки 26.10)1_ПР декабрь" xfId="553"/>
    <cellStyle name="_МсР-Запуски-остановки-вывод(для корректировки 26.10)1_прогноз" xfId="554"/>
    <cellStyle name="_МсР-Запуски-остановки-вывод(для корректировки 26.10)1_Шаблон_мониторинг потерь_план" xfId="555"/>
    <cellStyle name="_МТО. Раздел 19.от Алексюк" xfId="2825"/>
    <cellStyle name="_Н.вариант" xfId="2826"/>
    <cellStyle name="_На выводе 13.04 " xfId="556"/>
    <cellStyle name="_На выводе 13.04 _Новая форма расчёта добычи" xfId="557"/>
    <cellStyle name="_На выводе 13.04 _ПР декабрь" xfId="558"/>
    <cellStyle name="_На выводе 13.04 _прогноз" xfId="559"/>
    <cellStyle name="_На выводе 13.04 _Шаблон_мониторинг потерь_план" xfId="560"/>
    <cellStyle name="_Наим предпр добыча и баланс газа и конденсата 2008-12" xfId="2827"/>
    <cellStyle name="_Наим предпр добыча и баланс газа и конденсата 2008-12_БП 2013 МСФО на подпись" xfId="2828"/>
    <cellStyle name="_Наим предпр добыча и баланс газа и конденсата 2008-12_БП 2013 МСФО на подпись_1" xfId="2829"/>
    <cellStyle name="_Наим предпр добыча и баланс газа и конденсата 2008-12_БП 2013 МСФО на подпись_Факт 3 мес апре сетевой далее БП 2013" xfId="2830"/>
    <cellStyle name="_Наим предпр добыча и баланс газа и конденсата 2008-12_Лист1" xfId="2831"/>
    <cellStyle name="_Наим предпр добыча и баланс газа и конденсата 2008-12_Лист1_БП 2013 МСФО на подпись" xfId="2832"/>
    <cellStyle name="_Наим предпр добыча и баланс газа и конденсата 2008-12_Лист1_БП 2013 МСФО на подпись_1" xfId="2833"/>
    <cellStyle name="_Наим предпр добыча и баланс газа и конденсата 2008-12_Лист1_КАРДИУМ" xfId="2834"/>
    <cellStyle name="_Наим предпр добыча и баланс газа и конденсата 2008-12_Лист1_КАРДИУМ_БП 2013 МСФО на подпись" xfId="2835"/>
    <cellStyle name="_Наим предпр добыча и баланс газа и конденсата 2008-12_Лист1_КАРДИУМ_БП 2013 МСФО на подпись_1" xfId="2836"/>
    <cellStyle name="_Насосы, НКТ, ФА" xfId="2837"/>
    <cellStyle name="_Начальный дебит нефти" xfId="2838"/>
    <cellStyle name="_Начальный дебит нефти 2" xfId="2839"/>
    <cellStyle name="_Начальный дебит нефти 2 2" xfId="2840"/>
    <cellStyle name="_Начальный дебит нефти 3" xfId="2841"/>
    <cellStyle name="_Начальный дебит нефти 3 2" xfId="2842"/>
    <cellStyle name="_Начальный дебит нефти 4" xfId="2843"/>
    <cellStyle name="_Начальный дебит нефти 4 2" xfId="2844"/>
    <cellStyle name="_Начальный дебит нефти 5" xfId="2845"/>
    <cellStyle name="_Начальный дебит нефти_ВЧНГ2010-ГФО-Июль" xfId="2846"/>
    <cellStyle name="_Начальный дебит нефти_ГБ от 15.07.2010 таблица" xfId="2847"/>
    <cellStyle name="_Начальный дебит нефти_ГБ от 15.07.2010 таблица 2" xfId="2848"/>
    <cellStyle name="_Начальный дебит нефти_ГБ от 15.07.2010 таблица на 4 БУ" xfId="2849"/>
    <cellStyle name="_Начальный дебит нефти_ГБ от 15.07.2010 таблица на 4 БУ 2" xfId="2850"/>
    <cellStyle name="_Начальный дебит нефти_ГБ от 15.07.2010 таблица на 4 БУ_Запасы (июльская модель)" xfId="2851"/>
    <cellStyle name="_Начальный дебит нефти_ГБ от 15.07.2010 таблица на 4 БУ_Запасы (июльская модель) 2" xfId="2852"/>
    <cellStyle name="_Начальный дебит нефти_ГБ от 15.07.2010 таблица на 4 БУ_запасы июль" xfId="2853"/>
    <cellStyle name="_Начальный дебит нефти_ГБ от 15.07.2010 таблица на 4 БУ_запасы июль 2" xfId="2854"/>
    <cellStyle name="_Начальный дебит нефти_ГБ от 15.07.2010 таблица_Запасы (июльская модель)" xfId="2855"/>
    <cellStyle name="_Начальный дебит нефти_ГБ от 15.07.2010 таблица_Запасы (июльская модель) 2" xfId="2856"/>
    <cellStyle name="_Начальный дебит нефти_ГБ от 15.07.2010 таблица_запасы июль" xfId="2857"/>
    <cellStyle name="_Начальный дебит нефти_ГБ от 15.07.2010 таблица_запасы июль 2" xfId="2858"/>
    <cellStyle name="_Начальный дебит нефти_запасы июль" xfId="2859"/>
    <cellStyle name="_Начальный дебит нефти_запасы июль 2" xfId="2860"/>
    <cellStyle name="_Начальный дебит нефти_Лист1" xfId="2861"/>
    <cellStyle name="_Начальный дебит нефти_Лист1 2" xfId="2862"/>
    <cellStyle name="_Начальный дебит нефти_Лист1_1" xfId="2863"/>
    <cellStyle name="_Начальный дебит нефти_Лист1_1 2" xfId="2864"/>
    <cellStyle name="_Начальный дебит нефти_Лист2" xfId="2865"/>
    <cellStyle name="_Начальный дебит нефти_Лист2 2" xfId="2866"/>
    <cellStyle name="_Начальный дебит нефти_Лист7" xfId="2867"/>
    <cellStyle name="_Начальный дебит нефти_Лист7 2" xfId="2868"/>
    <cellStyle name="_Начальный дебит нефти_ОФП" xfId="2869"/>
    <cellStyle name="_Начальный дебит нефти_ОФП 2" xfId="2870"/>
    <cellStyle name="_Начальный дебит нефти_расчет помесячно новый" xfId="2871"/>
    <cellStyle name="_Начальный дебит нефти_расчет помесячно новый 2" xfId="2872"/>
    <cellStyle name="_Начальный дебит нефти_старые запасы" xfId="2873"/>
    <cellStyle name="_Начальный дебит нефти_старые запасы 2" xfId="2874"/>
    <cellStyle name="_Начальный дебит нефти_старые запасы все" xfId="2875"/>
    <cellStyle name="_Начальный дебит нефти_старые запасы все 2" xfId="2876"/>
    <cellStyle name="_НВСС от 30.08.06" xfId="2877"/>
    <cellStyle name="_НВСС от 30.08.06_Приложение №2 Графики для презентации 2013" xfId="2878"/>
    <cellStyle name="_НВСС2006-2007гг_цены ОМТО" xfId="2879"/>
    <cellStyle name="_НГДУ-ПН ( ЦДНГ-6 )5" xfId="561"/>
    <cellStyle name="_НГДУ-ПН ( ЦДНГ-6 )5_прогноз" xfId="562"/>
    <cellStyle name="_НГДУ-ПН ( ЦДНГ-6 )5_Шаблон_мониторинг потерь_план" xfId="563"/>
    <cellStyle name="_Нераб.фонд Приоб.регион" xfId="564"/>
    <cellStyle name="_Нераб.фонд Приоб.регион_прогноз" xfId="565"/>
    <cellStyle name="_Нераб.фонд Приоб.регион_Шаблон_мониторинг потерь_план" xfId="566"/>
    <cellStyle name="_Нераб.фонд1" xfId="567"/>
    <cellStyle name="_Нераб.фонд1_Новая форма расчёта добычи" xfId="568"/>
    <cellStyle name="_Нераб.фонд1_ПР декабрь" xfId="569"/>
    <cellStyle name="_Нераб.фонд1_прогноз" xfId="570"/>
    <cellStyle name="_Нераб.фонд1_Шаблон_мониторинг потерь_план" xfId="571"/>
    <cellStyle name="_Нирвана" xfId="572"/>
    <cellStyle name="_Нирвана_прогноз" xfId="573"/>
    <cellStyle name="_Нирвана_Шаблон_мониторинг потерь_план" xfId="574"/>
    <cellStyle name="_Новая форма ИТОГИ" xfId="575"/>
    <cellStyle name="_Новая форма ИТОГИ_прогноз" xfId="576"/>
    <cellStyle name="_Новая форма ИТОГИ_Шаблон_мониторинг потерь_план" xfId="577"/>
    <cellStyle name="_Новая форма расчёта добычи" xfId="578"/>
    <cellStyle name="_новое оборудование2005" xfId="2880"/>
    <cellStyle name="_Новые формы_месяц_версия 6" xfId="2881"/>
    <cellStyle name="_Нормализация_попытка_2_GFO7" xfId="2882"/>
    <cellStyle name="_НПЗ-ТЭП 07 10 06" xfId="2883"/>
    <cellStyle name="_НПП КрНГ" xfId="2884"/>
    <cellStyle name="_Общая форма расчёта ЦДНГ" xfId="579"/>
    <cellStyle name="_Общая форма расчёта ЦДНГ_прогноз" xfId="580"/>
    <cellStyle name="_Общая форма расчёта ЦДНГ_Шаблон_мониторинг потерь_план" xfId="581"/>
    <cellStyle name="_общий" xfId="582"/>
    <cellStyle name="_общий_прогноз" xfId="583"/>
    <cellStyle name="_общий_Шаблон_мониторинг потерь_план" xfId="584"/>
    <cellStyle name="_объемы  бурения 2004г " xfId="2885"/>
    <cellStyle name="_объемы  бурения 2004г _63071932" xfId="2886"/>
    <cellStyle name="_объемы  бурения 2004г _63071932_Приложение №2 Графики для презентации 2013" xfId="2887"/>
    <cellStyle name="_объемы  бурения 2004г _Вариант № 12 от  30.10.06(С Осовеем)" xfId="2888"/>
    <cellStyle name="_объемы  бурения 2004г _Вариант № 12 от  30.10.06(С Осовеем)_Приложение №2 Графики для презентации 2013" xfId="2889"/>
    <cellStyle name="_объемы  бурения 2004г _Вариант № 7 от 18.09.06" xfId="2890"/>
    <cellStyle name="_объемы  бурения 2004г _Вариант № 7 от 18.09.06_Приложение №2 Графики для презентации 2013" xfId="2891"/>
    <cellStyle name="_объемы  бурения 2004г _Вариант № 8 03.10.06-1" xfId="2892"/>
    <cellStyle name="_объемы  бурения 2004г _Вариант № 8 03.10.06-1_Приложение №2 Графики для презентации 2013" xfId="2893"/>
    <cellStyle name="_объемы  бурения 2004г _Приложение №2 Графики для презентации 2013" xfId="2894"/>
    <cellStyle name="_Объяснение" xfId="585"/>
    <cellStyle name="_Объяснение_прогноз" xfId="586"/>
    <cellStyle name="_Объяснение_Шаблон_мониторинг потерь_план" xfId="587"/>
    <cellStyle name="_Ожид.ремонта" xfId="588"/>
    <cellStyle name="_Ожид.ремонта_прогноз" xfId="589"/>
    <cellStyle name="_Ожид.ремонта_Шаблон_мониторинг потерь_план" xfId="590"/>
    <cellStyle name="_Ожидаемое выполнение ГТМ по Майскому региону в октябре 2004 г (1.10.04 ЮНГ)" xfId="591"/>
    <cellStyle name="_Ожидаемое выполнение ГТМ по Майскому региону в октябре 2004 г (1.10.04 ЮНГ)_прогноз" xfId="592"/>
    <cellStyle name="_Ожидаемое выполнение ГТМ по Майскому региону в октябре 2004 г (1.10.04 ЮНГ)_Шаблон_мониторинг потерь_план" xfId="593"/>
    <cellStyle name="_ОНСС 2005г Окончательный вар ГРП  5 01 05г" xfId="2895"/>
    <cellStyle name="_ОНСС ОАО СН 2004-2006 для отправки в РН" xfId="2896"/>
    <cellStyle name="_ОНСС от 02.02.2004 по AFE" xfId="2897"/>
    <cellStyle name="_Оперативная приобье" xfId="594"/>
    <cellStyle name="_Оперативная приобье_прогноз" xfId="595"/>
    <cellStyle name="_Оперативная приобье_Шаблон_мониторинг потерь_план" xfId="596"/>
    <cellStyle name="_Оперативная сводка 2" xfId="597"/>
    <cellStyle name="_Оперативная сводка 2_прогноз" xfId="598"/>
    <cellStyle name="_Оперативная сводка 2_Шаблон_мониторинг потерь_план" xfId="599"/>
    <cellStyle name="_ОренбургПадение ПЕ ЮГ_сам посл" xfId="2898"/>
    <cellStyle name="_отклон  в соц. программе_03.12" xfId="2899"/>
    <cellStyle name="_ОТМ март 2005" xfId="600"/>
    <cellStyle name="_ОТМ март 2005_прогноз" xfId="601"/>
    <cellStyle name="_ОТМ март 2005_Шаблон_мониторинг потерь_план" xfId="602"/>
    <cellStyle name="_ОТМ март УЭТ на апрель 2005" xfId="603"/>
    <cellStyle name="_ОТМ март УЭТ на апрель 2005_прогноз" xfId="604"/>
    <cellStyle name="_ОТМ март УЭТ на апрель 2005_Шаблон_мониторинг потерь_план" xfId="605"/>
    <cellStyle name="_ОТМ ЦТОРТ-1 на Июнь 2005" xfId="606"/>
    <cellStyle name="_ОТМ ЦТОРТ-1 на Июнь 2005_прогноз" xfId="607"/>
    <cellStyle name="_ОТМ ЦТОРТ-1 на Июнь 2005_Шаблон_мониторинг потерь_план" xfId="608"/>
    <cellStyle name="_ОТМ ЦТОРТ-1 на май 2005" xfId="609"/>
    <cellStyle name="_ОТМ ЦТОРТ-1 на май 2005_прогноз" xfId="610"/>
    <cellStyle name="_ОТМ ЦТОРТ-1 на май 2005_Шаблон_мониторинг потерь_план" xfId="611"/>
    <cellStyle name="_Отправленный в Москву прогноз на 2008 год по месяцам от 04.09.07." xfId="2900"/>
    <cellStyle name="_Оценка дебитов" xfId="2901"/>
    <cellStyle name="_Оценочный лист" xfId="2902"/>
    <cellStyle name="_Оценочный лист 2" xfId="2903"/>
    <cellStyle name="_Оценочный лист_1" xfId="2904"/>
    <cellStyle name="_Оценочный лист_Кусы 2010 года" xfId="2905"/>
    <cellStyle name="_Падение Рпл в январе 2005 по ЦДНГ-45" xfId="612"/>
    <cellStyle name="_Падение Рпл в январе 2005 по ЦДНГ-45_Новая форма расчёта добычи" xfId="613"/>
    <cellStyle name="_Падение Рпл в январе 2005 по ЦДНГ-45_ПР декабрь" xfId="614"/>
    <cellStyle name="_Падение Рпл в январе 2005 по ЦДНГ-45_прогноз" xfId="615"/>
    <cellStyle name="_Падение Рпл в январе 2005 по ЦДНГ-45_Шаблон_мониторинг потерь_план" xfId="616"/>
    <cellStyle name="_ПКРС - суточная" xfId="617"/>
    <cellStyle name="_План график ЦДНГ-14" xfId="618"/>
    <cellStyle name="_План график ЦДНГ-14_прогноз" xfId="619"/>
    <cellStyle name="_План график ЦДНГ-14_Шаблон_мониторинг потерь_план" xfId="620"/>
    <cellStyle name="_План НТР 2007" xfId="2906"/>
    <cellStyle name="_План НТР 2007_Приложение №2 Графики для презентации 2013" xfId="2907"/>
    <cellStyle name="_План по ШБ в разрезе цехов на 1кв." xfId="2908"/>
    <cellStyle name="_Планируемые потери в ноябре" xfId="621"/>
    <cellStyle name="_Планируемые потери в октябре" xfId="622"/>
    <cellStyle name="_ПНГ 2007 г" xfId="2909"/>
    <cellStyle name="_ПНГ 2007 г_1" xfId="2910"/>
    <cellStyle name="_ПНГ 2007 г_Приложение №2 Графики для презентации 2013" xfId="2911"/>
    <cellStyle name="_ПНФ11" xfId="623"/>
    <cellStyle name="_поставка газа ОАО 2008 г  " xfId="2912"/>
    <cellStyle name="_Постановка бригад" xfId="624"/>
    <cellStyle name="_Постановка бригад_Новая форма расчёта добычи" xfId="625"/>
    <cellStyle name="_Постановка бригад_ПР декабрь" xfId="626"/>
    <cellStyle name="_Постановка бригад_прогноз" xfId="627"/>
    <cellStyle name="_Постановка бригад_Шаблон_мониторинг потерь_план" xfId="628"/>
    <cellStyle name="_потери 03.04" xfId="629"/>
    <cellStyle name="_потери 03.04_прогноз" xfId="630"/>
    <cellStyle name="_потери 03.04_Шаблон_мониторинг потерь_план" xfId="631"/>
    <cellStyle name="_потери нефти в августе (2)" xfId="632"/>
    <cellStyle name="_потери нефти в августе (2)_прогноз" xfId="633"/>
    <cellStyle name="_потери нефти в августе (2)_Шаблон_мониторинг потерь_план" xfId="634"/>
    <cellStyle name="_потери нефти в апреле" xfId="635"/>
    <cellStyle name="_потери нефти в апреле (2)" xfId="636"/>
    <cellStyle name="_потери нефти в июне (2)" xfId="637"/>
    <cellStyle name="_потери нефти в июне (2)_прогноз" xfId="638"/>
    <cellStyle name="_потери нефти в июне (2)_Шаблон_мониторинг потерь_план" xfId="639"/>
    <cellStyle name="_потери нефти в июнь (2)" xfId="640"/>
    <cellStyle name="_потери нефти в мае" xfId="641"/>
    <cellStyle name="_потери нефти в мае_прогноз" xfId="642"/>
    <cellStyle name="_потери нефти в мае_Шаблон_мониторинг потерь_план" xfId="643"/>
    <cellStyle name="_потери нефти в октябре (4)" xfId="644"/>
    <cellStyle name="_потери нефти в октябре (4)_прогноз" xfId="645"/>
    <cellStyle name="_потери нефти в октябре (4)_Шаблон_мониторинг потерь_план" xfId="646"/>
    <cellStyle name="_потери нефти в январе" xfId="647"/>
    <cellStyle name="_Пояснения за 26.03.05 по ПРЗ" xfId="648"/>
    <cellStyle name="_Пояснения за 26.03.05 по ПРЗ_прогноз" xfId="649"/>
    <cellStyle name="_Пояснения за 26.03.05 по ПРЗ_Шаблон_мониторинг потерь_план" xfId="650"/>
    <cellStyle name="_ППД" xfId="2913"/>
    <cellStyle name="_ППД 2" xfId="2914"/>
    <cellStyle name="_ППД 2 2" xfId="2915"/>
    <cellStyle name="_ППД 2010" xfId="2916"/>
    <cellStyle name="_ППД 2010 2" xfId="2917"/>
    <cellStyle name="_ППД 2010 2 2" xfId="2918"/>
    <cellStyle name="_ППД 2010 3" xfId="2919"/>
    <cellStyle name="_ППД 2010 4" xfId="2920"/>
    <cellStyle name="_ППД 2010_ВЧНГ2010-ГФО-Июль" xfId="2921"/>
    <cellStyle name="_ППД 3" xfId="2922"/>
    <cellStyle name="_ППД 4" xfId="2923"/>
    <cellStyle name="_ППД_ВЧНГ2010-ГФО-Июль" xfId="2924"/>
    <cellStyle name="_Пр  ГТМ  ожидаемый    за    март" xfId="651"/>
    <cellStyle name="_Пр  ГТМ  ожидаемый    за    март_Новая форма расчёта добычи" xfId="652"/>
    <cellStyle name="_Пр  ГТМ  ожидаемый    за    март_ПР декабрь" xfId="653"/>
    <cellStyle name="_Пр  ГТМ  ожидаемый    за    март_прогноз" xfId="654"/>
    <cellStyle name="_Пр  ГТМ  ожидаемый    за    март_Шаблон_мониторинг потерь_план" xfId="655"/>
    <cellStyle name="_ПР ГТМ    ожид   за    июль  25" xfId="656"/>
    <cellStyle name="_ПР ГТМ    ожид   за    июль  25_Новая форма расчёта добычи" xfId="657"/>
    <cellStyle name="_ПР ГТМ    ожид   за    июль  25_ПР декабрь" xfId="658"/>
    <cellStyle name="_ПР ГТМ    ожид   за    июль  25_прогноз" xfId="659"/>
    <cellStyle name="_ПР ГТМ    ожид   за    июль  25_Шаблон_мониторинг потерь_план" xfId="660"/>
    <cellStyle name="_ПР декабрь" xfId="661"/>
    <cellStyle name="_ПР март (0)" xfId="662"/>
    <cellStyle name="_ПР март (0)_Новая форма расчёта добычи" xfId="663"/>
    <cellStyle name="_ПР март (0)_ПР декабрь" xfId="664"/>
    <cellStyle name="_ПР март (0)_прогноз" xfId="665"/>
    <cellStyle name="_ПР март (0)_Шаблон_мониторинг потерь_план" xfId="666"/>
    <cellStyle name="_ПРБ (1)" xfId="667"/>
    <cellStyle name="_ПРБ (1)_Новая форма расчёта добычи" xfId="668"/>
    <cellStyle name="_ПРБ (1)_ПР декабрь" xfId="669"/>
    <cellStyle name="_ПРБ (1)_прогноз" xfId="670"/>
    <cellStyle name="_ПРБ (1)_Шаблон_мониторинг потерь_план" xfId="671"/>
    <cellStyle name="_ПРБ.Информация по КНС" xfId="672"/>
    <cellStyle name="_ПРБ.Суточный Рапорт" xfId="673"/>
    <cellStyle name="_ПРБ-Запуски-остановки-вывод" xfId="674"/>
    <cellStyle name="_прил1" xfId="2925"/>
    <cellStyle name="_Приложение  1" xfId="675"/>
    <cellStyle name="_Приложение  1 (обеспечен  января) от 24 01" xfId="2926"/>
    <cellStyle name="_Приложение  1 (обеспечен  января) от 24 01_Приложение №2 Графики для презентации 2013" xfId="2927"/>
    <cellStyle name="_Приложение  1 (обеспечен. ноября) от 30.11" xfId="2928"/>
    <cellStyle name="_Приложение  1 (обеспечен. ноября) от 30.11_Приложение №2 Графики для презентации 2013" xfId="2929"/>
    <cellStyle name="_Приложение  1_прогноз" xfId="676"/>
    <cellStyle name="_Приложение  1_Шаблон_мониторинг потерь_план" xfId="677"/>
    <cellStyle name="_Приложение  8.1. расшифровки ноябрь2" xfId="2930"/>
    <cellStyle name="_приложение  9.1. к БП 2006 г.1" xfId="2931"/>
    <cellStyle name="_приложение  9.1. к БП 2006 г.2" xfId="2932"/>
    <cellStyle name="_приложение  9.1. уточн. ноябрь" xfId="2933"/>
    <cellStyle name="_Приложение 1" xfId="2934"/>
    <cellStyle name="_Приложение 1 (Движение бригад)1" xfId="678"/>
    <cellStyle name="_Приложение 1 (Движение бригад)1_Новая форма расчёта добычи" xfId="679"/>
    <cellStyle name="_Приложение 1 (Движение бригад)1_ПР декабрь" xfId="680"/>
    <cellStyle name="_Приложение 1 (Движение бригад)1_прогноз" xfId="681"/>
    <cellStyle name="_Приложение 1 (Движение бригад)1_Шаблон_мониторинг потерь_план" xfId="682"/>
    <cellStyle name="_Приложение 1_Приложение №2 Графики для презентации 2013" xfId="2935"/>
    <cellStyle name="_Приложение 2  Снижение дебитов - форма (2)" xfId="683"/>
    <cellStyle name="_Приложение 2  Снижение дебитов - форма (2)_прогноз" xfId="684"/>
    <cellStyle name="_Приложение 2  Снижение дебитов - форма (2)_Шаблон_мониторинг потерь_план" xfId="685"/>
    <cellStyle name="_Приложение 2  Снижение дебитов_15 08 05 (2)" xfId="686"/>
    <cellStyle name="_Приложение 2  Снижение дебитов_15 08 05 (2)_прогноз" xfId="687"/>
    <cellStyle name="_Приложение 2  Снижение дебитов_15 08 05 (2)_Шаблон_мониторинг потерь_план" xfId="688"/>
    <cellStyle name="_Приложение 2  Снижение дебитов_15 08 05 с увеличением частотыxls" xfId="689"/>
    <cellStyle name="_Приложение 2  Снижение дебитов_15 08 05 с увеличением частотыxls_прогноз" xfId="690"/>
    <cellStyle name="_Приложение 2  Снижение дебитов_15 08 05 с увеличением частотыxls_Шаблон_мониторинг потерь_план" xfId="691"/>
    <cellStyle name="_Приложение 2  Снижение дебитов_23 08 05" xfId="692"/>
    <cellStyle name="_Приложение 2  Снижение дебитов_23 08 05_прогноз" xfId="693"/>
    <cellStyle name="_Приложение 2  Снижение дебитов_23 08 05_Шаблон_мониторинг потерь_план" xfId="694"/>
    <cellStyle name="_Приложение 9" xfId="2936"/>
    <cellStyle name="_Приложение №1  РН-Ставрополье" xfId="2937"/>
    <cellStyle name="_Приложение №8 операционный внереализационный результат по Холдингу 2005-2006" xfId="2938"/>
    <cellStyle name="_Приложение №8.1 Расшифровка операционный внереализационный результат по Холдингу 2005-2006" xfId="2939"/>
    <cellStyle name="_Приложение по ЦДНГ-7 за сентябрь 2003" xfId="695"/>
    <cellStyle name="_Приложение по ЦДНГ-7 за сентябрь 2003_прогноз" xfId="696"/>
    <cellStyle name="_Приложение по ЦДНГ-7 за сентябрь 2003_Шаблон_мониторинг потерь_план" xfId="697"/>
    <cellStyle name="_Пример." xfId="2940"/>
    <cellStyle name="_Пример._Приложение №2 Графики для презентации 2013" xfId="2941"/>
    <cellStyle name="_Приобье-10.05" xfId="698"/>
    <cellStyle name="_Приобье-10.05_прогноз" xfId="699"/>
    <cellStyle name="_Приобье-10.05_Шаблон_мониторинг потерь_план" xfId="700"/>
    <cellStyle name="_Приобье-14.07" xfId="701"/>
    <cellStyle name="_Приобье-15.07" xfId="702"/>
    <cellStyle name="_Приобье-19.10" xfId="703"/>
    <cellStyle name="_Приобье-23.10" xfId="704"/>
    <cellStyle name="_Приобье-28.06" xfId="705"/>
    <cellStyle name="_Приобье-28.07" xfId="706"/>
    <cellStyle name="_Приобье-29.06" xfId="707"/>
    <cellStyle name="_Приобье-31.10" xfId="708"/>
    <cellStyle name="_проверка фонда" xfId="709"/>
    <cellStyle name="_проверка фонда_Новая форма расчёта добычи" xfId="710"/>
    <cellStyle name="_проверка фонда_ПР декабрь" xfId="711"/>
    <cellStyle name="_проверка фонда_прогноз" xfId="712"/>
    <cellStyle name="_проверка фонда_Шаблон_мониторинг потерь_план" xfId="713"/>
    <cellStyle name="_Прогноз добычи от 14.02.05" xfId="714"/>
    <cellStyle name="_Прогноз добычи от 14.02.05_Новая форма расчёта добычи" xfId="715"/>
    <cellStyle name="_Прогноз добычи от 14.02.05_ПР декабрь" xfId="716"/>
    <cellStyle name="_Прогноз добычи от 14.02.05_прогноз" xfId="717"/>
    <cellStyle name="_Прогноз добычи от 14.02.05_Шаблон_мониторинг потерь_план" xfId="718"/>
    <cellStyle name="_Прогноз по 07.08.08" xfId="719"/>
    <cellStyle name="_Прогноз по Майскому региону 4.10.04" xfId="720"/>
    <cellStyle name="_Прогноз по Майскому региону 4.10.04_прогноз" xfId="721"/>
    <cellStyle name="_Прогноз по Майскому региону 4.10.04_Шаблон_мониторинг потерь_план" xfId="722"/>
    <cellStyle name="_Прогноз по Майскому региону 9.10.04" xfId="723"/>
    <cellStyle name="_Прогноз по Майскому региону 9.10.04_прогноз" xfId="724"/>
    <cellStyle name="_Прогноз по Майскому региону 9.10.04_Шаблон_мониторинг потерь_план" xfId="725"/>
    <cellStyle name="_Прогноз по Майскому региону 9.10.041" xfId="726"/>
    <cellStyle name="_Прогноз по Майскому региону 9.10.041_прогноз" xfId="727"/>
    <cellStyle name="_Прогноз по Майскому региону 9.10.041_Шаблон_мониторинг потерь_план" xfId="728"/>
    <cellStyle name="_Программа тех перевооружения 07-11 (24.08.06)" xfId="2942"/>
    <cellStyle name="_Программа тех перевооружения 07-11 (24.08.06)_Р.12 Труд" xfId="2943"/>
    <cellStyle name="_Программа техперевооружения от 01 09 06" xfId="2944"/>
    <cellStyle name="_Программа техперевооружения от 01 09 06_Р.12 Труд" xfId="2945"/>
    <cellStyle name="_Продажа и покупка активов  ипотека и курсовая разница 20061" xfId="2946"/>
    <cellStyle name="_Проекты С-В 2004-2018гг. (9.09)" xfId="2947"/>
    <cellStyle name="_Проницаемость" xfId="2948"/>
    <cellStyle name="_прост.фонд декабрь 2004г" xfId="729"/>
    <cellStyle name="_прост.фонд декабрь 2004г_Новая форма расчёта добычи" xfId="730"/>
    <cellStyle name="_прост.фонд декабрь 2004г_ПР декабрь" xfId="731"/>
    <cellStyle name="_прост.фонд декабрь 2004г_прогноз" xfId="732"/>
    <cellStyle name="_прост.фонд декабрь 2004г_Шаблон_мониторинг потерь_план" xfId="733"/>
    <cellStyle name="_Пятилетка ПЕ Север 2006-2010  2 вариант 06.06" xfId="2949"/>
    <cellStyle name="_р. 9.2.от Алексюк" xfId="2950"/>
    <cellStyle name="_Р.12 Труд" xfId="2951"/>
    <cellStyle name="_Р.12 Труд_Приложение №2 Графики для презентации 2013" xfId="2952"/>
    <cellStyle name="_р.21 от Черепанова" xfId="2953"/>
    <cellStyle name="_раздел 2 и карта к разделу 2" xfId="2954"/>
    <cellStyle name="_раздел 8 2 утвержденный" xfId="2955"/>
    <cellStyle name="_РАЗДЕЛ Б-П 2007-2011" xfId="2956"/>
    <cellStyle name="_Рапорт " xfId="734"/>
    <cellStyle name="_Рапорт _прогноз" xfId="735"/>
    <cellStyle name="_Рапорт _Шаблон_мониторинг потерь_план" xfId="736"/>
    <cellStyle name="_Рапорт бригад." xfId="737"/>
    <cellStyle name="_Рапорт бригад._прогноз" xfId="738"/>
    <cellStyle name="_Рапорт бригад._Расчет от 1.10 на 25.10(95)" xfId="739"/>
    <cellStyle name="_Рапорт бригад._Расчет от 1.10 на 25.10(95)_(10)" xfId="740"/>
    <cellStyle name="_Рапорт бригад._Расчет от 1.10 на 25.10(95)_(13)" xfId="741"/>
    <cellStyle name="_Рапорт бригад._Расчет от 1.10 на 25.10(95)_02.04" xfId="742"/>
    <cellStyle name="_Рапорт бригад._Расчет от 1.10 на 25.10(95)_10.03" xfId="743"/>
    <cellStyle name="_Рапорт бригад._Расчет от 1.10 на 25.10(95)_11.06" xfId="744"/>
    <cellStyle name="_Рапорт бригад._Расчет от 1.10 на 25.10(95)_26.02" xfId="745"/>
    <cellStyle name="_Рапорт бригад._Расчет от 1.10 на 25.10(95)_29.06" xfId="746"/>
    <cellStyle name="_Рапорт бригад._Расчет от 1.10 на 25.10(95)_Книга1" xfId="747"/>
    <cellStyle name="_Рапорт бригад._Расчет от 1.10 на 25.10(95)_Книга1_прогноз" xfId="748"/>
    <cellStyle name="_Рапорт бригад._Расчет от 1.10 на 25.10(95)_Книга1_Шаблон_мониторинг потерь_план" xfId="749"/>
    <cellStyle name="_Рапорт бригад._Расчет от 1.10 на 25.10(95)_Копия ЦДНГ-10 Суточный рапорт 25.10.05" xfId="750"/>
    <cellStyle name="_Рапорт бригад._Расчет от 1.10 на 25.10(95)_Копия ЦДНГ-10 Суточный рапорт 25.10.05_прогноз" xfId="751"/>
    <cellStyle name="_Рапорт бригад._Расчет от 1.10 на 25.10(95)_Копия ЦДНГ-10 Суточный рапорт 25.10.05_Шаблон_мониторинг потерь_план" xfId="752"/>
    <cellStyle name="_Рапорт бригад._Расчет от 1.10 на 25.10(95)_Остановки" xfId="753"/>
    <cellStyle name="_Рапорт бригад._Расчет от 1.10 на 25.10(95)_остановки_прогноз" xfId="754"/>
    <cellStyle name="_Рапорт бригад._Расчет от 1.10 на 25.10(95)_Остановки_Шаблон_мониторинг потерь_план" xfId="755"/>
    <cellStyle name="_Рапорт бригад._Расчет от 1.10 на 25.10(95)_прогноз" xfId="756"/>
    <cellStyle name="_Рапорт бригад._Расчет от 1.10 на 25.10(95)_Сут_сводки PN" xfId="757"/>
    <cellStyle name="_Рапорт бригад._Расчет от 1.10 на 25.10(95)_Сут_сводки_ПР" xfId="758"/>
    <cellStyle name="_Рапорт бригад._Расчет от 1.10 на 25.10(95)_ЦДНГ-10 Суточный рапорт 04.05.05_1" xfId="759"/>
    <cellStyle name="_Рапорт бригад._Расчет от 1.10 на 25.10(95)_ЦДНГ-10 Суточный рапорт 04.05.05_1_прогноз" xfId="760"/>
    <cellStyle name="_Рапорт бригад._Расчет от 1.10 на 25.10(95)_ЦДНГ-10 Суточный рапорт 04.05.05_1_Шаблон_мониторинг потерь_план" xfId="761"/>
    <cellStyle name="_Рапорт бригад._Расчет от 1.10 на 25.10(95)_ЦДНГ-10 Суточный рапорт 13.11.04-1" xfId="762"/>
    <cellStyle name="_Рапорт бригад._Расчет от 1.10 на 25.10(95)_ЦДНГ-10 Суточный рапорт 13.11.04-1_прогноз" xfId="763"/>
    <cellStyle name="_Рапорт бригад._Расчет от 1.10 на 25.10(95)_ЦДНГ-10 Суточный рапорт 13.11.04-1_Шаблон_мониторинг потерь_план" xfId="764"/>
    <cellStyle name="_Рапорт бригад._Расчет от 1.10 на 25.10(95)_ЦДНГ-10 Суточный рапорт 20.12.05" xfId="765"/>
    <cellStyle name="_Рапорт бригад._Расчет от 1.10 на 25.10(95)_ЦДНГ-10 Суточный рапорт 20.12.05_прогноз" xfId="766"/>
    <cellStyle name="_Рапорт бригад._Расчет от 1.10 на 25.10(95)_ЦДНГ-10 Суточный рапорт 20.12.05_Шаблон_мониторинг потерь_план" xfId="767"/>
    <cellStyle name="_Рапорт бригад._Расчет от 1.10 на 25.10(95)_ЦДНГ-10 Суточный рапорт 24.09.05 " xfId="768"/>
    <cellStyle name="_Рапорт бригад._Расчет от 1.10 на 25.10(95)_ЦДНГ-10 Суточный рапорт 24.09.05 _прогноз" xfId="769"/>
    <cellStyle name="_Рапорт бригад._Расчет от 1.10 на 25.10(95)_ЦДНГ-10 Суточный рапорт 24.09.05 _Шаблон_мониторинг потерь_план" xfId="770"/>
    <cellStyle name="_Рапорт бригад._Расчет от 1.10 на 25.10(95)_ЦДНГ-10 Суточный рапорт 27.07.04" xfId="771"/>
    <cellStyle name="_Рапорт бригад._Расчет от 1.10 на 25.10(95)_ЦДНГ-10 Суточный рапорт 27.07.04_прогноз" xfId="772"/>
    <cellStyle name="_Рапорт бригад._Расчет от 1.10 на 25.10(95)_ЦДНГ-10 Суточный рапорт 27.07.04_Шаблон_мониторинг потерь_план" xfId="773"/>
    <cellStyle name="_Рапорт бригад._Расчет от 1.10 на 25.10(95)_ЦДНГ-10 Суточный рапорт 30.09.05 " xfId="774"/>
    <cellStyle name="_Рапорт бригад._Расчет от 1.10 на 25.10(95)_ЦДНГ-10 Суточный рапорт 30.09.05 _прогноз" xfId="775"/>
    <cellStyle name="_Рапорт бригад._Расчет от 1.10 на 25.10(95)_ЦДНГ-10 Суточный рапорт 30.09.05 _Шаблон_мониторинг потерь_план" xfId="776"/>
    <cellStyle name="_Рапорт бригад._Расчет от 1.10 на 25.10(95)_Шаблон_мониторинг потерь_план" xfId="777"/>
    <cellStyle name="_Рапорт бригад._Шаблон_мониторинг потерь_план" xfId="778"/>
    <cellStyle name="_Рапорт бригад.1" xfId="779"/>
    <cellStyle name="_Рапорт бригад.1_прогноз" xfId="780"/>
    <cellStyle name="_Рапорт бригад.1_Расчет от 1.10 на 25.10(95)" xfId="781"/>
    <cellStyle name="_Рапорт бригад.1_Расчет от 1.10 на 25.10(95)_(10)" xfId="782"/>
    <cellStyle name="_Рапорт бригад.1_Расчет от 1.10 на 25.10(95)_(13)" xfId="783"/>
    <cellStyle name="_Рапорт бригад.1_Расчет от 1.10 на 25.10(95)_02.04" xfId="784"/>
    <cellStyle name="_Рапорт бригад.1_Расчет от 1.10 на 25.10(95)_10.03" xfId="785"/>
    <cellStyle name="_Рапорт бригад.1_Расчет от 1.10 на 25.10(95)_Книга1" xfId="786"/>
    <cellStyle name="_Рапорт бригад.1_Расчет от 1.10 на 25.10(95)_Книга1_Шаблон_мониторинг потерь_план" xfId="787"/>
    <cellStyle name="_Рапорт бригад.1_Расчет от 1.10 на 25.10(95)_Копия ЦДНГ-10 Суточный рапорт 25.10.05" xfId="788"/>
    <cellStyle name="_Рапорт бригад.1_Расчет от 1.10 на 25.10(95)_Копия ЦДНГ-10 Суточный рапорт 25.10.05_Шаблон_мониторинг потерь_план" xfId="789"/>
    <cellStyle name="_Рапорт бригад.1_Расчет от 1.10 на 25.10(95)_Остановки" xfId="790"/>
    <cellStyle name="_Рапорт бригад.1_Расчет от 1.10 на 25.10(95)_Остановки_Шаблон_мониторинг потерь_план" xfId="791"/>
    <cellStyle name="_Рапорт бригад.1_Расчет от 1.10 на 25.10(95)_ЦДНГ-10 Суточный рапорт 04.05.05_1" xfId="792"/>
    <cellStyle name="_Рапорт бригад.1_Расчет от 1.10 на 25.10(95)_ЦДНГ-10 Суточный рапорт 04.05.05_1_Шаблон_мониторинг потерь_план" xfId="793"/>
    <cellStyle name="_Рапорт бригад.1_Расчет от 1.10 на 25.10(95)_ЦДНГ-10 Суточный рапорт 13.11.04-1" xfId="794"/>
    <cellStyle name="_Рапорт бригад.1_Расчет от 1.10 на 25.10(95)_ЦДНГ-10 Суточный рапорт 13.11.04-1_Шаблон_мониторинг потерь_план" xfId="795"/>
    <cellStyle name="_Рапорт бригад.1_Расчет от 1.10 на 25.10(95)_ЦДНГ-10 Суточный рапорт 20.12.05" xfId="796"/>
    <cellStyle name="_Рапорт бригад.1_Расчет от 1.10 на 25.10(95)_ЦДНГ-10 Суточный рапорт 20.12.05_Шаблон_мониторинг потерь_план" xfId="797"/>
    <cellStyle name="_Рапорт бригад.1_Расчет от 1.10 на 25.10(95)_ЦДНГ-10 Суточный рапорт 24.09.05 " xfId="798"/>
    <cellStyle name="_Рапорт бригад.1_Расчет от 1.10 на 25.10(95)_ЦДНГ-10 Суточный рапорт 24.09.05 _Шаблон_мониторинг потерь_план" xfId="799"/>
    <cellStyle name="_Рапорт бригад.1_Расчет от 1.10 на 25.10(95)_ЦДНГ-10 Суточный рапорт 27.07.04" xfId="800"/>
    <cellStyle name="_Рапорт бригад.1_Расчет от 1.10 на 25.10(95)_ЦДНГ-10 Суточный рапорт 27.07.04_Шаблон_мониторинг потерь_план" xfId="801"/>
    <cellStyle name="_Рапорт бригад.1_Расчет от 1.10 на 25.10(95)_ЦДНГ-10 Суточный рапорт 30.09.05 " xfId="802"/>
    <cellStyle name="_Рапорт бригад.1_Расчет от 1.10 на 25.10(95)_ЦДНГ-10 Суточный рапорт 30.09.05 _Шаблон_мониторинг потерь_план" xfId="803"/>
    <cellStyle name="_Рапорт бригад.1_Расчет от 1.10 на 25.10(95)_Шаблон_мониторинг потерь_план" xfId="804"/>
    <cellStyle name="_Рапорт бригад.1_Шаблон_мониторинг потерь_план" xfId="805"/>
    <cellStyle name="_Рапорт1" xfId="806"/>
    <cellStyle name="_Рапорт1_Шаблон_мониторинг потерь_план" xfId="807"/>
    <cellStyle name="_РАСКУСТОВКА (ЛБ)" xfId="808"/>
    <cellStyle name="_РАСКУСТОВКА (ЛБ)_Шаблон_мониторинг потерь_план" xfId="809"/>
    <cellStyle name="_Рассчеты добычи" xfId="2957"/>
    <cellStyle name="_Рассчеты добычи_1" xfId="2958"/>
    <cellStyle name="_Рассчеты добычи_1 2" xfId="2959"/>
    <cellStyle name="_Рассчеты добычи_1 2 2" xfId="2960"/>
    <cellStyle name="_Рассчеты добычи_1 3" xfId="2961"/>
    <cellStyle name="_Рассчеты добычи_1 4" xfId="2962"/>
    <cellStyle name="_Рассчеты добычи_1_ВЧНГ2010-ГФО-Июль" xfId="2963"/>
    <cellStyle name="_Расчет - 24.04.05" xfId="810"/>
    <cellStyle name="_Расчет - 24.04.05_Шаблон_мониторинг потерь_план" xfId="811"/>
    <cellStyle name="_Расчет 06.12.04 факт с графиком" xfId="812"/>
    <cellStyle name="_Расчет 06.12.04 факт с графиком_Шаблон_мониторинг потерь_план" xfId="813"/>
    <cellStyle name="_Расчёт 09.08.2004 г" xfId="814"/>
    <cellStyle name="_Расчёт 09.08.2004 г_Шаблон_мониторинг потерь_план" xfId="815"/>
    <cellStyle name="_расчет 13.09.2004 г" xfId="816"/>
    <cellStyle name="_расчет 13.09.2004 г_Шаблон_мониторинг потерь_план" xfId="817"/>
    <cellStyle name="_Расчет 18.07ПРБ" xfId="818"/>
    <cellStyle name="_Расчет 18.07ПРБ_Новая форма расчёта добычи" xfId="819"/>
    <cellStyle name="_Расчет 18.07ПРБ_ПР декабрь" xfId="820"/>
    <cellStyle name="_Расчет 18.07ПРБ_Шаблон_мониторинг потерь_план" xfId="821"/>
    <cellStyle name="_Расчет 20 07ПРБ (2)" xfId="822"/>
    <cellStyle name="_Расчет 20 07ПРБ (2)_Новая форма расчёта добычи" xfId="823"/>
    <cellStyle name="_Расчет 20 07ПРБ (2)_ПР декабрь" xfId="824"/>
    <cellStyle name="_Расчет 20 07ПРБ (2)_Шаблон_мониторинг потерь_план" xfId="825"/>
    <cellStyle name="_Расчёт 20.07.2004 г" xfId="826"/>
    <cellStyle name="_Расчёт 20.07.2004 г_Шаблон_мониторинг потерь_план" xfId="827"/>
    <cellStyle name="_Расчёт 23.08.2004 г" xfId="828"/>
    <cellStyle name="_Расчёт 23.08.2004 г_Шаблон_мониторинг потерь_план" xfId="829"/>
    <cellStyle name="_Расчёт 24.06.2004 г" xfId="830"/>
    <cellStyle name="_Расчёт 24.06.2004 г_Шаблон_мониторинг потерь_план" xfId="831"/>
    <cellStyle name="_Расчет 25.03.051" xfId="832"/>
    <cellStyle name="_Расчет 25.03.051_Шаблон_мониторинг потерь_план" xfId="833"/>
    <cellStyle name="_Расчет 26.06.04" xfId="834"/>
    <cellStyle name="_Расчет 26.06.04_Шаблон_мониторинг потерь_план" xfId="835"/>
    <cellStyle name="_Расчет 30.11.04" xfId="836"/>
    <cellStyle name="_Расчет 30.11.04_Шаблон_мониторинг потерь_план" xfId="837"/>
    <cellStyle name="_Расчет 31.05.041изм" xfId="838"/>
    <cellStyle name="_Расчет 31.05.041изм_Шаблон_мониторинг потерь_план" xfId="839"/>
    <cellStyle name="_Расчёт 31.05.2004 г2изм" xfId="840"/>
    <cellStyle name="_Расчёт 31.05.2004 г2изм_Шаблон_мониторинг потерь_план" xfId="841"/>
    <cellStyle name="_Расчет добычи 2004 25.07.03-7" xfId="2964"/>
    <cellStyle name="_Расчет добычи 2005 от 4августа" xfId="2965"/>
    <cellStyle name="_Расчет добычи Москва на год по GFO -6 факт июнь" xfId="2966"/>
    <cellStyle name="_Расчет добычи на год ооопомесячно" xfId="2967"/>
    <cellStyle name="_Расчет добычи на год помесячно" xfId="2968"/>
    <cellStyle name="_Расчёт добычи на ноябрь" xfId="842"/>
    <cellStyle name="_Расчет добычи на февраль 2006 (итог)" xfId="843"/>
    <cellStyle name="_Расчет добычи на февраль 2006 (итог)_Новая форма расчёта добычи" xfId="844"/>
    <cellStyle name="_Расчет добычи на февраль 2006 (итог)_ПР декабрь" xfId="845"/>
    <cellStyle name="_Расчет добычи на февраль 2006 (итог)_Шаблон_мониторинг потерь_план" xfId="846"/>
    <cellStyle name="_Расчет добычи по Приобке на 2 февраля" xfId="847"/>
    <cellStyle name="_Расчет добычи по Приобке на 2 февраля_Шаблон_мониторинг потерь_план" xfId="848"/>
    <cellStyle name="_Расчет к бюджету" xfId="2969"/>
    <cellStyle name="_Расчет на 17.11" xfId="849"/>
    <cellStyle name="_Расчет на 17.11_Шаблон_мониторинг потерь_план" xfId="850"/>
    <cellStyle name="_Расчет на 21.07" xfId="851"/>
    <cellStyle name="_Расчет на 21.07_Шаблон_мониторинг потерь_план" xfId="852"/>
    <cellStyle name="_Расчет от 1.10 на 25.10(95)" xfId="853"/>
    <cellStyle name="_Расчет от 1.10 на 25.10(95)_Шаблон_мониторинг потерь_план" xfId="854"/>
    <cellStyle name="_Расчет от 28.09 на 26.10" xfId="855"/>
    <cellStyle name="_Расчет от 28.09 на 26.10_Шаблон_мониторинг потерь_план" xfId="856"/>
    <cellStyle name="_Расчет по 1 кв  2005г " xfId="2970"/>
    <cellStyle name="_Расчёт по ЦДНГ-7 с Прилож на 23.10.03" xfId="857"/>
    <cellStyle name="_Расчёт по ЦДНГ-7 с Прилож на 23.10.03_Шаблон_мониторинг потерь_план" xfId="858"/>
    <cellStyle name="_Расчет ПРБ июнь факт yа 30.06.2004" xfId="859"/>
    <cellStyle name="_Расчет ПРБ июнь факт yа 30.06.2004_Новая форма расчёта добычи" xfId="860"/>
    <cellStyle name="_Расчет ПРБ июнь факт yа 30.06.2004_ПР декабрь" xfId="861"/>
    <cellStyle name="_Расчет ПРБ июнь факт yа 30.06.2004_Шаблон_мониторинг потерь_план" xfId="862"/>
    <cellStyle name="_расчет снижения 05.10.2004 г" xfId="863"/>
    <cellStyle name="_расчет снижения 05.10.2004 г_Шаблон_мониторинг потерь_план" xfId="864"/>
    <cellStyle name="_расчет снижения Регион 27.09.2004 г" xfId="865"/>
    <cellStyle name="_расчет снижения Регион 27.09.2004 г_Шаблон_мониторинг потерь_план" xfId="866"/>
    <cellStyle name="_Расчет сут доб  по Правд  региону на  06.05.05" xfId="867"/>
    <cellStyle name="_Расчет сут доб  по Правд  региону на  06.05.05_Шаблон_мониторинг потерь_план" xfId="868"/>
    <cellStyle name="_Расчет сут доб  по Правд  региону на  09.03.05" xfId="869"/>
    <cellStyle name="_Расчет сут доб  по Правд  региону на  09.03.05_Шаблон_мониторинг потерь_план" xfId="870"/>
    <cellStyle name="_Расчет сут доб  по Правд  региону на  11.04.05" xfId="871"/>
    <cellStyle name="_Расчет сут доб  по Правд  региону на  11.04.05_Шаблон_мониторинг потерь_план" xfId="872"/>
    <cellStyle name="_Расчет сут доб  по Правд  региону на  14.03.05" xfId="873"/>
    <cellStyle name="_Расчет сут доб  по Правд  региону на  14.03.05_Шаблон_мониторинг потерь_план" xfId="874"/>
    <cellStyle name="_Расчет сут доб  по Правд  региону на  14.04.05" xfId="875"/>
    <cellStyle name="_Расчет сут доб  по Правд  региону на  14.04.05_Шаблон_мониторинг потерь_план" xfId="876"/>
    <cellStyle name="_Расчет сут доб  по Правд  региону на  16.05.05" xfId="877"/>
    <cellStyle name="_Расчет сут доб  по Правд  региону на  16.05.05_Шаблон_мониторинг потерь_план" xfId="878"/>
    <cellStyle name="_Расчет сут доб  по Правд  региону на  18.04.05" xfId="879"/>
    <cellStyle name="_Расчет сут доб  по Правд  региону на  18.04.05_Шаблон_мониторинг потерь_план" xfId="880"/>
    <cellStyle name="_Расчет сут доб  по Правд  региону на  21.03.05" xfId="881"/>
    <cellStyle name="_Расчет сут доб  по Правд  региону на  21.03.05_Шаблон_мониторинг потерь_план" xfId="882"/>
    <cellStyle name="_Расчет сут доб  по Правд  региону на  24.03.05" xfId="883"/>
    <cellStyle name="_Расчет сут доб  по Правд  региону на  24.03.05_Шаблон_мониторинг потерь_план" xfId="884"/>
    <cellStyle name="_Расчет сут доб  по Правд  региону на  24.04.05" xfId="885"/>
    <cellStyle name="_Расчет сут доб  по Правд  региону на  24.04.05_Шаблон_мониторинг потерь_план" xfId="886"/>
    <cellStyle name="_Расчет сут доб  по Правд  региону на  26.04.05" xfId="887"/>
    <cellStyle name="_Расчет сут доб  по Правд  региону на  26.04.05_Шаблон_мониторинг потерь_план" xfId="888"/>
    <cellStyle name="_Расчет сут доб  по ЦДНГ-11  24.10.04" xfId="889"/>
    <cellStyle name="_Расчет сут доб  по ЦДНГ-11  24.10.04_Шаблон_мониторинг потерь_план" xfId="890"/>
    <cellStyle name="_Расчет сут доб  по ЦДНГ-11 25.03.2005 г" xfId="891"/>
    <cellStyle name="_Расчет сут доб  по ЦДНГ-11 25.03.2005 г_Шаблон_мониторинг потерь_план" xfId="892"/>
    <cellStyle name="_Расчет сут доб  по ЦДНГ-9   25  03  05" xfId="893"/>
    <cellStyle name="_Расчет сут доб  по ЦДНГ-9   25  03  05_Шаблон_мониторинг потерь_план" xfId="894"/>
    <cellStyle name="_Расчет сут добычи  по ЦДНГ-11 23. 06.2005 г" xfId="895"/>
    <cellStyle name="_Расчет сут добычи  по ЦДНГ-11 23. 06.2005 г_Шаблон_мониторинг потерь_план" xfId="896"/>
    <cellStyle name="_Расчет сут добычи  по ЦДНГ-11 25.05.2005 г" xfId="897"/>
    <cellStyle name="_Расчет сут добычи  по ЦДНГ-11 25.05.2005 г_Шаблон_мониторинг потерь_план" xfId="898"/>
    <cellStyle name="_Расчет суточной   по   ЦДНГ-7 НГДУ ПН на 24.10.2003" xfId="899"/>
    <cellStyle name="_Расчет суточной   по   ЦДНГ-7 НГДУ ПН на 24.10.2003_Шаблон_мониторинг потерь_план" xfId="900"/>
    <cellStyle name="_Расчет суточной добычи по  ЦДНГ 11 22 сентябрь пр1" xfId="901"/>
    <cellStyle name="_Расчет суточной добычи по  ЦДНГ 11 22 сентябрь пр1_Шаблон_мониторинг потерь_план" xfId="902"/>
    <cellStyle name="_Расчет суточной добычи по  ЦДНГ 11 25 июля пр " xfId="903"/>
    <cellStyle name="_Расчет суточной добычи по  ЦДНГ 11 25 июля пр _Шаблон_мониторинг потерь_план" xfId="904"/>
    <cellStyle name="_Расчет суточной добычи по  ЦДНГ 11 31 август пр " xfId="905"/>
    <cellStyle name="_Расчет суточной добычи по  ЦДНГ 11 31 август пр _Шаблон_мониторинг потерь_план" xfId="906"/>
    <cellStyle name="_Расчет суточной добычи по УДНГ ЦДНГ 11 30 июня" xfId="907"/>
    <cellStyle name="_Расчет суточной добычи по УДНГ ЦДНГ 11 30 июня_Шаблон_мониторинг потерь_план" xfId="908"/>
    <cellStyle name="_Расчет суточной добычи по ЦДНГ-10  20.12.05" xfId="909"/>
    <cellStyle name="_Расчет суточной добычи по ЦДНГ-10  20.12.05_Шаблон_мониторинг потерь_план" xfId="910"/>
    <cellStyle name="_Расчет суточной добычи по ЦДНГ-10 23.06.05 " xfId="911"/>
    <cellStyle name="_Расчет суточной добычи по ЦДНГ-10 23.06.05 _Шаблон_мониторинг потерь_план" xfId="912"/>
    <cellStyle name="_Расчет суточной добычи по ЦДНГ-10 25.03.052" xfId="913"/>
    <cellStyle name="_Расчет суточной добычи по ЦДНГ-10 25.03.052_Шаблон_мониторинг потерь_план" xfId="914"/>
    <cellStyle name="_Расчет_добычи" xfId="2971"/>
    <cellStyle name="_Расчет_добычи 2" xfId="2972"/>
    <cellStyle name="_Расшифровка затрат ДИТ 2007" xfId="2973"/>
    <cellStyle name="_РД _2005  _факт_июль__3.08.05" xfId="2974"/>
    <cellStyle name="_РД 2004 (Гордеев вх34500) 14.07.03-6" xfId="2975"/>
    <cellStyle name="_РД 2004 (Гордеев вх34500) 14.07.03-6 2" xfId="2976"/>
    <cellStyle name="_РД 2004 02-04-04_ 2900_последний" xfId="2977"/>
    <cellStyle name="_РД 2004 02-04-04_ 2900_последний 2" xfId="2978"/>
    <cellStyle name="_РД 2004 03-04-04_ 2900" xfId="2979"/>
    <cellStyle name="_РД 2004 03-04-04_ 2900 2" xfId="2980"/>
    <cellStyle name="_РД 2004 03-04-04_ 2950" xfId="2981"/>
    <cellStyle name="_РД 2004 03-04-04_ 2950 2" xfId="2982"/>
    <cellStyle name="_РД 2004 04-08-03" xfId="2983"/>
    <cellStyle name="_РД 2004 06-08-03(с 2005-2006)" xfId="2984"/>
    <cellStyle name="_РД 2004 06-08-03(с 2005-2006) 2" xfId="2985"/>
    <cellStyle name="_РД 2004 08-09-03" xfId="2986"/>
    <cellStyle name="_РД 2004 10-03-04_ 2850.1" xfId="2987"/>
    <cellStyle name="_РД 2004 10-03-04_ 2850.1 2" xfId="2988"/>
    <cellStyle name="_РД 2004 10-03-04_ 2850.1 последний 20-15" xfId="2989"/>
    <cellStyle name="_РД 2004 10-03-04_ 2850.1 последний 20-15 2" xfId="2990"/>
    <cellStyle name="_РД 2004 16-03-04_ 2885.1" xfId="2991"/>
    <cellStyle name="_РД 2004 16-03-04_ 2885.1 2" xfId="2992"/>
    <cellStyle name="_РД 2004 18-03-04_ 2885.1 март ожид" xfId="2993"/>
    <cellStyle name="_РД 2004 18-03-04_ 2885.1 март ожид 2" xfId="2994"/>
    <cellStyle name="_РД 2004 18-03-04_ 2885.1 март ожид-2 вар" xfId="2995"/>
    <cellStyle name="_РД 2004 18-03-04_ 2885.1 март ожид-2 вар 2" xfId="2996"/>
    <cellStyle name="_РД 2004 2320,8" xfId="2997"/>
    <cellStyle name="_РД 2004 2320,8 2" xfId="2998"/>
    <cellStyle name="_РД 2004 26.07.03 (последний) 17-30" xfId="2999"/>
    <cellStyle name="_РД 2004 26.07.03 (последний) 17-30 2" xfId="3000"/>
    <cellStyle name="_РД 2004 26.07.03 (последний) 21-30" xfId="3001"/>
    <cellStyle name="_РД 2004 26.07.03 (последний) 21-30 2" xfId="3002"/>
    <cellStyle name="_РД 2004 27-02-04_ факт 2 мес_2745.1 последний" xfId="3003"/>
    <cellStyle name="_РД 2004 27-02-04_ факт 2 мес_2745.1 последний 2" xfId="3004"/>
    <cellStyle name="_РД 2004 28.07.03 изм.ввод новых" xfId="3005"/>
    <cellStyle name="_РД 2004 28.07.03 изм.ввод новых 2" xfId="3006"/>
    <cellStyle name="_РД 2004 28-08-03" xfId="3007"/>
    <cellStyle name="_РД 2004 28-08-03 2" xfId="3008"/>
    <cellStyle name="_РД 2004 28-10-03 2513.2 (без Школьного)" xfId="3009"/>
    <cellStyle name="_РД 2004 28-10-03 2513.2 (без Школьного) 2" xfId="3010"/>
    <cellStyle name="_РД 2004 30-12-03 2595.1 вход-7300" xfId="3011"/>
    <cellStyle name="_РД 2004 30-12-03 2595.1 вход-7300 2" xfId="3012"/>
    <cellStyle name="_РД 2004 31-10-03" xfId="3013"/>
    <cellStyle name="_РД 2004 изм 03.11.03" xfId="3014"/>
    <cellStyle name="_РД 2004 изм 13550 от 30.12.03" xfId="3015"/>
    <cellStyle name="_РД 2004 изм 29.10.03 Белов" xfId="3016"/>
    <cellStyle name="_РД 2004 изм 29.10.03 Белов 2" xfId="3017"/>
    <cellStyle name="_РД 2005     факт сентябрь -с доп ГТМ    от 06.10      2921,553 т.т." xfId="3018"/>
    <cellStyle name="_РД 2005     факт сентябрь -с доп ГТМ    от 06.10      2921,553 т.т. 2" xfId="3019"/>
    <cellStyle name="_Рд 2005    GFO-7" xfId="3020"/>
    <cellStyle name="_Рд 2005    GFO-7 2" xfId="3021"/>
    <cellStyle name="_РД 2005   ПЕ СЕВЕР  факт июнь  -    с доп ГТМ            04.07  +20тыс.т." xfId="3022"/>
    <cellStyle name="_РД 2005   ПЕ СЕВЕР  факт июнь  -    с доп ГТМ            04.07  +20тыс.т. 2" xfId="3023"/>
    <cellStyle name="_РД 2005   ПЕ СЕВЕР факт май -   2.06.05 с доп ГТМ    GFO-5    2867,538 -170т" xfId="3024"/>
    <cellStyle name="_РД 2005   ПЕ СЕВЕР факт май -   2.06.05 с доп ГТМ    GFO-5    2867,538 -170т 2" xfId="3025"/>
    <cellStyle name="_РД 2005 _ожид 2006-10" xfId="3026"/>
    <cellStyle name="_РД 2005 02-08-04_3100 т.т." xfId="3027"/>
    <cellStyle name="_РД 2005 02-08-04_3100 т.т. 2" xfId="3028"/>
    <cellStyle name="_РД 2005 03-08-04_3100 т.т." xfId="3029"/>
    <cellStyle name="_РД 2005 03-08-04_3100 т.т. 2" xfId="3030"/>
    <cellStyle name="_РД 2005 03-08-04_НОВ" xfId="3031"/>
    <cellStyle name="_РД 2005 03-08-04_НОВ 2" xfId="3032"/>
    <cellStyle name="_РД 2005 06-09-04_3100 от 16.10.04" xfId="3033"/>
    <cellStyle name="_РД 2005 06-09-04_3100 от 16.10.04 2" xfId="3034"/>
    <cellStyle name="_РД 2005 09-08-04_3100_СУПЕРНОВ" xfId="3035"/>
    <cellStyle name="_РД 2005 09-08-04_3100_СУПЕРНОВ 2" xfId="3036"/>
    <cellStyle name="_РД 2005 12-11-04_-2 вар" xfId="3037"/>
    <cellStyle name="_РД 2005 12-11-04_-2 вар 2" xfId="3038"/>
    <cellStyle name="_РД 2005 16-08-04_3100_НОВ FYP" xfId="3039"/>
    <cellStyle name="_РД 2005 16-08-04_3100_НОВ FYP 2" xfId="3040"/>
    <cellStyle name="_РД 2005 16-10-04_3100-изм новые " xfId="3041"/>
    <cellStyle name="_РД 2005 16-10-04_3100-изм новые  2" xfId="3042"/>
    <cellStyle name="_РД 2005 17-05-04_3069.9" xfId="3043"/>
    <cellStyle name="_РД 2005 17-05-04_3069.9 2" xfId="3044"/>
    <cellStyle name="_РД 2005 22-06-04_3025 т.т." xfId="3045"/>
    <cellStyle name="_РД 2005 22-06-04_3025 т.т. 2" xfId="3046"/>
    <cellStyle name="_РД 2005 22-11-04 c 2009 новым. _" xfId="3047"/>
    <cellStyle name="_РД 2005 22-11-04 c 2009 новым. _ 2" xfId="3048"/>
    <cellStyle name="_РД 2005 23-06-04_3025 т.т." xfId="3049"/>
    <cellStyle name="_РД 2005 23-06-04_3025 т.т. 2" xfId="3050"/>
    <cellStyle name="_РД 2005 25-10-04_3100-2009 " xfId="3051"/>
    <cellStyle name="_РД 2005 25-10-04_3100-2009  2" xfId="3052"/>
    <cellStyle name="_РД 2005 26-10-04_3100 " xfId="3053"/>
    <cellStyle name="_РД 2005 26-10-04_3100  2" xfId="3054"/>
    <cellStyle name="_РД 2005 27-10-04_3100 минус бурен" xfId="3055"/>
    <cellStyle name="_РД 2005 27-10-04_3100 минус бурен 2" xfId="3056"/>
    <cellStyle name="_РД 2005 29-12-04_     вход 8056   потери 13,5" xfId="3057"/>
    <cellStyle name="_РД 2005 29-12-04_     вход 8056   потери 13,5 2" xfId="3058"/>
    <cellStyle name="_РД 2005 30-07-04_3100 т.т." xfId="3059"/>
    <cellStyle name="_РД 2005 30-07-04_3100 т.т. 2" xfId="3060"/>
    <cellStyle name="_РД 2005 3-02-05_добыча 2928  январь факт  изм ГТМ( для планового отдела.)." xfId="3061"/>
    <cellStyle name="_РД 2005 3-02-05_добыча 2928  январь факт  изм ГТМ( для планового отдела.). 2" xfId="3062"/>
    <cellStyle name="_РД 2005 3-02-05_добыча 2928  январь факт корректир( для планов.)." xfId="3063"/>
    <cellStyle name="_РД 2005 3-02-05_добыча 2928  январь факт корректир( для планов.). 2" xfId="3064"/>
    <cellStyle name="_РД 2005 3-03-05_добыча февраль факт  на добычу 3038  изм потери для лановиков" xfId="3065"/>
    <cellStyle name="_РД 2005 3-03-05_добыча февраль факт  на добычу 3038  изм потери для лановиков 2" xfId="3066"/>
    <cellStyle name="_РД 2005 31-05-04_3069.9" xfId="3067"/>
    <cellStyle name="_РД 2005 31-05-04_3069.9 2" xfId="3068"/>
    <cellStyle name="_РД 2005 4-02-05_добыча январь факт  изм ГТМ    3039.2тт -13,5%" xfId="3069"/>
    <cellStyle name="_РД 2005 4-02-05_добыча январь факт  изм ГТМ    3039.2тт -13,5% 2" xfId="3070"/>
    <cellStyle name="_РД 2005 6-02-05_добыча январь факт  изм ГТМ    3039.2тт -13,5 измен. ГТМ Бур . с самовывозом" xfId="3071"/>
    <cellStyle name="_РД 2005 6-02-05_добыча январь факт  изм ГТМ    3039.2тт -13,5 измен. ГТМ Бур . с самовывозом 2" xfId="3072"/>
    <cellStyle name="_РД 2005 6-02-05_добыча январь факт  изм ГТМ    3040 тт -13,5 измен. ГТМ Бур . с самовывозом" xfId="3073"/>
    <cellStyle name="_РД 2005 6-02-05_добыча январь факт  изм ГТМ    3040 тт -13,5 измен. ГТМ Бур . с самовывозом 2" xfId="3074"/>
    <cellStyle name="_РД 2005 8-12-04_   2928  с добавлением  24.12.04" xfId="3075"/>
    <cellStyle name="_РД 2005 8-12-04_   2928  с добавлением  24.12.04 2" xfId="3076"/>
    <cellStyle name="_РД 200518-02-05_добыча январь факт  изм ГТМ    3038,036 тт -13,5 % измен.декабрь на -1.964т.т ." xfId="3077"/>
    <cellStyle name="_РД 200518-02-05_добыча январь факт  изм ГТМ    3038,036 тт -13,5 % измен.декабрь на -1.964т.т . 2" xfId="3078"/>
    <cellStyle name="_РД 2006   ПЕ СЕВЕР    _  20.10.05  на 2750 с пятилеткой  измененной (  без 4 Родниковских)" xfId="3079"/>
    <cellStyle name="_РД 2006   ПЕ СЕВЕР    _  20.10.05  на 2750 с пятилеткой  измененной (  без 4 Родниковских) 2" xfId="3080"/>
    <cellStyle name="_РД 2006   ПЕ СЕВЕР    _  28.11.05  без 3 скважин  (под стар. график )" xfId="3081"/>
    <cellStyle name="_РД 2006   ПЕ СЕВЕР    _  на 2703,7т.т.   28.11.05  без 3 скважин  (под стар. график )  Бизнес-план увержден 8.12.05" xfId="3082"/>
    <cellStyle name="_РД 2006  ПЕ СЕВЕР  2650 тыс.т. 31.05 _7770 потери 3,5 с пятилеткой" xfId="3083"/>
    <cellStyle name="_РД 2006  ПЕ СЕВЕР  2650 тыс.т. 31.05 _7770 потери 3,5 с пятилеткой 2" xfId="3084"/>
    <cellStyle name="_РД 2006  ПЕ СЕВЕР 11.05" xfId="3085"/>
    <cellStyle name="_РД 2006  ПЕ СЕВЕР 11.05 2" xfId="3086"/>
    <cellStyle name="_РД 2006  ПЕ СЕВЕР 29.04  7970" xfId="3087"/>
    <cellStyle name="_РД 2006  ПЕ СЕВЕР 29.04  7970 2" xfId="3088"/>
    <cellStyle name="_РД 2006 на 2617,9 (-32,1т.т)по  ПЕ СЕВЕР    _  с GFO- 8 факт   11.10.05  с пятилеткой  измененной ( без4 Родниковских)" xfId="3089"/>
    <cellStyle name="_РД 2006 на 2617,9 (-32,1т.т)по  ПЕ СЕВЕР    _  с GFO- 8 факт   11.10.05  с пятилеткой  измененной ( без4 Родниковских) 2" xfId="3090"/>
    <cellStyle name="_РД 2006 на 2650 (+100)  ПЕ СЕВЕР    _  с GFO- 8   29.08.05" xfId="3091"/>
    <cellStyle name="_РД 2007-2012гг_Пятилетка от ГФО-Июнь_новое бурение 2008г+Север" xfId="3092"/>
    <cellStyle name="_РД БгН 2004-2006 с нов бур без ОПТ и ОПЗ от 26.07.03-2316.3" xfId="3093"/>
    <cellStyle name="_РД БгН 2004-2006 с нов бур без ОПТ и ОПЗ от 26.07.03-2316.3 2" xfId="3094"/>
    <cellStyle name="_РД ГФО-1 2009г_знач (2)" xfId="3095"/>
    <cellStyle name="_РД ГФО-2 с жидкостью" xfId="3096"/>
    <cellStyle name="_Реестр РИР" xfId="3097"/>
    <cellStyle name="_Резерв_ТМЦ" xfId="3098"/>
    <cellStyle name="_ремонт СКВ" xfId="3099"/>
    <cellStyle name="_РН Бурение 2007-2011 15.12.06 к согласованию" xfId="3100"/>
    <cellStyle name="_РН Бурение 2007-2011 15.12.06 к согласованию_Приложение №2 Графики для презентации 2013" xfId="3101"/>
    <cellStyle name="_с ПЛАН_ПР 2007 (перед)" xfId="3102"/>
    <cellStyle name="_С_Н_ НВСС2006-207гг_цены" xfId="3103"/>
    <cellStyle name="_САР разбивка помес." xfId="3104"/>
    <cellStyle name="_САР разбивка помес._Р.12 Труд" xfId="3105"/>
    <cellStyle name="_САХ-1_ГЕОЛОГИЯ_2008_ФАКТ" xfId="3106"/>
    <cellStyle name="_св.2006г. (5)" xfId="3107"/>
    <cellStyle name="_сверка с ИНВ" xfId="3108"/>
    <cellStyle name="_Свод 2003  " xfId="3109"/>
    <cellStyle name="_Свод 2008 год идеальная с округл" xfId="3110"/>
    <cellStyle name="_Свод AFE (блок А и Б) 29.12.03" xfId="3111"/>
    <cellStyle name="_Свод внутрисменных потерь за ноябрь" xfId="915"/>
    <cellStyle name="_Свод внутрисменных потерь за ноябрь_Новая форма расчёта добычи" xfId="916"/>
    <cellStyle name="_Свод внутрисменных потерь за ноябрь_ПР декабрь" xfId="917"/>
    <cellStyle name="_Свод внутрисменных потерь за ноябрь_Шаблон_мониторинг потерь_план" xfId="918"/>
    <cellStyle name="_Свод ГТМ на февраль (9)" xfId="919"/>
    <cellStyle name="_Свод ГТМ на февраль (9)_Новая форма расчёта добычи" xfId="920"/>
    <cellStyle name="_Свод ГТМ на февраль (9)_ПР декабрь" xfId="921"/>
    <cellStyle name="_Свод ГТМ на февраль (9)_Шаблон_мониторинг потерь_план" xfId="922"/>
    <cellStyle name="_Свод листов от ЮГП для разбивки 2008 года" xfId="3112"/>
    <cellStyle name="_Свод по лизингу 2004 (2)" xfId="3113"/>
    <cellStyle name="_СВОД разд 8 2 янв-фев 2007 вариант 3 от 15 03" xfId="3114"/>
    <cellStyle name="_свод ТНК все" xfId="3115"/>
    <cellStyle name="_свод ТНК(ГТМ)" xfId="3116"/>
    <cellStyle name="_Свод ЮНГ январь-февраль (9) без регионов" xfId="923"/>
    <cellStyle name="_Свод ЮНГ январь-февраль (9) без регионов_Шаблон_мониторинг потерь_план" xfId="924"/>
    <cellStyle name="_Сводка для ЦИТС" xfId="925"/>
    <cellStyle name="_Сводка для ЦИТС ДОМНГ" xfId="926"/>
    <cellStyle name="_Сводка для ЦИТС ДОМНГ_Шаблон_мониторинг потерь_план" xfId="927"/>
    <cellStyle name="_Сводка для ЦИТС_Шаблон_мониторинг потерь_план" xfId="928"/>
    <cellStyle name="_Сводка по обр.клапанам (обновл., Баланс)" xfId="929"/>
    <cellStyle name="_Сводка по обр.клапанам (обновл., Баланс)_Шаблон_мониторинг потерь_план" xfId="930"/>
    <cellStyle name="_СВОДКА2005( супер)" xfId="931"/>
    <cellStyle name="_СВОДКА2005( супер)_Новая форма расчёта добычи" xfId="932"/>
    <cellStyle name="_СВОДКА2005( супер)_ПР декабрь" xfId="933"/>
    <cellStyle name="_СВОДКА2005( супер)_Шаблон_мониторинг потерь_план" xfId="934"/>
    <cellStyle name="_Сводки  ТиКРС 1.04.04 (4 часовая) март - Приобский" xfId="935"/>
    <cellStyle name="_Сводки  ТиКРС 1.04.04 (4 часовая) март - Приобский_Новая форма расчёта добычи" xfId="936"/>
    <cellStyle name="_Сводки  ТиКРС 1.04.04 (4 часовая) март - Приобский_ПР декабрь" xfId="937"/>
    <cellStyle name="_Сводки  ТиКРС 1.04.04 (4 часовая) март - Приобский_Шаблон_мониторинг потерь_план" xfId="938"/>
    <cellStyle name="_Сводки  ТиКРС 3.04.04 (4 часовая) март - Приобский" xfId="939"/>
    <cellStyle name="_Сводки  ТиКРС 3.04.04 (4 часовая) март - Приобский_Новая форма расчёта добычи" xfId="940"/>
    <cellStyle name="_Сводки  ТиКРС 3.04.04 (4 часовая) март - Приобский_ПР декабрь" xfId="941"/>
    <cellStyle name="_Сводки  ТиКРС 3.04.04 (4 часовая) март - Приобский_Шаблон_мониторинг потерь_план" xfId="942"/>
    <cellStyle name="_Сводки  ТиКРС 4.04.04 (4 часовая) март - Приобский" xfId="943"/>
    <cellStyle name="_Сводки  ТиКРС 4.04.04 (4 часовая) март - Приобский_Новая форма расчёта добычи" xfId="944"/>
    <cellStyle name="_Сводки  ТиКРС 4.04.04 (4 часовая) март - Приобский_ПР декабрь" xfId="945"/>
    <cellStyle name="_Сводки  ТиКРС 4.04.04 (4 часовая) март - Приобский_Шаблон_мониторинг потерь_план" xfId="946"/>
    <cellStyle name="_Сводки ТиКРС 10.05.04 (4 часовая) май - Приобский" xfId="947"/>
    <cellStyle name="_Сводки ТиКРС 10.05.04 (4 часовая) май - Приобский_Новая форма расчёта добычи" xfId="948"/>
    <cellStyle name="_Сводки ТиКРС 10.05.04 (4 часовая) май - Приобский_ПР декабрь" xfId="949"/>
    <cellStyle name="_Сводки ТиКРС 10.05.04 (4 часовая) май - Приобский_Шаблон_мониторинг потерь_план" xfId="950"/>
    <cellStyle name="_сводная информация к защите (данные без индекса)" xfId="3117"/>
    <cellStyle name="_сводная информация к защите (данные без индекса)_63071932" xfId="3118"/>
    <cellStyle name="_сводная информация к защите (данные без индекса)_63071932_Приложение №2 Графики для презентации 2013" xfId="3119"/>
    <cellStyle name="_сводная информация к защите (данные без индекса)_Вариант № 12 от  30.10.06(С Осовеем)" xfId="3120"/>
    <cellStyle name="_сводная информация к защите (данные без индекса)_Вариант № 12 от  30.10.06(С Осовеем)_Приложение №2 Графики для презентации 2013" xfId="3121"/>
    <cellStyle name="_сводная информация к защите (данные без индекса)_Вариант № 7 от 18.09.06" xfId="3122"/>
    <cellStyle name="_сводная информация к защите (данные без индекса)_Вариант № 7 от 18.09.06_Приложение №2 Графики для презентации 2013" xfId="3123"/>
    <cellStyle name="_сводная информация к защите (данные без индекса)_Вариант № 8 03.10.06-1" xfId="3124"/>
    <cellStyle name="_сводная информация к защите (данные без индекса)_Вариант № 8 03.10.06-1_Приложение №2 Графики для презентации 2013" xfId="3125"/>
    <cellStyle name="_сводная информация к защите (данные без индекса)_Приложение №2 Графики для презентации 2013" xfId="3126"/>
    <cellStyle name="_сводная информация к защите 2006 г. (данные без индекса)" xfId="3127"/>
    <cellStyle name="_сводная информация к защите 2006 г. (данные без индекса)_63071932" xfId="3128"/>
    <cellStyle name="_сводная информация к защите 2006 г. (данные без индекса)_63071932_Приложение №2 Графики для презентации 2013" xfId="3129"/>
    <cellStyle name="_сводная информация к защите 2006 г. (данные без индекса)_Вариант № 12 от  30.10.06(С Осовеем)" xfId="3130"/>
    <cellStyle name="_сводная информация к защите 2006 г. (данные без индекса)_Вариант № 12 от  30.10.06(С Осовеем)_Приложение №2 Графики для презентации 2013" xfId="3131"/>
    <cellStyle name="_сводная информация к защите 2006 г. (данные без индекса)_Вариант № 7 от 18.09.06" xfId="3132"/>
    <cellStyle name="_сводная информация к защите 2006 г. (данные без индекса)_Вариант № 7 от 18.09.06_Приложение №2 Графики для презентации 2013" xfId="3133"/>
    <cellStyle name="_сводная информация к защите 2006 г. (данные без индекса)_Вариант № 8 03.10.06-1" xfId="3134"/>
    <cellStyle name="_сводная информация к защите 2006 г. (данные без индекса)_Вариант № 8 03.10.06-1_Приложение №2 Графики для презентации 2013" xfId="3135"/>
    <cellStyle name="_сводная информация к защите 2006 г. (данные без индекса)_Приложение №2 Графики для презентации 2013" xfId="3136"/>
    <cellStyle name="_сводная информация к защите 2008 г. (данные без индекса)" xfId="3137"/>
    <cellStyle name="_сводная информация к защите 2008 г. (данные без индекса)_63071932" xfId="3138"/>
    <cellStyle name="_сводная информация к защите 2008 г. (данные без индекса)_63071932_Приложение №2 Графики для презентации 2013" xfId="3139"/>
    <cellStyle name="_сводная информация к защите 2008 г. (данные без индекса)_Вариант № 12 от  30.10.06(С Осовеем)" xfId="3140"/>
    <cellStyle name="_сводная информация к защите 2008 г. (данные без индекса)_Вариант № 12 от  30.10.06(С Осовеем)_Приложение №2 Графики для презентации 2013" xfId="3141"/>
    <cellStyle name="_сводная информация к защите 2008 г. (данные без индекса)_Вариант № 7 от 18.09.06" xfId="3142"/>
    <cellStyle name="_сводная информация к защите 2008 г. (данные без индекса)_Вариант № 7 от 18.09.06_Приложение №2 Графики для презентации 2013" xfId="3143"/>
    <cellStyle name="_сводная информация к защите 2008 г. (данные без индекса)_Вариант № 8 03.10.06-1" xfId="3144"/>
    <cellStyle name="_сводная информация к защите 2008 г. (данные без индекса)_Вариант № 8 03.10.06-1_Приложение №2 Графики для презентации 2013" xfId="3145"/>
    <cellStyle name="_сводная информация к защите 2008 г. (данные без индекса)_Приложение №2 Графики для презентации 2013" xfId="3146"/>
    <cellStyle name="_Сводная таблица по целевым   s  231105" xfId="3147"/>
    <cellStyle name="_Сетевой (версия 1)" xfId="951"/>
    <cellStyle name="_Сетевой график  ГТМ  ТН" xfId="952"/>
    <cellStyle name="_Сетевой график ЮНГ на апрель 06 по регионам" xfId="953"/>
    <cellStyle name="_Сетевой график ЮНГ на апрель 06 по регионам_Новая форма расчёта добычи" xfId="954"/>
    <cellStyle name="_Сетевой график ЮНГ на апрель 06 по регионам_ПР декабрь" xfId="955"/>
    <cellStyle name="_Сетевой график ЮНГ на апрель 06 по регионам_Шаблон_мониторинг потерь_план" xfId="956"/>
    <cellStyle name="_Скважины ППР в июле месяце" xfId="957"/>
    <cellStyle name="_Скважины ППР в июле месяце_Новая форма расчёта добычи" xfId="958"/>
    <cellStyle name="_Скважины ППР в июле месяце_ПР декабрь" xfId="959"/>
    <cellStyle name="_Скважины ППР в июле месяце_Шаблон_мониторинг потерь_план" xfId="960"/>
    <cellStyle name="_слайд факторный ННП" xfId="3148"/>
    <cellStyle name="_слайд факторный ННП 2006-2006" xfId="3149"/>
    <cellStyle name="_Слайды по пятилетке ЦП" xfId="3150"/>
    <cellStyle name="_Смета затрат" xfId="3151"/>
    <cellStyle name="_Смета к презентации" xfId="3152"/>
    <cellStyle name="_Смета Малосикторка 2005" xfId="3153"/>
    <cellStyle name="_Смета Малосикторка 2005 15.12" xfId="3154"/>
    <cellStyle name="_Смета ННП 2005" xfId="3155"/>
    <cellStyle name="_Смета ННП 2005 12.11" xfId="3156"/>
    <cellStyle name="_Смета ННП 2005 15.12" xfId="3157"/>
    <cellStyle name="_Смета УК ООО РН-Бурение на 2007 год" xfId="3158"/>
    <cellStyle name="_Смета УК ООО РН-Бурение на 2007 год нов вариант 271106" xfId="3159"/>
    <cellStyle name="_СМЕТА_свод_Блока" xfId="3160"/>
    <cellStyle name="_СМНГ_CAPEX_2007-2011_ПЛАН  03.10.06" xfId="3161"/>
    <cellStyle name="_СМНГ_производство_2007-2011_план" xfId="3162"/>
    <cellStyle name="_СМНГ_производство_2007-2011_план_Приложение №2 Графики для презентации 2013" xfId="3163"/>
    <cellStyle name="_СМНГ-Шельф_и_РН-Астра_добыча и баланс газа и конденсата 2008-12" xfId="3164"/>
    <cellStyle name="_СМНГ-Шельф_и_РН-Астра_добыча и баланс газа и конденсата 2008-12_Лист1" xfId="3165"/>
    <cellStyle name="_СМНГ-Шельф_и_РН-Астра_добыча и баланс газа и конденсата 2008-12_Лист1_КАРДИУМ" xfId="3166"/>
    <cellStyle name="_Снижение 18 07 2005 (2)" xfId="961"/>
    <cellStyle name="_Снижение 18 07 2005 (2)_Шаблон_мониторинг потерь_план" xfId="962"/>
    <cellStyle name="_Снижение 20.07.2005 ПРБ" xfId="963"/>
    <cellStyle name="_Снижение 20.07.2005 ПРБ_Шаблон_мониторинг потерь_план" xfId="964"/>
    <cellStyle name="_Снижение 23 02 06" xfId="965"/>
    <cellStyle name="_Снижение 23 02 06_ГТМ ЮР август" xfId="966"/>
    <cellStyle name="_Снижение 23 02 06_Прогноз по 07.08.08" xfId="967"/>
    <cellStyle name="_Снижение 23 02 06_Шаблон_мониторинг потерь_план" xfId="968"/>
    <cellStyle name="_снижение 3 03 05Ю Р  (2)" xfId="969"/>
    <cellStyle name="_снижение 3 03 05Ю Р  (2)_Шаблон_мониторинг потерь_план" xfId="970"/>
    <cellStyle name="_Снижение апрель" xfId="971"/>
    <cellStyle name="_Снижение апрель_Шаблон_мониторинг потерь_план" xfId="972"/>
    <cellStyle name="_Снижение база  ЦДНГ-12 июль" xfId="973"/>
    <cellStyle name="_Снижение база  ЦДНГ-12 июль_Шаблон_мониторинг потерь_план" xfId="974"/>
    <cellStyle name="_Снижение база  ЦДНГ-14 июль" xfId="975"/>
    <cellStyle name="_Снижение база  ЦДНГ-14 июль_Шаблон_мониторинг потерь_план" xfId="976"/>
    <cellStyle name="_Снижение дебитов август" xfId="977"/>
    <cellStyle name="_Снижение дебитов август_Шаблон_мониторинг потерь_план" xfId="978"/>
    <cellStyle name="_Снижение дебитов июль" xfId="979"/>
    <cellStyle name="_Снижение дебитов июль_Шаблон_мониторинг потерь_план" xfId="980"/>
    <cellStyle name="_Снижение дебитов ноябрь МР" xfId="981"/>
    <cellStyle name="_Снижение дебитов ноябрь МР_Шаблон_мониторинг потерь_план" xfId="982"/>
    <cellStyle name="_Снижение дебитов октябрь МР " xfId="983"/>
    <cellStyle name="_Снижение дебитов октябрь МР (3)" xfId="984"/>
    <cellStyle name="_Снижение дебитов октябрь МР (3)_Шаблон_мониторинг потерь_план" xfId="985"/>
    <cellStyle name="_Снижение дебитов октябрь МР (4)" xfId="986"/>
    <cellStyle name="_Снижение дебитов октябрь МР (4)_Шаблон_мониторинг потерь_план" xfId="987"/>
    <cellStyle name="_Снижение дебитов октябрь МР _Шаблон_мониторинг потерь_план" xfId="988"/>
    <cellStyle name="_Снижение дебитов по МСР в июле 2005 раб (2)" xfId="61811"/>
    <cellStyle name="_Снижение дебитов по МСР в июле 2005 раб1" xfId="61812"/>
    <cellStyle name="_Снижение дебитов УДНГ МР сентябрь" xfId="61813"/>
    <cellStyle name="_Снижение дебитов УДНГ МР сентябрь  (4)" xfId="61814"/>
    <cellStyle name="_Снижение дебитов УДНГ МР сентябрь  (5)" xfId="61815"/>
    <cellStyle name="_Снижение дебитов УДНГ МР сентябрь  (7)" xfId="61816"/>
    <cellStyle name="_Снижение июнь с разбивкой1" xfId="61817"/>
    <cellStyle name="_Снижение май ПРБ регион." xfId="61818"/>
    <cellStyle name="_Снижение май ПРБ регион.1" xfId="61819"/>
    <cellStyle name="_СНИЖЕНИЕ НА 17 01 05" xfId="61820"/>
    <cellStyle name="_Снижение на 4 05 05" xfId="61821"/>
    <cellStyle name="_Снижение по дебитов по МСР в июне 2005" xfId="61822"/>
    <cellStyle name="_Снижение по УДНГ МсР  в октябре" xfId="61823"/>
    <cellStyle name="_Снижение по УДНГ МсР  на 20.10.04" xfId="61824"/>
    <cellStyle name="_Снижение по УДНГ МсР  на 20.10.04_Новая форма расчёта добычи" xfId="61825"/>
    <cellStyle name="_Снижение по УДНГ МсР  на 20.10.04_ПР декабрь" xfId="61826"/>
    <cellStyle name="_Снижение по УДНГ МСР в 2005" xfId="61827"/>
    <cellStyle name="_Снижение по УДНГ МСР в 20052" xfId="61828"/>
    <cellStyle name="_Снижение по УДНГ МСР в апреле 2005" xfId="61829"/>
    <cellStyle name="_Снижение по УДНГ МСР в июне 20056" xfId="61830"/>
    <cellStyle name="_Снижение по УДНГ МСР в мае 2005" xfId="61831"/>
    <cellStyle name="_Снижение по УДНГ МСР в мае 20051" xfId="61832"/>
    <cellStyle name="_Снижение по УДНГ МСР в мае 20052" xfId="61833"/>
    <cellStyle name="_Снижение по УДНГ МСР в марте_2005" xfId="61834"/>
    <cellStyle name="_Снижение по УДНГ МСР в марте_20051" xfId="61835"/>
    <cellStyle name="_Снижение по УДНГ МСР в марте_200511" xfId="61836"/>
    <cellStyle name="_Снижение по УДНГ МСР в октябре_200411" xfId="61837"/>
    <cellStyle name="_Снижение по УДНГ МСР в феврале_2005" xfId="61838"/>
    <cellStyle name="_Снижение по УДНГ МСР в феврале_20051" xfId="61839"/>
    <cellStyle name="_Снижение по УДНГ МСР в январе_2005" xfId="61840"/>
    <cellStyle name="_Снижение по УДНГ ЦДНГ-1 на 9.12.04" xfId="61841"/>
    <cellStyle name="_Снижение по УДНГ ЦДНГ-1 на 9.12.04_Новая форма расчёта добычи" xfId="61842"/>
    <cellStyle name="_Снижение по УДНГ ЦДНГ-1 на 9.12.04_ПР декабрь" xfId="61843"/>
    <cellStyle name="_Снижение по УДНГ ЮР на 9 12 04xls" xfId="61844"/>
    <cellStyle name="_Снижение по УДНГ ЮР на 9 12 04xls_Новая форма расчёта добычи" xfId="61845"/>
    <cellStyle name="_Снижение по УДНГ ЮР на 9 12 04xls_ПР декабрь" xfId="61846"/>
    <cellStyle name="_Снижение по Ю Р  на 25 11 04" xfId="61847"/>
    <cellStyle name="_Снижение по Ю Р  на 25 11 04_Новая форма расчёта добычи" xfId="61848"/>
    <cellStyle name="_Снижение по Ю Р  на 25 11 04_ПР декабрь" xfId="61849"/>
    <cellStyle name="_Снижение ПРБ 19.12.04" xfId="61850"/>
    <cellStyle name="_Снижение ПРБ 25 07 0511" xfId="61851"/>
    <cellStyle name="_Снижение ПРБ на  22.12.04г.1" xfId="61852"/>
    <cellStyle name="_Снижение ПРБ на  22.12.04г.1_Новая форма расчёта добычи" xfId="61853"/>
    <cellStyle name="_Снижение ПРБ на  22.12.04г.1_ПР декабрь" xfId="61854"/>
    <cellStyle name="_Снижение произв ЦДНГ-14." xfId="61855"/>
    <cellStyle name="_Снижение производительности - 13.04" xfId="61856"/>
    <cellStyle name="_Снижение производительности - 14.04" xfId="61857"/>
    <cellStyle name="_Снижение производительности - 15.04" xfId="61858"/>
    <cellStyle name="_Снижение производительности - 18.04" xfId="61859"/>
    <cellStyle name="_Снижение производительности - 19.04" xfId="61860"/>
    <cellStyle name="_Снижение производительности - форма" xfId="61861"/>
    <cellStyle name="_Снижение производительности - форма2" xfId="61862"/>
    <cellStyle name="_Снижение производительности за ноябрь ПРБ1" xfId="61863"/>
    <cellStyle name="_Снижение УДНГ ЮР" xfId="61864"/>
    <cellStyle name="_Снижение УДНГ ЮР (2)" xfId="61865"/>
    <cellStyle name="_Снижение УДНГ ЮР на 30 12 04г  (2)" xfId="61866"/>
    <cellStyle name="_Снижение ЦДНГ-12" xfId="61867"/>
    <cellStyle name="_Снижение Ю Р  (11 01 05)" xfId="61868"/>
    <cellStyle name="_Снижение Ю Р  5022005г " xfId="61869"/>
    <cellStyle name="_Снижение Ю Р 20 01 05  " xfId="61870"/>
    <cellStyle name="_Снижение Ю Р 20 01 05   (3)" xfId="61871"/>
    <cellStyle name="_Снижение Ю.Р.20.01.05. " xfId="61872"/>
    <cellStyle name="_сравнение баланс первый блин упг-1 0106 от 201107 (3)" xfId="3167"/>
    <cellStyle name="_Сравнение КПРОД" xfId="3168"/>
    <cellStyle name="_Сравнение Кпрод_1" xfId="3169"/>
    <cellStyle name="_Сравнение Кпрод_1 2" xfId="3170"/>
    <cellStyle name="_Сравнение Кпрод_1 2 2" xfId="3171"/>
    <cellStyle name="_Сравнение Кпрод_1 3" xfId="3172"/>
    <cellStyle name="_Сравнение Кпрод_1 3 2" xfId="3173"/>
    <cellStyle name="_Сравнение Кпрод_1 4" xfId="3174"/>
    <cellStyle name="_Сравнение Кпрод_1 4 2" xfId="3175"/>
    <cellStyle name="_Сравнение Кпрод_1 5" xfId="3176"/>
    <cellStyle name="_Сравнение КПЭ 2001-2004 (разные варианты 2003 г.)" xfId="3177"/>
    <cellStyle name="_Сравнение с ТННЦ" xfId="3178"/>
    <cellStyle name="_Сравнение с ТННЦ 2" xfId="3179"/>
    <cellStyle name="_Сравнение чистовик 24.08.09" xfId="3180"/>
    <cellStyle name="_Сравнение эффективности_болванка v7 " xfId="3181"/>
    <cellStyle name="_Стратег  пл-е новое3" xfId="3182"/>
    <cellStyle name="_Стратег. пл-е новое" xfId="3183"/>
    <cellStyle name="_Стратегическое планирование - 2005г." xfId="3184"/>
    <cellStyle name="_Строительство новых скважин_25" xfId="61873"/>
    <cellStyle name="_Строительство новых скважин_25_Новая форма расчёта добычи" xfId="61874"/>
    <cellStyle name="_Строительство новых скважин_25_ПР декабрь" xfId="61875"/>
    <cellStyle name="_Строительство новых скважин11" xfId="61876"/>
    <cellStyle name="_Строительство новых скважин11_Новая форма расчёта добычи" xfId="61877"/>
    <cellStyle name="_Строительство новых скважин11_ПР декабрь" xfId="61878"/>
    <cellStyle name="_Суперсводка" xfId="61879"/>
    <cellStyle name="_Суперсводка  02.04" xfId="61880"/>
    <cellStyle name="_Суперсводка  03.04" xfId="61881"/>
    <cellStyle name="_Сут.рапорт ЦДНГ-12" xfId="61882"/>
    <cellStyle name="_Суточный расчет ЦДНГ-12 март за 25-03-04" xfId="61883"/>
    <cellStyle name="_Таблица к БП 2007 года" xfId="3185"/>
    <cellStyle name="_Текущий фонд 30.11.2004" xfId="61884"/>
    <cellStyle name="_Текущий фонд 30.11.2004_Новая форма расчёта добычи" xfId="61885"/>
    <cellStyle name="_Текущий фонд 30.11.2004_ПР декабрь" xfId="61886"/>
    <cellStyle name="_Текущий фонд.4.2004" xfId="61887"/>
    <cellStyle name="_Текущий фонд.4.2004_Новая форма расчёта добычи" xfId="61888"/>
    <cellStyle name="_Текущий фонд.4.2004_ПР декабрь" xfId="61889"/>
    <cellStyle name="_техрежим ОИС на февраль МН" xfId="61890"/>
    <cellStyle name="_техрежим ОИС на февраль МН_Новая форма расчёта добычи" xfId="61891"/>
    <cellStyle name="_техрежим ОИС на февраль МН_ПР декабрь" xfId="61892"/>
    <cellStyle name="_ТиКРС  26.10.04 (4 часовая) октябрь Приоб..." xfId="61893"/>
    <cellStyle name="_ТиКРС  26.10.04 (4 часовая) октябрь Приоб..._Новая форма расчёта добычи" xfId="61894"/>
    <cellStyle name="_ТиКРС  26.10.04 (4 часовая) октябрь Приоб..._ПР декабрь" xfId="61895"/>
    <cellStyle name="_ТиКРС  Приобский  220805 (2)" xfId="61896"/>
    <cellStyle name="_ТиКРС  Приобский  220805 (2)_Новая форма расчёта добычи" xfId="61897"/>
    <cellStyle name="_ТиКРС  Приобский  220805 (2)_ПР декабрь" xfId="61898"/>
    <cellStyle name="_ТиКРС 03.03.05 (4 часовая)-Приобский" xfId="61899"/>
    <cellStyle name="_ТиКРС 03.03.05 (4 часовая)-Приобский_Новая форма расчёта добычи" xfId="61900"/>
    <cellStyle name="_ТиКРС 03.03.05 (4 часовая)-Приобский_ПР декабрь" xfId="61901"/>
    <cellStyle name="_ТиКРС 04.03.05 (4 часовая)- Приобский" xfId="61902"/>
    <cellStyle name="_ТиКРС 04.03.05 (4 часовая)- Приобский_Новая форма расчёта добычи" xfId="61903"/>
    <cellStyle name="_ТиКРС 04.03.05 (4 часовая)- Приобский_ПР декабрь" xfId="61904"/>
    <cellStyle name="_ТиКРС 10.02.05 (4 часовая)- Приобский" xfId="61905"/>
    <cellStyle name="_ТиКРС 10.02.05 (4 часовая)- Приобский_Новая форма расчёта добычи" xfId="61906"/>
    <cellStyle name="_ТиКРС 10.02.05 (4 часовая)- Приобский_ПР декабрь" xfId="61907"/>
    <cellStyle name="_ТиКРС 12.02.05 (4 часовая)- Приобский" xfId="61908"/>
    <cellStyle name="_ТиКРС 12.02.05 (4 часовая)- Приобский_Новая форма расчёта добычи" xfId="61909"/>
    <cellStyle name="_ТиКРС 12.02.05 (4 часовая)- Приобский_ПР декабрь" xfId="61910"/>
    <cellStyle name="_ТиКРС 13.05.05 (4 часовая)- Приобский" xfId="61911"/>
    <cellStyle name="_ТиКРС 13.05.05 (4 часовая)- Приобский_Новая форма расчёта добычи" xfId="61912"/>
    <cellStyle name="_ТиКРС 13.05.05 (4 часовая)- Приобский_ПР декабрь" xfId="61913"/>
    <cellStyle name="_ТиКРС 17.02.05 (4 часовая) - Приобский" xfId="61914"/>
    <cellStyle name="_ТиКРС 17.02.05 (4 часовая) - Приобский_Новая форма расчёта добычи" xfId="61915"/>
    <cellStyle name="_ТиКРС 17.02.05 (4 часовая) - Приобский_ПР декабрь" xfId="61916"/>
    <cellStyle name="_ТКРС март" xfId="61917"/>
    <cellStyle name="_ТН защита" xfId="61918"/>
    <cellStyle name="_тнк (с 2003 г) (для през Блока)" xfId="3186"/>
    <cellStyle name="_тнк (с 2003 г) (для през Блока)_DIF_3_декабрь_02_к презентации1(19_03_03)" xfId="3187"/>
    <cellStyle name="_тнк (с 2003 г) (для през Блока)_ДляГраф_2 (2)" xfId="3188"/>
    <cellStyle name="_тнк (с 2003 г) (для през Блока)_свод ТНК все" xfId="3189"/>
    <cellStyle name="_тнк (с 2003 г) (для през Блока)_свод ТНК(ГТМ)" xfId="3190"/>
    <cellStyle name="_ТНК-ВР" xfId="3191"/>
    <cellStyle name="_ТОР 150 февраль 20052" xfId="61919"/>
    <cellStyle name="_ТОР 150 февраль 20052_Новая форма расчёта добычи" xfId="61920"/>
    <cellStyle name="_ТОР 150 февраль 20052_ПР декабрь" xfId="61921"/>
    <cellStyle name="_Уточненный бюджет ДИТа на 2007 год ноябрь" xfId="3192"/>
    <cellStyle name="_УФ бурение 2005г от 20.04.04г (19-00)" xfId="3193"/>
    <cellStyle name="_УФ бурение 2005г от 21.04.04г (14-00)" xfId="3194"/>
    <cellStyle name="_УФ бурение 2005г от 21.04.04г (14-00) без индекса" xfId="3195"/>
    <cellStyle name="_УФ по бурению 2007 (1000-336-х)" xfId="3196"/>
    <cellStyle name="_УФ по бурению 2007 (1000-336-х)_63071932" xfId="3197"/>
    <cellStyle name="_УФ по бурению 2007 (1000-336-х)_63071932_Приложение №2 Графики для презентации 2013" xfId="3198"/>
    <cellStyle name="_УФ по бурению 2007 (1000-336-х)_Вариант № 12 от  30.10.06(С Осовеем)" xfId="3199"/>
    <cellStyle name="_УФ по бурению 2007 (1000-336-х)_Вариант № 12 от  30.10.06(С Осовеем)_Приложение №2 Графики для презентации 2013" xfId="3200"/>
    <cellStyle name="_УФ по бурению 2007 (1000-336-х)_Вариант № 7 от 18.09.06" xfId="3201"/>
    <cellStyle name="_УФ по бурению 2007 (1000-336-х)_Вариант № 7 от 18.09.06_Приложение №2 Графики для презентации 2013" xfId="3202"/>
    <cellStyle name="_УФ по бурению 2007 (1000-336-х)_Вариант № 8 03.10.06-1" xfId="3203"/>
    <cellStyle name="_УФ по бурению 2007 (1000-336-х)_Вариант № 8 03.10.06-1_Приложение №2 Графики для презентации 2013" xfId="3204"/>
    <cellStyle name="_УФ по бурению 2007 (1000-336-х)_Приложение №2 Графики для презентации 2013" xfId="3205"/>
    <cellStyle name="_Факт" xfId="3206"/>
    <cellStyle name="_ФЕВРАЛЬ 2005 г." xfId="3207"/>
    <cellStyle name="_Форма  1 Расчет добычи" xfId="61922"/>
    <cellStyle name="_Форма № 1 Расчет добычи (дек 07)" xfId="3208"/>
    <cellStyle name="_Форма TNK 2005_VNG_11_05_04" xfId="3209"/>
    <cellStyle name="_Форма бюджета Нишкевич Ю.А." xfId="3210"/>
    <cellStyle name="_Форма по снижению производительности (2)" xfId="61923"/>
    <cellStyle name="_Форма по снижению производительности (3)" xfId="61924"/>
    <cellStyle name="_Форма презентации 2004 (english)19.09.03" xfId="3211"/>
    <cellStyle name="_Форма презентации 2004 (english)19.09.03_ПРЕЗЕНТАЦИЯ св англ_" xfId="3212"/>
    <cellStyle name="_Форма Роснефть свод 2007г. для БП  с 8 496руб. за 1м." xfId="3213"/>
    <cellStyle name="_Форма сравнение эффективности по мест-ям инфрастр1" xfId="3214"/>
    <cellStyle name="_Форма сравнение эффективности по предприятиям1" xfId="3215"/>
    <cellStyle name="_Форма. Простои ТКРС3" xfId="61925"/>
    <cellStyle name="_Форма. Простои ТКРС3_Новая форма расчёта добычи" xfId="61926"/>
    <cellStyle name="_Форма. Простои ТКРС3_ПР декабрь" xfId="61927"/>
    <cellStyle name="_Форма_01.16_UpstreamForm_05_FINPLAN_САнгл" xfId="3216"/>
    <cellStyle name="_Форма_01.16_UpstreamForm_05_SMETA_САнгл" xfId="3217"/>
    <cellStyle name="_Форма_01.16_UpstreamForm_13_TEP_САнгл" xfId="3218"/>
    <cellStyle name="_Формат расчёта добычи 2007_ПЕ Каменное_GFO Февраль-Апрель" xfId="3219"/>
    <cellStyle name="_Формат целевых программ на 2003 год окончат1" xfId="3220"/>
    <cellStyle name="_Формы АСУ для БП на 2003год_ егор в кис " xfId="3221"/>
    <cellStyle name="_Худшие на февраль 2005" xfId="61928"/>
    <cellStyle name="_Худшие на февраль 2005_Новая форма расчёта добычи" xfId="61929"/>
    <cellStyle name="_Худшие на февраль 2005_ПР декабрь" xfId="61930"/>
    <cellStyle name="_ЦДНГ-10 Запуски-остановки 04.05" xfId="61931"/>
    <cellStyle name="_ЦДНГ-10 Запуски-остановки 04.05_Новая форма расчёта добычи" xfId="61932"/>
    <cellStyle name="_ЦДНГ-10 Запуски-остановки 04.05_ПР декабрь" xfId="61933"/>
    <cellStyle name="_ЦДНГ-10 Суточный рапорт 20.12.05" xfId="61934"/>
    <cellStyle name="_ЦДНГ-10 Суточный рапорт 24.09.05 " xfId="61935"/>
    <cellStyle name="_ЦДНГ-12 Зап.-Останов.-январь04г." xfId="61936"/>
    <cellStyle name="_ЦДНГ-12 Запуски-Остановки 43" xfId="61937"/>
    <cellStyle name="_ЦДНГ-12 Запуски-Остановки 59" xfId="61938"/>
    <cellStyle name="_ЦДНГ-6 Запуски-остановки 1210" xfId="61939"/>
    <cellStyle name="_ЦДНГ-71" xfId="61940"/>
    <cellStyle name="_ЦП Связь 2006 (3)" xfId="3222"/>
    <cellStyle name="_Шаблон НПЗ CAPEX 2009 факт" xfId="3223"/>
    <cellStyle name="_Шаблон НПЗ CAPEX 2009 факт_Лист1" xfId="3224"/>
    <cellStyle name="_Шаблон НПЗ CAPEX 2009 факт_Лист1_КАРДИУМ" xfId="3225"/>
    <cellStyle name="_Эк-ка Прочие ДАО" xfId="3226"/>
    <cellStyle name="_Эк-ка Прочие ДАО_Р.12 Труд" xfId="3227"/>
    <cellStyle name="_эксплуатационные" xfId="3228"/>
    <cellStyle name="_Юганскнефтегаз_Дт Кт (01 06 06)" xfId="3229"/>
    <cellStyle name="_Юганскнефтегаз-2" xfId="3230"/>
    <cellStyle name="_Юганскнефтегаз-2_Приложение №2 Графики для презентации 2013" xfId="3231"/>
    <cellStyle name="_ЮГП 2008г." xfId="3232"/>
    <cellStyle name="_ЮНГ р 8.2 19.12.06" xfId="3233"/>
    <cellStyle name="_ЮНГ_ноябрь" xfId="61941"/>
    <cellStyle name="_ЮНГУНС 20.06.05г. КВ 2006 г  1005 5 т.м" xfId="3234"/>
    <cellStyle name="_ЮР (1)" xfId="61942"/>
    <cellStyle name="_ЮР 27.06.043" xfId="61943"/>
    <cellStyle name="_ЮР ГТМ март" xfId="61944"/>
    <cellStyle name="_ЮР ГТМ март_Новая форма расчёта добычи" xfId="61945"/>
    <cellStyle name="_ЮР ГТМ март_ПР декабрь" xfId="61946"/>
    <cellStyle name="_ЮР ППД график апрель" xfId="61947"/>
    <cellStyle name="_ЮР ППД график апрель_Новая форма расчёта добычи" xfId="61948"/>
    <cellStyle name="_ЮР ППД график апрель_ПР декабрь" xfId="61949"/>
    <cellStyle name="’E‰Y [0.00]_laroux" xfId="3235"/>
    <cellStyle name="’E‰Y_laroux" xfId="3236"/>
    <cellStyle name="=C:\WINNT35\SYSTEM32\COMMAND.COM" xfId="3237"/>
    <cellStyle name="=C:\WINNT35\SYSTEM32\COMMAND.COM 2" xfId="3238"/>
    <cellStyle name="=C:\WINNT35\SYSTEM32\COMMAND.COM 2 2" xfId="3239"/>
    <cellStyle name="=C:\WINNT35\SYSTEM32\COMMAND.COM 3" xfId="3240"/>
    <cellStyle name="=C:\WINNT35\SYSTEM32\COMMAND.COM_ВЧНГ2010-ГФО-Июль" xfId="3241"/>
    <cellStyle name="•WЏЂ_laroux" xfId="3242"/>
    <cellStyle name="0,00;0;" xfId="3243"/>
    <cellStyle name="0,00;0; 2" xfId="3244"/>
    <cellStyle name="1Итоги" xfId="3245"/>
    <cellStyle name="1Итоги 2" xfId="3246"/>
    <cellStyle name="1Основа таблицы" xfId="3247"/>
    <cellStyle name="1Основа таблицы 2" xfId="3248"/>
    <cellStyle name="1Подзаголовок" xfId="3249"/>
    <cellStyle name="1Подзаголовок 2" xfId="3250"/>
    <cellStyle name="1Сложный заголовок" xfId="3251"/>
    <cellStyle name="1Сложный заголовок 2" xfId="3252"/>
    <cellStyle name="20% - Accent1" xfId="3253"/>
    <cellStyle name="20% - Accent1 2" xfId="3254"/>
    <cellStyle name="20% - Accent1 2 2" xfId="3255"/>
    <cellStyle name="20% - Accent1 2 2 2" xfId="3256"/>
    <cellStyle name="20% - Accent1 2 3" xfId="3257"/>
    <cellStyle name="20% - Accent1 3" xfId="3258"/>
    <cellStyle name="20% - Accent1 3 2" xfId="3259"/>
    <cellStyle name="20% - Accent1 4" xfId="3260"/>
    <cellStyle name="20% - Accent2" xfId="3261"/>
    <cellStyle name="20% - Accent2 2" xfId="3262"/>
    <cellStyle name="20% - Accent2 2 2" xfId="3263"/>
    <cellStyle name="20% - Accent2 2 2 2" xfId="3264"/>
    <cellStyle name="20% - Accent2 2 2 2 2" xfId="3265"/>
    <cellStyle name="20% - Accent2 2 2 2 2 2" xfId="3266"/>
    <cellStyle name="20% - Accent2 2 2 2 2 3" xfId="3267"/>
    <cellStyle name="20% - Accent2 2 2 2 2 4" xfId="3268"/>
    <cellStyle name="20% - Accent2 2 2 2 3" xfId="3269"/>
    <cellStyle name="20% - Accent2 2 2 2 4" xfId="3270"/>
    <cellStyle name="20% - Accent2 2 2 2 5" xfId="3271"/>
    <cellStyle name="20% - Accent2 2 2 3" xfId="3272"/>
    <cellStyle name="20% - Accent2 2 2 3 2" xfId="3273"/>
    <cellStyle name="20% - Accent2 2 2 3 3" xfId="3274"/>
    <cellStyle name="20% - Accent2 2 2 3 4" xfId="3275"/>
    <cellStyle name="20% - Accent2 2 2 4" xfId="3276"/>
    <cellStyle name="20% - Accent2 2 2 5" xfId="3277"/>
    <cellStyle name="20% - Accent2 2 2 6" xfId="3278"/>
    <cellStyle name="20% - Accent2 2 3" xfId="3279"/>
    <cellStyle name="20% - Accent2 2 3 2" xfId="3280"/>
    <cellStyle name="20% - Accent2 2 3 2 2" xfId="3281"/>
    <cellStyle name="20% - Accent2 2 3 2 3" xfId="3282"/>
    <cellStyle name="20% - Accent2 2 3 2 4" xfId="3283"/>
    <cellStyle name="20% - Accent2 2 3 3" xfId="3284"/>
    <cellStyle name="20% - Accent2 2 3 4" xfId="3285"/>
    <cellStyle name="20% - Accent2 2 3 5" xfId="3286"/>
    <cellStyle name="20% - Accent2 2 4" xfId="3287"/>
    <cellStyle name="20% - Accent2 2 4 2" xfId="3288"/>
    <cellStyle name="20% - Accent2 2 4 3" xfId="3289"/>
    <cellStyle name="20% - Accent2 2 4 4" xfId="3290"/>
    <cellStyle name="20% - Accent2 2 5" xfId="3291"/>
    <cellStyle name="20% - Accent2 2 6" xfId="3292"/>
    <cellStyle name="20% - Accent2 2 7" xfId="3293"/>
    <cellStyle name="20% - Accent2 3" xfId="3294"/>
    <cellStyle name="20% - Accent2 3 2" xfId="3295"/>
    <cellStyle name="20% - Accent2 3 2 2" xfId="3296"/>
    <cellStyle name="20% - Accent2 3 2 2 2" xfId="3297"/>
    <cellStyle name="20% - Accent2 3 2 2 3" xfId="3298"/>
    <cellStyle name="20% - Accent2 3 2 2 4" xfId="3299"/>
    <cellStyle name="20% - Accent2 3 2 3" xfId="3300"/>
    <cellStyle name="20% - Accent2 3 2 4" xfId="3301"/>
    <cellStyle name="20% - Accent2 3 2 5" xfId="3302"/>
    <cellStyle name="20% - Accent2 3 3" xfId="3303"/>
    <cellStyle name="20% - Accent2 3 3 2" xfId="3304"/>
    <cellStyle name="20% - Accent2 3 3 3" xfId="3305"/>
    <cellStyle name="20% - Accent2 3 3 4" xfId="3306"/>
    <cellStyle name="20% - Accent2 3 4" xfId="3307"/>
    <cellStyle name="20% - Accent2 3 5" xfId="3308"/>
    <cellStyle name="20% - Accent2 3 6" xfId="3309"/>
    <cellStyle name="20% - Accent2 4" xfId="3310"/>
    <cellStyle name="20% - Accent2 4 2" xfId="3311"/>
    <cellStyle name="20% - Accent2 4 2 2" xfId="3312"/>
    <cellStyle name="20% - Accent2 4 2 3" xfId="3313"/>
    <cellStyle name="20% - Accent2 4 2 4" xfId="3314"/>
    <cellStyle name="20% - Accent2 4 3" xfId="3315"/>
    <cellStyle name="20% - Accent2 4 4" xfId="3316"/>
    <cellStyle name="20% - Accent2 4 5" xfId="3317"/>
    <cellStyle name="20% - Accent3" xfId="3318"/>
    <cellStyle name="20% - Accent3 2" xfId="3319"/>
    <cellStyle name="20% - Accent3 2 2" xfId="3320"/>
    <cellStyle name="20% - Accent3 2 2 2" xfId="3321"/>
    <cellStyle name="20% - Accent3 2 2 2 2" xfId="3322"/>
    <cellStyle name="20% - Accent3 2 2 2 2 2" xfId="3323"/>
    <cellStyle name="20% - Accent3 2 2 2 2 3" xfId="3324"/>
    <cellStyle name="20% - Accent3 2 2 2 2 4" xfId="3325"/>
    <cellStyle name="20% - Accent3 2 2 2 3" xfId="3326"/>
    <cellStyle name="20% - Accent3 2 2 2 4" xfId="3327"/>
    <cellStyle name="20% - Accent3 2 2 2 5" xfId="3328"/>
    <cellStyle name="20% - Accent3 2 2 3" xfId="3329"/>
    <cellStyle name="20% - Accent3 2 2 3 2" xfId="3330"/>
    <cellStyle name="20% - Accent3 2 2 3 3" xfId="3331"/>
    <cellStyle name="20% - Accent3 2 2 3 4" xfId="3332"/>
    <cellStyle name="20% - Accent3 2 2 4" xfId="3333"/>
    <cellStyle name="20% - Accent3 2 2 5" xfId="3334"/>
    <cellStyle name="20% - Accent3 2 2 6" xfId="3335"/>
    <cellStyle name="20% - Accent3 2 3" xfId="3336"/>
    <cellStyle name="20% - Accent3 2 3 2" xfId="3337"/>
    <cellStyle name="20% - Accent3 2 3 2 2" xfId="3338"/>
    <cellStyle name="20% - Accent3 2 3 2 3" xfId="3339"/>
    <cellStyle name="20% - Accent3 2 3 2 4" xfId="3340"/>
    <cellStyle name="20% - Accent3 2 3 3" xfId="3341"/>
    <cellStyle name="20% - Accent3 2 3 4" xfId="3342"/>
    <cellStyle name="20% - Accent3 2 3 5" xfId="3343"/>
    <cellStyle name="20% - Accent3 2 4" xfId="3344"/>
    <cellStyle name="20% - Accent3 2 4 2" xfId="3345"/>
    <cellStyle name="20% - Accent3 2 4 3" xfId="3346"/>
    <cellStyle name="20% - Accent3 2 4 4" xfId="3347"/>
    <cellStyle name="20% - Accent3 2 5" xfId="3348"/>
    <cellStyle name="20% - Accent3 2 6" xfId="3349"/>
    <cellStyle name="20% - Accent3 2 7" xfId="3350"/>
    <cellStyle name="20% - Accent3 3" xfId="3351"/>
    <cellStyle name="20% - Accent3 3 2" xfId="3352"/>
    <cellStyle name="20% - Accent3 3 2 2" xfId="3353"/>
    <cellStyle name="20% - Accent3 3 2 2 2" xfId="3354"/>
    <cellStyle name="20% - Accent3 3 2 2 3" xfId="3355"/>
    <cellStyle name="20% - Accent3 3 2 2 4" xfId="3356"/>
    <cellStyle name="20% - Accent3 3 2 3" xfId="3357"/>
    <cellStyle name="20% - Accent3 3 2 4" xfId="3358"/>
    <cellStyle name="20% - Accent3 3 2 5" xfId="3359"/>
    <cellStyle name="20% - Accent3 3 3" xfId="3360"/>
    <cellStyle name="20% - Accent3 3 3 2" xfId="3361"/>
    <cellStyle name="20% - Accent3 3 3 3" xfId="3362"/>
    <cellStyle name="20% - Accent3 3 3 4" xfId="3363"/>
    <cellStyle name="20% - Accent3 3 4" xfId="3364"/>
    <cellStyle name="20% - Accent3 3 5" xfId="3365"/>
    <cellStyle name="20% - Accent3 3 6" xfId="3366"/>
    <cellStyle name="20% - Accent3 4" xfId="3367"/>
    <cellStyle name="20% - Accent3 4 2" xfId="3368"/>
    <cellStyle name="20% - Accent3 4 2 2" xfId="3369"/>
    <cellStyle name="20% - Accent3 4 2 3" xfId="3370"/>
    <cellStyle name="20% - Accent3 4 2 4" xfId="3371"/>
    <cellStyle name="20% - Accent3 4 3" xfId="3372"/>
    <cellStyle name="20% - Accent3 4 4" xfId="3373"/>
    <cellStyle name="20% - Accent3 4 5" xfId="3374"/>
    <cellStyle name="20% - Accent4" xfId="3375"/>
    <cellStyle name="20% - Accent4 2" xfId="3376"/>
    <cellStyle name="20% - Accent4 2 2" xfId="3377"/>
    <cellStyle name="20% - Accent4 2 2 2" xfId="3378"/>
    <cellStyle name="20% - Accent4 2 2 2 2" xfId="3379"/>
    <cellStyle name="20% - Accent4 2 2 2 2 2" xfId="3380"/>
    <cellStyle name="20% - Accent4 2 2 2 2 3" xfId="3381"/>
    <cellStyle name="20% - Accent4 2 2 2 2 4" xfId="3382"/>
    <cellStyle name="20% - Accent4 2 2 2 3" xfId="3383"/>
    <cellStyle name="20% - Accent4 2 2 2 4" xfId="3384"/>
    <cellStyle name="20% - Accent4 2 2 2 5" xfId="3385"/>
    <cellStyle name="20% - Accent4 2 2 3" xfId="3386"/>
    <cellStyle name="20% - Accent4 2 2 3 2" xfId="3387"/>
    <cellStyle name="20% - Accent4 2 2 3 3" xfId="3388"/>
    <cellStyle name="20% - Accent4 2 2 3 4" xfId="3389"/>
    <cellStyle name="20% - Accent4 2 2 4" xfId="3390"/>
    <cellStyle name="20% - Accent4 2 2 5" xfId="3391"/>
    <cellStyle name="20% - Accent4 2 2 6" xfId="3392"/>
    <cellStyle name="20% - Accent4 2 3" xfId="3393"/>
    <cellStyle name="20% - Accent4 2 3 2" xfId="3394"/>
    <cellStyle name="20% - Accent4 2 3 2 2" xfId="3395"/>
    <cellStyle name="20% - Accent4 2 3 2 3" xfId="3396"/>
    <cellStyle name="20% - Accent4 2 3 2 4" xfId="3397"/>
    <cellStyle name="20% - Accent4 2 3 3" xfId="3398"/>
    <cellStyle name="20% - Accent4 2 3 4" xfId="3399"/>
    <cellStyle name="20% - Accent4 2 3 5" xfId="3400"/>
    <cellStyle name="20% - Accent4 2 4" xfId="3401"/>
    <cellStyle name="20% - Accent4 2 4 2" xfId="3402"/>
    <cellStyle name="20% - Accent4 2 4 3" xfId="3403"/>
    <cellStyle name="20% - Accent4 2 4 4" xfId="3404"/>
    <cellStyle name="20% - Accent4 2 5" xfId="3405"/>
    <cellStyle name="20% - Accent4 2 6" xfId="3406"/>
    <cellStyle name="20% - Accent4 2 7" xfId="3407"/>
    <cellStyle name="20% - Accent4 3" xfId="3408"/>
    <cellStyle name="20% - Accent4 3 2" xfId="3409"/>
    <cellStyle name="20% - Accent4 3 2 2" xfId="3410"/>
    <cellStyle name="20% - Accent4 3 2 2 2" xfId="3411"/>
    <cellStyle name="20% - Accent4 3 2 2 3" xfId="3412"/>
    <cellStyle name="20% - Accent4 3 2 2 4" xfId="3413"/>
    <cellStyle name="20% - Accent4 3 2 3" xfId="3414"/>
    <cellStyle name="20% - Accent4 3 2 4" xfId="3415"/>
    <cellStyle name="20% - Accent4 3 2 5" xfId="3416"/>
    <cellStyle name="20% - Accent4 3 3" xfId="3417"/>
    <cellStyle name="20% - Accent4 3 3 2" xfId="3418"/>
    <cellStyle name="20% - Accent4 3 3 3" xfId="3419"/>
    <cellStyle name="20% - Accent4 3 3 4" xfId="3420"/>
    <cellStyle name="20% - Accent4 3 4" xfId="3421"/>
    <cellStyle name="20% - Accent4 3 5" xfId="3422"/>
    <cellStyle name="20% - Accent4 3 6" xfId="3423"/>
    <cellStyle name="20% - Accent4 4" xfId="3424"/>
    <cellStyle name="20% - Accent4 4 2" xfId="3425"/>
    <cellStyle name="20% - Accent4 4 2 2" xfId="3426"/>
    <cellStyle name="20% - Accent4 4 2 3" xfId="3427"/>
    <cellStyle name="20% - Accent4 4 2 4" xfId="3428"/>
    <cellStyle name="20% - Accent4 4 3" xfId="3429"/>
    <cellStyle name="20% - Accent4 4 4" xfId="3430"/>
    <cellStyle name="20% - Accent4 4 5" xfId="3431"/>
    <cellStyle name="20% - Accent5" xfId="3432"/>
    <cellStyle name="20% - Accent5 2" xfId="3433"/>
    <cellStyle name="20% - Accent5 2 2" xfId="3434"/>
    <cellStyle name="20% - Accent5 2 2 2" xfId="3435"/>
    <cellStyle name="20% - Accent5 2 3" xfId="3436"/>
    <cellStyle name="20% - Accent5 3" xfId="3437"/>
    <cellStyle name="20% - Accent5 3 2" xfId="3438"/>
    <cellStyle name="20% - Accent5 4" xfId="3439"/>
    <cellStyle name="20% - Accent6" xfId="3440"/>
    <cellStyle name="20% - Accent6 2" xfId="3441"/>
    <cellStyle name="20% - Accent6 2 2" xfId="3442"/>
    <cellStyle name="20% - Accent6 2 2 2" xfId="3443"/>
    <cellStyle name="20% - Accent6 2 3" xfId="3444"/>
    <cellStyle name="20% - Accent6 3" xfId="3445"/>
    <cellStyle name="20% - Accent6 3 2" xfId="3446"/>
    <cellStyle name="20% - Accent6 4" xfId="3447"/>
    <cellStyle name="20% — акцент1" xfId="989" builtinId="30" customBuiltin="1"/>
    <cellStyle name="20% - Акцент1 2" xfId="3448"/>
    <cellStyle name="20% - Акцент1 2 2" xfId="3449"/>
    <cellStyle name="20% - Акцент1 2 2 2" xfId="3450"/>
    <cellStyle name="20% - Акцент1 2 2 3" xfId="3451"/>
    <cellStyle name="20% - Акцент1 2 2 4" xfId="3452"/>
    <cellStyle name="20% - Акцент1 2 3" xfId="3453"/>
    <cellStyle name="20% - Акцент1 2 4" xfId="3454"/>
    <cellStyle name="20% - Акцент1 2 5" xfId="3455"/>
    <cellStyle name="20% - Акцент1 3" xfId="3456"/>
    <cellStyle name="20% - Акцент1 3 2" xfId="3457"/>
    <cellStyle name="20% - Акцент1 4" xfId="3458"/>
    <cellStyle name="20% — акцент2" xfId="990" builtinId="34" customBuiltin="1"/>
    <cellStyle name="20% - Акцент2 2" xfId="3459"/>
    <cellStyle name="20% - Акцент2 2 2" xfId="3460"/>
    <cellStyle name="20% - Акцент2 2 2 2" xfId="3461"/>
    <cellStyle name="20% - Акцент2 2 2 2 2" xfId="3462"/>
    <cellStyle name="20% - Акцент2 2 2 2 2 2" xfId="3463"/>
    <cellStyle name="20% - Акцент2 2 2 2 2 3" xfId="3464"/>
    <cellStyle name="20% - Акцент2 2 2 2 2 4" xfId="3465"/>
    <cellStyle name="20% - Акцент2 2 2 2 3" xfId="3466"/>
    <cellStyle name="20% - Акцент2 2 2 2 4" xfId="3467"/>
    <cellStyle name="20% - Акцент2 2 2 2 5" xfId="3468"/>
    <cellStyle name="20% - Акцент2 2 2 3" xfId="3469"/>
    <cellStyle name="20% - Акцент2 2 2 4" xfId="3470"/>
    <cellStyle name="20% - Акцент2 2 2 4 2" xfId="3471"/>
    <cellStyle name="20% - Акцент2 2 2 4 3" xfId="3472"/>
    <cellStyle name="20% - Акцент2 2 2 4 4" xfId="3473"/>
    <cellStyle name="20% - Акцент2 2 2 5" xfId="3474"/>
    <cellStyle name="20% - Акцент2 2 2 6" xfId="3475"/>
    <cellStyle name="20% - Акцент2 2 2 7" xfId="3476"/>
    <cellStyle name="20% - Акцент2 2 3" xfId="3477"/>
    <cellStyle name="20% - Акцент2 2 3 2" xfId="3478"/>
    <cellStyle name="20% - Акцент2 2 3 2 2" xfId="3479"/>
    <cellStyle name="20% - Акцент2 2 3 2 3" xfId="3480"/>
    <cellStyle name="20% - Акцент2 2 3 2 4" xfId="3481"/>
    <cellStyle name="20% - Акцент2 2 3 3" xfId="3482"/>
    <cellStyle name="20% - Акцент2 2 3 4" xfId="3483"/>
    <cellStyle name="20% - Акцент2 2 3 5" xfId="3484"/>
    <cellStyle name="20% - Акцент2 2 4" xfId="3485"/>
    <cellStyle name="20% - Акцент2 2 4 2" xfId="3486"/>
    <cellStyle name="20% - Акцент2 2 4 2 2" xfId="3487"/>
    <cellStyle name="20% - Акцент2 2 4 2 3" xfId="3488"/>
    <cellStyle name="20% - Акцент2 2 4 2 4" xfId="3489"/>
    <cellStyle name="20% - Акцент2 2 4 3" xfId="3490"/>
    <cellStyle name="20% - Акцент2 2 4 4" xfId="3491"/>
    <cellStyle name="20% - Акцент2 2 4 5" xfId="3492"/>
    <cellStyle name="20% - Акцент2 2 5" xfId="3493"/>
    <cellStyle name="20% - Акцент2 3" xfId="3494"/>
    <cellStyle name="20% - Акцент2 3 2" xfId="3495"/>
    <cellStyle name="20% - Акцент2 4" xfId="3496"/>
    <cellStyle name="20% — акцент3" xfId="991" builtinId="38" customBuiltin="1"/>
    <cellStyle name="20% - Акцент3 2" xfId="3497"/>
    <cellStyle name="20% - Акцент3 2 2" xfId="3498"/>
    <cellStyle name="20% - Акцент3 2 2 2" xfId="3499"/>
    <cellStyle name="20% - Акцент3 2 2 2 2" xfId="3500"/>
    <cellStyle name="20% - Акцент3 2 2 2 2 2" xfId="3501"/>
    <cellStyle name="20% - Акцент3 2 2 2 2 3" xfId="3502"/>
    <cellStyle name="20% - Акцент3 2 2 2 2 4" xfId="3503"/>
    <cellStyle name="20% - Акцент3 2 2 2 3" xfId="3504"/>
    <cellStyle name="20% - Акцент3 2 2 2 4" xfId="3505"/>
    <cellStyle name="20% - Акцент3 2 2 2 5" xfId="3506"/>
    <cellStyle name="20% - Акцент3 2 2 3" xfId="3507"/>
    <cellStyle name="20% - Акцент3 2 2 4" xfId="3508"/>
    <cellStyle name="20% - Акцент3 2 2 4 2" xfId="3509"/>
    <cellStyle name="20% - Акцент3 2 2 4 3" xfId="3510"/>
    <cellStyle name="20% - Акцент3 2 2 4 4" xfId="3511"/>
    <cellStyle name="20% - Акцент3 2 2 5" xfId="3512"/>
    <cellStyle name="20% - Акцент3 2 2 6" xfId="3513"/>
    <cellStyle name="20% - Акцент3 2 2 7" xfId="3514"/>
    <cellStyle name="20% - Акцент3 2 3" xfId="3515"/>
    <cellStyle name="20% - Акцент3 2 3 2" xfId="3516"/>
    <cellStyle name="20% - Акцент3 2 3 2 2" xfId="3517"/>
    <cellStyle name="20% - Акцент3 2 3 2 3" xfId="3518"/>
    <cellStyle name="20% - Акцент3 2 3 2 4" xfId="3519"/>
    <cellStyle name="20% - Акцент3 2 3 3" xfId="3520"/>
    <cellStyle name="20% - Акцент3 2 3 4" xfId="3521"/>
    <cellStyle name="20% - Акцент3 2 3 5" xfId="3522"/>
    <cellStyle name="20% - Акцент3 2 4" xfId="3523"/>
    <cellStyle name="20% - Акцент3 2 4 2" xfId="3524"/>
    <cellStyle name="20% - Акцент3 2 4 2 2" xfId="3525"/>
    <cellStyle name="20% - Акцент3 2 4 2 3" xfId="3526"/>
    <cellStyle name="20% - Акцент3 2 4 2 4" xfId="3527"/>
    <cellStyle name="20% - Акцент3 2 4 3" xfId="3528"/>
    <cellStyle name="20% - Акцент3 2 4 4" xfId="3529"/>
    <cellStyle name="20% - Акцент3 2 4 5" xfId="3530"/>
    <cellStyle name="20% - Акцент3 2 5" xfId="3531"/>
    <cellStyle name="20% - Акцент3 3" xfId="3532"/>
    <cellStyle name="20% - Акцент3 3 2" xfId="3533"/>
    <cellStyle name="20% - Акцент3 4" xfId="3534"/>
    <cellStyle name="20% — акцент4" xfId="992" builtinId="42" customBuiltin="1"/>
    <cellStyle name="20% - Акцент4 2" xfId="3535"/>
    <cellStyle name="20% - Акцент4 2 2" xfId="3536"/>
    <cellStyle name="20% - Акцент4 2 2 2" xfId="3537"/>
    <cellStyle name="20% - Акцент4 2 2 2 2" xfId="3538"/>
    <cellStyle name="20% - Акцент4 2 2 2 2 2" xfId="3539"/>
    <cellStyle name="20% - Акцент4 2 2 2 2 3" xfId="3540"/>
    <cellStyle name="20% - Акцент4 2 2 2 2 4" xfId="3541"/>
    <cellStyle name="20% - Акцент4 2 2 2 3" xfId="3542"/>
    <cellStyle name="20% - Акцент4 2 2 2 4" xfId="3543"/>
    <cellStyle name="20% - Акцент4 2 2 2 5" xfId="3544"/>
    <cellStyle name="20% - Акцент4 2 2 3" xfId="3545"/>
    <cellStyle name="20% - Акцент4 2 2 4" xfId="3546"/>
    <cellStyle name="20% - Акцент4 2 2 4 2" xfId="3547"/>
    <cellStyle name="20% - Акцент4 2 2 4 3" xfId="3548"/>
    <cellStyle name="20% - Акцент4 2 2 4 4" xfId="3549"/>
    <cellStyle name="20% - Акцент4 2 2 5" xfId="3550"/>
    <cellStyle name="20% - Акцент4 2 2 6" xfId="3551"/>
    <cellStyle name="20% - Акцент4 2 2 7" xfId="3552"/>
    <cellStyle name="20% - Акцент4 2 3" xfId="3553"/>
    <cellStyle name="20% - Акцент4 2 3 2" xfId="3554"/>
    <cellStyle name="20% - Акцент4 2 3 2 2" xfId="3555"/>
    <cellStyle name="20% - Акцент4 2 3 2 3" xfId="3556"/>
    <cellStyle name="20% - Акцент4 2 3 2 4" xfId="3557"/>
    <cellStyle name="20% - Акцент4 2 3 3" xfId="3558"/>
    <cellStyle name="20% - Акцент4 2 3 4" xfId="3559"/>
    <cellStyle name="20% - Акцент4 2 3 5" xfId="3560"/>
    <cellStyle name="20% - Акцент4 2 4" xfId="3561"/>
    <cellStyle name="20% - Акцент4 2 4 2" xfId="3562"/>
    <cellStyle name="20% - Акцент4 2 4 2 2" xfId="3563"/>
    <cellStyle name="20% - Акцент4 2 4 2 3" xfId="3564"/>
    <cellStyle name="20% - Акцент4 2 4 2 4" xfId="3565"/>
    <cellStyle name="20% - Акцент4 2 4 3" xfId="3566"/>
    <cellStyle name="20% - Акцент4 2 4 4" xfId="3567"/>
    <cellStyle name="20% - Акцент4 2 4 5" xfId="3568"/>
    <cellStyle name="20% - Акцент4 2 5" xfId="3569"/>
    <cellStyle name="20% - Акцент4 3" xfId="3570"/>
    <cellStyle name="20% - Акцент4 3 2" xfId="3571"/>
    <cellStyle name="20% - Акцент4 4" xfId="3572"/>
    <cellStyle name="20% — акцент5" xfId="993" builtinId="46" customBuiltin="1"/>
    <cellStyle name="20% - Акцент5 2" xfId="3573"/>
    <cellStyle name="20% - Акцент5 2 2" xfId="3574"/>
    <cellStyle name="20% - Акцент5 2 2 2" xfId="3575"/>
    <cellStyle name="20% - Акцент5 2 2 3" xfId="3576"/>
    <cellStyle name="20% - Акцент5 2 2 4" xfId="3577"/>
    <cellStyle name="20% - Акцент5 2 3" xfId="3578"/>
    <cellStyle name="20% - Акцент5 2 4" xfId="3579"/>
    <cellStyle name="20% - Акцент5 2 5" xfId="3580"/>
    <cellStyle name="20% - Акцент5 3" xfId="3581"/>
    <cellStyle name="20% - Акцент5 3 2" xfId="3582"/>
    <cellStyle name="20% - Акцент5 4" xfId="3583"/>
    <cellStyle name="20% — акцент6" xfId="994" builtinId="50" customBuiltin="1"/>
    <cellStyle name="20% - Акцент6 2" xfId="3584"/>
    <cellStyle name="20% - Акцент6 2 2" xfId="3585"/>
    <cellStyle name="20% - Акцент6 2 2 2" xfId="3586"/>
    <cellStyle name="20% - Акцент6 2 2 3" xfId="3587"/>
    <cellStyle name="20% - Акцент6 2 2 4" xfId="3588"/>
    <cellStyle name="20% - Акцент6 2 3" xfId="3589"/>
    <cellStyle name="20% - Акцент6 2 4" xfId="3590"/>
    <cellStyle name="20% - Акцент6 2 5" xfId="3591"/>
    <cellStyle name="20% - Акцент6 3" xfId="3592"/>
    <cellStyle name="20% - Акцент6 3 2" xfId="3593"/>
    <cellStyle name="20% - Акцент6 4" xfId="3594"/>
    <cellStyle name="40% - Accent1" xfId="3595"/>
    <cellStyle name="40% - Accent1 2" xfId="3596"/>
    <cellStyle name="40% - Accent1 2 2" xfId="3597"/>
    <cellStyle name="40% - Accent1 2 2 2" xfId="3598"/>
    <cellStyle name="40% - Accent1 2 2 2 2" xfId="3599"/>
    <cellStyle name="40% - Accent1 2 2 2 2 2" xfId="3600"/>
    <cellStyle name="40% - Accent1 2 2 2 2 3" xfId="3601"/>
    <cellStyle name="40% - Accent1 2 2 2 2 4" xfId="3602"/>
    <cellStyle name="40% - Accent1 2 2 2 3" xfId="3603"/>
    <cellStyle name="40% - Accent1 2 2 2 4" xfId="3604"/>
    <cellStyle name="40% - Accent1 2 2 2 5" xfId="3605"/>
    <cellStyle name="40% - Accent1 2 2 3" xfId="3606"/>
    <cellStyle name="40% - Accent1 2 2 3 2" xfId="3607"/>
    <cellStyle name="40% - Accent1 2 2 3 3" xfId="3608"/>
    <cellStyle name="40% - Accent1 2 2 3 4" xfId="3609"/>
    <cellStyle name="40% - Accent1 2 2 4" xfId="3610"/>
    <cellStyle name="40% - Accent1 2 2 5" xfId="3611"/>
    <cellStyle name="40% - Accent1 2 2 6" xfId="3612"/>
    <cellStyle name="40% - Accent1 2 3" xfId="3613"/>
    <cellStyle name="40% - Accent1 2 3 2" xfId="3614"/>
    <cellStyle name="40% - Accent1 2 3 2 2" xfId="3615"/>
    <cellStyle name="40% - Accent1 2 3 2 3" xfId="3616"/>
    <cellStyle name="40% - Accent1 2 3 2 4" xfId="3617"/>
    <cellStyle name="40% - Accent1 2 3 3" xfId="3618"/>
    <cellStyle name="40% - Accent1 2 3 4" xfId="3619"/>
    <cellStyle name="40% - Accent1 2 3 5" xfId="3620"/>
    <cellStyle name="40% - Accent1 2 4" xfId="3621"/>
    <cellStyle name="40% - Accent1 2 4 2" xfId="3622"/>
    <cellStyle name="40% - Accent1 2 4 3" xfId="3623"/>
    <cellStyle name="40% - Accent1 2 4 4" xfId="3624"/>
    <cellStyle name="40% - Accent1 2 5" xfId="3625"/>
    <cellStyle name="40% - Accent1 2 6" xfId="3626"/>
    <cellStyle name="40% - Accent1 2 7" xfId="3627"/>
    <cellStyle name="40% - Accent1 3" xfId="3628"/>
    <cellStyle name="40% - Accent1 3 2" xfId="3629"/>
    <cellStyle name="40% - Accent1 3 2 2" xfId="3630"/>
    <cellStyle name="40% - Accent1 3 2 2 2" xfId="3631"/>
    <cellStyle name="40% - Accent1 3 2 2 3" xfId="3632"/>
    <cellStyle name="40% - Accent1 3 2 2 4" xfId="3633"/>
    <cellStyle name="40% - Accent1 3 2 3" xfId="3634"/>
    <cellStyle name="40% - Accent1 3 2 4" xfId="3635"/>
    <cellStyle name="40% - Accent1 3 2 5" xfId="3636"/>
    <cellStyle name="40% - Accent1 3 3" xfId="3637"/>
    <cellStyle name="40% - Accent1 3 3 2" xfId="3638"/>
    <cellStyle name="40% - Accent1 3 3 3" xfId="3639"/>
    <cellStyle name="40% - Accent1 3 3 4" xfId="3640"/>
    <cellStyle name="40% - Accent1 3 4" xfId="3641"/>
    <cellStyle name="40% - Accent1 3 5" xfId="3642"/>
    <cellStyle name="40% - Accent1 3 6" xfId="3643"/>
    <cellStyle name="40% - Accent1 4" xfId="3644"/>
    <cellStyle name="40% - Accent1 4 2" xfId="3645"/>
    <cellStyle name="40% - Accent1 4 2 2" xfId="3646"/>
    <cellStyle name="40% - Accent1 4 2 3" xfId="3647"/>
    <cellStyle name="40% - Accent1 4 2 4" xfId="3648"/>
    <cellStyle name="40% - Accent1 4 3" xfId="3649"/>
    <cellStyle name="40% - Accent1 4 4" xfId="3650"/>
    <cellStyle name="40% - Accent1 4 5" xfId="3651"/>
    <cellStyle name="40% - Accent2" xfId="3652"/>
    <cellStyle name="40% - Accent2 2" xfId="3653"/>
    <cellStyle name="40% - Accent2 2 2" xfId="3654"/>
    <cellStyle name="40% - Accent2 2 2 2" xfId="3655"/>
    <cellStyle name="40% - Accent2 2 3" xfId="3656"/>
    <cellStyle name="40% - Accent2 3" xfId="3657"/>
    <cellStyle name="40% - Accent2 3 2" xfId="3658"/>
    <cellStyle name="40% - Accent2 4" xfId="3659"/>
    <cellStyle name="40% - Accent3" xfId="3660"/>
    <cellStyle name="40% - Accent3 2" xfId="3661"/>
    <cellStyle name="40% - Accent3 2 2" xfId="3662"/>
    <cellStyle name="40% - Accent3 2 2 2" xfId="3663"/>
    <cellStyle name="40% - Accent3 2 2 2 2" xfId="3664"/>
    <cellStyle name="40% - Accent3 2 2 2 2 2" xfId="3665"/>
    <cellStyle name="40% - Accent3 2 2 2 2 3" xfId="3666"/>
    <cellStyle name="40% - Accent3 2 2 2 2 4" xfId="3667"/>
    <cellStyle name="40% - Accent3 2 2 2 3" xfId="3668"/>
    <cellStyle name="40% - Accent3 2 2 2 4" xfId="3669"/>
    <cellStyle name="40% - Accent3 2 2 2 5" xfId="3670"/>
    <cellStyle name="40% - Accent3 2 2 3" xfId="3671"/>
    <cellStyle name="40% - Accent3 2 2 3 2" xfId="3672"/>
    <cellStyle name="40% - Accent3 2 2 3 3" xfId="3673"/>
    <cellStyle name="40% - Accent3 2 2 3 4" xfId="3674"/>
    <cellStyle name="40% - Accent3 2 2 4" xfId="3675"/>
    <cellStyle name="40% - Accent3 2 2 5" xfId="3676"/>
    <cellStyle name="40% - Accent3 2 2 6" xfId="3677"/>
    <cellStyle name="40% - Accent3 2 3" xfId="3678"/>
    <cellStyle name="40% - Accent3 2 3 2" xfId="3679"/>
    <cellStyle name="40% - Accent3 2 3 2 2" xfId="3680"/>
    <cellStyle name="40% - Accent3 2 3 2 3" xfId="3681"/>
    <cellStyle name="40% - Accent3 2 3 2 4" xfId="3682"/>
    <cellStyle name="40% - Accent3 2 3 3" xfId="3683"/>
    <cellStyle name="40% - Accent3 2 3 4" xfId="3684"/>
    <cellStyle name="40% - Accent3 2 3 5" xfId="3685"/>
    <cellStyle name="40% - Accent3 2 4" xfId="3686"/>
    <cellStyle name="40% - Accent3 2 4 2" xfId="3687"/>
    <cellStyle name="40% - Accent3 2 4 3" xfId="3688"/>
    <cellStyle name="40% - Accent3 2 4 4" xfId="3689"/>
    <cellStyle name="40% - Accent3 2 5" xfId="3690"/>
    <cellStyle name="40% - Accent3 2 6" xfId="3691"/>
    <cellStyle name="40% - Accent3 2 7" xfId="3692"/>
    <cellStyle name="40% - Accent3 3" xfId="3693"/>
    <cellStyle name="40% - Accent3 3 2" xfId="3694"/>
    <cellStyle name="40% - Accent3 3 2 2" xfId="3695"/>
    <cellStyle name="40% - Accent3 3 2 2 2" xfId="3696"/>
    <cellStyle name="40% - Accent3 3 2 2 3" xfId="3697"/>
    <cellStyle name="40% - Accent3 3 2 2 4" xfId="3698"/>
    <cellStyle name="40% - Accent3 3 2 3" xfId="3699"/>
    <cellStyle name="40% - Accent3 3 2 4" xfId="3700"/>
    <cellStyle name="40% - Accent3 3 2 5" xfId="3701"/>
    <cellStyle name="40% - Accent3 3 3" xfId="3702"/>
    <cellStyle name="40% - Accent3 3 3 2" xfId="3703"/>
    <cellStyle name="40% - Accent3 3 3 3" xfId="3704"/>
    <cellStyle name="40% - Accent3 3 3 4" xfId="3705"/>
    <cellStyle name="40% - Accent3 3 4" xfId="3706"/>
    <cellStyle name="40% - Accent3 3 5" xfId="3707"/>
    <cellStyle name="40% - Accent3 3 6" xfId="3708"/>
    <cellStyle name="40% - Accent3 4" xfId="3709"/>
    <cellStyle name="40% - Accent3 4 2" xfId="3710"/>
    <cellStyle name="40% - Accent3 4 2 2" xfId="3711"/>
    <cellStyle name="40% - Accent3 4 2 3" xfId="3712"/>
    <cellStyle name="40% - Accent3 4 2 4" xfId="3713"/>
    <cellStyle name="40% - Accent3 4 3" xfId="3714"/>
    <cellStyle name="40% - Accent3 4 4" xfId="3715"/>
    <cellStyle name="40% - Accent3 4 5" xfId="3716"/>
    <cellStyle name="40% - Accent4" xfId="3717"/>
    <cellStyle name="40% - Accent4 2" xfId="3718"/>
    <cellStyle name="40% - Accent4 2 2" xfId="3719"/>
    <cellStyle name="40% - Accent4 2 2 2" xfId="3720"/>
    <cellStyle name="40% - Accent4 2 2 2 2" xfId="3721"/>
    <cellStyle name="40% - Accent4 2 2 2 2 2" xfId="3722"/>
    <cellStyle name="40% - Accent4 2 2 2 2 3" xfId="3723"/>
    <cellStyle name="40% - Accent4 2 2 2 2 4" xfId="3724"/>
    <cellStyle name="40% - Accent4 2 2 2 3" xfId="3725"/>
    <cellStyle name="40% - Accent4 2 2 2 4" xfId="3726"/>
    <cellStyle name="40% - Accent4 2 2 2 5" xfId="3727"/>
    <cellStyle name="40% - Accent4 2 2 3" xfId="3728"/>
    <cellStyle name="40% - Accent4 2 2 3 2" xfId="3729"/>
    <cellStyle name="40% - Accent4 2 2 3 3" xfId="3730"/>
    <cellStyle name="40% - Accent4 2 2 3 4" xfId="3731"/>
    <cellStyle name="40% - Accent4 2 2 4" xfId="3732"/>
    <cellStyle name="40% - Accent4 2 2 5" xfId="3733"/>
    <cellStyle name="40% - Accent4 2 2 6" xfId="3734"/>
    <cellStyle name="40% - Accent4 2 3" xfId="3735"/>
    <cellStyle name="40% - Accent4 2 3 2" xfId="3736"/>
    <cellStyle name="40% - Accent4 2 3 2 2" xfId="3737"/>
    <cellStyle name="40% - Accent4 2 3 2 3" xfId="3738"/>
    <cellStyle name="40% - Accent4 2 3 2 4" xfId="3739"/>
    <cellStyle name="40% - Accent4 2 3 3" xfId="3740"/>
    <cellStyle name="40% - Accent4 2 3 4" xfId="3741"/>
    <cellStyle name="40% - Accent4 2 3 5" xfId="3742"/>
    <cellStyle name="40% - Accent4 2 4" xfId="3743"/>
    <cellStyle name="40% - Accent4 2 4 2" xfId="3744"/>
    <cellStyle name="40% - Accent4 2 4 3" xfId="3745"/>
    <cellStyle name="40% - Accent4 2 4 4" xfId="3746"/>
    <cellStyle name="40% - Accent4 2 5" xfId="3747"/>
    <cellStyle name="40% - Accent4 2 6" xfId="3748"/>
    <cellStyle name="40% - Accent4 2 7" xfId="3749"/>
    <cellStyle name="40% - Accent4 3" xfId="3750"/>
    <cellStyle name="40% - Accent4 3 2" xfId="3751"/>
    <cellStyle name="40% - Accent4 3 2 2" xfId="3752"/>
    <cellStyle name="40% - Accent4 3 2 2 2" xfId="3753"/>
    <cellStyle name="40% - Accent4 3 2 2 3" xfId="3754"/>
    <cellStyle name="40% - Accent4 3 2 2 4" xfId="3755"/>
    <cellStyle name="40% - Accent4 3 2 3" xfId="3756"/>
    <cellStyle name="40% - Accent4 3 2 4" xfId="3757"/>
    <cellStyle name="40% - Accent4 3 2 5" xfId="3758"/>
    <cellStyle name="40% - Accent4 3 3" xfId="3759"/>
    <cellStyle name="40% - Accent4 3 3 2" xfId="3760"/>
    <cellStyle name="40% - Accent4 3 3 3" xfId="3761"/>
    <cellStyle name="40% - Accent4 3 3 4" xfId="3762"/>
    <cellStyle name="40% - Accent4 3 4" xfId="3763"/>
    <cellStyle name="40% - Accent4 3 5" xfId="3764"/>
    <cellStyle name="40% - Accent4 3 6" xfId="3765"/>
    <cellStyle name="40% - Accent4 4" xfId="3766"/>
    <cellStyle name="40% - Accent4 4 2" xfId="3767"/>
    <cellStyle name="40% - Accent4 4 2 2" xfId="3768"/>
    <cellStyle name="40% - Accent4 4 2 3" xfId="3769"/>
    <cellStyle name="40% - Accent4 4 2 4" xfId="3770"/>
    <cellStyle name="40% - Accent4 4 3" xfId="3771"/>
    <cellStyle name="40% - Accent4 4 4" xfId="3772"/>
    <cellStyle name="40% - Accent4 4 5" xfId="3773"/>
    <cellStyle name="40% - Accent5" xfId="3774"/>
    <cellStyle name="40% - Accent5 2" xfId="3775"/>
    <cellStyle name="40% - Accent5 2 2" xfId="3776"/>
    <cellStyle name="40% - Accent5 2 2 2" xfId="3777"/>
    <cellStyle name="40% - Accent5 2 3" xfId="3778"/>
    <cellStyle name="40% - Accent5 3" xfId="3779"/>
    <cellStyle name="40% - Accent5 3 2" xfId="3780"/>
    <cellStyle name="40% - Accent5 4" xfId="3781"/>
    <cellStyle name="40% - Accent6" xfId="3782"/>
    <cellStyle name="40% - Accent6 2" xfId="3783"/>
    <cellStyle name="40% - Accent6 2 2" xfId="3784"/>
    <cellStyle name="40% - Accent6 2 2 2" xfId="3785"/>
    <cellStyle name="40% - Accent6 2 2 2 2" xfId="3786"/>
    <cellStyle name="40% - Accent6 2 2 2 2 2" xfId="3787"/>
    <cellStyle name="40% - Accent6 2 2 2 2 3" xfId="3788"/>
    <cellStyle name="40% - Accent6 2 2 2 2 4" xfId="3789"/>
    <cellStyle name="40% - Accent6 2 2 2 3" xfId="3790"/>
    <cellStyle name="40% - Accent6 2 2 2 4" xfId="3791"/>
    <cellStyle name="40% - Accent6 2 2 2 5" xfId="3792"/>
    <cellStyle name="40% - Accent6 2 2 3" xfId="3793"/>
    <cellStyle name="40% - Accent6 2 2 3 2" xfId="3794"/>
    <cellStyle name="40% - Accent6 2 2 3 3" xfId="3795"/>
    <cellStyle name="40% - Accent6 2 2 3 4" xfId="3796"/>
    <cellStyle name="40% - Accent6 2 2 4" xfId="3797"/>
    <cellStyle name="40% - Accent6 2 2 5" xfId="3798"/>
    <cellStyle name="40% - Accent6 2 2 6" xfId="3799"/>
    <cellStyle name="40% - Accent6 2 3" xfId="3800"/>
    <cellStyle name="40% - Accent6 2 3 2" xfId="3801"/>
    <cellStyle name="40% - Accent6 2 3 2 2" xfId="3802"/>
    <cellStyle name="40% - Accent6 2 3 2 3" xfId="3803"/>
    <cellStyle name="40% - Accent6 2 3 2 4" xfId="3804"/>
    <cellStyle name="40% - Accent6 2 3 3" xfId="3805"/>
    <cellStyle name="40% - Accent6 2 3 4" xfId="3806"/>
    <cellStyle name="40% - Accent6 2 3 5" xfId="3807"/>
    <cellStyle name="40% - Accent6 2 4" xfId="3808"/>
    <cellStyle name="40% - Accent6 2 4 2" xfId="3809"/>
    <cellStyle name="40% - Accent6 2 4 3" xfId="3810"/>
    <cellStyle name="40% - Accent6 2 4 4" xfId="3811"/>
    <cellStyle name="40% - Accent6 2 5" xfId="3812"/>
    <cellStyle name="40% - Accent6 2 6" xfId="3813"/>
    <cellStyle name="40% - Accent6 2 7" xfId="3814"/>
    <cellStyle name="40% - Accent6 3" xfId="3815"/>
    <cellStyle name="40% - Accent6 3 2" xfId="3816"/>
    <cellStyle name="40% - Accent6 3 2 2" xfId="3817"/>
    <cellStyle name="40% - Accent6 3 2 2 2" xfId="3818"/>
    <cellStyle name="40% - Accent6 3 2 2 3" xfId="3819"/>
    <cellStyle name="40% - Accent6 3 2 2 4" xfId="3820"/>
    <cellStyle name="40% - Accent6 3 2 3" xfId="3821"/>
    <cellStyle name="40% - Accent6 3 2 4" xfId="3822"/>
    <cellStyle name="40% - Accent6 3 2 5" xfId="3823"/>
    <cellStyle name="40% - Accent6 3 3" xfId="3824"/>
    <cellStyle name="40% - Accent6 3 3 2" xfId="3825"/>
    <cellStyle name="40% - Accent6 3 3 3" xfId="3826"/>
    <cellStyle name="40% - Accent6 3 3 4" xfId="3827"/>
    <cellStyle name="40% - Accent6 3 4" xfId="3828"/>
    <cellStyle name="40% - Accent6 3 5" xfId="3829"/>
    <cellStyle name="40% - Accent6 3 6" xfId="3830"/>
    <cellStyle name="40% - Accent6 4" xfId="3831"/>
    <cellStyle name="40% - Accent6 4 2" xfId="3832"/>
    <cellStyle name="40% - Accent6 4 2 2" xfId="3833"/>
    <cellStyle name="40% - Accent6 4 2 3" xfId="3834"/>
    <cellStyle name="40% - Accent6 4 2 4" xfId="3835"/>
    <cellStyle name="40% - Accent6 4 3" xfId="3836"/>
    <cellStyle name="40% - Accent6 4 4" xfId="3837"/>
    <cellStyle name="40% - Accent6 4 5" xfId="3838"/>
    <cellStyle name="40% — акцент1" xfId="995" builtinId="31" customBuiltin="1"/>
    <cellStyle name="40% - Акцент1 2" xfId="3839"/>
    <cellStyle name="40% - Акцент1 2 2" xfId="3840"/>
    <cellStyle name="40% - Акцент1 2 2 2" xfId="3841"/>
    <cellStyle name="40% - Акцент1 2 2 2 2" xfId="3842"/>
    <cellStyle name="40% - Акцент1 2 2 2 2 2" xfId="3843"/>
    <cellStyle name="40% - Акцент1 2 2 2 2 3" xfId="3844"/>
    <cellStyle name="40% - Акцент1 2 2 2 2 4" xfId="3845"/>
    <cellStyle name="40% - Акцент1 2 2 2 3" xfId="3846"/>
    <cellStyle name="40% - Акцент1 2 2 2 4" xfId="3847"/>
    <cellStyle name="40% - Акцент1 2 2 2 5" xfId="3848"/>
    <cellStyle name="40% - Акцент1 2 2 3" xfId="3849"/>
    <cellStyle name="40% - Акцент1 2 2 4" xfId="3850"/>
    <cellStyle name="40% - Акцент1 2 2 4 2" xfId="3851"/>
    <cellStyle name="40% - Акцент1 2 2 4 3" xfId="3852"/>
    <cellStyle name="40% - Акцент1 2 2 4 4" xfId="3853"/>
    <cellStyle name="40% - Акцент1 2 2 5" xfId="3854"/>
    <cellStyle name="40% - Акцент1 2 2 6" xfId="3855"/>
    <cellStyle name="40% - Акцент1 2 2 7" xfId="3856"/>
    <cellStyle name="40% - Акцент1 2 3" xfId="3857"/>
    <cellStyle name="40% - Акцент1 2 3 2" xfId="3858"/>
    <cellStyle name="40% - Акцент1 2 3 2 2" xfId="3859"/>
    <cellStyle name="40% - Акцент1 2 3 2 3" xfId="3860"/>
    <cellStyle name="40% - Акцент1 2 3 2 4" xfId="3861"/>
    <cellStyle name="40% - Акцент1 2 3 3" xfId="3862"/>
    <cellStyle name="40% - Акцент1 2 3 4" xfId="3863"/>
    <cellStyle name="40% - Акцент1 2 3 5" xfId="3864"/>
    <cellStyle name="40% - Акцент1 2 4" xfId="3865"/>
    <cellStyle name="40% - Акцент1 2 4 2" xfId="3866"/>
    <cellStyle name="40% - Акцент1 2 4 2 2" xfId="3867"/>
    <cellStyle name="40% - Акцент1 2 4 2 3" xfId="3868"/>
    <cellStyle name="40% - Акцент1 2 4 2 4" xfId="3869"/>
    <cellStyle name="40% - Акцент1 2 4 3" xfId="3870"/>
    <cellStyle name="40% - Акцент1 2 4 4" xfId="3871"/>
    <cellStyle name="40% - Акцент1 2 4 5" xfId="3872"/>
    <cellStyle name="40% - Акцент1 2 5" xfId="3873"/>
    <cellStyle name="40% - Акцент1 3" xfId="3874"/>
    <cellStyle name="40% - Акцент1 3 2" xfId="3875"/>
    <cellStyle name="40% - Акцент1 4" xfId="3876"/>
    <cellStyle name="40% — акцент2" xfId="996" builtinId="35" customBuiltin="1"/>
    <cellStyle name="40% - Акцент2 2" xfId="3877"/>
    <cellStyle name="40% - Акцент2 2 2" xfId="3878"/>
    <cellStyle name="40% - Акцент2 2 2 2" xfId="3879"/>
    <cellStyle name="40% - Акцент2 2 2 3" xfId="3880"/>
    <cellStyle name="40% - Акцент2 2 2 4" xfId="3881"/>
    <cellStyle name="40% - Акцент2 2 3" xfId="3882"/>
    <cellStyle name="40% - Акцент2 2 4" xfId="3883"/>
    <cellStyle name="40% - Акцент2 2 5" xfId="3884"/>
    <cellStyle name="40% - Акцент2 3" xfId="3885"/>
    <cellStyle name="40% - Акцент2 3 2" xfId="3886"/>
    <cellStyle name="40% - Акцент2 4" xfId="3887"/>
    <cellStyle name="40% — акцент3" xfId="997" builtinId="39" customBuiltin="1"/>
    <cellStyle name="40% - Акцент3 2" xfId="3888"/>
    <cellStyle name="40% - Акцент3 2 2" xfId="3889"/>
    <cellStyle name="40% - Акцент3 2 2 2" xfId="3890"/>
    <cellStyle name="40% - Акцент3 2 2 2 2" xfId="3891"/>
    <cellStyle name="40% - Акцент3 2 2 2 2 2" xfId="3892"/>
    <cellStyle name="40% - Акцент3 2 2 2 2 3" xfId="3893"/>
    <cellStyle name="40% - Акцент3 2 2 2 2 4" xfId="3894"/>
    <cellStyle name="40% - Акцент3 2 2 2 3" xfId="3895"/>
    <cellStyle name="40% - Акцент3 2 2 2 4" xfId="3896"/>
    <cellStyle name="40% - Акцент3 2 2 2 5" xfId="3897"/>
    <cellStyle name="40% - Акцент3 2 2 3" xfId="3898"/>
    <cellStyle name="40% - Акцент3 2 2 4" xfId="3899"/>
    <cellStyle name="40% - Акцент3 2 2 4 2" xfId="3900"/>
    <cellStyle name="40% - Акцент3 2 2 4 3" xfId="3901"/>
    <cellStyle name="40% - Акцент3 2 2 4 4" xfId="3902"/>
    <cellStyle name="40% - Акцент3 2 2 5" xfId="3903"/>
    <cellStyle name="40% - Акцент3 2 2 6" xfId="3904"/>
    <cellStyle name="40% - Акцент3 2 2 7" xfId="3905"/>
    <cellStyle name="40% - Акцент3 2 3" xfId="3906"/>
    <cellStyle name="40% - Акцент3 2 3 2" xfId="3907"/>
    <cellStyle name="40% - Акцент3 2 3 2 2" xfId="3908"/>
    <cellStyle name="40% - Акцент3 2 3 2 3" xfId="3909"/>
    <cellStyle name="40% - Акцент3 2 3 2 4" xfId="3910"/>
    <cellStyle name="40% - Акцент3 2 3 3" xfId="3911"/>
    <cellStyle name="40% - Акцент3 2 3 4" xfId="3912"/>
    <cellStyle name="40% - Акцент3 2 3 5" xfId="3913"/>
    <cellStyle name="40% - Акцент3 2 4" xfId="3914"/>
    <cellStyle name="40% - Акцент3 2 4 2" xfId="3915"/>
    <cellStyle name="40% - Акцент3 2 4 2 2" xfId="3916"/>
    <cellStyle name="40% - Акцент3 2 4 2 3" xfId="3917"/>
    <cellStyle name="40% - Акцент3 2 4 2 4" xfId="3918"/>
    <cellStyle name="40% - Акцент3 2 4 3" xfId="3919"/>
    <cellStyle name="40% - Акцент3 2 4 4" xfId="3920"/>
    <cellStyle name="40% - Акцент3 2 4 5" xfId="3921"/>
    <cellStyle name="40% - Акцент3 2 5" xfId="3922"/>
    <cellStyle name="40% - Акцент3 3" xfId="3923"/>
    <cellStyle name="40% - Акцент3 3 2" xfId="3924"/>
    <cellStyle name="40% - Акцент3 4" xfId="3925"/>
    <cellStyle name="40% — акцент4" xfId="998" builtinId="43" customBuiltin="1"/>
    <cellStyle name="40% - Акцент4 2" xfId="3926"/>
    <cellStyle name="40% - Акцент4 2 2" xfId="3927"/>
    <cellStyle name="40% - Акцент4 2 2 2" xfId="3928"/>
    <cellStyle name="40% - Акцент4 2 2 2 2" xfId="3929"/>
    <cellStyle name="40% - Акцент4 2 2 2 2 2" xfId="3930"/>
    <cellStyle name="40% - Акцент4 2 2 2 2 3" xfId="3931"/>
    <cellStyle name="40% - Акцент4 2 2 2 2 4" xfId="3932"/>
    <cellStyle name="40% - Акцент4 2 2 2 3" xfId="3933"/>
    <cellStyle name="40% - Акцент4 2 2 2 4" xfId="3934"/>
    <cellStyle name="40% - Акцент4 2 2 2 5" xfId="3935"/>
    <cellStyle name="40% - Акцент4 2 2 3" xfId="3936"/>
    <cellStyle name="40% - Акцент4 2 2 4" xfId="3937"/>
    <cellStyle name="40% - Акцент4 2 2 4 2" xfId="3938"/>
    <cellStyle name="40% - Акцент4 2 2 4 3" xfId="3939"/>
    <cellStyle name="40% - Акцент4 2 2 4 4" xfId="3940"/>
    <cellStyle name="40% - Акцент4 2 2 5" xfId="3941"/>
    <cellStyle name="40% - Акцент4 2 2 6" xfId="3942"/>
    <cellStyle name="40% - Акцент4 2 2 7" xfId="3943"/>
    <cellStyle name="40% - Акцент4 2 3" xfId="3944"/>
    <cellStyle name="40% - Акцент4 2 3 2" xfId="3945"/>
    <cellStyle name="40% - Акцент4 2 3 2 2" xfId="3946"/>
    <cellStyle name="40% - Акцент4 2 3 2 3" xfId="3947"/>
    <cellStyle name="40% - Акцент4 2 3 2 4" xfId="3948"/>
    <cellStyle name="40% - Акцент4 2 3 3" xfId="3949"/>
    <cellStyle name="40% - Акцент4 2 3 4" xfId="3950"/>
    <cellStyle name="40% - Акцент4 2 3 5" xfId="3951"/>
    <cellStyle name="40% - Акцент4 2 4" xfId="3952"/>
    <cellStyle name="40% - Акцент4 2 4 2" xfId="3953"/>
    <cellStyle name="40% - Акцент4 2 4 2 2" xfId="3954"/>
    <cellStyle name="40% - Акцент4 2 4 2 3" xfId="3955"/>
    <cellStyle name="40% - Акцент4 2 4 2 4" xfId="3956"/>
    <cellStyle name="40% - Акцент4 2 4 3" xfId="3957"/>
    <cellStyle name="40% - Акцент4 2 4 4" xfId="3958"/>
    <cellStyle name="40% - Акцент4 2 4 5" xfId="3959"/>
    <cellStyle name="40% - Акцент4 2 5" xfId="3960"/>
    <cellStyle name="40% - Акцент4 3" xfId="3961"/>
    <cellStyle name="40% - Акцент4 3 2" xfId="3962"/>
    <cellStyle name="40% - Акцент4 4" xfId="3963"/>
    <cellStyle name="40% — акцент5" xfId="999" builtinId="47" customBuiltin="1"/>
    <cellStyle name="40% - Акцент5 2" xfId="3964"/>
    <cellStyle name="40% - Акцент5 2 2" xfId="3965"/>
    <cellStyle name="40% - Акцент5 2 2 2" xfId="3966"/>
    <cellStyle name="40% - Акцент5 2 2 3" xfId="3967"/>
    <cellStyle name="40% - Акцент5 2 2 4" xfId="3968"/>
    <cellStyle name="40% - Акцент5 2 3" xfId="3969"/>
    <cellStyle name="40% - Акцент5 2 4" xfId="3970"/>
    <cellStyle name="40% - Акцент5 2 5" xfId="3971"/>
    <cellStyle name="40% - Акцент5 3" xfId="3972"/>
    <cellStyle name="40% - Акцент5 3 2" xfId="3973"/>
    <cellStyle name="40% - Акцент5 4" xfId="3974"/>
    <cellStyle name="40% — акцент6" xfId="1000" builtinId="51" customBuiltin="1"/>
    <cellStyle name="40% - Акцент6 2" xfId="3975"/>
    <cellStyle name="40% - Акцент6 2 2" xfId="3976"/>
    <cellStyle name="40% - Акцент6 2 2 2" xfId="3977"/>
    <cellStyle name="40% - Акцент6 2 2 2 2" xfId="3978"/>
    <cellStyle name="40% - Акцент6 2 2 2 2 2" xfId="3979"/>
    <cellStyle name="40% - Акцент6 2 2 2 2 3" xfId="3980"/>
    <cellStyle name="40% - Акцент6 2 2 2 2 4" xfId="3981"/>
    <cellStyle name="40% - Акцент6 2 2 2 3" xfId="3982"/>
    <cellStyle name="40% - Акцент6 2 2 2 4" xfId="3983"/>
    <cellStyle name="40% - Акцент6 2 2 2 5" xfId="3984"/>
    <cellStyle name="40% - Акцент6 2 2 3" xfId="3985"/>
    <cellStyle name="40% - Акцент6 2 2 4" xfId="3986"/>
    <cellStyle name="40% - Акцент6 2 2 4 2" xfId="3987"/>
    <cellStyle name="40% - Акцент6 2 2 4 3" xfId="3988"/>
    <cellStyle name="40% - Акцент6 2 2 4 4" xfId="3989"/>
    <cellStyle name="40% - Акцент6 2 2 5" xfId="3990"/>
    <cellStyle name="40% - Акцент6 2 2 6" xfId="3991"/>
    <cellStyle name="40% - Акцент6 2 2 7" xfId="3992"/>
    <cellStyle name="40% - Акцент6 2 3" xfId="3993"/>
    <cellStyle name="40% - Акцент6 2 3 2" xfId="3994"/>
    <cellStyle name="40% - Акцент6 2 3 2 2" xfId="3995"/>
    <cellStyle name="40% - Акцент6 2 3 2 3" xfId="3996"/>
    <cellStyle name="40% - Акцент6 2 3 2 4" xfId="3997"/>
    <cellStyle name="40% - Акцент6 2 3 3" xfId="3998"/>
    <cellStyle name="40% - Акцент6 2 3 4" xfId="3999"/>
    <cellStyle name="40% - Акцент6 2 3 5" xfId="4000"/>
    <cellStyle name="40% - Акцент6 2 4" xfId="4001"/>
    <cellStyle name="40% - Акцент6 2 4 2" xfId="4002"/>
    <cellStyle name="40% - Акцент6 2 4 2 2" xfId="4003"/>
    <cellStyle name="40% - Акцент6 2 4 2 3" xfId="4004"/>
    <cellStyle name="40% - Акцент6 2 4 2 4" xfId="4005"/>
    <cellStyle name="40% - Акцент6 2 4 3" xfId="4006"/>
    <cellStyle name="40% - Акцент6 2 4 4" xfId="4007"/>
    <cellStyle name="40% - Акцент6 2 4 5" xfId="4008"/>
    <cellStyle name="40% - Акцент6 2 5" xfId="4009"/>
    <cellStyle name="40% - Акцент6 3" xfId="4010"/>
    <cellStyle name="40% - Акцент6 3 2" xfId="4011"/>
    <cellStyle name="40% - Акцент6 4" xfId="4012"/>
    <cellStyle name="60% - Accent1" xfId="4013"/>
    <cellStyle name="60% - Accent2" xfId="4014"/>
    <cellStyle name="60% - Accent3" xfId="4015"/>
    <cellStyle name="60% - Accent4" xfId="4016"/>
    <cellStyle name="60% - Accent5" xfId="4017"/>
    <cellStyle name="60% - Accent6" xfId="4018"/>
    <cellStyle name="60% — акцент1" xfId="1001" builtinId="32" customBuiltin="1"/>
    <cellStyle name="60% - Акцент1 2" xfId="4019"/>
    <cellStyle name="60% - Акцент1 2 2" xfId="4020"/>
    <cellStyle name="60% - Акцент1 2 2 2" xfId="4021"/>
    <cellStyle name="60% - Акцент1 2 2 3" xfId="4022"/>
    <cellStyle name="60% - Акцент1 2 2 3 2" xfId="4023"/>
    <cellStyle name="60% - Акцент1 2 2 3 3" xfId="4024"/>
    <cellStyle name="60% - Акцент1 2 2 3 4" xfId="4025"/>
    <cellStyle name="60% - Акцент1 2 2 4" xfId="4026"/>
    <cellStyle name="60% - Акцент1 2 2 5" xfId="4027"/>
    <cellStyle name="60% - Акцент1 2 2 6" xfId="4028"/>
    <cellStyle name="60% - Акцент1 2 3" xfId="4029"/>
    <cellStyle name="60% - Акцент1 3" xfId="4030"/>
    <cellStyle name="60% — акцент2" xfId="1002" builtinId="36" customBuiltin="1"/>
    <cellStyle name="60% - Акцент2 2" xfId="4031"/>
    <cellStyle name="60% - Акцент2 2 2" xfId="4032"/>
    <cellStyle name="60% - Акцент2 2 2 2" xfId="4033"/>
    <cellStyle name="60% - Акцент2 2 2 3" xfId="4034"/>
    <cellStyle name="60% - Акцент2 2 3" xfId="4035"/>
    <cellStyle name="60% - Акцент2 3" xfId="4036"/>
    <cellStyle name="60% — акцент3" xfId="1003" builtinId="40" customBuiltin="1"/>
    <cellStyle name="60% - Акцент3 2" xfId="4037"/>
    <cellStyle name="60% - Акцент3 2 2" xfId="4038"/>
    <cellStyle name="60% - Акцент3 2 2 2" xfId="4039"/>
    <cellStyle name="60% - Акцент3 2 2 3" xfId="4040"/>
    <cellStyle name="60% - Акцент3 2 2 3 2" xfId="4041"/>
    <cellStyle name="60% - Акцент3 2 2 3 3" xfId="4042"/>
    <cellStyle name="60% - Акцент3 2 2 3 4" xfId="4043"/>
    <cellStyle name="60% - Акцент3 2 2 4" xfId="4044"/>
    <cellStyle name="60% - Акцент3 2 2 5" xfId="4045"/>
    <cellStyle name="60% - Акцент3 2 2 6" xfId="4046"/>
    <cellStyle name="60% - Акцент3 2 3" xfId="4047"/>
    <cellStyle name="60% - Акцент3 3" xfId="4048"/>
    <cellStyle name="60% — акцент4" xfId="1004" builtinId="44" customBuiltin="1"/>
    <cellStyle name="60% - Акцент4 2" xfId="4049"/>
    <cellStyle name="60% - Акцент4 2 2" xfId="4050"/>
    <cellStyle name="60% - Акцент4 2 2 2" xfId="4051"/>
    <cellStyle name="60% - Акцент4 2 2 3" xfId="4052"/>
    <cellStyle name="60% - Акцент4 2 2 3 2" xfId="4053"/>
    <cellStyle name="60% - Акцент4 2 2 3 3" xfId="4054"/>
    <cellStyle name="60% - Акцент4 2 2 3 4" xfId="4055"/>
    <cellStyle name="60% - Акцент4 2 2 4" xfId="4056"/>
    <cellStyle name="60% - Акцент4 2 2 5" xfId="4057"/>
    <cellStyle name="60% - Акцент4 2 2 6" xfId="4058"/>
    <cellStyle name="60% - Акцент4 2 3" xfId="4059"/>
    <cellStyle name="60% - Акцент4 3" xfId="4060"/>
    <cellStyle name="60% — акцент5" xfId="1005" builtinId="48" customBuiltin="1"/>
    <cellStyle name="60% - Акцент5 2" xfId="4061"/>
    <cellStyle name="60% - Акцент5 2 2" xfId="4062"/>
    <cellStyle name="60% - Акцент5 2 2 2" xfId="4063"/>
    <cellStyle name="60% - Акцент5 2 2 3" xfId="4064"/>
    <cellStyle name="60% - Акцент5 2 3" xfId="4065"/>
    <cellStyle name="60% - Акцент5 3" xfId="4066"/>
    <cellStyle name="60% — акцент6" xfId="1006" builtinId="52" customBuiltin="1"/>
    <cellStyle name="60% - Акцент6 2" xfId="4067"/>
    <cellStyle name="60% - Акцент6 2 2" xfId="4068"/>
    <cellStyle name="60% - Акцент6 2 2 2" xfId="4069"/>
    <cellStyle name="60% - Акцент6 2 2 3" xfId="4070"/>
    <cellStyle name="60% - Акцент6 2 2 3 2" xfId="4071"/>
    <cellStyle name="60% - Акцент6 2 2 3 3" xfId="4072"/>
    <cellStyle name="60% - Акцент6 2 2 3 4" xfId="4073"/>
    <cellStyle name="60% - Акцент6 2 2 4" xfId="4074"/>
    <cellStyle name="60% - Акцент6 2 2 5" xfId="4075"/>
    <cellStyle name="60% - Акцент6 2 2 6" xfId="4076"/>
    <cellStyle name="60% - Акцент6 2 3" xfId="4077"/>
    <cellStyle name="60% - Акцент6 3" xfId="4078"/>
    <cellStyle name="94,5" xfId="4079"/>
    <cellStyle name="Accent1" xfId="4080"/>
    <cellStyle name="Accent2" xfId="4081"/>
    <cellStyle name="Accent3" xfId="4082"/>
    <cellStyle name="Accent4" xfId="4083"/>
    <cellStyle name="Accent5" xfId="4084"/>
    <cellStyle name="Accent6" xfId="4085"/>
    <cellStyle name="AFE" xfId="4086"/>
    <cellStyle name="Alilciue [0]_13F1_330" xfId="4087"/>
    <cellStyle name="Äĺíĺćíűé [0]_13F1_330" xfId="4088"/>
    <cellStyle name="Alilciue [0]_13F1_330_NNP_2009_ГФО_факт Сентябрь_Жидкость_Закачка" xfId="4089"/>
    <cellStyle name="Äĺíĺćíűé [0]_13F1_330_NNP_2009_ГФО_факт Сентябрь_Жидкость_Закачка" xfId="4090"/>
    <cellStyle name="Alilciue [0]_13F1_330_PLAN_VNG_2010 от GFO-4_28.10.2009" xfId="4091"/>
    <cellStyle name="Äĺíĺćíűé [0]_13F1_330_PLAN_VNG_2010 от GFO-4_28.10.2009" xfId="4092"/>
    <cellStyle name="Alilciue [0]_13F1_330_График" xfId="4093"/>
    <cellStyle name="Äĺíĺćíűé [0]_13F1_330_График" xfId="4094"/>
    <cellStyle name="Alilciue [0]_13F1_330_ГТМ _17-03-08 с уч ускор ГРП+hopper" xfId="4095"/>
    <cellStyle name="Äĺíĺćíűé [0]_13F1_330_ГТМ _17-03-08 с уч ускор ГРП+hopper" xfId="4096"/>
    <cellStyle name="Alilciue [0]_13F1_330_ГФО Январь_2010_ВН" xfId="4097"/>
    <cellStyle name="Äĺíĺćíűé [0]_13F1_330_ГФО Январь_2010_ВН" xfId="4098"/>
    <cellStyle name="Alilciue [0]_13F1_330_Добыча_ВНГ_16-02-09_факт_Январь" xfId="4099"/>
    <cellStyle name="Äĺíĺćíűé [0]_13F1_330_Добыча_ВНГ_16-02-09_факт_Январь" xfId="4100"/>
    <cellStyle name="Alilciue [0]_13F1_330_Добыча_профил" xfId="4101"/>
    <cellStyle name="Äĺíĺćíűé [0]_13F1_330_Добыча_профил" xfId="4102"/>
    <cellStyle name="Alilciue [0]_13F1_330_Инвест1" xfId="4103"/>
    <cellStyle name="Äĺíĺćíűé [0]_13F1_330_Инвест1" xfId="4104"/>
    <cellStyle name="Alilciue [0]_13F1_330_Инвест1_График" xfId="4105"/>
    <cellStyle name="Äĺíĺćíűé [0]_13F1_330_Инвест1_График" xfId="4106"/>
    <cellStyle name="Alilciue [0]_13F1_330_Инвест1_ГТМ _17-03-08 с уч ускор ГРП+hopper" xfId="4107"/>
    <cellStyle name="Äĺíĺćíűé [0]_13F1_330_Инвест1_ГТМ _17-03-08 с уч ускор ГРП+hopper" xfId="4108"/>
    <cellStyle name="Alilciue [0]_13F1_330_Инвест1_Добыча_ВНГ_16-02-09_факт_Январь" xfId="4109"/>
    <cellStyle name="Äĺíĺćíűé [0]_13F1_330_Инвест1_Добыча_ВНГ_16-02-09_факт_Январь" xfId="4110"/>
    <cellStyle name="Alilciue [0]_13F1_330_Инвест1_Добыча_профил" xfId="4111"/>
    <cellStyle name="Äĺíĺćíűé [0]_13F1_330_Инвест1_Добыча_профил" xfId="4112"/>
    <cellStyle name="Alilciue [0]_13F1_330_Инвест1_Презентация_ВНГ_10 07_добыча-вар_1" xfId="4113"/>
    <cellStyle name="Äĺíĺćíűé [0]_13F1_330_Инвест1_Презентация_ВНГ_10 07_добыча-вар_1" xfId="4114"/>
    <cellStyle name="Alilciue [0]_13F1_330_Инвест1_Презентация_ВНГ_11_10_06_добыча_GFO-5" xfId="4115"/>
    <cellStyle name="Äĺíĺćíűé [0]_13F1_330_Инвест1_Презентация_ВНГ_11_10_06_добыча_GFO-5" xfId="4116"/>
    <cellStyle name="Alilciue [0]_13F1_330_Инвест1_Расчет ВНГGFO-факт_5 мес_ 2007_31_05_07 (version 1)" xfId="4117"/>
    <cellStyle name="Äĺíĺćíűé [0]_13F1_330_Инвест1_Расчет ВНГGFO-факт_5 мес_ 2007_31_05_07 (version 1)" xfId="4118"/>
    <cellStyle name="Alilciue [0]_13F1_330_Инвест1_Свод по ПЕ ВНГ 2008 GFO- факт Октябрь 19-11-08" xfId="4119"/>
    <cellStyle name="Äĺíĺćíűé [0]_13F1_330_Инвест1_Свод по ПЕ ВНГ 2008 GFO- факт Октябрь 19-11-08" xfId="4120"/>
    <cellStyle name="Alilciue [0]_13F1_330_Инвест1_Форма TNK 2006_VNG_02_10_06_GFO-5_СЕНТ_ФАКТ_без_доп-7" xfId="4121"/>
    <cellStyle name="Äĺíĺćíűé [0]_13F1_330_Инвест1_Форма TNK 2006_VNG_02_10_06_GFO-5_СЕНТ_ФАКТ_без_доп-7" xfId="4122"/>
    <cellStyle name="Alilciue [0]_13F1_330_Презентация_ВНГ_10 07_добыча-вар_1" xfId="4123"/>
    <cellStyle name="Äĺíĺćíűé [0]_13F1_330_Презентация_ВНГ_10 07_добыча-вар_1" xfId="4124"/>
    <cellStyle name="Alilciue [0]_13F1_330_Презентация_ВНГ_11_10_06_добыча_GFO-5" xfId="4125"/>
    <cellStyle name="Äĺíĺćíűé [0]_13F1_330_Презентация_ВНГ_11_10_06_добыча_GFO-5" xfId="4126"/>
    <cellStyle name="Alilciue [0]_13F1_330_Презентация_ВНГ_15.03_затраты" xfId="4127"/>
    <cellStyle name="Äĺíĺćíűé [0]_13F1_330_Презентация_ВНГ_15.03_затраты" xfId="4128"/>
    <cellStyle name="Alilciue [0]_13F1_330_Презентация_ННП_10.07_добыча" xfId="4129"/>
    <cellStyle name="Äĺíĺćíűé [0]_13F1_330_Презентация_ННП_10.07_добыча" xfId="4130"/>
    <cellStyle name="Alilciue [0]_13F1_330_Расчет ВНГGFO-факт_5 мес_ 2007_31_05_07 (version 1)" xfId="4131"/>
    <cellStyle name="Äĺíĺćíűé [0]_13F1_330_Расчет ВНГGFO-факт_5 мес_ 2007_31_05_07 (version 1)" xfId="4132"/>
    <cellStyle name="Alilciue [0]_13F1_330_Свод по ПЕ ВНГ 2008 GFO- факт Октябрь 19-11-08" xfId="4133"/>
    <cellStyle name="Äĺíĺćíűé [0]_13F1_330_Свод по ПЕ ВНГ 2008 GFO- факт Октябрь 19-11-08" xfId="4134"/>
    <cellStyle name="Alilciue [0]_13F1_330_Свод по ПЕ ВНГ 2008 GFO-2 12-03-08_изм.ГРП" xfId="4135"/>
    <cellStyle name="Äĺíĺćíűé [0]_13F1_330_Свод по ПЕ ВНГ 2008 GFO-2 12-03-08_изм.ГРП" xfId="4136"/>
    <cellStyle name="Alilciue [0]_13F1_330_Форма TNK 2006_VNG_02_10_06_GFO-5_СЕНТ_ФАКТ_без_доп-7" xfId="4137"/>
    <cellStyle name="Äĺíĺćíűé [0]_13F1_330_Форма TNK 2006_VNG_02_10_06_GFO-5_СЕНТ_ФАКТ_без_доп-7" xfId="4138"/>
    <cellStyle name="Alilciue [0]_14F1_520" xfId="4139"/>
    <cellStyle name="Äĺíĺćíűé [0]_14F1_520" xfId="4140"/>
    <cellStyle name="Alilciue [0]_17F1_626" xfId="4141"/>
    <cellStyle name="Äĺíĺćíűé [0]_17F1_626" xfId="4142"/>
    <cellStyle name="Alilciue [0]_19F1_628" xfId="4143"/>
    <cellStyle name="Äĺíĺćíűé [0]_19F1_628" xfId="4144"/>
    <cellStyle name="Alilciue [0]_240_60_7" xfId="4145"/>
    <cellStyle name="Äĺíĺćíűé [0]_240_60_7" xfId="4146"/>
    <cellStyle name="Alilciue [0]_240_60_7_NNP_2009_ГФО_факт Сентябрь_Жидкость_Закачка" xfId="4147"/>
    <cellStyle name="Äĺíĺćíűé [0]_240_60_7_NNP_2009_ГФО_факт Сентябрь_Жидкость_Закачка" xfId="4148"/>
    <cellStyle name="Alilciue [0]_240_60_7_PLAN_VNG_2010 от GFO-4_28.10.2009" xfId="4149"/>
    <cellStyle name="Äĺíĺćíűé [0]_240_60_7_PLAN_VNG_2010 от GFO-4_28.10.2009" xfId="4150"/>
    <cellStyle name="Alilciue [0]_240_60_7_График" xfId="4151"/>
    <cellStyle name="Äĺíĺćíűé [0]_240_60_7_График" xfId="4152"/>
    <cellStyle name="Alilciue [0]_240_60_7_ГТМ _17-03-08 с уч ускор ГРП+hopper" xfId="4153"/>
    <cellStyle name="Äĺíĺćíűé [0]_240_60_7_ГТМ _17-03-08 с уч ускор ГРП+hopper" xfId="4154"/>
    <cellStyle name="Alilciue [0]_240_60_7_ГФО Январь_2010_ВН" xfId="4155"/>
    <cellStyle name="Äĺíĺćíűé [0]_240_60_7_ГФО Январь_2010_ВН" xfId="4156"/>
    <cellStyle name="Alilciue [0]_240_60_7_Добыча_ВНГ_16-02-09_факт_Январь" xfId="4157"/>
    <cellStyle name="Äĺíĺćíűé [0]_240_60_7_Добыча_ВНГ_16-02-09_факт_Январь" xfId="4158"/>
    <cellStyle name="Alilciue [0]_240_60_7_Добыча_профил" xfId="4159"/>
    <cellStyle name="Äĺíĺćíűé [0]_240_60_7_Добыча_профил" xfId="4160"/>
    <cellStyle name="Alilciue [0]_240_60_7_Инвест1" xfId="4161"/>
    <cellStyle name="Äĺíĺćíűé [0]_240_60_7_Инвест1" xfId="4162"/>
    <cellStyle name="Alilciue [0]_240_60_7_Инвест1_График" xfId="4163"/>
    <cellStyle name="Äĺíĺćíűé [0]_240_60_7_Инвест1_График" xfId="4164"/>
    <cellStyle name="Alilciue [0]_240_60_7_Инвест1_ГТМ _17-03-08 с уч ускор ГРП+hopper" xfId="4165"/>
    <cellStyle name="Äĺíĺćíűé [0]_240_60_7_Инвест1_ГТМ _17-03-08 с уч ускор ГРП+hopper" xfId="4166"/>
    <cellStyle name="Alilciue [0]_240_60_7_Инвест1_Добыча_ВНГ_16-02-09_факт_Январь" xfId="4167"/>
    <cellStyle name="Äĺíĺćíűé [0]_240_60_7_Инвест1_Добыча_ВНГ_16-02-09_факт_Январь" xfId="4168"/>
    <cellStyle name="Alilciue [0]_240_60_7_Инвест1_Добыча_профил" xfId="4169"/>
    <cellStyle name="Äĺíĺćíűé [0]_240_60_7_Инвест1_Добыча_профил" xfId="4170"/>
    <cellStyle name="Alilciue [0]_240_60_7_Инвест1_Презентация_ВНГ_10 07_добыча-вар_1" xfId="4171"/>
    <cellStyle name="Äĺíĺćíűé [0]_240_60_7_Инвест1_Презентация_ВНГ_10 07_добыча-вар_1" xfId="4172"/>
    <cellStyle name="Alilciue [0]_240_60_7_Инвест1_Презентация_ВНГ_11_10_06_добыча_GFO-5" xfId="4173"/>
    <cellStyle name="Äĺíĺćíűé [0]_240_60_7_Инвест1_Презентация_ВНГ_11_10_06_добыча_GFO-5" xfId="4174"/>
    <cellStyle name="Alilciue [0]_240_60_7_Инвест1_Расчет ВНГGFO-факт_5 мес_ 2007_31_05_07 (version 1)" xfId="4175"/>
    <cellStyle name="Äĺíĺćíűé [0]_240_60_7_Инвест1_Расчет ВНГGFO-факт_5 мес_ 2007_31_05_07 (version 1)" xfId="4176"/>
    <cellStyle name="Alilciue [0]_240_60_7_Инвест1_Свод по ПЕ ВНГ 2008 GFO- факт Октябрь 19-11-08" xfId="4177"/>
    <cellStyle name="Äĺíĺćíűé [0]_240_60_7_Инвест1_Свод по ПЕ ВНГ 2008 GFO- факт Октябрь 19-11-08" xfId="4178"/>
    <cellStyle name="Alilciue [0]_240_60_7_Инвест1_Форма TNK 2006_VNG_02_10_06_GFO-5_СЕНТ_ФАКТ_без_доп-7" xfId="4179"/>
    <cellStyle name="Äĺíĺćíűé [0]_240_60_7_Инвест1_Форма TNK 2006_VNG_02_10_06_GFO-5_СЕНТ_ФАКТ_без_доп-7" xfId="4180"/>
    <cellStyle name="Alilciue [0]_240_60_7_Презентация_ВНГ_10 07_добыча-вар_1" xfId="4181"/>
    <cellStyle name="Äĺíĺćíűé [0]_240_60_7_Презентация_ВНГ_10 07_добыча-вар_1" xfId="4182"/>
    <cellStyle name="Alilciue [0]_240_60_7_Презентация_ВНГ_11_10_06_добыча_GFO-5" xfId="4183"/>
    <cellStyle name="Äĺíĺćíűé [0]_240_60_7_Презентация_ВНГ_11_10_06_добыча_GFO-5" xfId="4184"/>
    <cellStyle name="Alilciue [0]_240_60_7_Презентация_ВНГ_15.03_затраты" xfId="4185"/>
    <cellStyle name="Äĺíĺćíűé [0]_240_60_7_Презентация_ВНГ_15.03_затраты" xfId="4186"/>
    <cellStyle name="Alilciue [0]_240_60_7_Презентация_ВНГ_15.03_затраты_График" xfId="4187"/>
    <cellStyle name="Äĺíĺćíűé [0]_240_60_7_Презентация_ВНГ_15.03_затраты_График" xfId="4188"/>
    <cellStyle name="Alilciue [0]_240_60_7_Презентация_ВНГ_15.03_затраты_ГТМ _17-03-08 с уч ускор ГРП+hopper" xfId="4189"/>
    <cellStyle name="Äĺíĺćíűé [0]_240_60_7_Презентация_ВНГ_15.03_затраты_ГТМ _17-03-08 с уч ускор ГРП+hopper" xfId="4190"/>
    <cellStyle name="Alilciue [0]_240_60_7_Презентация_ВНГ_15.03_затраты_Добыча_ВНГ_16-02-09_факт_Январь" xfId="4191"/>
    <cellStyle name="Äĺíĺćíűé [0]_240_60_7_Презентация_ВНГ_15.03_затраты_Добыча_ВНГ_16-02-09_факт_Январь" xfId="4192"/>
    <cellStyle name="Alilciue [0]_240_60_7_Презентация_ВНГ_15.03_затраты_Добыча_профил" xfId="4193"/>
    <cellStyle name="Äĺíĺćíűé [0]_240_60_7_Презентация_ВНГ_15.03_затраты_Добыча_профил" xfId="4194"/>
    <cellStyle name="Alilciue [0]_240_60_7_Презентация_ВНГ_15.03_затраты_Расчет ВНГGFO-факт_5 мес_ 2007_31_05_07 (version 1)" xfId="4195"/>
    <cellStyle name="Äĺíĺćíűé [0]_240_60_7_Презентация_ВНГ_15.03_затраты_Расчет ВНГGFO-факт_5 мес_ 2007_31_05_07 (version 1)" xfId="4196"/>
    <cellStyle name="Alilciue [0]_240_60_7_Презентация_ВНГ_15.03_затраты_Свод по ПЕ ВНГ 2008 GFO- факт Октябрь 19-11-08" xfId="4197"/>
    <cellStyle name="Äĺíĺćíűé [0]_240_60_7_Презентация_ВНГ_15.03_затраты_Свод по ПЕ ВНГ 2008 GFO- факт Октябрь 19-11-08" xfId="4198"/>
    <cellStyle name="Alilciue [0]_240_60_7_Презентация_ВНГ_15.03_затраты_Форма TNK 2006_VNG_02_10_06_GFO-5_СЕНТ_ФАКТ_без_доп-7" xfId="4199"/>
    <cellStyle name="Äĺíĺćíűé [0]_240_60_7_Презентация_ВНГ_15.03_затраты_Форма TNK 2006_VNG_02_10_06_GFO-5_СЕНТ_ФАКТ_без_доп-7" xfId="4200"/>
    <cellStyle name="Alilciue [0]_240_60_7_Презентация_ННП_10.07_добыча" xfId="4201"/>
    <cellStyle name="Äĺíĺćíűé [0]_240_60_7_Презентация_ННП_10.07_добыча" xfId="4202"/>
    <cellStyle name="Alilciue [0]_240_60_7_Презентация_ННП_10.07_добыча_График" xfId="4203"/>
    <cellStyle name="Äĺíĺćíűé [0]_240_60_7_Презентация_ННП_10.07_добыча_График" xfId="4204"/>
    <cellStyle name="Alilciue [0]_240_60_7_Презентация_ННП_10.07_добыча_ГТМ _17-03-08 с уч ускор ГРП+hopper" xfId="4205"/>
    <cellStyle name="Äĺíĺćíűé [0]_240_60_7_Презентация_ННП_10.07_добыча_ГТМ _17-03-08 с уч ускор ГРП+hopper" xfId="4206"/>
    <cellStyle name="Alilciue [0]_240_60_7_Презентация_ННП_10.07_добыча_Добыча_ВНГ_16-02-09_факт_Январь" xfId="4207"/>
    <cellStyle name="Äĺíĺćíűé [0]_240_60_7_Презентация_ННП_10.07_добыча_Добыча_ВНГ_16-02-09_факт_Январь" xfId="4208"/>
    <cellStyle name="Alilciue [0]_240_60_7_Презентация_ННП_10.07_добыча_Добыча_профил" xfId="4209"/>
    <cellStyle name="Äĺíĺćíűé [0]_240_60_7_Презентация_ННП_10.07_добыча_Добыча_профил" xfId="4210"/>
    <cellStyle name="Alilciue [0]_240_60_7_Презентация_ННП_10.07_добыча_Расчет ВНГGFO-факт_5 мес_ 2007_31_05_07 (version 1)" xfId="4211"/>
    <cellStyle name="Äĺíĺćíűé [0]_240_60_7_Презентация_ННП_10.07_добыча_Расчет ВНГGFO-факт_5 мес_ 2007_31_05_07 (version 1)" xfId="4212"/>
    <cellStyle name="Alilciue [0]_240_60_7_Презентация_ННП_10.07_добыча_Свод по ПЕ ВНГ 2008 GFO- факт Октябрь 19-11-08" xfId="4213"/>
    <cellStyle name="Äĺíĺćíűé [0]_240_60_7_Презентация_ННП_10.07_добыча_Свод по ПЕ ВНГ 2008 GFO- факт Октябрь 19-11-08" xfId="4214"/>
    <cellStyle name="Alilciue [0]_240_60_7_Презентация_ННП_10.07_добыча_Форма TNK 2006_VNG_02_10_06_GFO-5_СЕНТ_ФАКТ_без_доп-7" xfId="4215"/>
    <cellStyle name="Äĺíĺćíűé [0]_240_60_7_Презентация_ННП_10.07_добыча_Форма TNK 2006_VNG_02_10_06_GFO-5_СЕНТ_ФАКТ_без_доп-7" xfId="4216"/>
    <cellStyle name="Alilciue [0]_240_60_7_Расчет ВНГGFO-факт_5 мес_ 2007_31_05_07 (version 1)" xfId="4217"/>
    <cellStyle name="Äĺíĺćíűé [0]_240_60_7_Расчет ВНГGFO-факт_5 мес_ 2007_31_05_07 (version 1)" xfId="4218"/>
    <cellStyle name="Alilciue [0]_240_60_7_Свод по ПЕ ВНГ 2008 GFO- факт Октябрь 19-11-08" xfId="4219"/>
    <cellStyle name="Äĺíĺćíűé [0]_240_60_7_Свод по ПЕ ВНГ 2008 GFO- факт Октябрь 19-11-08" xfId="4220"/>
    <cellStyle name="Alilciue [0]_240_60_7_Свод по ПЕ ВНГ 2008 GFO-2 12-03-08_изм.ГРП" xfId="4221"/>
    <cellStyle name="Äĺíĺćíűé [0]_240_60_7_Свод по ПЕ ВНГ 2008 GFO-2 12-03-08_изм.ГРП" xfId="4222"/>
    <cellStyle name="Alilciue [0]_240_60_7_Форма TNK 2006_VNG_02_10_06_GFO-5_СЕНТ_ФАКТ_без_доп-7" xfId="4223"/>
    <cellStyle name="Äĺíĺćíűé [0]_240_60_7_Форма TNK 2006_VNG_02_10_06_GFO-5_СЕНТ_ФАКТ_без_доп-7" xfId="4224"/>
    <cellStyle name="Alilciue [0]_240_61DB" xfId="4225"/>
    <cellStyle name="Äĺíĺćíűé [0]_240_61DB" xfId="4226"/>
    <cellStyle name="Alilciue [0]_240_61DB_NNP_2009_ГФО_факт Сентябрь_Жидкость_Закачка" xfId="4227"/>
    <cellStyle name="Äĺíĺćíűé [0]_240_61DB_NNP_2009_ГФО_факт Сентябрь_Жидкость_Закачка" xfId="4228"/>
    <cellStyle name="Alilciue [0]_240_61DB_PLAN_VNG_2010 от GFO-4_28.10.2009" xfId="4229"/>
    <cellStyle name="Äĺíĺćíűé [0]_240_61DB_PLAN_VNG_2010 от GFO-4_28.10.2009" xfId="4230"/>
    <cellStyle name="Alilciue [0]_240_61DB_График" xfId="4231"/>
    <cellStyle name="Äĺíĺćíűé [0]_240_61DB_График" xfId="4232"/>
    <cellStyle name="Alilciue [0]_240_61DB_ГТМ _17-03-08 с уч ускор ГРП+hopper" xfId="4233"/>
    <cellStyle name="Äĺíĺćíűé [0]_240_61DB_ГТМ _17-03-08 с уч ускор ГРП+hopper" xfId="4234"/>
    <cellStyle name="Alilciue [0]_240_61DB_ГФО Январь_2010_ВН" xfId="4235"/>
    <cellStyle name="Äĺíĺćíűé [0]_240_61DB_ГФО Январь_2010_ВН" xfId="4236"/>
    <cellStyle name="Alilciue [0]_240_61DB_Добыча_ВНГ_16-02-09_факт_Январь" xfId="4237"/>
    <cellStyle name="Äĺíĺćíűé [0]_240_61DB_Добыча_ВНГ_16-02-09_факт_Январь" xfId="4238"/>
    <cellStyle name="Alilciue [0]_240_61DB_Добыча_профил" xfId="4239"/>
    <cellStyle name="Äĺíĺćíűé [0]_240_61DB_Добыча_профил" xfId="4240"/>
    <cellStyle name="Alilciue [0]_240_61DB_Инвест1" xfId="4241"/>
    <cellStyle name="Äĺíĺćíűé [0]_240_61DB_Инвест1" xfId="4242"/>
    <cellStyle name="Alilciue [0]_240_61DB_Инвест1_График" xfId="4243"/>
    <cellStyle name="Äĺíĺćíűé [0]_240_61DB_Инвест1_График" xfId="4244"/>
    <cellStyle name="Alilciue [0]_240_61DB_Инвест1_ГТМ _17-03-08 с уч ускор ГРП+hopper" xfId="4245"/>
    <cellStyle name="Äĺíĺćíűé [0]_240_61DB_Инвест1_ГТМ _17-03-08 с уч ускор ГРП+hopper" xfId="4246"/>
    <cellStyle name="Alilciue [0]_240_61DB_Инвест1_Добыча_ВНГ_16-02-09_факт_Январь" xfId="4247"/>
    <cellStyle name="Äĺíĺćíűé [0]_240_61DB_Инвест1_Добыча_ВНГ_16-02-09_факт_Январь" xfId="4248"/>
    <cellStyle name="Alilciue [0]_240_61DB_Инвест1_Добыча_профил" xfId="4249"/>
    <cellStyle name="Äĺíĺćíűé [0]_240_61DB_Инвест1_Добыча_профил" xfId="4250"/>
    <cellStyle name="Alilciue [0]_240_61DB_Инвест1_Презентация_ВНГ_10 07_добыча-вар_1" xfId="4251"/>
    <cellStyle name="Äĺíĺćíűé [0]_240_61DB_Инвест1_Презентация_ВНГ_10 07_добыча-вар_1" xfId="4252"/>
    <cellStyle name="Alilciue [0]_240_61DB_Инвест1_Презентация_ВНГ_11_10_06_добыча_GFO-5" xfId="4253"/>
    <cellStyle name="Äĺíĺćíűé [0]_240_61DB_Инвест1_Презентация_ВНГ_11_10_06_добыча_GFO-5" xfId="4254"/>
    <cellStyle name="Alilciue [0]_240_61DB_Инвест1_Расчет ВНГGFO-факт_5 мес_ 2007_31_05_07 (version 1)" xfId="4255"/>
    <cellStyle name="Äĺíĺćíűé [0]_240_61DB_Инвест1_Расчет ВНГGFO-факт_5 мес_ 2007_31_05_07 (version 1)" xfId="4256"/>
    <cellStyle name="Alilciue [0]_240_61DB_Инвест1_Свод по ПЕ ВНГ 2008 GFO- факт Октябрь 19-11-08" xfId="4257"/>
    <cellStyle name="Äĺíĺćíűé [0]_240_61DB_Инвест1_Свод по ПЕ ВНГ 2008 GFO- факт Октябрь 19-11-08" xfId="4258"/>
    <cellStyle name="Alilciue [0]_240_61DB_Инвест1_Форма TNK 2006_VNG_02_10_06_GFO-5_СЕНТ_ФАКТ_без_доп-7" xfId="4259"/>
    <cellStyle name="Äĺíĺćíűé [0]_240_61DB_Инвест1_Форма TNK 2006_VNG_02_10_06_GFO-5_СЕНТ_ФАКТ_без_доп-7" xfId="4260"/>
    <cellStyle name="Alilciue [0]_240_61DB_Презентация_ВНГ_10 07_добыча-вар_1" xfId="4261"/>
    <cellStyle name="Äĺíĺćíűé [0]_240_61DB_Презентация_ВНГ_10 07_добыча-вар_1" xfId="4262"/>
    <cellStyle name="Alilciue [0]_240_61DB_Презентация_ВНГ_11_10_06_добыча_GFO-5" xfId="4263"/>
    <cellStyle name="Äĺíĺćíűé [0]_240_61DB_Презентация_ВНГ_11_10_06_добыча_GFO-5" xfId="4264"/>
    <cellStyle name="Alilciue [0]_240_61DB_Презентация_ВНГ_15.03_затраты" xfId="4265"/>
    <cellStyle name="Äĺíĺćíűé [0]_240_61DB_Презентация_ВНГ_15.03_затраты" xfId="4266"/>
    <cellStyle name="Alilciue [0]_240_61DB_Презентация_ВНГ_15.03_затраты_График" xfId="4267"/>
    <cellStyle name="Äĺíĺćíűé [0]_240_61DB_Презентация_ВНГ_15.03_затраты_График" xfId="4268"/>
    <cellStyle name="Alilciue [0]_240_61DB_Презентация_ВНГ_15.03_затраты_ГТМ _17-03-08 с уч ускор ГРП+hopper" xfId="4269"/>
    <cellStyle name="Äĺíĺćíűé [0]_240_61DB_Презентация_ВНГ_15.03_затраты_ГТМ _17-03-08 с уч ускор ГРП+hopper" xfId="4270"/>
    <cellStyle name="Alilciue [0]_240_61DB_Презентация_ВНГ_15.03_затраты_Добыча_ВНГ_16-02-09_факт_Январь" xfId="4271"/>
    <cellStyle name="Äĺíĺćíűé [0]_240_61DB_Презентация_ВНГ_15.03_затраты_Добыча_ВНГ_16-02-09_факт_Январь" xfId="4272"/>
    <cellStyle name="Alilciue [0]_240_61DB_Презентация_ВНГ_15.03_затраты_Добыча_профил" xfId="4273"/>
    <cellStyle name="Äĺíĺćíűé [0]_240_61DB_Презентация_ВНГ_15.03_затраты_Добыча_профил" xfId="4274"/>
    <cellStyle name="Alilciue [0]_240_61DB_Презентация_ВНГ_15.03_затраты_Расчет ВНГGFO-факт_5 мес_ 2007_31_05_07 (version 1)" xfId="4275"/>
    <cellStyle name="Äĺíĺćíűé [0]_240_61DB_Презентация_ВНГ_15.03_затраты_Расчет ВНГGFO-факт_5 мес_ 2007_31_05_07 (version 1)" xfId="4276"/>
    <cellStyle name="Alilciue [0]_240_61DB_Презентация_ВНГ_15.03_затраты_Свод по ПЕ ВНГ 2008 GFO- факт Октябрь 19-11-08" xfId="4277"/>
    <cellStyle name="Äĺíĺćíűé [0]_240_61DB_Презентация_ВНГ_15.03_затраты_Свод по ПЕ ВНГ 2008 GFO- факт Октябрь 19-11-08" xfId="4278"/>
    <cellStyle name="Alilciue [0]_240_61DB_Презентация_ВНГ_15.03_затраты_Форма TNK 2006_VNG_02_10_06_GFO-5_СЕНТ_ФАКТ_без_доп-7" xfId="4279"/>
    <cellStyle name="Äĺíĺćíűé [0]_240_61DB_Презентация_ВНГ_15.03_затраты_Форма TNK 2006_VNG_02_10_06_GFO-5_СЕНТ_ФАКТ_без_доп-7" xfId="4280"/>
    <cellStyle name="Alilciue [0]_240_61DB_Презентация_ННП_10.07_добыча" xfId="4281"/>
    <cellStyle name="Äĺíĺćíűé [0]_240_61DB_Презентация_ННП_10.07_добыча" xfId="4282"/>
    <cellStyle name="Alilciue [0]_240_61DB_Презентация_ННП_10.07_добыча_График" xfId="4283"/>
    <cellStyle name="Äĺíĺćíűé [0]_240_61DB_Презентация_ННП_10.07_добыча_График" xfId="4284"/>
    <cellStyle name="Alilciue [0]_240_61DB_Презентация_ННП_10.07_добыча_ГТМ _17-03-08 с уч ускор ГРП+hopper" xfId="4285"/>
    <cellStyle name="Äĺíĺćíűé [0]_240_61DB_Презентация_ННП_10.07_добыча_ГТМ _17-03-08 с уч ускор ГРП+hopper" xfId="4286"/>
    <cellStyle name="Alilciue [0]_240_61DB_Презентация_ННП_10.07_добыча_Добыча_ВНГ_16-02-09_факт_Январь" xfId="4287"/>
    <cellStyle name="Äĺíĺćíűé [0]_240_61DB_Презентация_ННП_10.07_добыча_Добыча_ВНГ_16-02-09_факт_Январь" xfId="4288"/>
    <cellStyle name="Alilciue [0]_240_61DB_Презентация_ННП_10.07_добыча_Добыча_профил" xfId="4289"/>
    <cellStyle name="Äĺíĺćíűé [0]_240_61DB_Презентация_ННП_10.07_добыча_Добыча_профил" xfId="4290"/>
    <cellStyle name="Alilciue [0]_240_61DB_Презентация_ННП_10.07_добыча_Расчет ВНГGFO-факт_5 мес_ 2007_31_05_07 (version 1)" xfId="4291"/>
    <cellStyle name="Äĺíĺćíűé [0]_240_61DB_Презентация_ННП_10.07_добыча_Расчет ВНГGFO-факт_5 мес_ 2007_31_05_07 (version 1)" xfId="4292"/>
    <cellStyle name="Alilciue [0]_240_61DB_Презентация_ННП_10.07_добыча_Свод по ПЕ ВНГ 2008 GFO- факт Октябрь 19-11-08" xfId="4293"/>
    <cellStyle name="Äĺíĺćíűé [0]_240_61DB_Презентация_ННП_10.07_добыча_Свод по ПЕ ВНГ 2008 GFO- факт Октябрь 19-11-08" xfId="4294"/>
    <cellStyle name="Alilciue [0]_240_61DB_Презентация_ННП_10.07_добыча_Форма TNK 2006_VNG_02_10_06_GFO-5_СЕНТ_ФАКТ_без_доп-7" xfId="4295"/>
    <cellStyle name="Äĺíĺćíűé [0]_240_61DB_Презентация_ННП_10.07_добыча_Форма TNK 2006_VNG_02_10_06_GFO-5_СЕНТ_ФАКТ_без_доп-7" xfId="4296"/>
    <cellStyle name="Alilciue [0]_240_61DB_Расчет ВНГGFO-факт_5 мес_ 2007_31_05_07 (version 1)" xfId="4297"/>
    <cellStyle name="Äĺíĺćíűé [0]_240_61DB_Расчет ВНГGFO-факт_5 мес_ 2007_31_05_07 (version 1)" xfId="4298"/>
    <cellStyle name="Alilciue [0]_240_61DB_Свод по ПЕ ВНГ 2008 GFO- факт Октябрь 19-11-08" xfId="4299"/>
    <cellStyle name="Äĺíĺćíűé [0]_240_61DB_Свод по ПЕ ВНГ 2008 GFO- факт Октябрь 19-11-08" xfId="4300"/>
    <cellStyle name="Alilciue [0]_240_61DB_Свод по ПЕ ВНГ 2008 GFO-2 12-03-08_изм.ГРП" xfId="4301"/>
    <cellStyle name="Äĺíĺćíűé [0]_240_61DB_Свод по ПЕ ВНГ 2008 GFO-2 12-03-08_изм.ГРП" xfId="4302"/>
    <cellStyle name="Alilciue [0]_240_61DB_Форма TNK 2006_VNG_02_10_06_GFO-5_СЕНТ_ФАКТ_без_доп-7" xfId="4303"/>
    <cellStyle name="Äĺíĺćíűé [0]_240_61DB_Форма TNK 2006_VNG_02_10_06_GFO-5_СЕНТ_ФАКТ_без_доп-7" xfId="4304"/>
    <cellStyle name="Alilciue [0]_5F1_140" xfId="4305"/>
    <cellStyle name="Äĺíĺćíűé [0]_5F1_140" xfId="4306"/>
    <cellStyle name="Alilciue [0]_620_60_7" xfId="4307"/>
    <cellStyle name="Äĺíĺćíűé [0]_620_60_7" xfId="4308"/>
    <cellStyle name="Alilciue [0]_620_60_7_NNP_2009_ГФО_факт Сентябрь_Жидкость_Закачка" xfId="4309"/>
    <cellStyle name="Äĺíĺćíűé [0]_620_60_7_NNP_2009_ГФО_факт Сентябрь_Жидкость_Закачка" xfId="4310"/>
    <cellStyle name="Alilciue [0]_620_60_7_PLAN_VNG_2010 от GFO-4_28.10.2009" xfId="4311"/>
    <cellStyle name="Äĺíĺćíűé [0]_620_60_7_PLAN_VNG_2010 от GFO-4_28.10.2009" xfId="4312"/>
    <cellStyle name="Alilciue [0]_620_60_7_График" xfId="4313"/>
    <cellStyle name="Äĺíĺćíűé [0]_620_60_7_График" xfId="4314"/>
    <cellStyle name="Alilciue [0]_620_60_7_ГТМ _17-03-08 с уч ускор ГРП+hopper" xfId="4315"/>
    <cellStyle name="Äĺíĺćíűé [0]_620_60_7_ГТМ _17-03-08 с уч ускор ГРП+hopper" xfId="4316"/>
    <cellStyle name="Alilciue [0]_620_60_7_ГФО Январь_2010_ВН" xfId="4317"/>
    <cellStyle name="Äĺíĺćíűé [0]_620_60_7_ГФО Январь_2010_ВН" xfId="4318"/>
    <cellStyle name="Alilciue [0]_620_60_7_Добыча_ВНГ_16-02-09_факт_Январь" xfId="4319"/>
    <cellStyle name="Äĺíĺćíűé [0]_620_60_7_Добыча_ВНГ_16-02-09_факт_Январь" xfId="4320"/>
    <cellStyle name="Alilciue [0]_620_60_7_Добыча_профил" xfId="4321"/>
    <cellStyle name="Äĺíĺćíűé [0]_620_60_7_Добыча_профил" xfId="4322"/>
    <cellStyle name="Alilciue [0]_620_60_7_Инвест1" xfId="4323"/>
    <cellStyle name="Äĺíĺćíűé [0]_620_60_7_Инвест1" xfId="4324"/>
    <cellStyle name="Alilciue [0]_620_60_7_Инвест1_График" xfId="4325"/>
    <cellStyle name="Äĺíĺćíűé [0]_620_60_7_Инвест1_График" xfId="4326"/>
    <cellStyle name="Alilciue [0]_620_60_7_Инвест1_ГТМ _17-03-08 с уч ускор ГРП+hopper" xfId="4327"/>
    <cellStyle name="Äĺíĺćíűé [0]_620_60_7_Инвест1_ГТМ _17-03-08 с уч ускор ГРП+hopper" xfId="4328"/>
    <cellStyle name="Alilciue [0]_620_60_7_Инвест1_Добыча_ВНГ_16-02-09_факт_Январь" xfId="4329"/>
    <cellStyle name="Äĺíĺćíűé [0]_620_60_7_Инвест1_Добыча_ВНГ_16-02-09_факт_Январь" xfId="4330"/>
    <cellStyle name="Alilciue [0]_620_60_7_Инвест1_Добыча_профил" xfId="4331"/>
    <cellStyle name="Äĺíĺćíűé [0]_620_60_7_Инвест1_Добыча_профил" xfId="4332"/>
    <cellStyle name="Alilciue [0]_620_60_7_Инвест1_Презентация_ВНГ_10 07_добыча-вар_1" xfId="4333"/>
    <cellStyle name="Äĺíĺćíűé [0]_620_60_7_Инвест1_Презентация_ВНГ_10 07_добыча-вар_1" xfId="4334"/>
    <cellStyle name="Alilciue [0]_620_60_7_Инвест1_Презентация_ВНГ_11_10_06_добыча_GFO-5" xfId="4335"/>
    <cellStyle name="Äĺíĺćíűé [0]_620_60_7_Инвест1_Презентация_ВНГ_11_10_06_добыча_GFO-5" xfId="4336"/>
    <cellStyle name="Alilciue [0]_620_60_7_Инвест1_Расчет ВНГGFO-факт_5 мес_ 2007_31_05_07 (version 1)" xfId="4337"/>
    <cellStyle name="Äĺíĺćíűé [0]_620_60_7_Инвест1_Расчет ВНГGFO-факт_5 мес_ 2007_31_05_07 (version 1)" xfId="4338"/>
    <cellStyle name="Alilciue [0]_620_60_7_Инвест1_Свод по ПЕ ВНГ 2008 GFO- факт Октябрь 19-11-08" xfId="4339"/>
    <cellStyle name="Äĺíĺćíűé [0]_620_60_7_Инвест1_Свод по ПЕ ВНГ 2008 GFO- факт Октябрь 19-11-08" xfId="4340"/>
    <cellStyle name="Alilciue [0]_620_60_7_Инвест1_Форма TNK 2006_VNG_02_10_06_GFO-5_СЕНТ_ФАКТ_без_доп-7" xfId="4341"/>
    <cellStyle name="Äĺíĺćíűé [0]_620_60_7_Инвест1_Форма TNK 2006_VNG_02_10_06_GFO-5_СЕНТ_ФАКТ_без_доп-7" xfId="4342"/>
    <cellStyle name="Alilciue [0]_620_60_7_Презентация_ВНГ_10 07_добыча-вар_1" xfId="4343"/>
    <cellStyle name="Äĺíĺćíűé [0]_620_60_7_Презентация_ВНГ_10 07_добыча-вар_1" xfId="4344"/>
    <cellStyle name="Alilciue [0]_620_60_7_Презентация_ВНГ_11_10_06_добыча_GFO-5" xfId="4345"/>
    <cellStyle name="Äĺíĺćíűé [0]_620_60_7_Презентация_ВНГ_11_10_06_добыча_GFO-5" xfId="4346"/>
    <cellStyle name="Alilciue [0]_620_60_7_Презентация_ВНГ_15.03_затраты" xfId="4347"/>
    <cellStyle name="Äĺíĺćíűé [0]_620_60_7_Презентация_ВНГ_15.03_затраты" xfId="4348"/>
    <cellStyle name="Alilciue [0]_620_60_7_Презентация_ВНГ_15.03_затраты_График" xfId="4349"/>
    <cellStyle name="Äĺíĺćíűé [0]_620_60_7_Презентация_ВНГ_15.03_затраты_График" xfId="4350"/>
    <cellStyle name="Alilciue [0]_620_60_7_Презентация_ВНГ_15.03_затраты_ГТМ _17-03-08 с уч ускор ГРП+hopper" xfId="4351"/>
    <cellStyle name="Äĺíĺćíűé [0]_620_60_7_Презентация_ВНГ_15.03_затраты_ГТМ _17-03-08 с уч ускор ГРП+hopper" xfId="4352"/>
    <cellStyle name="Alilciue [0]_620_60_7_Презентация_ВНГ_15.03_затраты_Добыча_ВНГ_16-02-09_факт_Январь" xfId="4353"/>
    <cellStyle name="Äĺíĺćíűé [0]_620_60_7_Презентация_ВНГ_15.03_затраты_Добыча_ВНГ_16-02-09_факт_Январь" xfId="4354"/>
    <cellStyle name="Alilciue [0]_620_60_7_Презентация_ВНГ_15.03_затраты_Добыча_профил" xfId="4355"/>
    <cellStyle name="Äĺíĺćíűé [0]_620_60_7_Презентация_ВНГ_15.03_затраты_Добыча_профил" xfId="4356"/>
    <cellStyle name="Alilciue [0]_620_60_7_Презентация_ВНГ_15.03_затраты_Расчет ВНГGFO-факт_5 мес_ 2007_31_05_07 (version 1)" xfId="4357"/>
    <cellStyle name="Äĺíĺćíűé [0]_620_60_7_Презентация_ВНГ_15.03_затраты_Расчет ВНГGFO-факт_5 мес_ 2007_31_05_07 (version 1)" xfId="4358"/>
    <cellStyle name="Alilciue [0]_620_60_7_Презентация_ВНГ_15.03_затраты_Свод по ПЕ ВНГ 2008 GFO- факт Октябрь 19-11-08" xfId="4359"/>
    <cellStyle name="Äĺíĺćíűé [0]_620_60_7_Презентация_ВНГ_15.03_затраты_Свод по ПЕ ВНГ 2008 GFO- факт Октябрь 19-11-08" xfId="4360"/>
    <cellStyle name="Alilciue [0]_620_60_7_Презентация_ВНГ_15.03_затраты_Форма TNK 2006_VNG_02_10_06_GFO-5_СЕНТ_ФАКТ_без_доп-7" xfId="4361"/>
    <cellStyle name="Äĺíĺćíűé [0]_620_60_7_Презентация_ВНГ_15.03_затраты_Форма TNK 2006_VNG_02_10_06_GFO-5_СЕНТ_ФАКТ_без_доп-7" xfId="4362"/>
    <cellStyle name="Alilciue [0]_620_60_7_Презентация_ННП_10.07_добыча" xfId="4363"/>
    <cellStyle name="Äĺíĺćíűé [0]_620_60_7_Презентация_ННП_10.07_добыча" xfId="4364"/>
    <cellStyle name="Alilciue [0]_620_60_7_Презентация_ННП_10.07_добыча_График" xfId="4365"/>
    <cellStyle name="Äĺíĺćíűé [0]_620_60_7_Презентация_ННП_10.07_добыча_График" xfId="4366"/>
    <cellStyle name="Alilciue [0]_620_60_7_Презентация_ННП_10.07_добыча_ГТМ _17-03-08 с уч ускор ГРП+hopper" xfId="4367"/>
    <cellStyle name="Äĺíĺćíűé [0]_620_60_7_Презентация_ННП_10.07_добыча_ГТМ _17-03-08 с уч ускор ГРП+hopper" xfId="4368"/>
    <cellStyle name="Alilciue [0]_620_60_7_Презентация_ННП_10.07_добыча_Добыча_ВНГ_16-02-09_факт_Январь" xfId="4369"/>
    <cellStyle name="Äĺíĺćíűé [0]_620_60_7_Презентация_ННП_10.07_добыча_Добыча_ВНГ_16-02-09_факт_Январь" xfId="4370"/>
    <cellStyle name="Alilciue [0]_620_60_7_Презентация_ННП_10.07_добыча_Добыча_профил" xfId="4371"/>
    <cellStyle name="Äĺíĺćíűé [0]_620_60_7_Презентация_ННП_10.07_добыча_Добыча_профил" xfId="4372"/>
    <cellStyle name="Alilciue [0]_620_60_7_Презентация_ННП_10.07_добыча_Расчет ВНГGFO-факт_5 мес_ 2007_31_05_07 (version 1)" xfId="4373"/>
    <cellStyle name="Äĺíĺćíűé [0]_620_60_7_Презентация_ННП_10.07_добыча_Расчет ВНГGFO-факт_5 мес_ 2007_31_05_07 (version 1)" xfId="4374"/>
    <cellStyle name="Alilciue [0]_620_60_7_Презентация_ННП_10.07_добыча_Свод по ПЕ ВНГ 2008 GFO- факт Октябрь 19-11-08" xfId="4375"/>
    <cellStyle name="Äĺíĺćíűé [0]_620_60_7_Презентация_ННП_10.07_добыча_Свод по ПЕ ВНГ 2008 GFO- факт Октябрь 19-11-08" xfId="4376"/>
    <cellStyle name="Alilciue [0]_620_60_7_Презентация_ННП_10.07_добыча_Форма TNK 2006_VNG_02_10_06_GFO-5_СЕНТ_ФАКТ_без_доп-7" xfId="4377"/>
    <cellStyle name="Äĺíĺćíűé [0]_620_60_7_Презентация_ННП_10.07_добыча_Форма TNK 2006_VNG_02_10_06_GFO-5_СЕНТ_ФАКТ_без_доп-7" xfId="4378"/>
    <cellStyle name="Alilciue [0]_620_60_7_Расчет ВНГGFO-факт_5 мес_ 2007_31_05_07 (version 1)" xfId="4379"/>
    <cellStyle name="Äĺíĺćíűé [0]_620_60_7_Расчет ВНГGFO-факт_5 мес_ 2007_31_05_07 (version 1)" xfId="4380"/>
    <cellStyle name="Alilciue [0]_620_60_7_Свод по ПЕ ВНГ 2008 GFO- факт Октябрь 19-11-08" xfId="4381"/>
    <cellStyle name="Äĺíĺćíűé [0]_620_60_7_Свод по ПЕ ВНГ 2008 GFO- факт Октябрь 19-11-08" xfId="4382"/>
    <cellStyle name="Alilciue [0]_620_60_7_Свод по ПЕ ВНГ 2008 GFO-2 12-03-08_изм.ГРП" xfId="4383"/>
    <cellStyle name="Äĺíĺćíűé [0]_620_60_7_Свод по ПЕ ВНГ 2008 GFO-2 12-03-08_изм.ГРП" xfId="4384"/>
    <cellStyle name="Alilciue [0]_620_60_7_Форма TNK 2006_VNG_02_10_06_GFO-5_СЕНТ_ФАКТ_без_доп-7" xfId="4385"/>
    <cellStyle name="Äĺíĺćíűé [0]_620_60_7_Форма TNK 2006_VNG_02_10_06_GFO-5_СЕНТ_ФАКТ_без_доп-7" xfId="4386"/>
    <cellStyle name="Alilciue [0]_Apr   (2)" xfId="61950"/>
    <cellStyle name="Äĺíĺćíűé [0]_TMP626" xfId="4387"/>
    <cellStyle name="Alilciue [0]_TMP626_NNP_2009_ГФО_факт Сентябрь_Жидкость_Закачка" xfId="4388"/>
    <cellStyle name="Äĺíĺćíűé [0]_TMP626_NNP_2009_ГФО_факт Сентябрь_Жидкость_Закачка" xfId="4389"/>
    <cellStyle name="Alilciue [0]_TMP626_PLAN_VNG_2010 от GFO-4_28.10.2009" xfId="4390"/>
    <cellStyle name="Äĺíĺćíűé [0]_TMP626_PLAN_VNG_2010 от GFO-4_28.10.2009" xfId="4391"/>
    <cellStyle name="Alilciue [0]_TMP626_График" xfId="4392"/>
    <cellStyle name="Äĺíĺćíűé [0]_TMP626_График" xfId="4393"/>
    <cellStyle name="Alilciue [0]_TMP626_ГТМ _17-03-08 с уч ускор ГРП+hopper" xfId="4394"/>
    <cellStyle name="Äĺíĺćíűé [0]_TMP626_ГТМ _17-03-08 с уч ускор ГРП+hopper" xfId="4395"/>
    <cellStyle name="Alilciue [0]_TMP626_ГФО Январь_2010_ВН" xfId="4396"/>
    <cellStyle name="Äĺíĺćíűé [0]_TMP626_ГФО Январь_2010_ВН" xfId="4397"/>
    <cellStyle name="Alilciue [0]_TMP626_Добыча_ВНГ_16-02-09_факт_Январь" xfId="4398"/>
    <cellStyle name="Äĺíĺćíűé [0]_TMP626_Добыча_ВНГ_16-02-09_факт_Январь" xfId="4399"/>
    <cellStyle name="Alilciue [0]_TMP626_Добыча_профил" xfId="4400"/>
    <cellStyle name="Äĺíĺćíűé [0]_TMP626_Добыча_профил" xfId="4401"/>
    <cellStyle name="Alilciue [0]_TMP626_Инвест1" xfId="4402"/>
    <cellStyle name="Äĺíĺćíűé [0]_TMP626_Инвест1" xfId="4403"/>
    <cellStyle name="Alilciue [0]_TMP626_Инвест1_График" xfId="4404"/>
    <cellStyle name="Äĺíĺćíűé [0]_TMP626_Инвест1_График" xfId="4405"/>
    <cellStyle name="Alilciue [0]_TMP626_Инвест1_ГТМ _17-03-08 с уч ускор ГРП+hopper" xfId="4406"/>
    <cellStyle name="Äĺíĺćíűé [0]_TMP626_Инвест1_ГТМ _17-03-08 с уч ускор ГРП+hopper" xfId="4407"/>
    <cellStyle name="Alilciue [0]_TMP626_Инвест1_Добыча_ВНГ_16-02-09_факт_Январь" xfId="4408"/>
    <cellStyle name="Äĺíĺćíűé [0]_TMP626_Инвест1_Добыча_ВНГ_16-02-09_факт_Январь" xfId="4409"/>
    <cellStyle name="Alilciue [0]_TMP626_Инвест1_Добыча_профил" xfId="4410"/>
    <cellStyle name="Äĺíĺćíűé [0]_TMP626_Инвест1_Добыча_профил" xfId="4411"/>
    <cellStyle name="Alilciue [0]_TMP626_Инвест1_Презентация_ВНГ_10 07_добыча-вар_1" xfId="4412"/>
    <cellStyle name="Äĺíĺćíűé [0]_TMP626_Инвест1_Презентация_ВНГ_10 07_добыча-вар_1" xfId="4413"/>
    <cellStyle name="Alilciue [0]_TMP626_Инвест1_Презентация_ВНГ_11_10_06_добыча_GFO-5" xfId="4414"/>
    <cellStyle name="Äĺíĺćíűé [0]_TMP626_Инвест1_Презентация_ВНГ_11_10_06_добыча_GFO-5" xfId="4415"/>
    <cellStyle name="Alilciue [0]_TMP626_Инвест1_Расчет ВНГGFO-факт_5 мес_ 2007_31_05_07 (version 1)" xfId="4416"/>
    <cellStyle name="Äĺíĺćíűé [0]_TMP626_Инвест1_Расчет ВНГGFO-факт_5 мес_ 2007_31_05_07 (version 1)" xfId="4417"/>
    <cellStyle name="Alilciue [0]_TMP626_Инвест1_Свод по ПЕ ВНГ 2008 GFO- факт Октябрь 19-11-08" xfId="4418"/>
    <cellStyle name="Äĺíĺćíűé [0]_TMP626_Инвест1_Свод по ПЕ ВНГ 2008 GFO- факт Октябрь 19-11-08" xfId="4419"/>
    <cellStyle name="Alilciue [0]_TMP626_Инвест1_Форма TNK 2006_VNG_02_10_06_GFO-5_СЕНТ_ФАКТ_без_доп-7" xfId="4420"/>
    <cellStyle name="Äĺíĺćíűé [0]_TMP626_Инвест1_Форма TNK 2006_VNG_02_10_06_GFO-5_СЕНТ_ФАКТ_без_доп-7" xfId="4421"/>
    <cellStyle name="Alilciue [0]_TMP626_Презентация_ВНГ_10 07_добыча-вар_1" xfId="4422"/>
    <cellStyle name="Äĺíĺćíűé [0]_TMP626_Презентация_ВНГ_10 07_добыча-вар_1" xfId="4423"/>
    <cellStyle name="Alilciue [0]_TMP626_Презентация_ВНГ_11_10_06_добыча_GFO-5" xfId="4424"/>
    <cellStyle name="Äĺíĺćíűé [0]_TMP626_Презентация_ВНГ_11_10_06_добыча_GFO-5" xfId="4425"/>
    <cellStyle name="Alilciue [0]_TMP626_Презентация_ВНГ_15.03_затраты" xfId="4426"/>
    <cellStyle name="Äĺíĺćíűé [0]_TMP626_Презентация_ВНГ_15.03_затраты" xfId="4427"/>
    <cellStyle name="Alilciue [0]_TMP626_Презентация_ВНГ_15.03_затраты_График" xfId="4428"/>
    <cellStyle name="Äĺíĺćíűé [0]_TMP626_Презентация_ННП_10.07_добыча" xfId="4429"/>
    <cellStyle name="Alilciue [0]_TMP626_Презентация_ННП_10.07_добыча_Добыча_профил" xfId="4430"/>
    <cellStyle name="Äĺíĺćíűé [0]_TMP626_Расчет ВНГGFO-факт_5 мес_ 2007_31_05_07 (version 1)" xfId="4431"/>
    <cellStyle name="Alilciue [0]_TMP626_Свод по ПЕ ВНГ 2008 GFO- факт Октябрь 19-11-08" xfId="4432"/>
    <cellStyle name="Äĺíĺćíűé [0]_TMP626_Свод по ПЕ ВНГ 2008 GFO- факт Октябрь 19-11-08" xfId="4433"/>
    <cellStyle name="Alilciue_10F1_250" xfId="4434"/>
    <cellStyle name="Äĺíĺćíűé_10F1_250" xfId="4435"/>
    <cellStyle name="Alilciue_10F1_250_NNP_2009_ГФО_факт Сентябрь_Жидкость_Закачка" xfId="4436"/>
    <cellStyle name="Äĺíĺćíűé_10F1_250_NNP_2009_ГФО_факт Сентябрь_Жидкость_Закачка" xfId="4437"/>
    <cellStyle name="Alilciue_10F1_250_PLAN_VNG_2010 от GFO-4_28.10.2009" xfId="4438"/>
    <cellStyle name="Äĺíĺćíűé_10F1_250_PLAN_VNG_2010 от GFO-4_28.10.2009" xfId="4439"/>
    <cellStyle name="Alilciue_10F1_250_График" xfId="4440"/>
    <cellStyle name="Äĺíĺćíűé_10F1_250_График" xfId="4441"/>
    <cellStyle name="Alilciue_10F1_250_ГТМ _17-03-08 с уч ускор ГРП+hopper" xfId="4442"/>
    <cellStyle name="Äĺíĺćíűé_10F1_250_ГФО Январь_2010_ВН" xfId="4443"/>
    <cellStyle name="Alilciue_10F1_250_Инвест1" xfId="4444"/>
    <cellStyle name="Äĺíĺćíűé_10F1_250_Инвест1" xfId="4445"/>
    <cellStyle name="Alilciue_10F1_250_Инвест1_График" xfId="4446"/>
    <cellStyle name="Äĺíĺćíűé_10F1_250_Инвест1_График" xfId="4447"/>
    <cellStyle name="Alilciue_10F1_250_Инвест1_ГТМ _17-03-08 с уч ускор ГРП+hopper" xfId="4448"/>
    <cellStyle name="Äĺíĺćíűé_10F1_250_Инвест1_ГТМ _17-03-08 с уч ускор ГРП+hopper" xfId="4449"/>
    <cellStyle name="Alilciue_10F1_250_Инвест1_Добыча_ВНГ_16-02-09_факт_Январь" xfId="4450"/>
    <cellStyle name="Äĺíĺćíűé_10F1_250_Инвест1_Добыча_ВНГ_16-02-09_факт_Январь" xfId="4451"/>
    <cellStyle name="Alilciue_10F1_250_Инвест1_Добыча_профил" xfId="4452"/>
    <cellStyle name="Äĺíĺćíűé_10F1_250_Инвест1_Добыча_профил" xfId="4453"/>
    <cellStyle name="Alilciue_10F1_250_Инвест1_Презентация_ВНГ_10 07_добыча-вар_1" xfId="4454"/>
    <cellStyle name="Äĺíĺćíűé_10F1_250_Инвест1_Презентация_ВНГ_10 07_добыча-вар_1" xfId="4455"/>
    <cellStyle name="Alilciue_10F1_250_Инвест1_Презентация_ВНГ_11_10_06_добыча_GFO-5" xfId="4456"/>
    <cellStyle name="Äĺíĺćíűé_10F1_250_Инвест1_Презентация_ВНГ_11_10_06_добыча_GFO-5" xfId="4457"/>
    <cellStyle name="Alilciue_10F1_250_Инвест1_Расчет ВНГGFO-факт_5 мес_ 2007_31_05_07 (version 1)" xfId="4458"/>
    <cellStyle name="Äĺíĺćíűé_10F1_250_Инвест1_Расчет ВНГGFO-факт_5 мес_ 2007_31_05_07 (version 1)" xfId="4459"/>
    <cellStyle name="Alilciue_10F1_250_Инвест1_Свод по ПЕ ВНГ 2008 GFO- факт Октябрь 19-11-08" xfId="4460"/>
    <cellStyle name="Äĺíĺćíűé_10F1_250_Инвест1_Свод по ПЕ ВНГ 2008 GFO- факт Октябрь 19-11-08" xfId="4461"/>
    <cellStyle name="Alilciue_10F1_250_Инвест1_Форма TNK 2006_VNG_02_10_06_GFO-5_СЕНТ_ФАКТ_без_доп-7" xfId="4462"/>
    <cellStyle name="Äĺíĺćíűé_10F1_250_Инвест1_Форма TNK 2006_VNG_02_10_06_GFO-5_СЕНТ_ФАКТ_без_доп-7" xfId="4463"/>
    <cellStyle name="Alilciue_10F1_250_Презентация_ВНГ_10 07_добыча-вар_1" xfId="4464"/>
    <cellStyle name="Äĺíĺćíűé_10F1_250_Презентация_ВНГ_15.03_затраты" xfId="4465"/>
    <cellStyle name="Alilciue_10F1_250_Презентация_ВНГ_15.03_затраты_Форма TNK 2006_VNG_02_10_06_GFO-5_СЕНТ_ФАКТ_без_доп-7" xfId="4466"/>
    <cellStyle name="Äĺíĺćíűé_10F1_250_Презентация_ВНГ_15.03_затраты_Форма TNK 2006_VNG_02_10_06_GFO-5_СЕНТ_ФАКТ_без_доп-7" xfId="4467"/>
    <cellStyle name="Alilciue_10F1_250_Презентация_ННП_10.07_добыча" xfId="4468"/>
    <cellStyle name="Äĺíĺćíűé_10F1_250_Презентация_ННП_10.07_добыча" xfId="4469"/>
    <cellStyle name="Alilciue_10F1_250_Презентация_ННП_10.07_добыча_График" xfId="4470"/>
    <cellStyle name="Äĺíĺćíűé_10F1_250_Презентация_ННП_10.07_добыча_График" xfId="4471"/>
    <cellStyle name="Alilciue_10F1_250_Презентация_ННП_10.07_добыча_ГТМ _17-03-08 с уч ускор ГРП+hopper" xfId="4472"/>
    <cellStyle name="Äĺíĺćíűé_10F1_250_Презентация_ННП_10.07_добыча_ГТМ _17-03-08 с уч ускор ГРП+hopper" xfId="4473"/>
    <cellStyle name="Alilciue_10F1_250_Презентация_ННП_10.07_добыча_Добыча_ВНГ_16-02-09_факт_Январь" xfId="4474"/>
    <cellStyle name="Äĺíĺćíűé_10F1_250_Презентация_ННП_10.07_добыча_Добыча_ВНГ_16-02-09_факт_Январь" xfId="4475"/>
    <cellStyle name="Alilciue_10F1_250_Презентация_ННП_10.07_добыча_Добыча_профил" xfId="4476"/>
    <cellStyle name="Äĺíĺćíűé_10F1_250_Презентация_ННП_10.07_добыча_Добыча_профил" xfId="4477"/>
    <cellStyle name="Alilciue_10F1_250_Презентация_ННП_10.07_добыча_Расчет ВНГGFO-факт_5 мес_ 2007_31_05_07 (version 1)" xfId="4478"/>
    <cellStyle name="Äĺíĺćíűé_10F1_250_Презентация_ННП_10.07_добыча_Расчет ВНГGFO-факт_5 мес_ 2007_31_05_07 (version 1)" xfId="4479"/>
    <cellStyle name="Alilciue_10F1_250_Презентация_ННП_10.07_добыча_Свод по ПЕ ВНГ 2008 GFO- факт Октябрь 19-11-08" xfId="4480"/>
    <cellStyle name="Äĺíĺćíűé_10F1_250_Презентация_ННП_10.07_добыча_Свод по ПЕ ВНГ 2008 GFO- факт Октябрь 19-11-08" xfId="4481"/>
    <cellStyle name="Alilciue_10F1_250_Презентация_ННП_10.07_добыча_Форма TNK 2006_VNG_02_10_06_GFO-5_СЕНТ_ФАКТ_без_доп-7" xfId="4482"/>
    <cellStyle name="Äĺíĺćíűé_10F1_250_Презентация_ННП_10.07_добыча_Форма TNK 2006_VNG_02_10_06_GFO-5_СЕНТ_ФАКТ_без_доп-7" xfId="4483"/>
    <cellStyle name="Alilciue_10F1_250_Расчет ВНГGFO-факт_5 мес_ 2007_31_05_07 (version 1)" xfId="4484"/>
    <cellStyle name="Äĺíĺćíűé_10F1_250_Расчет ВНГGFO-факт_5 мес_ 2007_31_05_07 (version 1)" xfId="4485"/>
    <cellStyle name="Alilciue_10F1_250_Свод по ПЕ ВНГ 2008 GFO- факт Октябрь 19-11-08" xfId="4486"/>
    <cellStyle name="Äĺíĺćíűé_10F1_250_Свод по ПЕ ВНГ 2008 GFO- факт Октябрь 19-11-08" xfId="4487"/>
    <cellStyle name="Alilciue_10F1_250_Свод по ПЕ ВНГ 2008 GFO-2 12-03-08_изм.ГРП" xfId="4488"/>
    <cellStyle name="Äĺíĺćíűé_10F1_250_Свод по ПЕ ВНГ 2008 GFO-2 12-03-08_изм.ГРП" xfId="4489"/>
    <cellStyle name="Alilciue_10F1_250_Форма TNK 2006_VNG_02_10_06_GFO-5_СЕНТ_ФАКТ_без_доп-7" xfId="4490"/>
    <cellStyle name="Äĺíĺćíűé_10F1_250_Форма TNK 2006_VNG_02_10_06_GFO-5_СЕНТ_ФАКТ_без_доп-7" xfId="4491"/>
    <cellStyle name="Alilciue_13F1_330" xfId="4492"/>
    <cellStyle name="Äĺíĺćíűé_13F1_330" xfId="4493"/>
    <cellStyle name="Alilciue_13F1_330_NNP_2009_ГФО_факт Сентябрь_Жидкость_Закачка" xfId="4494"/>
    <cellStyle name="Äĺíĺćíűé_13F1_330_NNP_2009_ГФО_факт Сентябрь_Жидкость_Закачка" xfId="4495"/>
    <cellStyle name="Alilciue_13F1_330_PLAN_VNG_2010 от GFO-4_28.10.2009" xfId="4496"/>
    <cellStyle name="Äĺíĺćíűé_13F1_330_PLAN_VNG_2010 от GFO-4_28.10.2009" xfId="4497"/>
    <cellStyle name="Alilciue_13F1_330_График" xfId="4498"/>
    <cellStyle name="Äĺíĺćíűé_13F1_330_График" xfId="4499"/>
    <cellStyle name="Alilciue_13F1_330_ГТМ _17-03-08 с уч ускор ГРП+hopper" xfId="4500"/>
    <cellStyle name="Äĺíĺćíűé_13F1_330_ГТМ _17-03-08 с уч ускор ГРП+hopper" xfId="4501"/>
    <cellStyle name="Alilciue_13F1_330_ГФО Январь_2010_ВН" xfId="4502"/>
    <cellStyle name="Äĺíĺćíűé_13F1_330_ГФО Январь_2010_ВН" xfId="4503"/>
    <cellStyle name="Alilciue_13F1_330_Добыча_ВНГ_16-02-09_факт_Январь" xfId="4504"/>
    <cellStyle name="Äĺíĺćíűé_13F1_330_Добыча_ВНГ_16-02-09_факт_Январь" xfId="4505"/>
    <cellStyle name="Alilciue_13F1_330_Добыча_профил" xfId="4506"/>
    <cellStyle name="Äĺíĺćíűé_13F1_330_Добыча_профил" xfId="4507"/>
    <cellStyle name="Alilciue_13F1_330_Инвест1" xfId="4508"/>
    <cellStyle name="Äĺíĺćíűé_13F1_330_Инвест1" xfId="4509"/>
    <cellStyle name="Alilciue_13F1_330_Инвест1_График" xfId="4510"/>
    <cellStyle name="Äĺíĺćíűé_13F1_330_Инвест1_График" xfId="4511"/>
    <cellStyle name="Alilciue_13F1_330_Инвест1_ГТМ _17-03-08 с уч ускор ГРП+hopper" xfId="4512"/>
    <cellStyle name="Äĺíĺćíűé_13F1_330_Инвест1_ГТМ _17-03-08 с уч ускор ГРП+hopper" xfId="4513"/>
    <cellStyle name="Alilciue_13F1_330_Инвест1_Добыча_ВНГ_16-02-09_факт_Январь" xfId="4514"/>
    <cellStyle name="Äĺíĺćíűé_13F1_330_Инвест1_Добыча_ВНГ_16-02-09_факт_Январь" xfId="4515"/>
    <cellStyle name="Alilciue_13F1_330_Инвест1_Добыча_профил" xfId="4516"/>
    <cellStyle name="Äĺíĺćíűé_13F1_330_Инвест1_Добыча_профил" xfId="4517"/>
    <cellStyle name="Alilciue_13F1_330_Инвест1_Презентация_ВНГ_10 07_добыча-вар_1" xfId="4518"/>
    <cellStyle name="Äĺíĺćíűé_13F1_330_Инвест1_Презентация_ВНГ_10 07_добыча-вар_1" xfId="4519"/>
    <cellStyle name="Alilciue_13F1_330_Инвест1_Презентация_ВНГ_11_10_06_добыча_GFO-5" xfId="4520"/>
    <cellStyle name="Äĺíĺćíűé_13F1_330_Инвест1_Презентация_ВНГ_11_10_06_добыча_GFO-5" xfId="4521"/>
    <cellStyle name="Alilciue_13F1_330_Инвест1_Расчет ВНГGFO-факт_5 мес_ 2007_31_05_07 (version 1)" xfId="4522"/>
    <cellStyle name="Äĺíĺćíűé_13F1_330_Инвест1_Расчет ВНГGFO-факт_5 мес_ 2007_31_05_07 (version 1)" xfId="4523"/>
    <cellStyle name="Alilciue_13F1_330_Инвест1_Свод по ПЕ ВНГ 2008 GFO- факт Октябрь 19-11-08" xfId="4524"/>
    <cellStyle name="Äĺíĺćíűé_13F1_330_Инвест1_Свод по ПЕ ВНГ 2008 GFO- факт Октябрь 19-11-08" xfId="4525"/>
    <cellStyle name="Alilciue_13F1_330_Инвест1_Форма TNK 2006_VNG_02_10_06_GFO-5_СЕНТ_ФАКТ_без_доп-7" xfId="4526"/>
    <cellStyle name="Äĺíĺćíűé_13F1_330_Инвест1_Форма TNK 2006_VNG_02_10_06_GFO-5_СЕНТ_ФАКТ_без_доп-7" xfId="4527"/>
    <cellStyle name="Alilciue_13F1_330_Презентация_ВНГ_10 07_добыча-вар_1" xfId="4528"/>
    <cellStyle name="Äĺíĺćíűé_13F1_330_Презентация_ВНГ_10 07_добыча-вар_1" xfId="4529"/>
    <cellStyle name="Alilciue_13F1_330_Презентация_ВНГ_11_10_06_добыча_GFO-5" xfId="4530"/>
    <cellStyle name="Äĺíĺćíűé_13F1_330_Презентация_ВНГ_11_10_06_добыча_GFO-5" xfId="4531"/>
    <cellStyle name="Alilciue_13F1_330_Презентация_ВНГ_15.03_затраты" xfId="4532"/>
    <cellStyle name="Äĺíĺćíűé_13F1_330_Презентация_ВНГ_15.03_затраты" xfId="4533"/>
    <cellStyle name="Alilciue_13F1_330_Презентация_ННП_10.07_добыча" xfId="4534"/>
    <cellStyle name="Äĺíĺćíűé_13F1_330_Презентация_ННП_10.07_добыча" xfId="4535"/>
    <cellStyle name="Alilciue_13F1_330_Расчет ВНГGFO-факт_5 мес_ 2007_31_05_07 (version 1)" xfId="4536"/>
    <cellStyle name="Äĺíĺćíűé_13F1_330_Расчет ВНГGFO-факт_5 мес_ 2007_31_05_07 (version 1)" xfId="4537"/>
    <cellStyle name="Alilciue_13F1_330_Свод по ПЕ ВНГ 2008 GFO- факт Октябрь 19-11-08" xfId="4538"/>
    <cellStyle name="Äĺíĺćíűé_13F1_330_Свод по ПЕ ВНГ 2008 GFO- факт Октябрь 19-11-08" xfId="4539"/>
    <cellStyle name="Alilciue_13F1_330_Свод по ПЕ ВНГ 2008 GFO-2 12-03-08_изм.ГРП" xfId="4540"/>
    <cellStyle name="Äĺíĺćíűé_13F1_330_Свод по ПЕ ВНГ 2008 GFO-2 12-03-08_изм.ГРП" xfId="4541"/>
    <cellStyle name="Alilciue_13F1_330_Форма TNK 2006_VNG_02_10_06_GFO-5_СЕНТ_ФАКТ_без_доп-7" xfId="4542"/>
    <cellStyle name="Äĺíĺćíűé_13F1_330_Форма TNK 2006_VNG_02_10_06_GFO-5_СЕНТ_ФАКТ_без_доп-7" xfId="4543"/>
    <cellStyle name="Alilciue_14F1_520" xfId="4544"/>
    <cellStyle name="Äĺíĺćíűé_14F1_520" xfId="4545"/>
    <cellStyle name="Alilciue_17F1_626" xfId="4546"/>
    <cellStyle name="Äĺíĺćíűé_17F1_626" xfId="4547"/>
    <cellStyle name="Alilciue_19F1_628" xfId="4548"/>
    <cellStyle name="Äĺíĺćíűé_19F1_628" xfId="4549"/>
    <cellStyle name="Alilciue_240_60_7" xfId="4550"/>
    <cellStyle name="Äĺíĺćíűé_240_60_7" xfId="4551"/>
    <cellStyle name="Alilciue_240_60_7_NNP_2009_ГФО_факт Сентябрь_Жидкость_Закачка" xfId="4552"/>
    <cellStyle name="Äĺíĺćíűé_240_60_7_NNP_2009_ГФО_факт Сентябрь_Жидкость_Закачка" xfId="4553"/>
    <cellStyle name="Alilciue_240_60_7_PLAN_VNG_2010 от GFO-4_28.10.2009" xfId="4554"/>
    <cellStyle name="Äĺíĺćíűé_240_60_7_PLAN_VNG_2010 от GFO-4_28.10.2009" xfId="4555"/>
    <cellStyle name="Alilciue_240_60_7_График" xfId="4556"/>
    <cellStyle name="Äĺíĺćíűé_240_60_7_График" xfId="4557"/>
    <cellStyle name="Alilciue_240_60_7_ГТМ _17-03-08 с уч ускор ГРП+hopper" xfId="4558"/>
    <cellStyle name="Äĺíĺćíűé_240_60_7_ГФО Январь_2010_ВН" xfId="4559"/>
    <cellStyle name="Alilciue_240_60_7_Инвест1" xfId="4560"/>
    <cellStyle name="Äĺíĺćíűé_240_60_7_Инвест1" xfId="4561"/>
    <cellStyle name="Alilciue_240_60_7_Инвест1_График" xfId="4562"/>
    <cellStyle name="Äĺíĺćíűé_240_60_7_Инвест1_График" xfId="4563"/>
    <cellStyle name="Alilciue_240_60_7_Инвест1_ГТМ _17-03-08 с уч ускор ГРП+hopper" xfId="4564"/>
    <cellStyle name="Äĺíĺćíűé_240_60_7_Инвест1_ГТМ _17-03-08 с уч ускор ГРП+hopper" xfId="4565"/>
    <cellStyle name="Alilciue_240_60_7_Инвест1_Добыча_ВНГ_16-02-09_факт_Январь" xfId="4566"/>
    <cellStyle name="Äĺíĺćíűé_240_60_7_Инвест1_Добыча_ВНГ_16-02-09_факт_Январь" xfId="4567"/>
    <cellStyle name="Alilciue_240_60_7_Инвест1_Добыча_профил" xfId="4568"/>
    <cellStyle name="Äĺíĺćíűé_240_60_7_Инвест1_Добыча_профил" xfId="4569"/>
    <cellStyle name="Alilciue_240_60_7_Инвест1_Презентация_ВНГ_10 07_добыча-вар_1" xfId="4570"/>
    <cellStyle name="Äĺíĺćíűé_240_60_7_Инвест1_Презентация_ВНГ_10 07_добыча-вар_1" xfId="4571"/>
    <cellStyle name="Alilciue_240_60_7_Инвест1_Презентация_ВНГ_11_10_06_добыча_GFO-5" xfId="4572"/>
    <cellStyle name="Äĺíĺćíűé_240_60_7_Инвест1_Презентация_ВНГ_11_10_06_добыча_GFO-5" xfId="4573"/>
    <cellStyle name="Alilciue_240_60_7_Инвест1_Расчет ВНГGFO-факт_5 мес_ 2007_31_05_07 (version 1)" xfId="4574"/>
    <cellStyle name="Äĺíĺćíűé_240_60_7_Инвест1_Расчет ВНГGFO-факт_5 мес_ 2007_31_05_07 (version 1)" xfId="4575"/>
    <cellStyle name="Alilciue_240_60_7_Инвест1_Свод по ПЕ ВНГ 2008 GFO- факт Октябрь 19-11-08" xfId="4576"/>
    <cellStyle name="Äĺíĺćíűé_240_60_7_Инвест1_Свод по ПЕ ВНГ 2008 GFO- факт Октябрь 19-11-08" xfId="4577"/>
    <cellStyle name="Alilciue_240_60_7_Инвест1_Форма TNK 2006_VNG_02_10_06_GFO-5_СЕНТ_ФАКТ_без_доп-7" xfId="4578"/>
    <cellStyle name="Äĺíĺćíűé_240_60_7_Инвест1_Форма TNK 2006_VNG_02_10_06_GFO-5_СЕНТ_ФАКТ_без_доп-7" xfId="4579"/>
    <cellStyle name="Alilciue_240_60_7_Презентация_ВНГ_10 07_добыча-вар_1" xfId="4580"/>
    <cellStyle name="Äĺíĺćíűé_240_60_7_Презентация_ВНГ_15.03_затраты" xfId="4581"/>
    <cellStyle name="Alilciue_240_60_7_Презентация_ВНГ_15.03_затраты_Форма TNK 2006_VNG_02_10_06_GFO-5_СЕНТ_ФАКТ_без_доп-7" xfId="4582"/>
    <cellStyle name="Äĺíĺćíűé_240_60_7_Презентация_ВНГ_15.03_затраты_Форма TNK 2006_VNG_02_10_06_GFO-5_СЕНТ_ФАКТ_без_доп-7" xfId="4583"/>
    <cellStyle name="Alilciue_240_60_7_Презентация_ННП_10.07_добыча" xfId="4584"/>
    <cellStyle name="Äĺíĺćíűé_240_60_7_Презентация_ННП_10.07_добыча" xfId="4585"/>
    <cellStyle name="Alilciue_240_60_7_Презентация_ННП_10.07_добыча_График" xfId="4586"/>
    <cellStyle name="Äĺíĺćíűé_240_60_7_Презентация_ННП_10.07_добыча_График" xfId="4587"/>
    <cellStyle name="Alilciue_240_60_7_Презентация_ННП_10.07_добыча_ГТМ _17-03-08 с уч ускор ГРП+hopper" xfId="4588"/>
    <cellStyle name="Äĺíĺćíűé_240_60_7_Презентация_ННП_10.07_добыча_ГТМ _17-03-08 с уч ускор ГРП+hopper" xfId="4589"/>
    <cellStyle name="Alilciue_240_60_7_Презентация_ННП_10.07_добыча_Добыча_ВНГ_16-02-09_факт_Январь" xfId="4590"/>
    <cellStyle name="Äĺíĺćíűé_240_60_7_Презентация_ННП_10.07_добыча_Добыча_ВНГ_16-02-09_факт_Январь" xfId="4591"/>
    <cellStyle name="Alilciue_240_60_7_Презентация_ННП_10.07_добыча_Добыча_профил" xfId="4592"/>
    <cellStyle name="Äĺíĺćíűé_240_60_7_Презентация_ННП_10.07_добыча_Добыча_профил" xfId="4593"/>
    <cellStyle name="Alilciue_240_60_7_Презентация_ННП_10.07_добыча_Расчет ВНГGFO-факт_5 мес_ 2007_31_05_07 (version 1)" xfId="4594"/>
    <cellStyle name="Äĺíĺćíűé_240_60_7_Презентация_ННП_10.07_добыча_Расчет ВНГGFO-факт_5 мес_ 2007_31_05_07 (version 1)" xfId="4595"/>
    <cellStyle name="Alilciue_240_60_7_Презентация_ННП_10.07_добыча_Свод по ПЕ ВНГ 2008 GFO- факт Октябрь 19-11-08" xfId="4596"/>
    <cellStyle name="Äĺíĺćíűé_240_60_7_Презентация_ННП_10.07_добыча_Свод по ПЕ ВНГ 2008 GFO- факт Октябрь 19-11-08" xfId="4597"/>
    <cellStyle name="Alilciue_240_60_7_Презентация_ННП_10.07_добыча_Форма TNK 2006_VNG_02_10_06_GFO-5_СЕНТ_ФАКТ_без_доп-7" xfId="4598"/>
    <cellStyle name="Äĺíĺćíűé_240_60_7_Презентация_ННП_10.07_добыча_Форма TNK 2006_VNG_02_10_06_GFO-5_СЕНТ_ФАКТ_без_доп-7" xfId="4599"/>
    <cellStyle name="Alilciue_240_60_7_Расчет ВНГGFO-факт_5 мес_ 2007_31_05_07 (version 1)" xfId="4600"/>
    <cellStyle name="Äĺíĺćíűé_240_60_7_Расчет ВНГGFO-факт_5 мес_ 2007_31_05_07 (version 1)" xfId="4601"/>
    <cellStyle name="Alilciue_240_60_7_Свод по ПЕ ВНГ 2008 GFO- факт Октябрь 19-11-08" xfId="4602"/>
    <cellStyle name="Äĺíĺćíűé_240_60_7_Свод по ПЕ ВНГ 2008 GFO- факт Октябрь 19-11-08" xfId="4603"/>
    <cellStyle name="Alilciue_240_60_7_Свод по ПЕ ВНГ 2008 GFO-2 12-03-08_изм.ГРП" xfId="4604"/>
    <cellStyle name="Äĺíĺćíűé_240_60_7_Свод по ПЕ ВНГ 2008 GFO-2 12-03-08_изм.ГРП" xfId="4605"/>
    <cellStyle name="Alilciue_240_60_7_Форма TNK 2006_VNG_02_10_06_GFO-5_СЕНТ_ФАКТ_без_доп-7" xfId="4606"/>
    <cellStyle name="Äĺíĺćíűé_240_60_7_Форма TNK 2006_VNG_02_10_06_GFO-5_СЕНТ_ФАКТ_без_доп-7" xfId="4607"/>
    <cellStyle name="Alilciue_240_61DB" xfId="4608"/>
    <cellStyle name="Äĺíĺćíűé_240_61DB" xfId="4609"/>
    <cellStyle name="Alilciue_240_61DB_NNP_2009_ГФО_факт Сентябрь_Жидкость_Закачка" xfId="4610"/>
    <cellStyle name="Äĺíĺćíűé_240_61DB_NNP_2009_ГФО_факт Сентябрь_Жидкость_Закачка" xfId="4611"/>
    <cellStyle name="Alilciue_240_61DB_PLAN_VNG_2010 от GFO-4_28.10.2009" xfId="4612"/>
    <cellStyle name="Äĺíĺćíűé_240_61DB_PLAN_VNG_2010 от GFO-4_28.10.2009" xfId="4613"/>
    <cellStyle name="Alilciue_240_61DB_График" xfId="4614"/>
    <cellStyle name="Äĺíĺćíűé_240_61DB_График" xfId="4615"/>
    <cellStyle name="Alilciue_240_61DB_ГТМ _17-03-08 с уч ускор ГРП+hopper" xfId="4616"/>
    <cellStyle name="Äĺíĺćíűé_240_61DB_ГФО Январь_2010_ВН" xfId="4617"/>
    <cellStyle name="Alilciue_240_61DB_Инвест1" xfId="4618"/>
    <cellStyle name="Äĺíĺćíűé_240_61DB_Инвест1" xfId="4619"/>
    <cellStyle name="Alilciue_240_61DB_Инвест1_График" xfId="4620"/>
    <cellStyle name="Äĺíĺćíűé_240_61DB_Инвест1_График" xfId="4621"/>
    <cellStyle name="Alilciue_240_61DB_Инвест1_ГТМ _17-03-08 с уч ускор ГРП+hopper" xfId="4622"/>
    <cellStyle name="Äĺíĺćíűé_240_61DB_Инвест1_ГТМ _17-03-08 с уч ускор ГРП+hopper" xfId="4623"/>
    <cellStyle name="Alilciue_240_61DB_Инвест1_Добыча_ВНГ_16-02-09_факт_Январь" xfId="4624"/>
    <cellStyle name="Äĺíĺćíűé_240_61DB_Инвест1_Добыча_ВНГ_16-02-09_факт_Январь" xfId="4625"/>
    <cellStyle name="Alilciue_240_61DB_Инвест1_Добыча_профил" xfId="4626"/>
    <cellStyle name="Äĺíĺćíűé_240_61DB_Инвест1_Добыча_профил" xfId="4627"/>
    <cellStyle name="Alilciue_240_61DB_Инвест1_Презентация_ВНГ_10 07_добыча-вар_1" xfId="4628"/>
    <cellStyle name="Äĺíĺćíűé_240_61DB_Инвест1_Презентация_ВНГ_10 07_добыча-вар_1" xfId="4629"/>
    <cellStyle name="Alilciue_240_61DB_Инвест1_Презентация_ВНГ_11_10_06_добыча_GFO-5" xfId="4630"/>
    <cellStyle name="Äĺíĺćíűé_240_61DB_Инвест1_Презентация_ВНГ_11_10_06_добыча_GFO-5" xfId="4631"/>
    <cellStyle name="Alilciue_240_61DB_Инвест1_Расчет ВНГGFO-факт_5 мес_ 2007_31_05_07 (version 1)" xfId="4632"/>
    <cellStyle name="Äĺíĺćíűé_240_61DB_Инвест1_Расчет ВНГGFO-факт_5 мес_ 2007_31_05_07 (version 1)" xfId="4633"/>
    <cellStyle name="Alilciue_240_61DB_Инвест1_Свод по ПЕ ВНГ 2008 GFO- факт Октябрь 19-11-08" xfId="4634"/>
    <cellStyle name="Äĺíĺćíűé_240_61DB_Инвест1_Свод по ПЕ ВНГ 2008 GFO- факт Октябрь 19-11-08" xfId="4635"/>
    <cellStyle name="Alilciue_240_61DB_Инвест1_Форма TNK 2006_VNG_02_10_06_GFO-5_СЕНТ_ФАКТ_без_доп-7" xfId="4636"/>
    <cellStyle name="Äĺíĺćíűé_240_61DB_Инвест1_Форма TNK 2006_VNG_02_10_06_GFO-5_СЕНТ_ФАКТ_без_доп-7" xfId="4637"/>
    <cellStyle name="Alilciue_240_61DB_Презентация_ВНГ_10 07_добыча-вар_1" xfId="4638"/>
    <cellStyle name="Äĺíĺćíűé_240_61DB_Презентация_ВНГ_15.03_затраты" xfId="4639"/>
    <cellStyle name="Alilciue_240_61DB_Презентация_ВНГ_15.03_затраты_Форма TNK 2006_VNG_02_10_06_GFO-5_СЕНТ_ФАКТ_без_доп-7" xfId="4640"/>
    <cellStyle name="Äĺíĺćíűé_240_61DB_Презентация_ВНГ_15.03_затраты_Форма TNK 2006_VNG_02_10_06_GFO-5_СЕНТ_ФАКТ_без_доп-7" xfId="4641"/>
    <cellStyle name="Alilciue_240_61DB_Презентация_ННП_10.07_добыча" xfId="4642"/>
    <cellStyle name="Äĺíĺćíűé_240_61DB_Презентация_ННП_10.07_добыча" xfId="4643"/>
    <cellStyle name="Alilciue_240_61DB_Презентация_ННП_10.07_добыча_График" xfId="4644"/>
    <cellStyle name="Äĺíĺćíűé_240_61DB_Презентация_ННП_10.07_добыча_График" xfId="4645"/>
    <cellStyle name="Alilciue_240_61DB_Презентация_ННП_10.07_добыча_ГТМ _17-03-08 с уч ускор ГРП+hopper" xfId="4646"/>
    <cellStyle name="Äĺíĺćíűé_240_61DB_Презентация_ННП_10.07_добыча_ГТМ _17-03-08 с уч ускор ГРП+hopper" xfId="4647"/>
    <cellStyle name="Alilciue_240_61DB_Презентация_ННП_10.07_добыча_Добыча_ВНГ_16-02-09_факт_Январь" xfId="4648"/>
    <cellStyle name="Äĺíĺćíűé_240_61DB_Презентация_ННП_10.07_добыча_Добыча_ВНГ_16-02-09_факт_Январь" xfId="4649"/>
    <cellStyle name="Alilciue_240_61DB_Презентация_ННП_10.07_добыча_Добыча_профил" xfId="4650"/>
    <cellStyle name="Äĺíĺćíűé_240_61DB_Презентация_ННП_10.07_добыча_Добыча_профил" xfId="4651"/>
    <cellStyle name="Alilciue_240_61DB_Презентация_ННП_10.07_добыча_Расчет ВНГGFO-факт_5 мес_ 2007_31_05_07 (version 1)" xfId="4652"/>
    <cellStyle name="Äĺíĺćíűé_240_61DB_Презентация_ННП_10.07_добыча_Расчет ВНГGFO-факт_5 мес_ 2007_31_05_07 (version 1)" xfId="4653"/>
    <cellStyle name="Alilciue_240_61DB_Презентация_ННП_10.07_добыча_Свод по ПЕ ВНГ 2008 GFO- факт Октябрь 19-11-08" xfId="4654"/>
    <cellStyle name="Äĺíĺćíűé_240_61DB_Презентация_ННП_10.07_добыча_Свод по ПЕ ВНГ 2008 GFO- факт Октябрь 19-11-08" xfId="4655"/>
    <cellStyle name="Alilciue_240_61DB_Презентация_ННП_10.07_добыча_Форма TNK 2006_VNG_02_10_06_GFO-5_СЕНТ_ФАКТ_без_доп-7" xfId="4656"/>
    <cellStyle name="Äĺíĺćíűé_240_61DB_Презентация_ННП_10.07_добыча_Форма TNK 2006_VNG_02_10_06_GFO-5_СЕНТ_ФАКТ_без_доп-7" xfId="4657"/>
    <cellStyle name="Alilciue_240_61DB_Расчет ВНГGFO-факт_5 мес_ 2007_31_05_07 (version 1)" xfId="4658"/>
    <cellStyle name="Äĺíĺćíűé_240_61DB_Расчет ВНГGFO-факт_5 мес_ 2007_31_05_07 (version 1)" xfId="4659"/>
    <cellStyle name="Alilciue_240_61DB_Свод по ПЕ ВНГ 2008 GFO- факт Октябрь 19-11-08" xfId="4660"/>
    <cellStyle name="Äĺíĺćíűé_240_61DB_Свод по ПЕ ВНГ 2008 GFO- факт Октябрь 19-11-08" xfId="4661"/>
    <cellStyle name="Alilciue_240_61DB_Свод по ПЕ ВНГ 2008 GFO-2 12-03-08_изм.ГРП" xfId="4662"/>
    <cellStyle name="Äĺíĺćíűé_240_61DB_Свод по ПЕ ВНГ 2008 GFO-2 12-03-08_изм.ГРП" xfId="4663"/>
    <cellStyle name="Alilciue_240_61DB_Форма TNK 2006_VNG_02_10_06_GFO-5_СЕНТ_ФАКТ_без_доп-7" xfId="4664"/>
    <cellStyle name="Äĺíĺćíűé_240_61DB_Форма TNK 2006_VNG_02_10_06_GFO-5_СЕНТ_ФАКТ_без_доп-7" xfId="4665"/>
    <cellStyle name="Alilciue_5F1_140" xfId="4666"/>
    <cellStyle name="Äĺíĺćíűé_5F1_140" xfId="4667"/>
    <cellStyle name="Alilciue_620_60_7" xfId="4668"/>
    <cellStyle name="Äĺíĺćíűé_620_60_7" xfId="4669"/>
    <cellStyle name="Alilciue_620_60_7_NNP_2009_ГФО_факт Сентябрь_Жидкость_Закачка" xfId="4670"/>
    <cellStyle name="Äĺíĺćíűé_620_60_7_NNP_2009_ГФО_факт Сентябрь_Жидкость_Закачка" xfId="4671"/>
    <cellStyle name="Alilciue_620_60_7_PLAN_VNG_2010 от GFO-4_28.10.2009" xfId="4672"/>
    <cellStyle name="Äĺíĺćíűé_620_60_7_PLAN_VNG_2010 от GFO-4_28.10.2009" xfId="4673"/>
    <cellStyle name="Alilciue_620_60_7_График" xfId="4674"/>
    <cellStyle name="Äĺíĺćíűé_620_60_7_График" xfId="4675"/>
    <cellStyle name="Alilciue_620_60_7_ГТМ _17-03-08 с уч ускор ГРП+hopper" xfId="4676"/>
    <cellStyle name="Äĺíĺćíűé_620_60_7_ГФО Январь_2010_ВН" xfId="4677"/>
    <cellStyle name="Alilciue_620_60_7_Инвест1" xfId="4678"/>
    <cellStyle name="Äĺíĺćíűé_620_60_7_Инвест1" xfId="4679"/>
    <cellStyle name="Alilciue_620_60_7_Инвест1_График" xfId="4680"/>
    <cellStyle name="Äĺíĺćíűé_620_60_7_Инвест1_График" xfId="4681"/>
    <cellStyle name="Alilciue_620_60_7_Инвест1_ГТМ _17-03-08 с уч ускор ГРП+hopper" xfId="4682"/>
    <cellStyle name="Äĺíĺćíűé_620_60_7_Инвест1_ГТМ _17-03-08 с уч ускор ГРП+hopper" xfId="4683"/>
    <cellStyle name="Alilciue_620_60_7_Инвест1_Добыча_ВНГ_16-02-09_факт_Январь" xfId="4684"/>
    <cellStyle name="Äĺíĺćíűé_620_60_7_Инвест1_Добыча_ВНГ_16-02-09_факт_Январь" xfId="4685"/>
    <cellStyle name="Alilciue_620_60_7_Инвест1_Добыча_профил" xfId="4686"/>
    <cellStyle name="Äĺíĺćíűé_620_60_7_Инвест1_Добыча_профил" xfId="4687"/>
    <cellStyle name="Alilciue_620_60_7_Инвест1_Презентация_ВНГ_10 07_добыча-вар_1" xfId="4688"/>
    <cellStyle name="Äĺíĺćíűé_620_60_7_Инвест1_Презентация_ВНГ_10 07_добыча-вар_1" xfId="4689"/>
    <cellStyle name="Alilciue_620_60_7_Инвест1_Презентация_ВНГ_11_10_06_добыча_GFO-5" xfId="4690"/>
    <cellStyle name="Äĺíĺćíűé_620_60_7_Инвест1_Презентация_ВНГ_11_10_06_добыча_GFO-5" xfId="4691"/>
    <cellStyle name="Alilciue_620_60_7_Инвест1_Расчет ВНГGFO-факт_5 мес_ 2007_31_05_07 (version 1)" xfId="4692"/>
    <cellStyle name="Äĺíĺćíűé_620_60_7_Инвест1_Расчет ВНГGFO-факт_5 мес_ 2007_31_05_07 (version 1)" xfId="4693"/>
    <cellStyle name="Alilciue_620_60_7_Инвест1_Свод по ПЕ ВНГ 2008 GFO- факт Октябрь 19-11-08" xfId="4694"/>
    <cellStyle name="Äĺíĺćíűé_620_60_7_Инвест1_Свод по ПЕ ВНГ 2008 GFO- факт Октябрь 19-11-08" xfId="4695"/>
    <cellStyle name="Alilciue_620_60_7_Инвест1_Форма TNK 2006_VNG_02_10_06_GFO-5_СЕНТ_ФАКТ_без_доп-7" xfId="4696"/>
    <cellStyle name="Äĺíĺćíűé_620_60_7_Инвест1_Форма TNK 2006_VNG_02_10_06_GFO-5_СЕНТ_ФАКТ_без_доп-7" xfId="4697"/>
    <cellStyle name="Alilciue_620_60_7_Презентация_ВНГ_10 07_добыча-вар_1" xfId="4698"/>
    <cellStyle name="Äĺíĺćíűé_620_60_7_Презентация_ВНГ_15.03_затраты" xfId="4699"/>
    <cellStyle name="Alilciue_620_60_7_Презентация_ВНГ_15.03_затраты_Форма TNK 2006_VNG_02_10_06_GFO-5_СЕНТ_ФАКТ_без_доп-7" xfId="4700"/>
    <cellStyle name="Äĺíĺćíűé_620_60_7_Презентация_ВНГ_15.03_затраты_Форма TNK 2006_VNG_02_10_06_GFO-5_СЕНТ_ФАКТ_без_доп-7" xfId="4701"/>
    <cellStyle name="Alilciue_620_60_7_Презентация_ННП_10.07_добыча" xfId="4702"/>
    <cellStyle name="Äĺíĺćíűé_620_60_7_Презентация_ННП_10.07_добыча" xfId="4703"/>
    <cellStyle name="Alilciue_620_60_7_Презентация_ННП_10.07_добыча_График" xfId="4704"/>
    <cellStyle name="Äĺíĺćíűé_620_60_7_Презентация_ННП_10.07_добыча_График" xfId="4705"/>
    <cellStyle name="Alilciue_620_60_7_Презентация_ННП_10.07_добыча_ГТМ _17-03-08 с уч ускор ГРП+hopper" xfId="4706"/>
    <cellStyle name="Äĺíĺćíűé_620_60_7_Презентация_ННП_10.07_добыча_ГТМ _17-03-08 с уч ускор ГРП+hopper" xfId="4707"/>
    <cellStyle name="Alilciue_620_60_7_Презентация_ННП_10.07_добыча_Добыча_ВНГ_16-02-09_факт_Январь" xfId="4708"/>
    <cellStyle name="Äĺíĺćíűé_620_60_7_Презентация_ННП_10.07_добыча_Добыча_ВНГ_16-02-09_факт_Январь" xfId="4709"/>
    <cellStyle name="Alilciue_620_60_7_Презентация_ННП_10.07_добыча_Добыча_профил" xfId="4710"/>
    <cellStyle name="Äĺíĺćíűé_620_60_7_Презентация_ННП_10.07_добыча_Добыча_профил" xfId="4711"/>
    <cellStyle name="Alilciue_620_60_7_Презентация_ННП_10.07_добыча_Расчет ВНГGFO-факт_5 мес_ 2007_31_05_07 (version 1)" xfId="4712"/>
    <cellStyle name="Äĺíĺćíűé_620_60_7_Презентация_ННП_10.07_добыча_Расчет ВНГGFO-факт_5 мес_ 2007_31_05_07 (version 1)" xfId="4713"/>
    <cellStyle name="Alilciue_620_60_7_Презентация_ННП_10.07_добыча_Свод по ПЕ ВНГ 2008 GFO- факт Октябрь 19-11-08" xfId="4714"/>
    <cellStyle name="Äĺíĺćíűé_620_60_7_Презентация_ННП_10.07_добыча_Свод по ПЕ ВНГ 2008 GFO- факт Октябрь 19-11-08" xfId="4715"/>
    <cellStyle name="Alilciue_620_60_7_Презентация_ННП_10.07_добыча_Форма TNK 2006_VNG_02_10_06_GFO-5_СЕНТ_ФАКТ_без_доп-7" xfId="4716"/>
    <cellStyle name="Äĺíĺćíűé_620_60_7_Презентация_ННП_10.07_добыча_Форма TNK 2006_VNG_02_10_06_GFO-5_СЕНТ_ФАКТ_без_доп-7" xfId="4717"/>
    <cellStyle name="Alilciue_620_60_7_Расчет ВНГGFO-факт_5 мес_ 2007_31_05_07 (version 1)" xfId="4718"/>
    <cellStyle name="Äĺíĺćíűé_620_60_7_Расчет ВНГGFO-факт_5 мес_ 2007_31_05_07 (version 1)" xfId="4719"/>
    <cellStyle name="Alilciue_620_60_7_Свод по ПЕ ВНГ 2008 GFO- факт Октябрь 19-11-08" xfId="4720"/>
    <cellStyle name="Äĺíĺćíűé_620_60_7_Свод по ПЕ ВНГ 2008 GFO- факт Октябрь 19-11-08" xfId="4721"/>
    <cellStyle name="Alilciue_620_60_7_Свод по ПЕ ВНГ 2008 GFO-2 12-03-08_изм.ГРП" xfId="4722"/>
    <cellStyle name="Äĺíĺćíűé_620_60_7_Свод по ПЕ ВНГ 2008 GFO-2 12-03-08_изм.ГРП" xfId="4723"/>
    <cellStyle name="Alilciue_620_60_7_Форма TNK 2006_VNG_02_10_06_GFO-5_СЕНТ_ФАКТ_без_доп-7" xfId="4724"/>
    <cellStyle name="Äĺíĺćíűé_620_60_7_Форма TNK 2006_VNG_02_10_06_GFO-5_СЕНТ_ФАКТ_без_доп-7" xfId="4725"/>
    <cellStyle name="Alilciue_Apr   (2)" xfId="61951"/>
    <cellStyle name="Äĺíĺćíűé_TMP626" xfId="4726"/>
    <cellStyle name="Alilciue_TMP626_NNP_2009_ГФО_факт Сентябрь_Жидкость_Закачка" xfId="4727"/>
    <cellStyle name="Äĺíĺćíűé_TMP626_NNP_2009_ГФО_факт Сентябрь_Жидкость_Закачка" xfId="4728"/>
    <cellStyle name="Alilciue_TMP626_PLAN_VNG_2010 от GFO-4_28.10.2009" xfId="4729"/>
    <cellStyle name="Äĺíĺćíűé_TMP626_PLAN_VNG_2010 от GFO-4_28.10.2009" xfId="4730"/>
    <cellStyle name="Alilciue_TMP626_График" xfId="4731"/>
    <cellStyle name="Äĺíĺćíűé_TMP626_График" xfId="4732"/>
    <cellStyle name="Alilciue_TMP626_ГТМ _17-03-08 с уч ускор ГРП+hopper" xfId="4733"/>
    <cellStyle name="Äĺíĺćíűé_TMP626_ГТМ _17-03-08 с уч ускор ГРП+hopper" xfId="4734"/>
    <cellStyle name="Alilciue_TMP626_ГФО Январь_2010_ВН" xfId="4735"/>
    <cellStyle name="Äĺíĺćíűé_TMP626_ГФО Январь_2010_ВН" xfId="4736"/>
    <cellStyle name="Alilciue_TMP626_Добыча_ВНГ_16-02-09_факт_Январь" xfId="4737"/>
    <cellStyle name="Äĺíĺćíűé_TMP626_Добыча_ВНГ_16-02-09_факт_Январь" xfId="4738"/>
    <cellStyle name="Alilciue_TMP626_Добыча_профил" xfId="4739"/>
    <cellStyle name="Äĺíĺćíűé_TMP626_Добыча_профил" xfId="4740"/>
    <cellStyle name="Alilciue_TMP626_Инвест1" xfId="4741"/>
    <cellStyle name="Äĺíĺćíűé_TMP626_Инвест1" xfId="4742"/>
    <cellStyle name="Alilciue_TMP626_Инвест1_График" xfId="4743"/>
    <cellStyle name="Äĺíĺćíűé_TMP626_Инвест1_График" xfId="4744"/>
    <cellStyle name="Alilciue_TMP626_Инвест1_ГТМ _17-03-08 с уч ускор ГРП+hopper" xfId="4745"/>
    <cellStyle name="Äĺíĺćíűé_TMP626_Инвест1_ГТМ _17-03-08 с уч ускор ГРП+hopper" xfId="4746"/>
    <cellStyle name="Alilciue_TMP626_Инвест1_Добыча_ВНГ_16-02-09_факт_Январь" xfId="4747"/>
    <cellStyle name="Äĺíĺćíűé_TMP626_Инвест1_Добыча_ВНГ_16-02-09_факт_Январь" xfId="4748"/>
    <cellStyle name="Alilciue_TMP626_Инвест1_Добыча_профил" xfId="4749"/>
    <cellStyle name="Äĺíĺćíűé_TMP626_Инвест1_Добыча_профил" xfId="4750"/>
    <cellStyle name="Alilciue_TMP626_Инвест1_Презентация_ВНГ_10 07_добыча-вар_1" xfId="4751"/>
    <cellStyle name="Äĺíĺćíűé_TMP626_Инвест1_Презентация_ВНГ_10 07_добыча-вар_1" xfId="4752"/>
    <cellStyle name="Alilciue_TMP626_Инвест1_Презентация_ВНГ_11_10_06_добыча_GFO-5" xfId="4753"/>
    <cellStyle name="Äĺíĺćíűé_TMP626_Инвест1_Презентация_ВНГ_11_10_06_добыча_GFO-5" xfId="4754"/>
    <cellStyle name="Alilciue_TMP626_Инвест1_Расчет ВНГGFO-факт_5 мес_ 2007_31_05_07 (version 1)" xfId="4755"/>
    <cellStyle name="Äĺíĺćíűé_TMP626_Инвест1_Расчет ВНГGFO-факт_5 мес_ 2007_31_05_07 (version 1)" xfId="4756"/>
    <cellStyle name="Alilciue_TMP626_Инвест1_Свод по ПЕ ВНГ 2008 GFO- факт Октябрь 19-11-08" xfId="4757"/>
    <cellStyle name="Äĺíĺćíűé_TMP626_Инвест1_Свод по ПЕ ВНГ 2008 GFO- факт Октябрь 19-11-08" xfId="4758"/>
    <cellStyle name="Alilciue_TMP626_Инвест1_Форма TNK 2006_VNG_02_10_06_GFO-5_СЕНТ_ФАКТ_без_доп-7" xfId="4759"/>
    <cellStyle name="Äĺíĺćíűé_TMP626_Инвест1_Форма TNK 2006_VNG_02_10_06_GFO-5_СЕНТ_ФАКТ_без_доп-7" xfId="4760"/>
    <cellStyle name="Alilciue_TMP626_Презентация_ВНГ_10 07_добыча-вар_1" xfId="4761"/>
    <cellStyle name="Äĺíĺćíűé_TMP626_Презентация_ВНГ_10 07_добыча-вар_1" xfId="4762"/>
    <cellStyle name="Alilciue_TMP626_Презентация_ВНГ_11_10_06_добыча_GFO-5" xfId="4763"/>
    <cellStyle name="Äĺíĺćíűé_TMP626_Презентация_ВНГ_11_10_06_добыча_GFO-5" xfId="4764"/>
    <cellStyle name="Alilciue_TMP626_Презентация_ВНГ_15.03_затраты" xfId="4765"/>
    <cellStyle name="Äĺíĺćíűé_TMP626_Презентация_ВНГ_15.03_затраты" xfId="4766"/>
    <cellStyle name="Alilciue_TMP626_Презентация_ВНГ_15.03_затраты_График" xfId="4767"/>
    <cellStyle name="Äĺíĺćíűé_TMP626_Презентация_ННП_10.07_добыча" xfId="4768"/>
    <cellStyle name="Alilciue_TMP626_Презентация_ННП_10.07_добыча_Добыча_профил" xfId="4769"/>
    <cellStyle name="Äĺíĺćíűé_TMP626_Расчет ВНГGFO-факт_5 мес_ 2007_31_05_07 (version 1)" xfId="4770"/>
    <cellStyle name="Alilciue_TMP626_Свод по ПЕ ВНГ 2008 GFO- факт Октябрь 19-11-08" xfId="4771"/>
    <cellStyle name="Äĺíĺćíűé_TMP626_Свод по ПЕ ВНГ 2008 GFO- факт Октябрь 19-11-08" xfId="4772"/>
    <cellStyle name="art" xfId="4773"/>
    <cellStyle name="art1" xfId="4774"/>
    <cellStyle name="Bad" xfId="4775"/>
    <cellStyle name="C04_Style D Text bold" xfId="4776"/>
    <cellStyle name="C05_Style E Text" xfId="4777"/>
    <cellStyle name="C07_Style G Tab head roman" xfId="4778"/>
    <cellStyle name="CALC Amount" xfId="4779"/>
    <cellStyle name="CALC Amount [1]" xfId="4780"/>
    <cellStyle name="CALC Amount [2]" xfId="4781"/>
    <cellStyle name="CALC Amount 2" xfId="4782"/>
    <cellStyle name="CALC Amount Total" xfId="4783"/>
    <cellStyle name="CALC Amount Total [1]" xfId="4784"/>
    <cellStyle name="CALC Amount Total [1] 2" xfId="4785"/>
    <cellStyle name="CALC Amount Total [1] 2 2" xfId="4786"/>
    <cellStyle name="CALC Amount Total [1] 3" xfId="4787"/>
    <cellStyle name="CALC Amount Total [2]" xfId="4788"/>
    <cellStyle name="CALC Amount Total [2] 2" xfId="4789"/>
    <cellStyle name="CALC Amount Total [2] 2 2" xfId="4790"/>
    <cellStyle name="CALC Amount Total [2] 3" xfId="4791"/>
    <cellStyle name="CALC Amount Total 10" xfId="4792"/>
    <cellStyle name="CALC Amount Total 11" xfId="4793"/>
    <cellStyle name="CALC Amount Total 12" xfId="4794"/>
    <cellStyle name="CALC Amount Total 13" xfId="4795"/>
    <cellStyle name="CALC Amount Total 14" xfId="4796"/>
    <cellStyle name="CALC Amount Total 2" xfId="4797"/>
    <cellStyle name="CALC Amount Total 2 2" xfId="4798"/>
    <cellStyle name="CALC Amount Total 3" xfId="4799"/>
    <cellStyle name="CALC Amount Total 4" xfId="4800"/>
    <cellStyle name="CALC Amount Total 5" xfId="4801"/>
    <cellStyle name="CALC Amount Total 6" xfId="4802"/>
    <cellStyle name="CALC Amount Total 7" xfId="4803"/>
    <cellStyle name="CALC Amount Total 8" xfId="4804"/>
    <cellStyle name="CALC Amount Total 9" xfId="4805"/>
    <cellStyle name="CALC Amount Total_График" xfId="4806"/>
    <cellStyle name="CALC Amount_#суточная БЕ Самотлор в ЦДУ 08" xfId="4807"/>
    <cellStyle name="CALC Currency" xfId="4808"/>
    <cellStyle name="CALC Currency [1]" xfId="4809"/>
    <cellStyle name="CALC Currency [2]" xfId="4810"/>
    <cellStyle name="CALC Currency Total" xfId="4811"/>
    <cellStyle name="CALC Currency Total [1]" xfId="4812"/>
    <cellStyle name="CALC Currency Total [1] 2" xfId="4813"/>
    <cellStyle name="CALC Currency Total [1] 2 2" xfId="4814"/>
    <cellStyle name="CALC Currency Total [1] 3" xfId="4815"/>
    <cellStyle name="CALC Currency Total [2]" xfId="4816"/>
    <cellStyle name="CALC Currency Total [2] 2" xfId="4817"/>
    <cellStyle name="CALC Currency Total [2] 2 2" xfId="4818"/>
    <cellStyle name="CALC Currency Total [2] 3" xfId="4819"/>
    <cellStyle name="CALC Currency Total 10" xfId="4820"/>
    <cellStyle name="CALC Currency Total 11" xfId="4821"/>
    <cellStyle name="CALC Currency Total 12" xfId="4822"/>
    <cellStyle name="CALC Currency Total 13" xfId="4823"/>
    <cellStyle name="CALC Currency Total 14" xfId="4824"/>
    <cellStyle name="CALC Currency Total 2" xfId="4825"/>
    <cellStyle name="CALC Currency Total 2 2" xfId="4826"/>
    <cellStyle name="CALC Currency Total 3" xfId="4827"/>
    <cellStyle name="CALC Currency Total 4" xfId="4828"/>
    <cellStyle name="CALC Currency Total 5" xfId="4829"/>
    <cellStyle name="CALC Currency Total 6" xfId="4830"/>
    <cellStyle name="CALC Currency Total 7" xfId="4831"/>
    <cellStyle name="CALC Currency Total 8" xfId="4832"/>
    <cellStyle name="CALC Currency Total 9" xfId="4833"/>
    <cellStyle name="CALC Currency Total_6" xfId="4834"/>
    <cellStyle name="CALC Currency_6" xfId="4835"/>
    <cellStyle name="CALC Date Long" xfId="4836"/>
    <cellStyle name="CALC Date Short" xfId="4837"/>
    <cellStyle name="CALC Percent" xfId="4838"/>
    <cellStyle name="CALC Percent [1]" xfId="4839"/>
    <cellStyle name="CALC Percent [2]" xfId="4840"/>
    <cellStyle name="CALC Percent Total" xfId="4841"/>
    <cellStyle name="CALC Percent Total [1]" xfId="4842"/>
    <cellStyle name="CALC Percent Total [1] 2" xfId="4843"/>
    <cellStyle name="CALC Percent Total [1] 2 2" xfId="4844"/>
    <cellStyle name="CALC Percent Total [1] 3" xfId="4845"/>
    <cellStyle name="CALC Percent Total [2]" xfId="4846"/>
    <cellStyle name="CALC Percent Total [2] 2" xfId="4847"/>
    <cellStyle name="CALC Percent Total [2] 2 2" xfId="4848"/>
    <cellStyle name="CALC Percent Total [2] 3" xfId="4849"/>
    <cellStyle name="CALC Percent Total 10" xfId="4850"/>
    <cellStyle name="CALC Percent Total 11" xfId="4851"/>
    <cellStyle name="CALC Percent Total 12" xfId="4852"/>
    <cellStyle name="CALC Percent Total 13" xfId="4853"/>
    <cellStyle name="CALC Percent Total 14" xfId="4854"/>
    <cellStyle name="CALC Percent Total 2" xfId="4855"/>
    <cellStyle name="CALC Percent Total 2 2" xfId="4856"/>
    <cellStyle name="CALC Percent Total 3" xfId="4857"/>
    <cellStyle name="CALC Percent Total 4" xfId="4858"/>
    <cellStyle name="CALC Percent Total 5" xfId="4859"/>
    <cellStyle name="CALC Percent Total 6" xfId="4860"/>
    <cellStyle name="CALC Percent Total 7" xfId="4861"/>
    <cellStyle name="CALC Percent Total 8" xfId="4862"/>
    <cellStyle name="CALC Percent Total 9" xfId="4863"/>
    <cellStyle name="CALC Percent Total_График" xfId="4864"/>
    <cellStyle name="CALC Percent_График" xfId="4865"/>
    <cellStyle name="Calculation" xfId="4866"/>
    <cellStyle name="Check Cell" xfId="4867"/>
    <cellStyle name="Cniac" xfId="4868"/>
    <cellStyle name="Comma" xfId="4869"/>
    <cellStyle name="Comma  - Style1" xfId="4870"/>
    <cellStyle name="Comma  - Style2" xfId="4871"/>
    <cellStyle name="Comma  - Style3" xfId="4872"/>
    <cellStyle name="Comma  - Style4" xfId="4873"/>
    <cellStyle name="Comma  - Style5" xfId="4874"/>
    <cellStyle name="Comma  - Style6" xfId="4875"/>
    <cellStyle name="Comma  - Style7" xfId="4876"/>
    <cellStyle name="Comma  - Style8" xfId="4877"/>
    <cellStyle name="Comma [0]" xfId="4878"/>
    <cellStyle name="Comma 2" xfId="4879"/>
    <cellStyle name="Comma_1" xfId="4880"/>
    <cellStyle name="Comma0" xfId="4881"/>
    <cellStyle name="Craieiaie" xfId="61952"/>
    <cellStyle name="Currency" xfId="4882"/>
    <cellStyle name="Currency [0]" xfId="4883"/>
    <cellStyle name="Currency [0] 2" xfId="4884"/>
    <cellStyle name="Currency [2]" xfId="4885"/>
    <cellStyle name="Currency_001 FINAL SUMMARY QUOTE TNK - ESP - 2004 335 units Rev # 3" xfId="4886"/>
    <cellStyle name="Currency0" xfId="4887"/>
    <cellStyle name="Custom - Style8" xfId="4888"/>
    <cellStyle name="Data   - Style2" xfId="4889"/>
    <cellStyle name="DATA Amount" xfId="4890"/>
    <cellStyle name="DATA Amount [1]" xfId="4891"/>
    <cellStyle name="DATA Amount [2]" xfId="4892"/>
    <cellStyle name="DATA Amount_График" xfId="4893"/>
    <cellStyle name="DATA Currency" xfId="4894"/>
    <cellStyle name="DATA Currency [1]" xfId="4895"/>
    <cellStyle name="DATA Currency [2]" xfId="4896"/>
    <cellStyle name="DATA Currency_6" xfId="4897"/>
    <cellStyle name="DATA Date Long" xfId="4898"/>
    <cellStyle name="DATA Date Short" xfId="4899"/>
    <cellStyle name="DATA List" xfId="4900"/>
    <cellStyle name="DATA Memo" xfId="4901"/>
    <cellStyle name="DATA Percent" xfId="4902"/>
    <cellStyle name="DATA Percent [1]" xfId="4903"/>
    <cellStyle name="DATA Percent [2]" xfId="4904"/>
    <cellStyle name="DATA Percent_График" xfId="4905"/>
    <cellStyle name="DATA Text" xfId="4906"/>
    <cellStyle name="DATA Version" xfId="4907"/>
    <cellStyle name="Date" xfId="4908"/>
    <cellStyle name="Dezimal_Financial Statements 17-04-02" xfId="4909"/>
    <cellStyle name="Diacraieiaie" xfId="4910"/>
    <cellStyle name="Donnece" xfId="61953"/>
    <cellStyle name="entry lines" xfId="4911"/>
    <cellStyle name="Euro" xfId="4912"/>
    <cellStyle name="Explanatory Text" xfId="4913"/>
    <cellStyle name="Fixed" xfId="4914"/>
    <cellStyle name="Flag" xfId="4915"/>
    <cellStyle name="Followed Hyperlink" xfId="4916"/>
    <cellStyle name="form" xfId="4917"/>
    <cellStyle name="Good" xfId="4918"/>
    <cellStyle name="Grey" xfId="4919"/>
    <cellStyle name="Group1" xfId="4920"/>
    <cellStyle name="HEADING 1" xfId="4921"/>
    <cellStyle name="HEADING 1 REPORT" xfId="4922"/>
    <cellStyle name="Heading 1_#суточная БЕ Самотлор в ЦДУ 08" xfId="4923"/>
    <cellStyle name="HEADING 2" xfId="4924"/>
    <cellStyle name="HEADING 3" xfId="4925"/>
    <cellStyle name="Heading 3 2" xfId="4926"/>
    <cellStyle name="Heading 4" xfId="4927"/>
    <cellStyle name="Heading 4 2" xfId="4928"/>
    <cellStyle name="Heading2" xfId="4929"/>
    <cellStyle name="Headline I" xfId="4930"/>
    <cellStyle name="Headline II" xfId="4931"/>
    <cellStyle name="Headline III" xfId="4932"/>
    <cellStyle name="Hyperlink" xfId="4933"/>
    <cellStyle name="Hyperlink 2" xfId="4934"/>
    <cellStyle name="Iau?iue_?iardu 1" xfId="61954"/>
    <cellStyle name="Îáű÷íűé_0_SODERJ" xfId="4935"/>
    <cellStyle name="Îáû÷íûé_KPIPRODTEMP-äîáû÷à" xfId="4936"/>
    <cellStyle name="Iniiar nraecou" xfId="4937"/>
    <cellStyle name="Input" xfId="4938"/>
    <cellStyle name="Input [yellow]" xfId="4939"/>
    <cellStyle name="Input [yellow] 2" xfId="4940"/>
    <cellStyle name="KPMG Heading 1" xfId="4941"/>
    <cellStyle name="KPMG Heading 2" xfId="4942"/>
    <cellStyle name="KPMG Heading 3" xfId="4943"/>
    <cellStyle name="KPMG Heading 4" xfId="4944"/>
    <cellStyle name="KPMG Normal" xfId="4945"/>
    <cellStyle name="KPMG Normal Text" xfId="4946"/>
    <cellStyle name="KPMG Normal_График" xfId="4947"/>
    <cellStyle name="LABEL Normal" xfId="4948"/>
    <cellStyle name="LABEL Note" xfId="4949"/>
    <cellStyle name="LABEL Units" xfId="4950"/>
    <cellStyle name="Labels - Style3" xfId="4951"/>
    <cellStyle name="LineDraw" xfId="61955"/>
    <cellStyle name="Linked Cell" xfId="4952"/>
    <cellStyle name="Migliaia (0)_Foglio1" xfId="4953"/>
    <cellStyle name="Millares [0]_ANALISIS" xfId="4954"/>
    <cellStyle name="Millares_ANALISIS" xfId="4955"/>
    <cellStyle name="Milliers [0]_prototype" xfId="4956"/>
    <cellStyle name="Milliers_prototype" xfId="4957"/>
    <cellStyle name="MLHeaderSection" xfId="4958"/>
    <cellStyle name="Mon?taire [0]_prototype" xfId="4959"/>
    <cellStyle name="Mon?taire_prototype" xfId="4960"/>
    <cellStyle name="Moneda [0]_ANALISIS" xfId="4961"/>
    <cellStyle name="Moneda_ANALISIS" xfId="4962"/>
    <cellStyle name="Monétaire [0]_prototype" xfId="4963"/>
    <cellStyle name="Monétaire_prototype" xfId="4964"/>
    <cellStyle name="Multiple" xfId="4965"/>
    <cellStyle name="Multiple0" xfId="4966"/>
    <cellStyle name="namber" xfId="4967"/>
    <cellStyle name="Neiciue craieiaie" xfId="4968"/>
    <cellStyle name="Neutral" xfId="4969"/>
    <cellStyle name="Norma" xfId="61956"/>
    <cellStyle name="normal" xfId="4970"/>
    <cellStyle name="Normal - EXPENSES" xfId="4971"/>
    <cellStyle name="Normal - EXPENSES 2" xfId="4972"/>
    <cellStyle name="Normal - EXPENSES 2 2" xfId="4973"/>
    <cellStyle name="Normal - EXPENSES 3" xfId="4974"/>
    <cellStyle name="Normal - EXPENSES 3 2" xfId="4975"/>
    <cellStyle name="Normal - EXPENSES 4" xfId="4976"/>
    <cellStyle name="Normal - Style1" xfId="4977"/>
    <cellStyle name="Normal - Style1 2" xfId="4978"/>
    <cellStyle name="Normal - Style2" xfId="4979"/>
    <cellStyle name="Normal - Style3" xfId="4980"/>
    <cellStyle name="Normal - Style4" xfId="4981"/>
    <cellStyle name="Normal - Style5" xfId="4982"/>
    <cellStyle name="Normal - Style6" xfId="4983"/>
    <cellStyle name="Normal - Style7" xfId="4984"/>
    <cellStyle name="Normal - Style8" xfId="4985"/>
    <cellStyle name="normal 10" xfId="4986"/>
    <cellStyle name="Normal 10 2" xfId="4987"/>
    <cellStyle name="Normal 10 2 2" xfId="4988"/>
    <cellStyle name="Normal 10 2 2 2" xfId="4989"/>
    <cellStyle name="Normal 10 2 2 2 2" xfId="4990"/>
    <cellStyle name="Normal 10 2 3" xfId="4991"/>
    <cellStyle name="Normal 10 2 3 2" xfId="4992"/>
    <cellStyle name="Normal 10 2 3 3" xfId="4993"/>
    <cellStyle name="Normal 10 2 3 3 2" xfId="4994"/>
    <cellStyle name="Normal 10 2 3 3 3" xfId="4995"/>
    <cellStyle name="Normal 10 2 3 4" xfId="4996"/>
    <cellStyle name="Normal 10 2 3 4 2" xfId="4997"/>
    <cellStyle name="Normal 10 2 4" xfId="4998"/>
    <cellStyle name="Normal 10 2 5" xfId="4999"/>
    <cellStyle name="Normal 10 3" xfId="5000"/>
    <cellStyle name="Normal 10 4" xfId="5001"/>
    <cellStyle name="Normal 10 5" xfId="5002"/>
    <cellStyle name="Normal 100" xfId="5003"/>
    <cellStyle name="Normal 101" xfId="5004"/>
    <cellStyle name="Normal 102" xfId="5005"/>
    <cellStyle name="Normal 103" xfId="5006"/>
    <cellStyle name="Normal 104" xfId="5007"/>
    <cellStyle name="Normal 105" xfId="5008"/>
    <cellStyle name="Normal 105 2" xfId="5009"/>
    <cellStyle name="Normal 106" xfId="5010"/>
    <cellStyle name="Normal 106 2" xfId="5011"/>
    <cellStyle name="Normal 107" xfId="5012"/>
    <cellStyle name="Normal 108" xfId="5013"/>
    <cellStyle name="Normal 109" xfId="5014"/>
    <cellStyle name="normal 11" xfId="5015"/>
    <cellStyle name="Normal 11 2" xfId="5016"/>
    <cellStyle name="Normal 11 2 2" xfId="5017"/>
    <cellStyle name="Normal 110" xfId="5018"/>
    <cellStyle name="Normal 111" xfId="5019"/>
    <cellStyle name="Normal 112" xfId="5020"/>
    <cellStyle name="Normal 112 2" xfId="5021"/>
    <cellStyle name="Normal 113" xfId="5022"/>
    <cellStyle name="Normal 114" xfId="5023"/>
    <cellStyle name="Normal 114 2" xfId="5024"/>
    <cellStyle name="Normal 115" xfId="5025"/>
    <cellStyle name="Normal 115 2" xfId="5026"/>
    <cellStyle name="Normal 116" xfId="5027"/>
    <cellStyle name="Normal 116 2" xfId="5028"/>
    <cellStyle name="Normal 117" xfId="5029"/>
    <cellStyle name="Normal 117 2" xfId="5030"/>
    <cellStyle name="Normal 118" xfId="5031"/>
    <cellStyle name="Normal 118 2" xfId="5032"/>
    <cellStyle name="Normal 119" xfId="5033"/>
    <cellStyle name="Normal 119 2" xfId="5034"/>
    <cellStyle name="normal 12" xfId="5035"/>
    <cellStyle name="Normal 12 2" xfId="5036"/>
    <cellStyle name="Normal 120" xfId="5037"/>
    <cellStyle name="Normal 121" xfId="5038"/>
    <cellStyle name="Normal 122" xfId="5039"/>
    <cellStyle name="Normal 123" xfId="5040"/>
    <cellStyle name="Normal 124" xfId="5041"/>
    <cellStyle name="Normal 125" xfId="5042"/>
    <cellStyle name="Normal 126" xfId="5043"/>
    <cellStyle name="Normal 127" xfId="5044"/>
    <cellStyle name="Normal 128" xfId="5045"/>
    <cellStyle name="Normal 129" xfId="5046"/>
    <cellStyle name="normal 13" xfId="5047"/>
    <cellStyle name="Normal 13 2" xfId="5048"/>
    <cellStyle name="Normal 130" xfId="5049"/>
    <cellStyle name="Normal 131" xfId="5050"/>
    <cellStyle name="Normal 132" xfId="5051"/>
    <cellStyle name="Normal 133" xfId="5052"/>
    <cellStyle name="Normal 134" xfId="5053"/>
    <cellStyle name="Normal 135" xfId="5054"/>
    <cellStyle name="Normal 136" xfId="5055"/>
    <cellStyle name="Normal 137" xfId="5056"/>
    <cellStyle name="Normal 138" xfId="5057"/>
    <cellStyle name="Normal 139" xfId="5058"/>
    <cellStyle name="normal 14" xfId="5059"/>
    <cellStyle name="Normal 14 2" xfId="5060"/>
    <cellStyle name="Normal 140" xfId="5061"/>
    <cellStyle name="Normal 141" xfId="5062"/>
    <cellStyle name="Normal 142" xfId="5063"/>
    <cellStyle name="Normal 143" xfId="5064"/>
    <cellStyle name="Normal 144" xfId="5065"/>
    <cellStyle name="Normal 145" xfId="5066"/>
    <cellStyle name="Normal 146" xfId="5067"/>
    <cellStyle name="Normal 147" xfId="5068"/>
    <cellStyle name="Normal 148" xfId="5069"/>
    <cellStyle name="Normal 149" xfId="5070"/>
    <cellStyle name="normal 15" xfId="5071"/>
    <cellStyle name="Normal 15 2" xfId="5072"/>
    <cellStyle name="Normal 15 3" xfId="5073"/>
    <cellStyle name="Normal 150" xfId="5074"/>
    <cellStyle name="Normal 151" xfId="5075"/>
    <cellStyle name="Normal 152" xfId="5076"/>
    <cellStyle name="Normal 153" xfId="5077"/>
    <cellStyle name="Normal 154" xfId="5078"/>
    <cellStyle name="Normal 155" xfId="5079"/>
    <cellStyle name="Normal 156" xfId="5080"/>
    <cellStyle name="Normal 16" xfId="5081"/>
    <cellStyle name="Normal 16 2" xfId="5082"/>
    <cellStyle name="Normal 16 3" xfId="5083"/>
    <cellStyle name="Normal 17" xfId="5084"/>
    <cellStyle name="Normal 17 2" xfId="5085"/>
    <cellStyle name="Normal 17 3" xfId="5086"/>
    <cellStyle name="Normal 18" xfId="5087"/>
    <cellStyle name="Normal 18 2" xfId="5088"/>
    <cellStyle name="Normal 18 3" xfId="5089"/>
    <cellStyle name="Normal 19" xfId="5090"/>
    <cellStyle name="Normal 19 2" xfId="5091"/>
    <cellStyle name="normal 2" xfId="5092"/>
    <cellStyle name="Normal 2 2" xfId="5093"/>
    <cellStyle name="Normal 2 2 2" xfId="5094"/>
    <cellStyle name="Normal 2 2 2 2" xfId="5095"/>
    <cellStyle name="Normal 2 2 2 3" xfId="5096"/>
    <cellStyle name="Normal 2 2 3" xfId="5097"/>
    <cellStyle name="Normal 2 2 4" xfId="5098"/>
    <cellStyle name="Normal 2 3" xfId="5099"/>
    <cellStyle name="Normal 2 4" xfId="5100"/>
    <cellStyle name="Normal 2_Результаты-резюме" xfId="5101"/>
    <cellStyle name="Normal 20" xfId="5102"/>
    <cellStyle name="Normal 20 2" xfId="5103"/>
    <cellStyle name="Normal 21" xfId="5104"/>
    <cellStyle name="Normal 21 2" xfId="5105"/>
    <cellStyle name="Normal 22" xfId="5106"/>
    <cellStyle name="Normal 22 2" xfId="5107"/>
    <cellStyle name="Normal 23" xfId="5108"/>
    <cellStyle name="Normal 23 2" xfId="5109"/>
    <cellStyle name="Normal 24" xfId="5110"/>
    <cellStyle name="Normal 24 2" xfId="5111"/>
    <cellStyle name="Normal 25" xfId="5112"/>
    <cellStyle name="Normal 25 2" xfId="5113"/>
    <cellStyle name="Normal 26" xfId="5114"/>
    <cellStyle name="Normal 26 2" xfId="5115"/>
    <cellStyle name="Normal 27" xfId="5116"/>
    <cellStyle name="Normal 27 2" xfId="5117"/>
    <cellStyle name="Normal 28" xfId="5118"/>
    <cellStyle name="Normal 28 2" xfId="5119"/>
    <cellStyle name="Normal 28 2 2" xfId="5120"/>
    <cellStyle name="Normal 28 2 3" xfId="5121"/>
    <cellStyle name="Normal 28 3" xfId="5122"/>
    <cellStyle name="Normal 29" xfId="5123"/>
    <cellStyle name="Normal 29 2" xfId="5124"/>
    <cellStyle name="normal 3" xfId="5125"/>
    <cellStyle name="Normal 3 2" xfId="5126"/>
    <cellStyle name="Normal 3 2 2" xfId="5127"/>
    <cellStyle name="Normal 3 2 3" xfId="5128"/>
    <cellStyle name="Normal 3 3" xfId="5129"/>
    <cellStyle name="Normal 3 3 2" xfId="5130"/>
    <cellStyle name="Normal 30" xfId="5131"/>
    <cellStyle name="Normal 30 2" xfId="5132"/>
    <cellStyle name="Normal 30 2 2" xfId="5133"/>
    <cellStyle name="Normal 30 3" xfId="5134"/>
    <cellStyle name="Normal 30 4" xfId="5135"/>
    <cellStyle name="Normal 31" xfId="5136"/>
    <cellStyle name="Normal 31 2" xfId="5137"/>
    <cellStyle name="Normal 32" xfId="5138"/>
    <cellStyle name="Normal 32 2" xfId="5139"/>
    <cellStyle name="Normal 33" xfId="5140"/>
    <cellStyle name="Normal 33 2" xfId="5141"/>
    <cellStyle name="Normal 34" xfId="5142"/>
    <cellStyle name="Normal 34 2" xfId="5143"/>
    <cellStyle name="Normal 34 3" xfId="5144"/>
    <cellStyle name="Normal 34 4" xfId="5145"/>
    <cellStyle name="Normal 34 4 2" xfId="5146"/>
    <cellStyle name="Normal 34 4 2 2" xfId="5147"/>
    <cellStyle name="Normal 35" xfId="5148"/>
    <cellStyle name="Normal 35 2" xfId="5149"/>
    <cellStyle name="Normal 35 3" xfId="5150"/>
    <cellStyle name="Normal 36" xfId="5151"/>
    <cellStyle name="Normal 36 2" xfId="5152"/>
    <cellStyle name="Normal 37" xfId="5153"/>
    <cellStyle name="Normal 37 2" xfId="5154"/>
    <cellStyle name="Normal 38" xfId="5155"/>
    <cellStyle name="Normal 38 2" xfId="5156"/>
    <cellStyle name="Normal 39" xfId="5157"/>
    <cellStyle name="Normal 39 2" xfId="5158"/>
    <cellStyle name="Normal 39 3" xfId="5159"/>
    <cellStyle name="normal 4" xfId="5160"/>
    <cellStyle name="Normal 4 2" xfId="5161"/>
    <cellStyle name="Normal 4 2 2" xfId="5162"/>
    <cellStyle name="Normal 4 2 3" xfId="5163"/>
    <cellStyle name="Normal 4 3" xfId="5164"/>
    <cellStyle name="Normal 4 4" xfId="5165"/>
    <cellStyle name="Normal 4_Результаты-резюме" xfId="5166"/>
    <cellStyle name="Normal 40" xfId="5167"/>
    <cellStyle name="Normal 40 2" xfId="5168"/>
    <cellStyle name="Normal 40 3" xfId="5169"/>
    <cellStyle name="Normal 41" xfId="5170"/>
    <cellStyle name="Normal 41 2" xfId="5171"/>
    <cellStyle name="Normal 42" xfId="5172"/>
    <cellStyle name="Normal 42 2" xfId="5173"/>
    <cellStyle name="Normal 43" xfId="5174"/>
    <cellStyle name="Normal 43 2" xfId="5175"/>
    <cellStyle name="Normal 44" xfId="5176"/>
    <cellStyle name="Normal 44 2" xfId="5177"/>
    <cellStyle name="Normal 44 2 2" xfId="5178"/>
    <cellStyle name="Normal 45" xfId="5179"/>
    <cellStyle name="Normal 45 2" xfId="5180"/>
    <cellStyle name="Normal 46" xfId="5181"/>
    <cellStyle name="Normal 47" xfId="5182"/>
    <cellStyle name="Normal 47 2" xfId="5183"/>
    <cellStyle name="Normal 47 2 2" xfId="5184"/>
    <cellStyle name="Normal 47 2 3" xfId="5185"/>
    <cellStyle name="Normal 47 3" xfId="5186"/>
    <cellStyle name="Normal 47 3 2" xfId="5187"/>
    <cellStyle name="Normal 48" xfId="5188"/>
    <cellStyle name="Normal 48 2" xfId="5189"/>
    <cellStyle name="Normal 48 2 2" xfId="5190"/>
    <cellStyle name="Normal 48 2 3" xfId="5191"/>
    <cellStyle name="Normal 48 3" xfId="5192"/>
    <cellStyle name="Normal 48 3 2" xfId="5193"/>
    <cellStyle name="Normal 49" xfId="5194"/>
    <cellStyle name="Normal 49 2" xfId="5195"/>
    <cellStyle name="normal 5" xfId="5196"/>
    <cellStyle name="Normal 5 2" xfId="5197"/>
    <cellStyle name="Normal 5 2 2" xfId="5198"/>
    <cellStyle name="Normal 5 3" xfId="5199"/>
    <cellStyle name="Normal 5 4" xfId="5200"/>
    <cellStyle name="Normal 5 5" xfId="5201"/>
    <cellStyle name="Normal 50" xfId="5202"/>
    <cellStyle name="Normal 50 2" xfId="5203"/>
    <cellStyle name="Normal 50 2 2" xfId="5204"/>
    <cellStyle name="Normal 50 2 3" xfId="5205"/>
    <cellStyle name="Normal 51" xfId="5206"/>
    <cellStyle name="Normal 52" xfId="5207"/>
    <cellStyle name="Normal 52 2" xfId="5208"/>
    <cellStyle name="Normal 52 2 2" xfId="5209"/>
    <cellStyle name="Normal 52 2 3" xfId="5210"/>
    <cellStyle name="Normal 53" xfId="5211"/>
    <cellStyle name="Normal 53 2" xfId="5212"/>
    <cellStyle name="Normal 53 2 2" xfId="5213"/>
    <cellStyle name="Normal 53 2 2 2" xfId="5214"/>
    <cellStyle name="Normal 54" xfId="5215"/>
    <cellStyle name="Normal 54 2" xfId="5216"/>
    <cellStyle name="Normal 54 3" xfId="5217"/>
    <cellStyle name="Normal 54 4" xfId="5218"/>
    <cellStyle name="Normal 54 4 2" xfId="5219"/>
    <cellStyle name="Normal 54 5" xfId="5220"/>
    <cellStyle name="Normal 54 5 2" xfId="5221"/>
    <cellStyle name="Normal 55" xfId="5222"/>
    <cellStyle name="Normal 56" xfId="5223"/>
    <cellStyle name="Normal 57" xfId="5224"/>
    <cellStyle name="Normal 57 2" xfId="5225"/>
    <cellStyle name="Normal 58" xfId="5226"/>
    <cellStyle name="Normal 59" xfId="5227"/>
    <cellStyle name="Normal 59 2" xfId="5228"/>
    <cellStyle name="Normal 59 3" xfId="5229"/>
    <cellStyle name="normal 6" xfId="5230"/>
    <cellStyle name="Normal 6 2" xfId="5231"/>
    <cellStyle name="Normal 6 2 2" xfId="5232"/>
    <cellStyle name="Normal 6 3" xfId="5233"/>
    <cellStyle name="Normal 6 4" xfId="5234"/>
    <cellStyle name="Normal 6 4 2" xfId="5235"/>
    <cellStyle name="Normal 60" xfId="5236"/>
    <cellStyle name="Normal 60 2" xfId="5237"/>
    <cellStyle name="Normal 60 3" xfId="5238"/>
    <cellStyle name="Normal 61" xfId="5239"/>
    <cellStyle name="Normal 62" xfId="5240"/>
    <cellStyle name="Normal 63" xfId="5241"/>
    <cellStyle name="Normal 64" xfId="5242"/>
    <cellStyle name="Normal 65" xfId="5243"/>
    <cellStyle name="Normal 65 2" xfId="5244"/>
    <cellStyle name="Normal 66" xfId="5245"/>
    <cellStyle name="Normal 67" xfId="5246"/>
    <cellStyle name="Normal 67 2" xfId="5247"/>
    <cellStyle name="Normal 68" xfId="5248"/>
    <cellStyle name="Normal 68 2" xfId="5249"/>
    <cellStyle name="Normal 68 2 2" xfId="5250"/>
    <cellStyle name="Normal 69" xfId="5251"/>
    <cellStyle name="normal 7" xfId="5252"/>
    <cellStyle name="Normal 7 2" xfId="5253"/>
    <cellStyle name="Normal 7 2 2" xfId="5254"/>
    <cellStyle name="Normal 7 3" xfId="5255"/>
    <cellStyle name="Normal 7 4" xfId="5256"/>
    <cellStyle name="Normal 70" xfId="5257"/>
    <cellStyle name="Normal 70 2" xfId="5258"/>
    <cellStyle name="Normal 70 2 2" xfId="5259"/>
    <cellStyle name="Normal 71" xfId="5260"/>
    <cellStyle name="Normal 71 2" xfId="5261"/>
    <cellStyle name="Normal 71 2 2" xfId="5262"/>
    <cellStyle name="Normal 72" xfId="5263"/>
    <cellStyle name="Normal 72 2" xfId="5264"/>
    <cellStyle name="Normal 72 2 2" xfId="5265"/>
    <cellStyle name="Normal 73" xfId="5266"/>
    <cellStyle name="Normal 74" xfId="5267"/>
    <cellStyle name="Normal 74 2" xfId="5268"/>
    <cellStyle name="Normal 75" xfId="5269"/>
    <cellStyle name="Normal 76" xfId="5270"/>
    <cellStyle name="Normal 77" xfId="5271"/>
    <cellStyle name="Normal 78" xfId="5272"/>
    <cellStyle name="Normal 79" xfId="5273"/>
    <cellStyle name="normal 8" xfId="5274"/>
    <cellStyle name="Normal 8 2" xfId="5275"/>
    <cellStyle name="Normal 8 2 2" xfId="5276"/>
    <cellStyle name="Normal 8 3" xfId="5277"/>
    <cellStyle name="Normal 80" xfId="5278"/>
    <cellStyle name="Normal 81" xfId="5279"/>
    <cellStyle name="Normal 82" xfId="5280"/>
    <cellStyle name="Normal 83" xfId="5281"/>
    <cellStyle name="Normal 84" xfId="5282"/>
    <cellStyle name="Normal 84 2" xfId="5283"/>
    <cellStyle name="Normal 85" xfId="5284"/>
    <cellStyle name="Normal 86" xfId="5285"/>
    <cellStyle name="Normal 87" xfId="5286"/>
    <cellStyle name="Normal 88" xfId="5287"/>
    <cellStyle name="Normal 89" xfId="5288"/>
    <cellStyle name="normal 9" xfId="5289"/>
    <cellStyle name="Normal 9 2" xfId="5290"/>
    <cellStyle name="Normal 9 2 2" xfId="5291"/>
    <cellStyle name="Normal 9 2 3" xfId="5292"/>
    <cellStyle name="Normal 9 3" xfId="5293"/>
    <cellStyle name="Normal 9 3 2" xfId="5294"/>
    <cellStyle name="Normal 9 4" xfId="5295"/>
    <cellStyle name="Normal 90" xfId="5296"/>
    <cellStyle name="Normal 91" xfId="5297"/>
    <cellStyle name="Normal 91 2" xfId="5298"/>
    <cellStyle name="Normal 92" xfId="5299"/>
    <cellStyle name="Normal 92 2" xfId="5300"/>
    <cellStyle name="Normal 93" xfId="5301"/>
    <cellStyle name="Normal 93 2" xfId="5302"/>
    <cellStyle name="Normal 94" xfId="5303"/>
    <cellStyle name="Normal 94 2" xfId="5304"/>
    <cellStyle name="Normal 95" xfId="5305"/>
    <cellStyle name="Normal 96" xfId="5306"/>
    <cellStyle name="Normal 97" xfId="5307"/>
    <cellStyle name="Normal 98" xfId="5308"/>
    <cellStyle name="Normal 99" xfId="5309"/>
    <cellStyle name="Normal_~3163947" xfId="5310"/>
    <cellStyle name="normбlnм_laroux" xfId="5311"/>
    <cellStyle name="Note" xfId="5312"/>
    <cellStyle name="Note 2" xfId="5313"/>
    <cellStyle name="Note 2 2" xfId="5314"/>
    <cellStyle name="Note 2 2 2" xfId="5315"/>
    <cellStyle name="Note 2 2 2 2" xfId="5316"/>
    <cellStyle name="Note 2 2 2 2 2" xfId="5317"/>
    <cellStyle name="Note 2 2 2 2 3" xfId="5318"/>
    <cellStyle name="Note 2 2 2 2 4" xfId="5319"/>
    <cellStyle name="Note 2 2 2 3" xfId="5320"/>
    <cellStyle name="Note 2 2 2 4" xfId="5321"/>
    <cellStyle name="Note 2 2 2 5" xfId="5322"/>
    <cellStyle name="Note 2 2 3" xfId="5323"/>
    <cellStyle name="Note 2 2 3 2" xfId="5324"/>
    <cellStyle name="Note 2 2 3 3" xfId="5325"/>
    <cellStyle name="Note 2 2 3 4" xfId="5326"/>
    <cellStyle name="Note 2 2 4" xfId="5327"/>
    <cellStyle name="Note 2 2 5" xfId="5328"/>
    <cellStyle name="Note 2 2 6" xfId="5329"/>
    <cellStyle name="Note 2 3" xfId="5330"/>
    <cellStyle name="Note 2 3 2" xfId="5331"/>
    <cellStyle name="Note 2 3 2 2" xfId="5332"/>
    <cellStyle name="Note 2 3 2 3" xfId="5333"/>
    <cellStyle name="Note 2 3 2 4" xfId="5334"/>
    <cellStyle name="Note 2 3 3" xfId="5335"/>
    <cellStyle name="Note 2 3 4" xfId="5336"/>
    <cellStyle name="Note 2 3 5" xfId="5337"/>
    <cellStyle name="Note 2 4" xfId="5338"/>
    <cellStyle name="Note 2 5" xfId="5339"/>
    <cellStyle name="Note 3" xfId="5340"/>
    <cellStyle name="Note 3 2" xfId="5341"/>
    <cellStyle name="Note 3 2 2" xfId="5342"/>
    <cellStyle name="Note 3 2 3" xfId="5343"/>
    <cellStyle name="Note 3 2 4" xfId="5344"/>
    <cellStyle name="Note 3 3" xfId="5345"/>
    <cellStyle name="Note 3 4" xfId="5346"/>
    <cellStyle name="Note 3 5" xfId="5347"/>
    <cellStyle name="Note 4" xfId="5348"/>
    <cellStyle name="Note 4 2" xfId="5349"/>
    <cellStyle name="Note 4 2 2" xfId="5350"/>
    <cellStyle name="Note 4 2 3" xfId="5351"/>
    <cellStyle name="Note 4 2 4" xfId="5352"/>
    <cellStyle name="Note 4 3" xfId="5353"/>
    <cellStyle name="Note 4 4" xfId="5354"/>
    <cellStyle name="Note 4 5" xfId="5355"/>
    <cellStyle name="Nraec?iue" xfId="61957"/>
    <cellStyle name="number" xfId="5356"/>
    <cellStyle name="Nun??c [0]_Apr   (2)" xfId="61958"/>
    <cellStyle name="Nun??c_Apr   (2)" xfId="61959"/>
    <cellStyle name="Ociriniaue [0]_10F1_250" xfId="5357"/>
    <cellStyle name="Ôčíŕíńîâűé [0]_10F1_250" xfId="5358"/>
    <cellStyle name="Ociriniaue [0]_10F1_250_График" xfId="5359"/>
    <cellStyle name="Ôčíŕíńîâűé [0]_10F1_250_График" xfId="5360"/>
    <cellStyle name="Ociriniaue [0]_10F1_250_ГТМ _17-03-08 с уч ускор ГРП+hopper" xfId="5361"/>
    <cellStyle name="Ôčíŕíńîâűé [0]_10F1_250_ГТМ _17-03-08 с уч ускор ГРП+hopper" xfId="5362"/>
    <cellStyle name="Ociriniaue [0]_10F1_250_Добыча_ВНГ_16-02-09_факт_Январь" xfId="5363"/>
    <cellStyle name="Ôčíŕíńîâűé [0]_10F1_250_Добыча_ВНГ_16-02-09_факт_Январь" xfId="5364"/>
    <cellStyle name="Ociriniaue [0]_10F1_250_Добыча_профил" xfId="5365"/>
    <cellStyle name="Ôčíŕíńîâűé [0]_10F1_250_Добыча_профил" xfId="5366"/>
    <cellStyle name="Ociriniaue [0]_10F1_250_Презентация_ВНГ_10 07_добыча-вар_1" xfId="5367"/>
    <cellStyle name="Ôčíŕíńîâűé [0]_10F1_250_Презентация_ВНГ_10 07_добыча-вар_1" xfId="5368"/>
    <cellStyle name="Ociriniaue [0]_10F1_250_Презентация_ВНГ_11_10_06_добыча_GFO-5" xfId="5369"/>
    <cellStyle name="Ôčíŕíńîâűé [0]_10F1_250_Презентация_ВНГ_11_10_06_добыча_GFO-5" xfId="5370"/>
    <cellStyle name="Ociriniaue [0]_10F1_250_Расчет ВНГGFO-факт_5 мес_ 2007_31_05_07 (version 1)" xfId="5371"/>
    <cellStyle name="Ôčíŕíńîâűé [0]_10F1_250_Расчет ВНГGFO-факт_5 мес_ 2007_31_05_07 (version 1)" xfId="5372"/>
    <cellStyle name="Ociriniaue [0]_10F1_250_Свод по ПЕ ВНГ 2008 GFO- факт Октябрь 19-11-08" xfId="5373"/>
    <cellStyle name="Ôčíŕíńîâűé [0]_10F1_250_Свод по ПЕ ВНГ 2008 GFO- факт Октябрь 19-11-08" xfId="5374"/>
    <cellStyle name="Ociriniaue [0]_10F1_250_Форма TNK 2006_VNG_02_10_06_GFO-5_СЕНТ_ФАКТ_без_доп-7" xfId="5375"/>
    <cellStyle name="Ôčíŕíńîâűé [0]_10F1_250_Форма TNK 2006_VNG_02_10_06_GFO-5_СЕНТ_ФАКТ_без_доп-7" xfId="5376"/>
    <cellStyle name="Ociriniaue [0]_13F1_330" xfId="5377"/>
    <cellStyle name="Ôčíŕíńîâűé [0]_13F1_330" xfId="5378"/>
    <cellStyle name="Ociriniaue [0]_13F1_330_NNP_2009_ГФО_факт Сентябрь_Жидкость_Закачка" xfId="5379"/>
    <cellStyle name="Ôčíŕíńîâűé [0]_13F1_330_NNP_2009_ГФО_факт Сентябрь_Жидкость_Закачка" xfId="5380"/>
    <cellStyle name="Ociriniaue [0]_13F1_330_PLAN_VNG_2010 от GFO-4_28.10.2009" xfId="5381"/>
    <cellStyle name="Ôčíŕíńîâűé [0]_13F1_330_PLAN_VNG_2010 от GFO-4_28.10.2009" xfId="5382"/>
    <cellStyle name="Ociriniaue [0]_13F1_330_График" xfId="5383"/>
    <cellStyle name="Ôčíŕíńîâűé [0]_13F1_330_График" xfId="5384"/>
    <cellStyle name="Ociriniaue [0]_13F1_330_ГТМ _17-03-08 с уч ускор ГРП+hopper" xfId="5385"/>
    <cellStyle name="Ôčíŕíńîâűé [0]_13F1_330_ГТМ _17-03-08 с уч ускор ГРП+hopper" xfId="5386"/>
    <cellStyle name="Ociriniaue [0]_13F1_330_ГФО Январь_2010_ВН" xfId="5387"/>
    <cellStyle name="Ôčíŕíńîâűé [0]_13F1_330_ГФО Январь_2010_ВН" xfId="5388"/>
    <cellStyle name="Ociriniaue [0]_13F1_330_Добыча_ВНГ_16-02-09_факт_Январь" xfId="5389"/>
    <cellStyle name="Ôčíŕíńîâűé [0]_13F1_330_Добыча_ВНГ_16-02-09_факт_Январь" xfId="5390"/>
    <cellStyle name="Ociriniaue [0]_13F1_330_Добыча_профил" xfId="5391"/>
    <cellStyle name="Ôčíŕíńîâűé [0]_13F1_330_Добыча_профил" xfId="5392"/>
    <cellStyle name="Ociriniaue [0]_13F1_330_Инвест1" xfId="5393"/>
    <cellStyle name="Ôčíŕíńîâűé [0]_13F1_330_Инвест1" xfId="5394"/>
    <cellStyle name="Ociriniaue [0]_13F1_330_Инвест1_График" xfId="5395"/>
    <cellStyle name="Ôčíŕíńîâűé [0]_13F1_330_Инвест1_График" xfId="5396"/>
    <cellStyle name="Ociriniaue [0]_13F1_330_Инвест1_ГТМ _17-03-08 с уч ускор ГРП+hopper" xfId="5397"/>
    <cellStyle name="Ôčíŕíńîâűé [0]_13F1_330_Инвест1_ГТМ _17-03-08 с уч ускор ГРП+hopper" xfId="5398"/>
    <cellStyle name="Ociriniaue [0]_13F1_330_Инвест1_Добыча_ВНГ_16-02-09_факт_Январь" xfId="5399"/>
    <cellStyle name="Ôčíŕíńîâűé [0]_13F1_330_Инвест1_Добыча_ВНГ_16-02-09_факт_Январь" xfId="5400"/>
    <cellStyle name="Ociriniaue [0]_13F1_330_Инвест1_Добыча_профил" xfId="5401"/>
    <cellStyle name="Ôčíŕíńîâűé [0]_13F1_330_Инвест1_Добыча_профил" xfId="5402"/>
    <cellStyle name="Ociriniaue [0]_13F1_330_Инвест1_Презентация_ВНГ_10 07_добыча-вар_1" xfId="5403"/>
    <cellStyle name="Ôčíŕíńîâűé [0]_13F1_330_Инвест1_Презентация_ВНГ_10 07_добыча-вар_1" xfId="5404"/>
    <cellStyle name="Ociriniaue [0]_13F1_330_Инвест1_Презентация_ВНГ_11_10_06_добыча_GFO-5" xfId="5405"/>
    <cellStyle name="Ôčíŕíńîâűé [0]_13F1_330_Инвест1_Презентация_ВНГ_11_10_06_добыча_GFO-5" xfId="5406"/>
    <cellStyle name="Ociriniaue [0]_13F1_330_Инвест1_Расчет ВНГGFO-факт_5 мес_ 2007_31_05_07 (version 1)" xfId="5407"/>
    <cellStyle name="Ôčíŕíńîâűé [0]_13F1_330_Инвест1_Расчет ВНГGFO-факт_5 мес_ 2007_31_05_07 (version 1)" xfId="5408"/>
    <cellStyle name="Ociriniaue [0]_13F1_330_Инвест1_Свод по ПЕ ВНГ 2008 GFO- факт Октябрь 19-11-08" xfId="5409"/>
    <cellStyle name="Ôčíŕíńîâűé [0]_13F1_330_Инвест1_Свод по ПЕ ВНГ 2008 GFO- факт Октябрь 19-11-08" xfId="5410"/>
    <cellStyle name="Ociriniaue [0]_13F1_330_Инвест1_Форма TNK 2006_VNG_02_10_06_GFO-5_СЕНТ_ФАКТ_без_доп-7" xfId="5411"/>
    <cellStyle name="Ôčíŕíńîâűé [0]_13F1_330_Инвест1_Форма TNK 2006_VNG_02_10_06_GFO-5_СЕНТ_ФАКТ_без_доп-7" xfId="5412"/>
    <cellStyle name="Ociriniaue [0]_13F1_330_Презентация_ВНГ_10 07_добыча-вар_1" xfId="5413"/>
    <cellStyle name="Ôčíŕíńîâűé [0]_13F1_330_Презентация_ВНГ_10 07_добыча-вар_1" xfId="5414"/>
    <cellStyle name="Ociriniaue [0]_13F1_330_Презентация_ВНГ_11_10_06_добыча_GFO-5" xfId="5415"/>
    <cellStyle name="Ôčíŕíńîâűé [0]_13F1_330_Презентация_ВНГ_11_10_06_добыча_GFO-5" xfId="5416"/>
    <cellStyle name="Ociriniaue [0]_13F1_330_Презентация_ВНГ_15.03_затраты" xfId="5417"/>
    <cellStyle name="Ôčíŕíńîâűé [0]_13F1_330_Презентация_ВНГ_15.03_затраты" xfId="5418"/>
    <cellStyle name="Ociriniaue [0]_13F1_330_Презентация_ННП_10.07_добыча" xfId="5419"/>
    <cellStyle name="Ôčíŕíńîâűé [0]_13F1_330_Презентация_ННП_10.07_добыча" xfId="5420"/>
    <cellStyle name="Ociriniaue [0]_13F1_330_Расчет ВНГGFO-факт_5 мес_ 2007_31_05_07 (version 1)" xfId="5421"/>
    <cellStyle name="Ôčíŕíńîâűé [0]_13F1_330_Расчет ВНГGFO-факт_5 мес_ 2007_31_05_07 (version 1)" xfId="5422"/>
    <cellStyle name="Ociriniaue [0]_13F1_330_Свод по ПЕ ВНГ 2008 GFO- факт Октябрь 19-11-08" xfId="5423"/>
    <cellStyle name="Ôčíŕíńîâűé [0]_13F1_330_Свод по ПЕ ВНГ 2008 GFO- факт Октябрь 19-11-08" xfId="5424"/>
    <cellStyle name="Ociriniaue [0]_13F1_330_Свод по ПЕ ВНГ 2008 GFO-2 12-03-08_изм.ГРП" xfId="5425"/>
    <cellStyle name="Ôčíŕíńîâűé [0]_13F1_330_Свод по ПЕ ВНГ 2008 GFO-2 12-03-08_изм.ГРП" xfId="5426"/>
    <cellStyle name="Ociriniaue [0]_13F1_330_Форма TNK 2006_VNG_02_10_06_GFO-5_СЕНТ_ФАКТ_без_доп-7" xfId="5427"/>
    <cellStyle name="Ôčíŕíńîâűé [0]_13F1_330_Форма TNK 2006_VNG_02_10_06_GFO-5_СЕНТ_ФАКТ_без_доп-7" xfId="5428"/>
    <cellStyle name="Ociriniaue [0]_14F1_520" xfId="5429"/>
    <cellStyle name="Ôčíŕíńîâűé [0]_14F1_520" xfId="5430"/>
    <cellStyle name="Ociriniaue [0]_17F1_626" xfId="5431"/>
    <cellStyle name="Ôčíŕíńîâűé [0]_17F1_626" xfId="5432"/>
    <cellStyle name="Ociriniaue [0]_19F1_628" xfId="5433"/>
    <cellStyle name="Ôčíŕíńîâűé [0]_19F1_628" xfId="5434"/>
    <cellStyle name="Ociriniaue [0]_240_60_7" xfId="5435"/>
    <cellStyle name="Ôčíŕíńîâűé [0]_240_60_7" xfId="5436"/>
    <cellStyle name="Ociriniaue [0]_240_60_7_График" xfId="5437"/>
    <cellStyle name="Ôčíŕíńîâűé [0]_240_60_7_График" xfId="5438"/>
    <cellStyle name="Ociriniaue [0]_240_60_7_ГТМ _17-03-08 с уч ускор ГРП+hopper" xfId="5439"/>
    <cellStyle name="Ôčíŕíńîâűé [0]_240_60_7_ГТМ _17-03-08 с уч ускор ГРП+hopper" xfId="5440"/>
    <cellStyle name="Ociriniaue [0]_240_60_7_Добыча_ВНГ_16-02-09_факт_Январь" xfId="5441"/>
    <cellStyle name="Ôčíŕíńîâűé [0]_240_60_7_Добыча_ВНГ_16-02-09_факт_Январь" xfId="5442"/>
    <cellStyle name="Ociriniaue [0]_240_60_7_Добыча_профил" xfId="5443"/>
    <cellStyle name="Ôčíŕíńîâűé [0]_240_60_7_Добыча_профил" xfId="5444"/>
    <cellStyle name="Ociriniaue [0]_240_60_7_Презентация_ВНГ_10 07_добыча-вар_1" xfId="5445"/>
    <cellStyle name="Ôčíŕíńîâűé [0]_240_60_7_Презентация_ВНГ_10 07_добыча-вар_1" xfId="5446"/>
    <cellStyle name="Ociriniaue [0]_240_60_7_Презентация_ВНГ_11_10_06_добыча_GFO-5" xfId="5447"/>
    <cellStyle name="Ôčíŕíńîâűé [0]_240_60_7_Презентация_ВНГ_11_10_06_добыча_GFO-5" xfId="5448"/>
    <cellStyle name="Ociriniaue [0]_240_60_7_Расчет ВНГGFO-факт_5 мес_ 2007_31_05_07 (version 1)" xfId="5449"/>
    <cellStyle name="Ôčíŕíńîâűé [0]_240_60_7_Расчет ВНГGFO-факт_5 мес_ 2007_31_05_07 (version 1)" xfId="5450"/>
    <cellStyle name="Ociriniaue [0]_240_60_7_Свод по ПЕ ВНГ 2008 GFO- факт Октябрь 19-11-08" xfId="5451"/>
    <cellStyle name="Ôčíŕíńîâűé [0]_240_60_7_Свод по ПЕ ВНГ 2008 GFO- факт Октябрь 19-11-08" xfId="5452"/>
    <cellStyle name="Ociriniaue [0]_240_60_7_Форма TNK 2006_VNG_02_10_06_GFO-5_СЕНТ_ФАКТ_без_доп-7" xfId="5453"/>
    <cellStyle name="Ôčíŕíńîâűé [0]_240_60_7_Форма TNK 2006_VNG_02_10_06_GFO-5_СЕНТ_ФАКТ_без_доп-7" xfId="5454"/>
    <cellStyle name="Ociriniaue [0]_240_61DB" xfId="5455"/>
    <cellStyle name="Ôčíŕíńîâűé [0]_240_61DB" xfId="5456"/>
    <cellStyle name="Ociriniaue [0]_240_61DB_График" xfId="5457"/>
    <cellStyle name="Ôčíŕíńîâűé [0]_240_61DB_График" xfId="5458"/>
    <cellStyle name="Ociriniaue [0]_240_61DB_ГТМ _17-03-08 с уч ускор ГРП+hopper" xfId="5459"/>
    <cellStyle name="Ôčíŕíńîâűé [0]_240_61DB_ГТМ _17-03-08 с уч ускор ГРП+hopper" xfId="5460"/>
    <cellStyle name="Ociriniaue [0]_240_61DB_Добыча_ВНГ_16-02-09_факт_Январь" xfId="5461"/>
    <cellStyle name="Ôčíŕíńîâűé [0]_240_61DB_Добыча_ВНГ_16-02-09_факт_Январь" xfId="5462"/>
    <cellStyle name="Ociriniaue [0]_240_61DB_Добыча_профил" xfId="5463"/>
    <cellStyle name="Ôčíŕíńîâűé [0]_240_61DB_Добыча_профил" xfId="5464"/>
    <cellStyle name="Ociriniaue [0]_240_61DB_Презентация_ВНГ_10 07_добыча-вар_1" xfId="5465"/>
    <cellStyle name="Ôčíŕíńîâűé [0]_240_61DB_Презентация_ВНГ_10 07_добыча-вар_1" xfId="5466"/>
    <cellStyle name="Ociriniaue [0]_240_61DB_Презентация_ВНГ_11_10_06_добыча_GFO-5" xfId="5467"/>
    <cellStyle name="Ôčíŕíńîâűé [0]_240_61DB_Презентация_ВНГ_11_10_06_добыча_GFO-5" xfId="5468"/>
    <cellStyle name="Ociriniaue [0]_240_61DB_Расчет ВНГGFO-факт_5 мес_ 2007_31_05_07 (version 1)" xfId="5469"/>
    <cellStyle name="Ôčíŕíńîâűé [0]_240_61DB_Расчет ВНГGFO-факт_5 мес_ 2007_31_05_07 (version 1)" xfId="5470"/>
    <cellStyle name="Ociriniaue [0]_240_61DB_Свод по ПЕ ВНГ 2008 GFO- факт Октябрь 19-11-08" xfId="5471"/>
    <cellStyle name="Ôčíŕíńîâűé [0]_240_61DB_Свод по ПЕ ВНГ 2008 GFO- факт Октябрь 19-11-08" xfId="5472"/>
    <cellStyle name="Ociriniaue [0]_240_61DB_Форма TNK 2006_VNG_02_10_06_GFO-5_СЕНТ_ФАКТ_без_доп-7" xfId="5473"/>
    <cellStyle name="Ôčíŕíńîâűé [0]_240_61DB_Форма TNK 2006_VNG_02_10_06_GFO-5_СЕНТ_ФАКТ_без_доп-7" xfId="5474"/>
    <cellStyle name="Ociriniaue [0]_5F1_140" xfId="5475"/>
    <cellStyle name="Ôčíŕíńîâűé [0]_5F1_140" xfId="5476"/>
    <cellStyle name="Ociriniaue [0]_620_60_7" xfId="5477"/>
    <cellStyle name="Ôčíŕíńîâűé [0]_620_60_7" xfId="5478"/>
    <cellStyle name="Ociriniaue [0]_620_60_7_График" xfId="5479"/>
    <cellStyle name="Ôčíŕíńîâűé [0]_620_60_7_График" xfId="5480"/>
    <cellStyle name="Ociriniaue [0]_620_60_7_ГТМ _17-03-08 с уч ускор ГРП+hopper" xfId="5481"/>
    <cellStyle name="Ôčíŕíńîâűé [0]_620_60_7_ГТМ _17-03-08 с уч ускор ГРП+hopper" xfId="5482"/>
    <cellStyle name="Ociriniaue [0]_620_60_7_Добыча_ВНГ_16-02-09_факт_Январь" xfId="5483"/>
    <cellStyle name="Ôčíŕíńîâűé [0]_620_60_7_Добыча_ВНГ_16-02-09_факт_Январь" xfId="5484"/>
    <cellStyle name="Ociriniaue [0]_620_60_7_Добыча_профил" xfId="5485"/>
    <cellStyle name="Ôčíŕíńîâűé [0]_620_60_7_Добыча_профил" xfId="5486"/>
    <cellStyle name="Ociriniaue [0]_620_60_7_Презентация_ВНГ_10 07_добыча-вар_1" xfId="5487"/>
    <cellStyle name="Ôčíŕíńîâűé [0]_620_60_7_Презентация_ВНГ_10 07_добыча-вар_1" xfId="5488"/>
    <cellStyle name="Ociriniaue [0]_620_60_7_Презентация_ВНГ_11_10_06_добыча_GFO-5" xfId="5489"/>
    <cellStyle name="Ôčíŕíńîâűé [0]_620_60_7_Презентация_ВНГ_11_10_06_добыча_GFO-5" xfId="5490"/>
    <cellStyle name="Ociriniaue [0]_620_60_7_Расчет ВНГGFO-факт_5 мес_ 2007_31_05_07 (version 1)" xfId="5491"/>
    <cellStyle name="Ôčíŕíńîâűé [0]_620_60_7_Расчет ВНГGFO-факт_5 мес_ 2007_31_05_07 (version 1)" xfId="5492"/>
    <cellStyle name="Ociriniaue [0]_620_60_7_Свод по ПЕ ВНГ 2008 GFO- факт Октябрь 19-11-08" xfId="5493"/>
    <cellStyle name="Ôčíŕíńîâűé [0]_620_60_7_Свод по ПЕ ВНГ 2008 GFO- факт Октябрь 19-11-08" xfId="5494"/>
    <cellStyle name="Ociriniaue [0]_620_60_7_Форма TNK 2006_VNG_02_10_06_GFO-5_СЕНТ_ФАКТ_без_доп-7" xfId="5495"/>
    <cellStyle name="Ôčíŕíńîâűé [0]_620_60_7_Форма TNK 2006_VNG_02_10_06_GFO-5_СЕНТ_ФАКТ_без_доп-7" xfId="5496"/>
    <cellStyle name="Ociriniaue [0]_Deri.06.98 " xfId="61960"/>
    <cellStyle name="Ôčíŕíńîâűé [0]_TMP626" xfId="5497"/>
    <cellStyle name="Ociriniaue [0]_TMP626_NNP_2009_ГФО_факт Сентябрь_Жидкость_Закачка" xfId="5498"/>
    <cellStyle name="Ôčíŕíńîâűé [0]_TMP626_NNP_2009_ГФО_факт Сентябрь_Жидкость_Закачка" xfId="5499"/>
    <cellStyle name="Ociriniaue [0]_TMP626_PLAN_VNG_2010 от GFO-4_28.10.2009" xfId="5500"/>
    <cellStyle name="Ôčíŕíńîâűé [0]_TMP626_PLAN_VNG_2010 от GFO-4_28.10.2009" xfId="5501"/>
    <cellStyle name="Ociriniaue [0]_TMP626_График" xfId="5502"/>
    <cellStyle name="Ôčíŕíńîâűé [0]_TMP626_График" xfId="5503"/>
    <cellStyle name="Ociriniaue [0]_TMP626_ГТМ _17-03-08 с уч ускор ГРП+hopper" xfId="5504"/>
    <cellStyle name="Ôčíŕíńîâűé [0]_TMP626_ГТМ _17-03-08 с уч ускор ГРП+hopper" xfId="5505"/>
    <cellStyle name="Ociriniaue [0]_TMP626_ГФО Январь_2010_ВН" xfId="5506"/>
    <cellStyle name="Ôčíŕíńîâűé [0]_TMP626_ГФО Январь_2010_ВН" xfId="5507"/>
    <cellStyle name="Ociriniaue [0]_TMP626_Добыча_ВНГ_16-02-09_факт_Январь" xfId="5508"/>
    <cellStyle name="Ôčíŕíńîâűé [0]_TMP626_Добыча_ВНГ_16-02-09_факт_Январь" xfId="5509"/>
    <cellStyle name="Ociriniaue [0]_TMP626_Добыча_профил" xfId="5510"/>
    <cellStyle name="Ôčíŕíńîâűé [0]_TMP626_Добыча_профил" xfId="5511"/>
    <cellStyle name="Ociriniaue [0]_TMP626_Инвест1" xfId="5512"/>
    <cellStyle name="Ôčíŕíńîâűé [0]_TMP626_Инвест1" xfId="5513"/>
    <cellStyle name="Ociriniaue [0]_TMP626_Инвест1_График" xfId="5514"/>
    <cellStyle name="Ôčíŕíńîâűé [0]_TMP626_Инвест1_График" xfId="5515"/>
    <cellStyle name="Ociriniaue [0]_TMP626_Инвест1_ГТМ _17-03-08 с уч ускор ГРП+hopper" xfId="5516"/>
    <cellStyle name="Ôčíŕíńîâűé [0]_TMP626_Инвест1_ГТМ _17-03-08 с уч ускор ГРП+hopper" xfId="5517"/>
    <cellStyle name="Ociriniaue [0]_TMP626_Инвест1_Добыча_ВНГ_16-02-09_факт_Январь" xfId="5518"/>
    <cellStyle name="Ôčíŕíńîâűé [0]_TMP626_Инвест1_Добыча_ВНГ_16-02-09_факт_Январь" xfId="5519"/>
    <cellStyle name="Ociriniaue [0]_TMP626_Инвест1_Добыча_профил" xfId="5520"/>
    <cellStyle name="Ôčíŕíńîâűé [0]_TMP626_Инвест1_Добыча_профил" xfId="5521"/>
    <cellStyle name="Ociriniaue [0]_TMP626_Инвест1_Презентация_ВНГ_10 07_добыча-вар_1" xfId="5522"/>
    <cellStyle name="Ôčíŕíńîâűé [0]_TMP626_Инвест1_Презентация_ВНГ_10 07_добыча-вар_1" xfId="5523"/>
    <cellStyle name="Ociriniaue [0]_TMP626_Инвест1_Презентация_ВНГ_11_10_06_добыча_GFO-5" xfId="5524"/>
    <cellStyle name="Ôčíŕíńîâűé [0]_TMP626_Инвест1_Презентация_ВНГ_11_10_06_добыча_GFO-5" xfId="5525"/>
    <cellStyle name="Ociriniaue [0]_TMP626_Инвест1_Расчет ВНГGFO-факт_5 мес_ 2007_31_05_07 (version 1)" xfId="5526"/>
    <cellStyle name="Ôčíŕíńîâűé [0]_TMP626_Инвест1_Расчет ВНГGFO-факт_5 мес_ 2007_31_05_07 (version 1)" xfId="5527"/>
    <cellStyle name="Ociriniaue [0]_TMP626_Инвест1_Свод по ПЕ ВНГ 2008 GFO- факт Октябрь 19-11-08" xfId="5528"/>
    <cellStyle name="Ôčíŕíńîâűé [0]_TMP626_Инвест1_Свод по ПЕ ВНГ 2008 GFO- факт Октябрь 19-11-08" xfId="5529"/>
    <cellStyle name="Ociriniaue [0]_TMP626_Инвест1_Форма TNK 2006_VNG_02_10_06_GFO-5_СЕНТ_ФАКТ_без_доп-7" xfId="5530"/>
    <cellStyle name="Ôčíŕíńîâűé [0]_TMP626_Инвест1_Форма TNK 2006_VNG_02_10_06_GFO-5_СЕНТ_ФАКТ_без_доп-7" xfId="5531"/>
    <cellStyle name="Ociriniaue [0]_TMP626_Презентация_ВНГ_10 07_добыча-вар_1" xfId="5532"/>
    <cellStyle name="Ôčíŕíńîâűé [0]_TMP626_Презентация_ВНГ_10 07_добыча-вар_1" xfId="5533"/>
    <cellStyle name="Ociriniaue [0]_TMP626_Презентация_ВНГ_11_10_06_добыча_GFO-5" xfId="5534"/>
    <cellStyle name="Ôčíŕíńîâűé [0]_TMP626_Презентация_ВНГ_11_10_06_добыча_GFO-5" xfId="5535"/>
    <cellStyle name="Ociriniaue [0]_TMP626_Презентация_ВНГ_15.03_затраты" xfId="5536"/>
    <cellStyle name="Ôčíŕíńîâűé [0]_TMP626_Презентация_ВНГ_15.03_затраты" xfId="5537"/>
    <cellStyle name="Ociriniaue [0]_TMP626_Презентация_ВНГ_15.03_затраты_График" xfId="5538"/>
    <cellStyle name="Ôčíŕíńîâűé [0]_TMP626_Презентация_ВНГ_15.03_затраты_График" xfId="5539"/>
    <cellStyle name="Ociriniaue [0]_TMP626_Презентация_ВНГ_15.03_затраты_ГТМ _17-03-08 с уч ускор ГРП+hopper" xfId="5540"/>
    <cellStyle name="Ôčíŕíńîâűé [0]_TMP626_Презентация_ВНГ_15.03_затраты_ГТМ _17-03-08 с уч ускор ГРП+hopper" xfId="5541"/>
    <cellStyle name="Ociriniaue [0]_TMP626_Презентация_ВНГ_15.03_затраты_Добыча_ВНГ_16-02-09_факт_Январь" xfId="5542"/>
    <cellStyle name="Ôčíŕíńîâűé [0]_TMP626_Презентация_ВНГ_15.03_затраты_Добыча_ВНГ_16-02-09_факт_Январь" xfId="5543"/>
    <cellStyle name="Ociriniaue [0]_TMP626_Презентация_ВНГ_15.03_затраты_Добыча_профил" xfId="5544"/>
    <cellStyle name="Ôčíŕíńîâűé [0]_TMP626_Презентация_ВНГ_15.03_затраты_Добыча_профил" xfId="5545"/>
    <cellStyle name="Ociriniaue [0]_TMP626_Презентация_ВНГ_15.03_затраты_Расчет ВНГGFO-факт_5 мес_ 2007_31_05_07 (version 1)" xfId="5546"/>
    <cellStyle name="Ôčíŕíńîâűé [0]_TMP626_Презентация_ВНГ_15.03_затраты_Расчет ВНГGFO-факт_5 мес_ 2007_31_05_07 (version 1)" xfId="5547"/>
    <cellStyle name="Ociriniaue [0]_TMP626_Презентация_ВНГ_15.03_затраты_Свод по ПЕ ВНГ 2008 GFO- факт Октябрь 19-11-08" xfId="5548"/>
    <cellStyle name="Ôčíŕíńîâűé [0]_TMP626_Презентация_ВНГ_15.03_затраты_Свод по ПЕ ВНГ 2008 GFO- факт Октябрь 19-11-08" xfId="5549"/>
    <cellStyle name="Ociriniaue [0]_TMP626_Презентация_ВНГ_15.03_затраты_Форма TNK 2006_VNG_02_10_06_GFO-5_СЕНТ_ФАКТ_без_доп-7" xfId="5550"/>
    <cellStyle name="Ôčíŕíńîâűé [0]_TMP626_Презентация_ВНГ_15.03_затраты_Форма TNK 2006_VNG_02_10_06_GFO-5_СЕНТ_ФАКТ_без_доп-7" xfId="5551"/>
    <cellStyle name="Ociriniaue [0]_TMP626_Презентация_ННП_10.07_добыча" xfId="5552"/>
    <cellStyle name="Ôčíŕíńîâűé [0]_TMP626_Презентация_ННП_10.07_добыча" xfId="5553"/>
    <cellStyle name="Ociriniaue [0]_TMP626_Презентация_ННП_10.07_добыча_График" xfId="5554"/>
    <cellStyle name="Ôčíŕíńîâűé [0]_TMP626_Презентация_ННП_10.07_добыча_График" xfId="5555"/>
    <cellStyle name="Ociriniaue [0]_TMP626_Презентация_ННП_10.07_добыча_ГТМ _17-03-08 с уч ускор ГРП+hopper" xfId="5556"/>
    <cellStyle name="Ôčíŕíńîâűé [0]_TMP626_Презентация_ННП_10.07_добыча_ГТМ _17-03-08 с уч ускор ГРП+hopper" xfId="5557"/>
    <cellStyle name="Ociriniaue [0]_TMP626_Презентация_ННП_10.07_добыча_Добыча_ВНГ_16-02-09_факт_Январь" xfId="5558"/>
    <cellStyle name="Ôčíŕíńîâűé [0]_TMP626_Презентация_ННП_10.07_добыча_Добыча_ВНГ_16-02-09_факт_Январь" xfId="5559"/>
    <cellStyle name="Ociriniaue [0]_TMP626_Презентация_ННП_10.07_добыча_Добыча_профил" xfId="5560"/>
    <cellStyle name="Ôčíŕíńîâűé [0]_TMP626_Презентация_ННП_10.07_добыча_Добыча_профил" xfId="5561"/>
    <cellStyle name="Ociriniaue [0]_TMP626_Презентация_ННП_10.07_добыча_Расчет ВНГGFO-факт_5 мес_ 2007_31_05_07 (version 1)" xfId="5562"/>
    <cellStyle name="Ôčíŕíńîâűé [0]_TMP626_Презентация_ННП_10.07_добыча_Расчет ВНГGFO-факт_5 мес_ 2007_31_05_07 (version 1)" xfId="5563"/>
    <cellStyle name="Ociriniaue [0]_TMP626_Презентация_ННП_10.07_добыча_Свод по ПЕ ВНГ 2008 GFO- факт Октябрь 19-11-08" xfId="5564"/>
    <cellStyle name="Ôčíŕíńîâűé [0]_TMP626_Презентация_ННП_10.07_добыча_Свод по ПЕ ВНГ 2008 GFO- факт Октябрь 19-11-08" xfId="5565"/>
    <cellStyle name="Ociriniaue [0]_TMP626_Презентация_ННП_10.07_добыча_Форма TNK 2006_VNG_02_10_06_GFO-5_СЕНТ_ФАКТ_без_доп-7" xfId="5566"/>
    <cellStyle name="Ôčíŕíńîâűé [0]_TMP626_Презентация_ННП_10.07_добыча_Форма TNK 2006_VNG_02_10_06_GFO-5_СЕНТ_ФАКТ_без_доп-7" xfId="5567"/>
    <cellStyle name="Ociriniaue [0]_TMP626_Расчет ВНГGFO-факт_5 мес_ 2007_31_05_07 (version 1)" xfId="5568"/>
    <cellStyle name="Ôčíŕíńîâűé [0]_TMP626_Расчет ВНГGFO-факт_5 мес_ 2007_31_05_07 (version 1)" xfId="5569"/>
    <cellStyle name="Ociriniaue [0]_TMP626_Свод по ПЕ ВНГ 2008 GFO- факт Октябрь 19-11-08" xfId="5570"/>
    <cellStyle name="Ôčíŕíńîâűé [0]_TMP626_Свод по ПЕ ВНГ 2008 GFO- факт Октябрь 19-11-08" xfId="5571"/>
    <cellStyle name="Ociriniaue [0]_TMP626_Свод по ПЕ ВНГ 2008 GFO-2 12-03-08_изм.ГРП" xfId="5572"/>
    <cellStyle name="Ôčíŕíńîâűé [0]_TMP626_Свод по ПЕ ВНГ 2008 GFO-2 12-03-08_изм.ГРП" xfId="5573"/>
    <cellStyle name="Ociriniaue [0]_TMP626_Форма TNK 2006_VNG_02_10_06_GFO-5_СЕНТ_ФАКТ_без_доп-7" xfId="5574"/>
    <cellStyle name="Ôčíŕíńîâűé [0]_TMP626_Форма TNK 2006_VNG_02_10_06_GFO-5_СЕНТ_ФАКТ_без_доп-7" xfId="5575"/>
    <cellStyle name="Ociriniaue_10F1_250" xfId="5576"/>
    <cellStyle name="Ôčíŕíńîâűé_10F1_250" xfId="5577"/>
    <cellStyle name="Ociriniaue_10F1_250_График" xfId="5578"/>
    <cellStyle name="Ôčíŕíńîâűé_10F1_250_График" xfId="5579"/>
    <cellStyle name="Ociriniaue_10F1_250_ГТМ _17-03-08 с уч ускор ГРП+hopper" xfId="5580"/>
    <cellStyle name="Ôčíŕíńîâűé_10F1_250_ГТМ _17-03-08 с уч ускор ГРП+hopper" xfId="5581"/>
    <cellStyle name="Ociriniaue_10F1_250_Добыча_ВНГ_16-02-09_факт_Январь" xfId="5582"/>
    <cellStyle name="Ôčíŕíńîâűé_10F1_250_Добыча_ВНГ_16-02-09_факт_Январь" xfId="5583"/>
    <cellStyle name="Ociriniaue_10F1_250_Добыча_профил" xfId="5584"/>
    <cellStyle name="Ôčíŕíńîâűé_10F1_250_Добыча_профил" xfId="5585"/>
    <cellStyle name="Ociriniaue_10F1_250_Презентация_ВНГ_10 07_добыча-вар_1" xfId="5586"/>
    <cellStyle name="Ôčíŕíńîâűé_10F1_250_Презентация_ВНГ_10 07_добыча-вар_1" xfId="5587"/>
    <cellStyle name="Ociriniaue_10F1_250_Презентация_ВНГ_11_10_06_добыча_GFO-5" xfId="5588"/>
    <cellStyle name="Ôčíŕíńîâűé_10F1_250_Презентация_ВНГ_11_10_06_добыча_GFO-5" xfId="5589"/>
    <cellStyle name="Ociriniaue_10F1_250_Расчет ВНГGFO-факт_5 мес_ 2007_31_05_07 (version 1)" xfId="5590"/>
    <cellStyle name="Ôčíŕíńîâűé_10F1_250_Расчет ВНГGFO-факт_5 мес_ 2007_31_05_07 (version 1)" xfId="5591"/>
    <cellStyle name="Ociriniaue_10F1_250_Свод по ПЕ ВНГ 2008 GFO- факт Октябрь 19-11-08" xfId="5592"/>
    <cellStyle name="Ôčíŕíńîâűé_10F1_250_Свод по ПЕ ВНГ 2008 GFO- факт Октябрь 19-11-08" xfId="5593"/>
    <cellStyle name="Ociriniaue_10F1_250_Форма TNK 2006_VNG_02_10_06_GFO-5_СЕНТ_ФАКТ_без_доп-7" xfId="5594"/>
    <cellStyle name="Ôčíŕíńîâűé_10F1_250_Форма TNK 2006_VNG_02_10_06_GFO-5_СЕНТ_ФАКТ_без_доп-7" xfId="5595"/>
    <cellStyle name="Ociriniaue_13F1_330" xfId="5596"/>
    <cellStyle name="Ôčíŕíńîâűé_13F1_330" xfId="5597"/>
    <cellStyle name="Ociriniaue_13F1_330_NNP_2009_ГФО_факт Сентябрь_Жидкость_Закачка" xfId="5598"/>
    <cellStyle name="Ôčíŕíńîâűé_13F1_330_NNP_2009_ГФО_факт Сентябрь_Жидкость_Закачка" xfId="5599"/>
    <cellStyle name="Ociriniaue_13F1_330_PLAN_VNG_2010 от GFO-4_28.10.2009" xfId="5600"/>
    <cellStyle name="Ôčíŕíńîâűé_13F1_330_PLAN_VNG_2010 от GFO-4_28.10.2009" xfId="5601"/>
    <cellStyle name="Ociriniaue_13F1_330_График" xfId="5602"/>
    <cellStyle name="Ôčíŕíńîâűé_13F1_330_График" xfId="5603"/>
    <cellStyle name="Ociriniaue_13F1_330_ГТМ _17-03-08 с уч ускор ГРП+hopper" xfId="5604"/>
    <cellStyle name="Ôčíŕíńîâűé_13F1_330_ГТМ _17-03-08 с уч ускор ГРП+hopper" xfId="5605"/>
    <cellStyle name="Ociriniaue_13F1_330_ГФО Январь_2010_ВН" xfId="5606"/>
    <cellStyle name="Ôčíŕíńîâűé_13F1_330_ГФО Январь_2010_ВН" xfId="5607"/>
    <cellStyle name="Ociriniaue_13F1_330_Добыча_ВНГ_16-02-09_факт_Январь" xfId="5608"/>
    <cellStyle name="Ôčíŕíńîâűé_13F1_330_Добыча_ВНГ_16-02-09_факт_Январь" xfId="5609"/>
    <cellStyle name="Ociriniaue_13F1_330_Добыча_профил" xfId="5610"/>
    <cellStyle name="Ôčíŕíńîâűé_13F1_330_Добыча_профил" xfId="5611"/>
    <cellStyle name="Ociriniaue_13F1_330_Инвест1" xfId="5612"/>
    <cellStyle name="Ôčíŕíńîâűé_13F1_330_Инвест1" xfId="5613"/>
    <cellStyle name="Ociriniaue_13F1_330_Инвест1_График" xfId="5614"/>
    <cellStyle name="Ôčíŕíńîâűé_13F1_330_Инвест1_График" xfId="5615"/>
    <cellStyle name="Ociriniaue_13F1_330_Инвест1_ГТМ _17-03-08 с уч ускор ГРП+hopper" xfId="5616"/>
    <cellStyle name="Ôčíŕíńîâűé_13F1_330_Инвест1_ГТМ _17-03-08 с уч ускор ГРП+hopper" xfId="5617"/>
    <cellStyle name="Ociriniaue_13F1_330_Инвест1_Добыча_ВНГ_16-02-09_факт_Январь" xfId="5618"/>
    <cellStyle name="Ôčíŕíńîâűé_13F1_330_Инвест1_Добыча_ВНГ_16-02-09_факт_Январь" xfId="5619"/>
    <cellStyle name="Ociriniaue_13F1_330_Инвест1_Добыча_профил" xfId="5620"/>
    <cellStyle name="Ôčíŕíńîâűé_13F1_330_Инвест1_Добыча_профил" xfId="5621"/>
    <cellStyle name="Ociriniaue_13F1_330_Инвест1_Презентация_ВНГ_10 07_добыча-вар_1" xfId="5622"/>
    <cellStyle name="Ôčíŕíńîâűé_13F1_330_Инвест1_Презентация_ВНГ_10 07_добыча-вар_1" xfId="5623"/>
    <cellStyle name="Ociriniaue_13F1_330_Инвест1_Презентация_ВНГ_11_10_06_добыча_GFO-5" xfId="5624"/>
    <cellStyle name="Ôčíŕíńîâűé_13F1_330_Инвест1_Презентация_ВНГ_11_10_06_добыча_GFO-5" xfId="5625"/>
    <cellStyle name="Ociriniaue_13F1_330_Инвест1_Расчет ВНГGFO-факт_5 мес_ 2007_31_05_07 (version 1)" xfId="5626"/>
    <cellStyle name="Ôčíŕíńîâűé_13F1_330_Инвест1_Расчет ВНГGFO-факт_5 мес_ 2007_31_05_07 (version 1)" xfId="5627"/>
    <cellStyle name="Ociriniaue_13F1_330_Инвест1_Свод по ПЕ ВНГ 2008 GFO- факт Октябрь 19-11-08" xfId="5628"/>
    <cellStyle name="Ôčíŕíńîâűé_13F1_330_Инвест1_Свод по ПЕ ВНГ 2008 GFO- факт Октябрь 19-11-08" xfId="5629"/>
    <cellStyle name="Ociriniaue_13F1_330_Инвест1_Форма TNK 2006_VNG_02_10_06_GFO-5_СЕНТ_ФАКТ_без_доп-7" xfId="5630"/>
    <cellStyle name="Ôčíŕíńîâűé_13F1_330_Инвест1_Форма TNK 2006_VNG_02_10_06_GFO-5_СЕНТ_ФАКТ_без_доп-7" xfId="5631"/>
    <cellStyle name="Ociriniaue_13F1_330_Презентация_ВНГ_10 07_добыча-вар_1" xfId="5632"/>
    <cellStyle name="Ôčíŕíńîâűé_13F1_330_Презентация_ВНГ_10 07_добыча-вар_1" xfId="5633"/>
    <cellStyle name="Ociriniaue_13F1_330_Презентация_ВНГ_11_10_06_добыча_GFO-5" xfId="5634"/>
    <cellStyle name="Ôčíŕíńîâűé_13F1_330_Презентация_ВНГ_11_10_06_добыча_GFO-5" xfId="5635"/>
    <cellStyle name="Ociriniaue_13F1_330_Презентация_ВНГ_15.03_затраты" xfId="5636"/>
    <cellStyle name="Ôčíŕíńîâűé_13F1_330_Презентация_ВНГ_15.03_затраты" xfId="5637"/>
    <cellStyle name="Ociriniaue_13F1_330_Презентация_ННП_10.07_добыча" xfId="5638"/>
    <cellStyle name="Ôčíŕíńîâűé_13F1_330_Презентация_ННП_10.07_добыча" xfId="5639"/>
    <cellStyle name="Ociriniaue_13F1_330_Расчет ВНГGFO-факт_5 мес_ 2007_31_05_07 (version 1)" xfId="5640"/>
    <cellStyle name="Ôčíŕíńîâűé_13F1_330_Расчет ВНГGFO-факт_5 мес_ 2007_31_05_07 (version 1)" xfId="5641"/>
    <cellStyle name="Ociriniaue_13F1_330_Свод по ПЕ ВНГ 2008 GFO- факт Октябрь 19-11-08" xfId="5642"/>
    <cellStyle name="Ôčíŕíńîâűé_13F1_330_Свод по ПЕ ВНГ 2008 GFO- факт Октябрь 19-11-08" xfId="5643"/>
    <cellStyle name="Ociriniaue_13F1_330_Свод по ПЕ ВНГ 2008 GFO-2 12-03-08_изм.ГРП" xfId="5644"/>
    <cellStyle name="Ôčíŕíńîâűé_13F1_330_Свод по ПЕ ВНГ 2008 GFO-2 12-03-08_изм.ГРП" xfId="5645"/>
    <cellStyle name="Ociriniaue_13F1_330_Форма TNK 2006_VNG_02_10_06_GFO-5_СЕНТ_ФАКТ_без_доп-7" xfId="5646"/>
    <cellStyle name="Ôčíŕíńîâűé_13F1_330_Форма TNK 2006_VNG_02_10_06_GFO-5_СЕНТ_ФАКТ_без_доп-7" xfId="5647"/>
    <cellStyle name="Ociriniaue_14F1_520" xfId="5648"/>
    <cellStyle name="Ôčíŕíńîâűé_14F1_520" xfId="5649"/>
    <cellStyle name="Ociriniaue_17F1_626" xfId="5650"/>
    <cellStyle name="Ôčíŕíńîâűé_17F1_626" xfId="5651"/>
    <cellStyle name="Ociriniaue_19F1_628" xfId="5652"/>
    <cellStyle name="Ôčíŕíńîâűé_19F1_628" xfId="5653"/>
    <cellStyle name="Ociriniaue_240_60_7" xfId="5654"/>
    <cellStyle name="Ôčíŕíńîâűé_240_60_7" xfId="5655"/>
    <cellStyle name="Ociriniaue_240_60_7_График" xfId="5656"/>
    <cellStyle name="Ôčíŕíńîâűé_240_60_7_График" xfId="5657"/>
    <cellStyle name="Ociriniaue_240_60_7_ГТМ _17-03-08 с уч ускор ГРП+hopper" xfId="5658"/>
    <cellStyle name="Ôčíŕíńîâűé_240_60_7_ГТМ _17-03-08 с уч ускор ГРП+hopper" xfId="5659"/>
    <cellStyle name="Ociriniaue_240_60_7_Добыча_ВНГ_16-02-09_факт_Январь" xfId="5660"/>
    <cellStyle name="Ôčíŕíńîâűé_240_60_7_Добыча_ВНГ_16-02-09_факт_Январь" xfId="5661"/>
    <cellStyle name="Ociriniaue_240_60_7_Добыча_профил" xfId="5662"/>
    <cellStyle name="Ôčíŕíńîâűé_240_60_7_Добыча_профил" xfId="5663"/>
    <cellStyle name="Ociriniaue_240_60_7_Презентация_ВНГ_10 07_добыча-вар_1" xfId="5664"/>
    <cellStyle name="Ôčíŕíńîâűé_240_60_7_Презентация_ВНГ_10 07_добыча-вар_1" xfId="5665"/>
    <cellStyle name="Ociriniaue_240_60_7_Презентация_ВНГ_11_10_06_добыча_GFO-5" xfId="5666"/>
    <cellStyle name="Ôčíŕíńîâűé_240_60_7_Презентация_ВНГ_11_10_06_добыча_GFO-5" xfId="5667"/>
    <cellStyle name="Ociriniaue_240_60_7_Расчет ВНГGFO-факт_5 мес_ 2007_31_05_07 (version 1)" xfId="5668"/>
    <cellStyle name="Ôčíŕíńîâűé_240_60_7_Расчет ВНГGFO-факт_5 мес_ 2007_31_05_07 (version 1)" xfId="5669"/>
    <cellStyle name="Ociriniaue_240_60_7_Свод по ПЕ ВНГ 2008 GFO- факт Октябрь 19-11-08" xfId="5670"/>
    <cellStyle name="Ôčíŕíńîâűé_240_60_7_Свод по ПЕ ВНГ 2008 GFO- факт Октябрь 19-11-08" xfId="5671"/>
    <cellStyle name="Ociriniaue_240_60_7_Форма TNK 2006_VNG_02_10_06_GFO-5_СЕНТ_ФАКТ_без_доп-7" xfId="5672"/>
    <cellStyle name="Ôčíŕíńîâűé_240_60_7_Форма TNK 2006_VNG_02_10_06_GFO-5_СЕНТ_ФАКТ_без_доп-7" xfId="5673"/>
    <cellStyle name="Ociriniaue_240_61DB" xfId="5674"/>
    <cellStyle name="Ôčíŕíńîâűé_240_61DB" xfId="5675"/>
    <cellStyle name="Ociriniaue_240_61DB_График" xfId="5676"/>
    <cellStyle name="Ôčíŕíńîâűé_240_61DB_График" xfId="5677"/>
    <cellStyle name="Ociriniaue_240_61DB_ГТМ _17-03-08 с уч ускор ГРП+hopper" xfId="5678"/>
    <cellStyle name="Ôčíŕíńîâűé_240_61DB_ГТМ _17-03-08 с уч ускор ГРП+hopper" xfId="5679"/>
    <cellStyle name="Ociriniaue_240_61DB_Добыча_ВНГ_16-02-09_факт_Январь" xfId="5680"/>
    <cellStyle name="Ôčíŕíńîâűé_240_61DB_Добыча_ВНГ_16-02-09_факт_Январь" xfId="5681"/>
    <cellStyle name="Ociriniaue_240_61DB_Добыча_профил" xfId="5682"/>
    <cellStyle name="Ôčíŕíńîâűé_240_61DB_Добыча_профил" xfId="5683"/>
    <cellStyle name="Ociriniaue_240_61DB_Презентация_ВНГ_10 07_добыча-вар_1" xfId="5684"/>
    <cellStyle name="Ôčíŕíńîâűé_240_61DB_Презентация_ВНГ_10 07_добыча-вар_1" xfId="5685"/>
    <cellStyle name="Ociriniaue_240_61DB_Презентация_ВНГ_11_10_06_добыча_GFO-5" xfId="5686"/>
    <cellStyle name="Ôčíŕíńîâűé_240_61DB_Презентация_ВНГ_11_10_06_добыча_GFO-5" xfId="5687"/>
    <cellStyle name="Ociriniaue_240_61DB_Расчет ВНГGFO-факт_5 мес_ 2007_31_05_07 (version 1)" xfId="5688"/>
    <cellStyle name="Ôčíŕíńîâűé_240_61DB_Расчет ВНГGFO-факт_5 мес_ 2007_31_05_07 (version 1)" xfId="5689"/>
    <cellStyle name="Ociriniaue_240_61DB_Свод по ПЕ ВНГ 2008 GFO- факт Октябрь 19-11-08" xfId="5690"/>
    <cellStyle name="Ôčíŕíńîâűé_240_61DB_Свод по ПЕ ВНГ 2008 GFO- факт Октябрь 19-11-08" xfId="5691"/>
    <cellStyle name="Ociriniaue_240_61DB_Форма TNK 2006_VNG_02_10_06_GFO-5_СЕНТ_ФАКТ_без_доп-7" xfId="5692"/>
    <cellStyle name="Ôčíŕíńîâűé_240_61DB_Форма TNK 2006_VNG_02_10_06_GFO-5_СЕНТ_ФАКТ_без_доп-7" xfId="5693"/>
    <cellStyle name="Ociriniaue_5F1_140" xfId="5694"/>
    <cellStyle name="Ôčíŕíńîâűé_5F1_140" xfId="5695"/>
    <cellStyle name="Ociriniaue_620_60_7" xfId="5696"/>
    <cellStyle name="Ôčíŕíńîâűé_620_60_7" xfId="5697"/>
    <cellStyle name="Ociriniaue_620_60_7_График" xfId="5698"/>
    <cellStyle name="Ôčíŕíńîâűé_620_60_7_График" xfId="5699"/>
    <cellStyle name="Ociriniaue_620_60_7_ГТМ _17-03-08 с уч ускор ГРП+hopper" xfId="5700"/>
    <cellStyle name="Ôčíŕíńîâűé_620_60_7_ГТМ _17-03-08 с уч ускор ГРП+hopper" xfId="5701"/>
    <cellStyle name="Ociriniaue_620_60_7_Добыча_ВНГ_16-02-09_факт_Январь" xfId="5702"/>
    <cellStyle name="Ôčíŕíńîâűé_620_60_7_Добыча_ВНГ_16-02-09_факт_Январь" xfId="5703"/>
    <cellStyle name="Ociriniaue_620_60_7_Добыча_профил" xfId="5704"/>
    <cellStyle name="Ôčíŕíńîâűé_620_60_7_Добыча_профил" xfId="5705"/>
    <cellStyle name="Ociriniaue_620_60_7_Презентация_ВНГ_10 07_добыча-вар_1" xfId="5706"/>
    <cellStyle name="Ôčíŕíńîâűé_620_60_7_Презентация_ВНГ_10 07_добыча-вар_1" xfId="5707"/>
    <cellStyle name="Ociriniaue_620_60_7_Презентация_ВНГ_11_10_06_добыча_GFO-5" xfId="5708"/>
    <cellStyle name="Ôčíŕíńîâűé_620_60_7_Презентация_ВНГ_11_10_06_добыча_GFO-5" xfId="5709"/>
    <cellStyle name="Ociriniaue_620_60_7_Расчет ВНГGFO-факт_5 мес_ 2007_31_05_07 (version 1)" xfId="5710"/>
    <cellStyle name="Ôčíŕíńîâűé_620_60_7_Расчет ВНГGFO-факт_5 мес_ 2007_31_05_07 (version 1)" xfId="5711"/>
    <cellStyle name="Ociriniaue_620_60_7_Свод по ПЕ ВНГ 2008 GFO- факт Октябрь 19-11-08" xfId="5712"/>
    <cellStyle name="Ôčíŕíńîâűé_620_60_7_Свод по ПЕ ВНГ 2008 GFO- факт Октябрь 19-11-08" xfId="5713"/>
    <cellStyle name="Ociriniaue_620_60_7_Форма TNK 2006_VNG_02_10_06_GFO-5_СЕНТ_ФАКТ_без_доп-7" xfId="5714"/>
    <cellStyle name="Ôčíŕíńîâűé_620_60_7_Форма TNK 2006_VNG_02_10_06_GFO-5_СЕНТ_ФАКТ_без_доп-7" xfId="5715"/>
    <cellStyle name="Ociriniaue_Deri.06.98 " xfId="61961"/>
    <cellStyle name="Ôčíŕíńîâűé_TMP626" xfId="5716"/>
    <cellStyle name="Ociriniaue_TMP626_График" xfId="5717"/>
    <cellStyle name="Ôčíŕíńîâűé_TMP626_График" xfId="5718"/>
    <cellStyle name="Ociriniaue_TMP626_ГТМ _17-03-08 с уч ускор ГРП+hopper" xfId="5719"/>
    <cellStyle name="Ôčíŕíńîâűé_TMP626_ГТМ _17-03-08 с уч ускор ГРП+hopper" xfId="5720"/>
    <cellStyle name="Ociriniaue_TMP626_Добыча_ВНГ_16-02-09_факт_Январь" xfId="5721"/>
    <cellStyle name="Ôčíŕíńîâűé_TMP626_Добыча_ВНГ_16-02-09_факт_Январь" xfId="5722"/>
    <cellStyle name="Ociriniaue_TMP626_Добыча_профил" xfId="5723"/>
    <cellStyle name="Ôčíŕíńîâűé_TMP626_Добыча_профил" xfId="5724"/>
    <cellStyle name="Ociriniaue_TMP626_Презентация_ВНГ_10 07_добыча-вар_1" xfId="5725"/>
    <cellStyle name="Ôčíŕíńîâűé_TMP626_Презентация_ВНГ_10 07_добыча-вар_1" xfId="5726"/>
    <cellStyle name="Ociriniaue_TMP626_Презентация_ВНГ_11_10_06_добыча_GFO-5" xfId="5727"/>
    <cellStyle name="Ôčíŕíńîâűé_TMP626_Презентация_ВНГ_11_10_06_добыча_GFO-5" xfId="5728"/>
    <cellStyle name="Ociriniaue_TMP626_Расчет ВНГGFO-факт_5 мес_ 2007_31_05_07 (version 1)" xfId="5729"/>
    <cellStyle name="Ôčíŕíńîâűé_TMP626_Расчет ВНГGFO-факт_5 мес_ 2007_31_05_07 (version 1)" xfId="5730"/>
    <cellStyle name="Ociriniaue_TMP626_Свод по ПЕ ВНГ 2008 GFO- факт Октябрь 19-11-08" xfId="5731"/>
    <cellStyle name="Ôčíŕíńîâűé_TMP626_Свод по ПЕ ВНГ 2008 GFO- факт Октябрь 19-11-08" xfId="5732"/>
    <cellStyle name="Ociriniaue_TMP626_Форма TNK 2006_VNG_02_10_06_GFO-5_СЕНТ_ФАКТ_без_доп-7" xfId="5733"/>
    <cellStyle name="Ôčíŕíńîâűé_TMP626_Форма TNK 2006_VNG_02_10_06_GFO-5_СЕНТ_ФАКТ_без_доп-7" xfId="5734"/>
    <cellStyle name="Œ…‹æØ‚è [0.00]_Sheet1" xfId="5735"/>
    <cellStyle name="Œ…‹æØ‚è_Sheet1" xfId="5736"/>
    <cellStyle name="Option" xfId="5737"/>
    <cellStyle name="Option 2" xfId="5738"/>
    <cellStyle name="Option 2 2" xfId="5739"/>
    <cellStyle name="Option 3" xfId="5740"/>
    <cellStyle name="Option 4" xfId="5741"/>
    <cellStyle name="OptionHeading" xfId="5742"/>
    <cellStyle name="Output" xfId="5743"/>
    <cellStyle name="PageSubtitle" xfId="5744"/>
    <cellStyle name="PageTitle" xfId="5745"/>
    <cellStyle name="Percent" xfId="5746"/>
    <cellStyle name="Percent [2]" xfId="5747"/>
    <cellStyle name="Percent [2] 2" xfId="5748"/>
    <cellStyle name="Percent [2] 2 2" xfId="5749"/>
    <cellStyle name="Percent [2] 3" xfId="5750"/>
    <cellStyle name="Percent [2] 4" xfId="5751"/>
    <cellStyle name="Percent 2" xfId="5752"/>
    <cellStyle name="Percent 2 2" xfId="5753"/>
    <cellStyle name="Percent 2 3" xfId="5754"/>
    <cellStyle name="Percent 3" xfId="5755"/>
    <cellStyle name="Percent 3 2" xfId="5756"/>
    <cellStyle name="Percent 3 2 2" xfId="5757"/>
    <cellStyle name="Percent 3 2 2 2" xfId="5758"/>
    <cellStyle name="Percent 3 2 2 3" xfId="5759"/>
    <cellStyle name="Percent 3 2 2 4" xfId="5760"/>
    <cellStyle name="Percent 3 2 3" xfId="5761"/>
    <cellStyle name="Percent 3 2 4" xfId="5762"/>
    <cellStyle name="Percent 3 2 5" xfId="5763"/>
    <cellStyle name="Percent 3 3" xfId="5764"/>
    <cellStyle name="Percent 3 3 2" xfId="5765"/>
    <cellStyle name="Percent 3 3 3" xfId="5766"/>
    <cellStyle name="Percent 3 3 4" xfId="5767"/>
    <cellStyle name="Percent 3 4" xfId="5768"/>
    <cellStyle name="Percent 3 5" xfId="5769"/>
    <cellStyle name="Percent 3 6" xfId="5770"/>
    <cellStyle name="Percent 4" xfId="5771"/>
    <cellStyle name="Percent 4 2" xfId="5772"/>
    <cellStyle name="Percent 4 2 2" xfId="5773"/>
    <cellStyle name="Percent 4 2 2 2" xfId="5774"/>
    <cellStyle name="Percent 4 2 2 3" xfId="5775"/>
    <cellStyle name="Percent 4 2 2 4" xfId="5776"/>
    <cellStyle name="Percent 4 2 3" xfId="5777"/>
    <cellStyle name="Percent 4 2 4" xfId="5778"/>
    <cellStyle name="Percent 4 2 5" xfId="5779"/>
    <cellStyle name="Percent 4 3" xfId="5780"/>
    <cellStyle name="Percent 4 3 2" xfId="5781"/>
    <cellStyle name="Percent 4 3 3" xfId="5782"/>
    <cellStyle name="Percent 4 3 4" xfId="5783"/>
    <cellStyle name="Percent 4 4" xfId="5784"/>
    <cellStyle name="Percent 4 5" xfId="5785"/>
    <cellStyle name="Percent 4 6" xfId="5786"/>
    <cellStyle name="Percent 5" xfId="5787"/>
    <cellStyle name="Percent_OPERATING" xfId="5788"/>
    <cellStyle name="Percent0" xfId="5789"/>
    <cellStyle name="piero 1" xfId="5790"/>
    <cellStyle name="piero 2" xfId="5791"/>
    <cellStyle name="Product" xfId="5792"/>
    <cellStyle name="ReportStyleNumeric_1dp" xfId="5793"/>
    <cellStyle name="ReportStylePercent_1dp" xfId="5794"/>
    <cellStyle name="ReportStyleThousands_1dp" xfId="5795"/>
    <cellStyle name="Reset  - Style7" xfId="5796"/>
    <cellStyle name="S0" xfId="5797"/>
    <cellStyle name="S1" xfId="5798"/>
    <cellStyle name="S1 2" xfId="5799"/>
    <cellStyle name="S10" xfId="5800"/>
    <cellStyle name="S10 2" xfId="5801"/>
    <cellStyle name="S11" xfId="5802"/>
    <cellStyle name="S11 2" xfId="5803"/>
    <cellStyle name="S12" xfId="5804"/>
    <cellStyle name="S12 2" xfId="5805"/>
    <cellStyle name="S13" xfId="5806"/>
    <cellStyle name="S13 2" xfId="5807"/>
    <cellStyle name="S2" xfId="5808"/>
    <cellStyle name="S2 2" xfId="5809"/>
    <cellStyle name="S3" xfId="5810"/>
    <cellStyle name="S3 2" xfId="5811"/>
    <cellStyle name="S4" xfId="5812"/>
    <cellStyle name="S4 2" xfId="5813"/>
    <cellStyle name="S5" xfId="5814"/>
    <cellStyle name="S5 2" xfId="5815"/>
    <cellStyle name="S6" xfId="5816"/>
    <cellStyle name="S6 2" xfId="5817"/>
    <cellStyle name="S7" xfId="5818"/>
    <cellStyle name="S7 2" xfId="5819"/>
    <cellStyle name="S8" xfId="5820"/>
    <cellStyle name="S8 2" xfId="5821"/>
    <cellStyle name="S9" xfId="5822"/>
    <cellStyle name="S9 2" xfId="5823"/>
    <cellStyle name="SAPBEXaggData" xfId="5824"/>
    <cellStyle name="SAPBEXaggDataEmph" xfId="5825"/>
    <cellStyle name="SAPBEXaggItem" xfId="5826"/>
    <cellStyle name="SAPBEXaggItemX" xfId="5827"/>
    <cellStyle name="SAPBEXchaText" xfId="5828"/>
    <cellStyle name="SAPBEXexcBad7" xfId="5829"/>
    <cellStyle name="SAPBEXexcBad8" xfId="5830"/>
    <cellStyle name="SAPBEXexcBad9" xfId="5831"/>
    <cellStyle name="SAPBEXexcCritical4" xfId="5832"/>
    <cellStyle name="SAPBEXexcCritical5" xfId="5833"/>
    <cellStyle name="SAPBEXexcCritical6" xfId="5834"/>
    <cellStyle name="SAPBEXexcGood1" xfId="5835"/>
    <cellStyle name="SAPBEXexcGood2" xfId="5836"/>
    <cellStyle name="SAPBEXexcGood3" xfId="5837"/>
    <cellStyle name="SAPBEXfilterDrill" xfId="5838"/>
    <cellStyle name="SAPBEXfilterItem" xfId="5839"/>
    <cellStyle name="SAPBEXfilterText" xfId="5840"/>
    <cellStyle name="SAPBEXformats" xfId="5841"/>
    <cellStyle name="SAPBEXheaderItem" xfId="5842"/>
    <cellStyle name="SAPBEXheaderText" xfId="5843"/>
    <cellStyle name="SAPBEXHLevel0" xfId="5844"/>
    <cellStyle name="SAPBEXHLevel0X" xfId="5845"/>
    <cellStyle name="SAPBEXHLevel1" xfId="5846"/>
    <cellStyle name="SAPBEXHLevel1X" xfId="5847"/>
    <cellStyle name="SAPBEXHLevel2" xfId="5848"/>
    <cellStyle name="SAPBEXHLevel2X" xfId="5849"/>
    <cellStyle name="SAPBEXHLevel3" xfId="5850"/>
    <cellStyle name="SAPBEXHLevel3X" xfId="5851"/>
    <cellStyle name="SAPBEXresData" xfId="5852"/>
    <cellStyle name="SAPBEXresDataEmph" xfId="5853"/>
    <cellStyle name="SAPBEXresItem" xfId="5854"/>
    <cellStyle name="SAPBEXresItemX" xfId="5855"/>
    <cellStyle name="SAPBEXstdData" xfId="5856"/>
    <cellStyle name="SAPBEXstdDataEmph" xfId="5857"/>
    <cellStyle name="SAPBEXstdItem" xfId="5858"/>
    <cellStyle name="SAPBEXstdItemX" xfId="5859"/>
    <cellStyle name="SAPBEXtitle" xfId="5860"/>
    <cellStyle name="SAPBEXundefined" xfId="5861"/>
    <cellStyle name="SAPOutput" xfId="5862"/>
    <cellStyle name="Shell" xfId="5863"/>
    <cellStyle name="Special" xfId="5864"/>
    <cellStyle name="st1" xfId="5865"/>
    <cellStyle name="Standard_Utopia FS JC_updated by JC" xfId="5866"/>
    <cellStyle name="Style 1" xfId="5867"/>
    <cellStyle name="Style 1 2" xfId="5868"/>
    <cellStyle name="Style 23" xfId="5869"/>
    <cellStyle name="Style 26" xfId="5870"/>
    <cellStyle name="Style 26 2" xfId="5871"/>
    <cellStyle name="Style 29" xfId="5872"/>
    <cellStyle name="Style 29 2" xfId="5873"/>
    <cellStyle name="Summary" xfId="61962"/>
    <cellStyle name="SYSTEM" xfId="5874"/>
    <cellStyle name="SYSTEM 2" xfId="5875"/>
    <cellStyle name="Table  - Style6" xfId="5876"/>
    <cellStyle name="TableBandHeader" xfId="61963"/>
    <cellStyle name="TableMainHeader" xfId="61964"/>
    <cellStyle name="TableSeparator" xfId="61965"/>
    <cellStyle name="TableSubHeader" xfId="61966"/>
    <cellStyle name="TemplateStyleNumeric_1dp" xfId="5877"/>
    <cellStyle name="TemplateStylePercent_1dp" xfId="5878"/>
    <cellStyle name="Text_Bill" xfId="61967"/>
    <cellStyle name="TIME Detail" xfId="5879"/>
    <cellStyle name="TIME Period Start" xfId="5880"/>
    <cellStyle name="Title" xfId="5881"/>
    <cellStyle name="Title  - Style1" xfId="5882"/>
    <cellStyle name="Title_0" xfId="61968"/>
    <cellStyle name="Total" xfId="5883"/>
    <cellStyle name="TotCol - Style5" xfId="5884"/>
    <cellStyle name="TotRow - Style4" xfId="5885"/>
    <cellStyle name="Unit" xfId="5886"/>
    <cellStyle name="Unit 2" xfId="5887"/>
    <cellStyle name="Unit 2 2" xfId="5888"/>
    <cellStyle name="Warning Text" xfId="5889"/>
    <cellStyle name="XL3 Blue" xfId="5890"/>
    <cellStyle name="XL3 Green" xfId="5891"/>
    <cellStyle name="XL3 Orange" xfId="5892"/>
    <cellStyle name="XL3 Red" xfId="5893"/>
    <cellStyle name="XL3 Yellow" xfId="5894"/>
    <cellStyle name="Акцент1" xfId="1007" builtinId="29" customBuiltin="1"/>
    <cellStyle name="Акцент1 2" xfId="5895"/>
    <cellStyle name="Акцент1 2 2" xfId="5896"/>
    <cellStyle name="Акцент1 2 2 2" xfId="5897"/>
    <cellStyle name="Акцент1 2 2 3" xfId="5898"/>
    <cellStyle name="Акцент1 2 2 3 2" xfId="5899"/>
    <cellStyle name="Акцент1 2 2 3 3" xfId="5900"/>
    <cellStyle name="Акцент1 2 2 3 4" xfId="5901"/>
    <cellStyle name="Акцент1 2 2 4" xfId="5902"/>
    <cellStyle name="Акцент1 2 2 5" xfId="5903"/>
    <cellStyle name="Акцент1 2 2 6" xfId="5904"/>
    <cellStyle name="Акцент1 2 3" xfId="5905"/>
    <cellStyle name="Акцент1 3" xfId="5906"/>
    <cellStyle name="Акцент2" xfId="1008" builtinId="33" customBuiltin="1"/>
    <cellStyle name="Акцент2 2" xfId="5907"/>
    <cellStyle name="Акцент2 2 2" xfId="5908"/>
    <cellStyle name="Акцент2 2 2 2" xfId="5909"/>
    <cellStyle name="Акцент2 2 2 3" xfId="5910"/>
    <cellStyle name="Акцент2 2 3" xfId="5911"/>
    <cellStyle name="Акцент2 3" xfId="5912"/>
    <cellStyle name="Акцент3" xfId="1009" builtinId="37" customBuiltin="1"/>
    <cellStyle name="Акцент3 2" xfId="5913"/>
    <cellStyle name="Акцент3 2 2" xfId="5914"/>
    <cellStyle name="Акцент3 2 2 2" xfId="5915"/>
    <cellStyle name="Акцент3 2 2 3" xfId="5916"/>
    <cellStyle name="Акцент3 2 3" xfId="5917"/>
    <cellStyle name="Акцент3 3" xfId="5918"/>
    <cellStyle name="Акцент4" xfId="1010" builtinId="41" customBuiltin="1"/>
    <cellStyle name="Акцент4 2" xfId="5919"/>
    <cellStyle name="Акцент4 2 2" xfId="5920"/>
    <cellStyle name="Акцент4 2 2 2" xfId="5921"/>
    <cellStyle name="Акцент4 2 2 3" xfId="5922"/>
    <cellStyle name="Акцент4 2 2 3 2" xfId="5923"/>
    <cellStyle name="Акцент4 2 2 3 3" xfId="5924"/>
    <cellStyle name="Акцент4 2 2 3 4" xfId="5925"/>
    <cellStyle name="Акцент4 2 2 4" xfId="5926"/>
    <cellStyle name="Акцент4 2 2 5" xfId="5927"/>
    <cellStyle name="Акцент4 2 2 6" xfId="5928"/>
    <cellStyle name="Акцент4 2 3" xfId="5929"/>
    <cellStyle name="Акцент4 3" xfId="5930"/>
    <cellStyle name="Акцент5" xfId="1011" builtinId="45" customBuiltin="1"/>
    <cellStyle name="Акцент5 2" xfId="5931"/>
    <cellStyle name="Акцент5 2 2" xfId="5932"/>
    <cellStyle name="Акцент5 2 2 2" xfId="5933"/>
    <cellStyle name="Акцент5 2 2 3" xfId="5934"/>
    <cellStyle name="Акцент5 2 3" xfId="5935"/>
    <cellStyle name="Акцент5 3" xfId="5936"/>
    <cellStyle name="Акцент6" xfId="1012" builtinId="49" customBuiltin="1"/>
    <cellStyle name="Акцент6 2" xfId="5937"/>
    <cellStyle name="Акцент6 2 2" xfId="5938"/>
    <cellStyle name="Акцент6 2 2 2" xfId="5939"/>
    <cellStyle name="Акцент6 2 2 3" xfId="5940"/>
    <cellStyle name="Акцент6 2 3" xfId="5941"/>
    <cellStyle name="Акцент6 3" xfId="5942"/>
    <cellStyle name="Блокировка" xfId="5943"/>
    <cellStyle name="Ввод" xfId="5944"/>
    <cellStyle name="Ввод " xfId="1013" builtinId="20" customBuiltin="1"/>
    <cellStyle name="Ввод  2" xfId="5945"/>
    <cellStyle name="Ввод  2 2" xfId="5946"/>
    <cellStyle name="Ввод  3" xfId="5947"/>
    <cellStyle name="Вывод" xfId="1014" builtinId="21" customBuiltin="1"/>
    <cellStyle name="Вывод 2" xfId="5948"/>
    <cellStyle name="Вывод 2 2" xfId="5949"/>
    <cellStyle name="Вывод 2 2 2" xfId="5950"/>
    <cellStyle name="Вывод 2 2 3" xfId="5951"/>
    <cellStyle name="Вывод 2 2 3 2" xfId="5952"/>
    <cellStyle name="Вывод 2 2 3 3" xfId="5953"/>
    <cellStyle name="Вывод 2 2 3 4" xfId="5954"/>
    <cellStyle name="Вывод 2 2 4" xfId="5955"/>
    <cellStyle name="Вывод 2 2 5" xfId="5956"/>
    <cellStyle name="Вывод 2 2 6" xfId="5957"/>
    <cellStyle name="Вывод 2 3" xfId="5958"/>
    <cellStyle name="Вывод 3" xfId="5959"/>
    <cellStyle name="Вычисление" xfId="1015" builtinId="22" customBuiltin="1"/>
    <cellStyle name="Вычисление 2" xfId="5960"/>
    <cellStyle name="Вычисление 2 2" xfId="5961"/>
    <cellStyle name="Вычисление 2 2 2" xfId="5962"/>
    <cellStyle name="Вычисление 2 2 3" xfId="5963"/>
    <cellStyle name="Вычисление 2 2 3 2" xfId="5964"/>
    <cellStyle name="Вычисление 2 2 3 3" xfId="5965"/>
    <cellStyle name="Вычисление 2 2 3 4" xfId="5966"/>
    <cellStyle name="Вычисление 2 2 4" xfId="5967"/>
    <cellStyle name="Вычисление 2 2 5" xfId="5968"/>
    <cellStyle name="Вычисление 2 2 6" xfId="5969"/>
    <cellStyle name="Вычисление 2 3" xfId="5970"/>
    <cellStyle name="Вычисление 3" xfId="5971"/>
    <cellStyle name="Гиперссылка 2" xfId="5972"/>
    <cellStyle name="Гиперссылка 3" xfId="5973"/>
    <cellStyle name="Денежный [0] 2" xfId="5974"/>
    <cellStyle name="Денежный [0] 2 2" xfId="5975"/>
    <cellStyle name="Денежный [0] 3" xfId="5976"/>
    <cellStyle name="Денежный [0]OМеню_Меню (2)" xfId="61969"/>
    <cellStyle name="Денежный 2" xfId="5977"/>
    <cellStyle name="Денежный 2 2" xfId="5978"/>
    <cellStyle name="Денежный 2 3" xfId="5979"/>
    <cellStyle name="Денежный 2 4" xfId="5980"/>
    <cellStyle name="Денежный 3" xfId="5981"/>
    <cellStyle name="Денежный 3 2" xfId="5982"/>
    <cellStyle name="Денежный 4" xfId="5983"/>
    <cellStyle name="Денежный 4 2" xfId="5984"/>
    <cellStyle name="Денежный 5" xfId="5985"/>
    <cellStyle name="Денежный 5 2" xfId="5986"/>
    <cellStyle name="Загаловок" xfId="61970"/>
    <cellStyle name="Заголовок" xfId="5987"/>
    <cellStyle name="Заголовок 1" xfId="1016" builtinId="16" customBuiltin="1"/>
    <cellStyle name="Заголовок 1 2" xfId="5988"/>
    <cellStyle name="Заголовок 1 2 2" xfId="5989"/>
    <cellStyle name="Заголовок 1 2 2 2" xfId="5990"/>
    <cellStyle name="Заголовок 1 2 2 2 2" xfId="5991"/>
    <cellStyle name="Заголовок 1 2 2 2 3" xfId="5992"/>
    <cellStyle name="Заголовок 1 2 2 2 4" xfId="5993"/>
    <cellStyle name="Заголовок 1 2 2 3" xfId="5994"/>
    <cellStyle name="Заголовок 1 2 2 4" xfId="5995"/>
    <cellStyle name="Заголовок 1 2 2 5" xfId="5996"/>
    <cellStyle name="Заголовок 1 3" xfId="5997"/>
    <cellStyle name="Заголовок 2" xfId="1017" builtinId="17" customBuiltin="1"/>
    <cellStyle name="Заголовок 2 2" xfId="5998"/>
    <cellStyle name="Заголовок 2 2 2" xfId="5999"/>
    <cellStyle name="Заголовок 2 2 2 2" xfId="6000"/>
    <cellStyle name="Заголовок 2 2 2 3" xfId="6001"/>
    <cellStyle name="Заголовок 2 2 2 3 2" xfId="6002"/>
    <cellStyle name="Заголовок 2 2 2 3 3" xfId="6003"/>
    <cellStyle name="Заголовок 2 2 2 3 4" xfId="6004"/>
    <cellStyle name="Заголовок 2 2 2 4" xfId="6005"/>
    <cellStyle name="Заголовок 2 2 2 5" xfId="6006"/>
    <cellStyle name="Заголовок 2 2 2 6" xfId="6007"/>
    <cellStyle name="Заголовок 2 2 3" xfId="6008"/>
    <cellStyle name="Заголовок 2 3" xfId="6009"/>
    <cellStyle name="Заголовок 3" xfId="1018" builtinId="18" customBuiltin="1"/>
    <cellStyle name="Заголовок 3 2" xfId="6010"/>
    <cellStyle name="Заголовок 3 2 2" xfId="6011"/>
    <cellStyle name="Заголовок 3 2 2 2" xfId="6012"/>
    <cellStyle name="Заголовок 3 2 2 2 2" xfId="6013"/>
    <cellStyle name="Заголовок 3 2 2 2 3" xfId="6014"/>
    <cellStyle name="Заголовок 3 2 2 2 4" xfId="6015"/>
    <cellStyle name="Заголовок 3 2 2 3" xfId="6016"/>
    <cellStyle name="Заголовок 3 2 2 4" xfId="6017"/>
    <cellStyle name="Заголовок 3 2 2 5" xfId="6018"/>
    <cellStyle name="Заголовок 3 3" xfId="6019"/>
    <cellStyle name="Заголовок 4" xfId="1019" builtinId="19" customBuiltin="1"/>
    <cellStyle name="Заголовок 4 2" xfId="6020"/>
    <cellStyle name="Заголовок 4 2 2" xfId="6021"/>
    <cellStyle name="Заголовок 4 2 2 2" xfId="6022"/>
    <cellStyle name="Заголовок 4 2 2 2 2" xfId="6023"/>
    <cellStyle name="Заголовок 4 2 2 2 3" xfId="6024"/>
    <cellStyle name="Заголовок 4 2 2 2 4" xfId="6025"/>
    <cellStyle name="Заголовок 4 2 2 3" xfId="6026"/>
    <cellStyle name="Заголовок 4 2 2 4" xfId="6027"/>
    <cellStyle name="Заголовок 4 2 2 5" xfId="6028"/>
    <cellStyle name="Заголовок 4 3" xfId="6029"/>
    <cellStyle name="Заголовок подраздела таблицы" xfId="6030"/>
    <cellStyle name="Итог" xfId="1020" builtinId="25" customBuiltin="1"/>
    <cellStyle name="Итог 2" xfId="6031"/>
    <cellStyle name="Итог 2 2" xfId="6032"/>
    <cellStyle name="Итог 2 2 2" xfId="6033"/>
    <cellStyle name="Итог 2 2 3" xfId="6034"/>
    <cellStyle name="Итог 2 2 3 2" xfId="6035"/>
    <cellStyle name="Итог 2 2 3 3" xfId="6036"/>
    <cellStyle name="Итог 2 2 3 4" xfId="6037"/>
    <cellStyle name="Итог 2 2 4" xfId="6038"/>
    <cellStyle name="Итог 2 2 5" xfId="6039"/>
    <cellStyle name="Итог 2 2 6" xfId="6040"/>
    <cellStyle name="Итог 2 3" xfId="6041"/>
    <cellStyle name="Итог 3" xfId="6042"/>
    <cellStyle name="Итоги" xfId="6043"/>
    <cellStyle name="Итого по строке" xfId="6044"/>
    <cellStyle name="Количество скважин" xfId="61971"/>
    <cellStyle name="Контрольная ячейка" xfId="1021" builtinId="23" customBuiltin="1"/>
    <cellStyle name="Контрольная ячейка 2" xfId="6045"/>
    <cellStyle name="Контрольная ячейка 2 2" xfId="6046"/>
    <cellStyle name="Контрольная ячейка 2 2 2" xfId="6047"/>
    <cellStyle name="Контрольная ячейка 2 2 3" xfId="6048"/>
    <cellStyle name="Контрольная ячейка 2 3" xfId="6049"/>
    <cellStyle name="Контрольная ячейка 3" xfId="6050"/>
    <cellStyle name="Миша (бланки отчетности)" xfId="6051"/>
    <cellStyle name="Название" xfId="1022" builtinId="15" customBuiltin="1"/>
    <cellStyle name="Название 2" xfId="6052"/>
    <cellStyle name="Название 2 2" xfId="6053"/>
    <cellStyle name="Название 2 2 2" xfId="6054"/>
    <cellStyle name="Название 2 2 2 2" xfId="6055"/>
    <cellStyle name="Название 2 2 2 3" xfId="6056"/>
    <cellStyle name="Название 2 2 2 4" xfId="6057"/>
    <cellStyle name="Название 2 2 3" xfId="6058"/>
    <cellStyle name="Название 2 2 4" xfId="6059"/>
    <cellStyle name="Название 2 2 5" xfId="6060"/>
    <cellStyle name="Название 3" xfId="6061"/>
    <cellStyle name="Нейтральный" xfId="1023" builtinId="28" customBuiltin="1"/>
    <cellStyle name="Нейтральный 2" xfId="6062"/>
    <cellStyle name="Нейтральный 2 2" xfId="6063"/>
    <cellStyle name="Нейтральный 3" xfId="6064"/>
    <cellStyle name="Обычный" xfId="0" builtinId="0"/>
    <cellStyle name="Обычный [0,0]" xfId="6065"/>
    <cellStyle name="Обычный [0,0] 2" xfId="6066"/>
    <cellStyle name="Обычный 10" xfId="6067"/>
    <cellStyle name="Обычный 10 2" xfId="6068"/>
    <cellStyle name="Обычный 10 2 2" xfId="6069"/>
    <cellStyle name="Обычный 11" xfId="6070"/>
    <cellStyle name="Обычный 11 2" xfId="6071"/>
    <cellStyle name="Обычный 11 2 2" xfId="6072"/>
    <cellStyle name="Обычный 11 2 3" xfId="6073"/>
    <cellStyle name="Обычный 11 2 3 2" xfId="6074"/>
    <cellStyle name="Обычный 11 2 4" xfId="6075"/>
    <cellStyle name="Обычный 11 2 5" xfId="6076"/>
    <cellStyle name="Обычный 11 3" xfId="6077"/>
    <cellStyle name="Обычный 11 3 2" xfId="6078"/>
    <cellStyle name="Обычный 11 4" xfId="6079"/>
    <cellStyle name="Обычный 11 5" xfId="6080"/>
    <cellStyle name="Обычный 12" xfId="6081"/>
    <cellStyle name="Обычный 12 10" xfId="6082"/>
    <cellStyle name="Обычный 12 10 2" xfId="6083"/>
    <cellStyle name="Обычный 12 10 2 2" xfId="6084"/>
    <cellStyle name="Обычный 12 10 2 2 2" xfId="6085"/>
    <cellStyle name="Обычный 12 10 3" xfId="6086"/>
    <cellStyle name="Обычный 12 10 3 2" xfId="6087"/>
    <cellStyle name="Обычный 12 10 4" xfId="6088"/>
    <cellStyle name="Обычный 12 11" xfId="6089"/>
    <cellStyle name="Обычный 12 11 2" xfId="6090"/>
    <cellStyle name="Обычный 12 12" xfId="6091"/>
    <cellStyle name="Обычный 12 12 2" xfId="6092"/>
    <cellStyle name="Обычный 12 13" xfId="6093"/>
    <cellStyle name="Обычный 12 14" xfId="6094"/>
    <cellStyle name="Обычный 12 2" xfId="6095"/>
    <cellStyle name="Обычный 12 2 10" xfId="6096"/>
    <cellStyle name="Обычный 12 2 10 2" xfId="6097"/>
    <cellStyle name="Обычный 12 2 11" xfId="6098"/>
    <cellStyle name="Обычный 12 2 11 2" xfId="6099"/>
    <cellStyle name="Обычный 12 2 12" xfId="6100"/>
    <cellStyle name="Обычный 12 2 13" xfId="6101"/>
    <cellStyle name="Обычный 12 2 2" xfId="6102"/>
    <cellStyle name="Обычный 12 2 2 10" xfId="6103"/>
    <cellStyle name="Обычный 12 2 2 2" xfId="6104"/>
    <cellStyle name="Обычный 12 2 2 2 2" xfId="6105"/>
    <cellStyle name="Обычный 12 2 2 2 2 2" xfId="1043"/>
    <cellStyle name="Обычный 12 2 2 2 2 2 2" xfId="6106"/>
    <cellStyle name="Обычный 12 2 2 2 2 2 2 2" xfId="6107"/>
    <cellStyle name="Обычный 12 2 2 2 2 2 3" xfId="6108"/>
    <cellStyle name="Обычный 12 2 2 2 2 2 3 2" xfId="6109"/>
    <cellStyle name="Обычный 12 2 2 2 2 2 4" xfId="6110"/>
    <cellStyle name="Обычный 12 2 2 2 2 3" xfId="6111"/>
    <cellStyle name="Обычный 12 2 2 2 2 3 2" xfId="6112"/>
    <cellStyle name="Обычный 12 2 2 2 2 4" xfId="6113"/>
    <cellStyle name="Обычный 12 2 2 2 2 4 2" xfId="6114"/>
    <cellStyle name="Обычный 12 2 2 2 2 5" xfId="6115"/>
    <cellStyle name="Обычный 12 2 2 2 3" xfId="6116"/>
    <cellStyle name="Обычный 12 2 2 2 3 2" xfId="6117"/>
    <cellStyle name="Обычный 12 2 2 2 3 2 2" xfId="6118"/>
    <cellStyle name="Обычный 12 2 2 2 3 3" xfId="6119"/>
    <cellStyle name="Обычный 12 2 2 2 3 3 2" xfId="6120"/>
    <cellStyle name="Обычный 12 2 2 2 3 4" xfId="6121"/>
    <cellStyle name="Обычный 12 2 2 2 4" xfId="6122"/>
    <cellStyle name="Обычный 12 2 2 2 4 2" xfId="6123"/>
    <cellStyle name="Обычный 12 2 2 2 4 2 2" xfId="6124"/>
    <cellStyle name="Обычный 12 2 2 2 4 3" xfId="6125"/>
    <cellStyle name="Обычный 12 2 2 2 4 3 2" xfId="6126"/>
    <cellStyle name="Обычный 12 2 2 2 4 4" xfId="6127"/>
    <cellStyle name="Обычный 12 2 2 2 5" xfId="6128"/>
    <cellStyle name="Обычный 12 2 2 2 5 2" xfId="6129"/>
    <cellStyle name="Обычный 12 2 2 2 6" xfId="6130"/>
    <cellStyle name="Обычный 12 2 2 2 6 2" xfId="6131"/>
    <cellStyle name="Обычный 12 2 2 2 7" xfId="6132"/>
    <cellStyle name="Обычный 12 2 2 3" xfId="6133"/>
    <cellStyle name="Обычный 12 2 2 3 2" xfId="6134"/>
    <cellStyle name="Обычный 12 2 2 3 2 2" xfId="6135"/>
    <cellStyle name="Обычный 12 2 2 3 2 2 2" xfId="6136"/>
    <cellStyle name="Обычный 12 2 2 3 2 3" xfId="6137"/>
    <cellStyle name="Обычный 12 2 2 3 2 3 2" xfId="6138"/>
    <cellStyle name="Обычный 12 2 2 3 2 4" xfId="6139"/>
    <cellStyle name="Обычный 12 2 2 3 3" xfId="6140"/>
    <cellStyle name="Обычный 12 2 2 3 3 2" xfId="6141"/>
    <cellStyle name="Обычный 12 2 2 3 4" xfId="6142"/>
    <cellStyle name="Обычный 12 2 2 3 4 2" xfId="6143"/>
    <cellStyle name="Обычный 12 2 2 3 5" xfId="6144"/>
    <cellStyle name="Обычный 12 2 2 4" xfId="6145"/>
    <cellStyle name="Обычный 12 2 2 4 2" xfId="6146"/>
    <cellStyle name="Обычный 12 2 2 4 2 2" xfId="6147"/>
    <cellStyle name="Обычный 12 2 2 4 2 2 2" xfId="6148"/>
    <cellStyle name="Обычный 12 2 2 4 2 3" xfId="6149"/>
    <cellStyle name="Обычный 12 2 2 4 2 3 2" xfId="6150"/>
    <cellStyle name="Обычный 12 2 2 4 2 4" xfId="6151"/>
    <cellStyle name="Обычный 12 2 2 4 3" xfId="6152"/>
    <cellStyle name="Обычный 12 2 2 4 3 2" xfId="6153"/>
    <cellStyle name="Обычный 12 2 2 4 4" xfId="6154"/>
    <cellStyle name="Обычный 12 2 2 4 4 2" xfId="6155"/>
    <cellStyle name="Обычный 12 2 2 4 5" xfId="6156"/>
    <cellStyle name="Обычный 12 2 2 5" xfId="6157"/>
    <cellStyle name="Обычный 12 2 2 5 2" xfId="6158"/>
    <cellStyle name="Обычный 12 2 2 5 2 2" xfId="6159"/>
    <cellStyle name="Обычный 12 2 2 5 2 2 2" xfId="6160"/>
    <cellStyle name="Обычный 12 2 2 5 2 3" xfId="6161"/>
    <cellStyle name="Обычный 12 2 2 5 2 3 2" xfId="6162"/>
    <cellStyle name="Обычный 12 2 2 5 2 4" xfId="6163"/>
    <cellStyle name="Обычный 12 2 2 5 3" xfId="6164"/>
    <cellStyle name="Обычный 12 2 2 5 3 2" xfId="6165"/>
    <cellStyle name="Обычный 12 2 2 5 4" xfId="6166"/>
    <cellStyle name="Обычный 12 2 2 5 4 2" xfId="6167"/>
    <cellStyle name="Обычный 12 2 2 5 5" xfId="6168"/>
    <cellStyle name="Обычный 12 2 2 6" xfId="6169"/>
    <cellStyle name="Обычный 12 2 2 6 2" xfId="6170"/>
    <cellStyle name="Обычный 12 2 2 6 2 2" xfId="6171"/>
    <cellStyle name="Обычный 12 2 2 6 3" xfId="6172"/>
    <cellStyle name="Обычный 12 2 2 6 3 2" xfId="6173"/>
    <cellStyle name="Обычный 12 2 2 6 4" xfId="6174"/>
    <cellStyle name="Обычный 12 2 2 7" xfId="6175"/>
    <cellStyle name="Обычный 12 2 2 7 2" xfId="6176"/>
    <cellStyle name="Обычный 12 2 2 7 2 2" xfId="6177"/>
    <cellStyle name="Обычный 12 2 2 7 3" xfId="6178"/>
    <cellStyle name="Обычный 12 2 2 7 3 2" xfId="6179"/>
    <cellStyle name="Обычный 12 2 2 7 4" xfId="6180"/>
    <cellStyle name="Обычный 12 2 2 8" xfId="6181"/>
    <cellStyle name="Обычный 12 2 2 8 2" xfId="6182"/>
    <cellStyle name="Обычный 12 2 2 9" xfId="6183"/>
    <cellStyle name="Обычный 12 2 2 9 2" xfId="6184"/>
    <cellStyle name="Обычный 12 2 3" xfId="6185"/>
    <cellStyle name="Обычный 12 2 3 2" xfId="6186"/>
    <cellStyle name="Обычный 12 2 3 2 2" xfId="6187"/>
    <cellStyle name="Обычный 12 2 3 2 2 2" xfId="6188"/>
    <cellStyle name="Обычный 12 2 3 2 2 2 2" xfId="6189"/>
    <cellStyle name="Обычный 12 2 3 2 2 2 2 2" xfId="6190"/>
    <cellStyle name="Обычный 12 2 3 2 2 2 3" xfId="6191"/>
    <cellStyle name="Обычный 12 2 3 2 2 2 3 2" xfId="6192"/>
    <cellStyle name="Обычный 12 2 3 2 2 2 4" xfId="6193"/>
    <cellStyle name="Обычный 12 2 3 2 2 3" xfId="6194"/>
    <cellStyle name="Обычный 12 2 3 2 2 3 2" xfId="6195"/>
    <cellStyle name="Обычный 12 2 3 2 2 4" xfId="6196"/>
    <cellStyle name="Обычный 12 2 3 2 2 4 2" xfId="6197"/>
    <cellStyle name="Обычный 12 2 3 2 2 5" xfId="6198"/>
    <cellStyle name="Обычный 12 2 3 2 3" xfId="6199"/>
    <cellStyle name="Обычный 12 2 3 2 3 2" xfId="6200"/>
    <cellStyle name="Обычный 12 2 3 2 3 2 2" xfId="6201"/>
    <cellStyle name="Обычный 12 2 3 2 3 3" xfId="6202"/>
    <cellStyle name="Обычный 12 2 3 2 3 3 2" xfId="6203"/>
    <cellStyle name="Обычный 12 2 3 2 3 4" xfId="6204"/>
    <cellStyle name="Обычный 12 2 3 2 4" xfId="6205"/>
    <cellStyle name="Обычный 12 2 3 2 4 2" xfId="6206"/>
    <cellStyle name="Обычный 12 2 3 2 4 2 2" xfId="6207"/>
    <cellStyle name="Обычный 12 2 3 2 4 3" xfId="6208"/>
    <cellStyle name="Обычный 12 2 3 2 4 3 2" xfId="6209"/>
    <cellStyle name="Обычный 12 2 3 2 4 4" xfId="6210"/>
    <cellStyle name="Обычный 12 2 3 2 5" xfId="6211"/>
    <cellStyle name="Обычный 12 2 3 2 5 2" xfId="6212"/>
    <cellStyle name="Обычный 12 2 3 2 6" xfId="6213"/>
    <cellStyle name="Обычный 12 2 3 2 6 2" xfId="6214"/>
    <cellStyle name="Обычный 12 2 3 2 7" xfId="6215"/>
    <cellStyle name="Обычный 12 2 3 3" xfId="6216"/>
    <cellStyle name="Обычный 12 2 3 3 2" xfId="6217"/>
    <cellStyle name="Обычный 12 2 3 3 2 2" xfId="6218"/>
    <cellStyle name="Обычный 12 2 3 3 2 2 2" xfId="6219"/>
    <cellStyle name="Обычный 12 2 3 3 2 3" xfId="6220"/>
    <cellStyle name="Обычный 12 2 3 3 2 3 2" xfId="6221"/>
    <cellStyle name="Обычный 12 2 3 3 2 4" xfId="6222"/>
    <cellStyle name="Обычный 12 2 3 3 3" xfId="6223"/>
    <cellStyle name="Обычный 12 2 3 3 3 2" xfId="6224"/>
    <cellStyle name="Обычный 12 2 3 3 4" xfId="6225"/>
    <cellStyle name="Обычный 12 2 3 3 4 2" xfId="6226"/>
    <cellStyle name="Обычный 12 2 3 3 5" xfId="6227"/>
    <cellStyle name="Обычный 12 2 3 4" xfId="6228"/>
    <cellStyle name="Обычный 12 2 3 4 2" xfId="6229"/>
    <cellStyle name="Обычный 12 2 3 4 2 2" xfId="6230"/>
    <cellStyle name="Обычный 12 2 3 4 2 2 2" xfId="6231"/>
    <cellStyle name="Обычный 12 2 3 4 2 3" xfId="6232"/>
    <cellStyle name="Обычный 12 2 3 4 2 3 2" xfId="6233"/>
    <cellStyle name="Обычный 12 2 3 4 2 4" xfId="6234"/>
    <cellStyle name="Обычный 12 2 3 4 3" xfId="6235"/>
    <cellStyle name="Обычный 12 2 3 4 3 2" xfId="6236"/>
    <cellStyle name="Обычный 12 2 3 4 4" xfId="6237"/>
    <cellStyle name="Обычный 12 2 3 4 4 2" xfId="6238"/>
    <cellStyle name="Обычный 12 2 3 4 5" xfId="6239"/>
    <cellStyle name="Обычный 12 2 3 5" xfId="6240"/>
    <cellStyle name="Обычный 12 2 3 5 2" xfId="6241"/>
    <cellStyle name="Обычный 12 2 3 5 2 2" xfId="6242"/>
    <cellStyle name="Обычный 12 2 3 5 3" xfId="6243"/>
    <cellStyle name="Обычный 12 2 3 5 3 2" xfId="6244"/>
    <cellStyle name="Обычный 12 2 3 5 4" xfId="6245"/>
    <cellStyle name="Обычный 12 2 3 6" xfId="6246"/>
    <cellStyle name="Обычный 12 2 3 6 2" xfId="6247"/>
    <cellStyle name="Обычный 12 2 3 6 2 2" xfId="6248"/>
    <cellStyle name="Обычный 12 2 3 6 3" xfId="6249"/>
    <cellStyle name="Обычный 12 2 3 6 3 2" xfId="6250"/>
    <cellStyle name="Обычный 12 2 3 6 4" xfId="6251"/>
    <cellStyle name="Обычный 12 2 3 7" xfId="6252"/>
    <cellStyle name="Обычный 12 2 3 7 2" xfId="6253"/>
    <cellStyle name="Обычный 12 2 3 8" xfId="6254"/>
    <cellStyle name="Обычный 12 2 3 8 2" xfId="6255"/>
    <cellStyle name="Обычный 12 2 3 9" xfId="6256"/>
    <cellStyle name="Обычный 12 2 4" xfId="6257"/>
    <cellStyle name="Обычный 12 2 4 2" xfId="6258"/>
    <cellStyle name="Обычный 12 2 4 2 2" xfId="6259"/>
    <cellStyle name="Обычный 12 2 4 2 2 2" xfId="6260"/>
    <cellStyle name="Обычный 12 2 4 2 2 2 2" xfId="6261"/>
    <cellStyle name="Обычный 12 2 4 2 2 3" xfId="6262"/>
    <cellStyle name="Обычный 12 2 4 2 2 3 2" xfId="6263"/>
    <cellStyle name="Обычный 12 2 4 2 2 4" xfId="6264"/>
    <cellStyle name="Обычный 12 2 4 2 3" xfId="6265"/>
    <cellStyle name="Обычный 12 2 4 2 3 2" xfId="6266"/>
    <cellStyle name="Обычный 12 2 4 2 4" xfId="6267"/>
    <cellStyle name="Обычный 12 2 4 2 4 2" xfId="6268"/>
    <cellStyle name="Обычный 12 2 4 2 5" xfId="6269"/>
    <cellStyle name="Обычный 12 2 4 3" xfId="6270"/>
    <cellStyle name="Обычный 12 2 4 3 2" xfId="6271"/>
    <cellStyle name="Обычный 12 2 4 3 2 2" xfId="6272"/>
    <cellStyle name="Обычный 12 2 4 3 3" xfId="6273"/>
    <cellStyle name="Обычный 12 2 4 3 3 2" xfId="6274"/>
    <cellStyle name="Обычный 12 2 4 3 4" xfId="6275"/>
    <cellStyle name="Обычный 12 2 4 4" xfId="6276"/>
    <cellStyle name="Обычный 12 2 4 4 2" xfId="6277"/>
    <cellStyle name="Обычный 12 2 4 4 2 2" xfId="6278"/>
    <cellStyle name="Обычный 12 2 4 4 3" xfId="6279"/>
    <cellStyle name="Обычный 12 2 4 4 3 2" xfId="6280"/>
    <cellStyle name="Обычный 12 2 4 4 4" xfId="6281"/>
    <cellStyle name="Обычный 12 2 4 5" xfId="6282"/>
    <cellStyle name="Обычный 12 2 4 5 2" xfId="6283"/>
    <cellStyle name="Обычный 12 2 4 6" xfId="6284"/>
    <cellStyle name="Обычный 12 2 4 6 2" xfId="6285"/>
    <cellStyle name="Обычный 12 2 4 7" xfId="6286"/>
    <cellStyle name="Обычный 12 2 5" xfId="6287"/>
    <cellStyle name="Обычный 12 2 5 2" xfId="6288"/>
    <cellStyle name="Обычный 12 2 5 2 2" xfId="6289"/>
    <cellStyle name="Обычный 12 2 5 2 2 2" xfId="6290"/>
    <cellStyle name="Обычный 12 2 5 2 3" xfId="6291"/>
    <cellStyle name="Обычный 12 2 5 2 3 2" xfId="6292"/>
    <cellStyle name="Обычный 12 2 5 2 4" xfId="6293"/>
    <cellStyle name="Обычный 12 2 5 3" xfId="6294"/>
    <cellStyle name="Обычный 12 2 5 3 2" xfId="6295"/>
    <cellStyle name="Обычный 12 2 5 4" xfId="6296"/>
    <cellStyle name="Обычный 12 2 5 4 2" xfId="6297"/>
    <cellStyle name="Обычный 12 2 5 5" xfId="6298"/>
    <cellStyle name="Обычный 12 2 6" xfId="6299"/>
    <cellStyle name="Обычный 12 2 6 2" xfId="6300"/>
    <cellStyle name="Обычный 12 2 6 2 2" xfId="6301"/>
    <cellStyle name="Обычный 12 2 6 2 2 2" xfId="6302"/>
    <cellStyle name="Обычный 12 2 6 2 3" xfId="6303"/>
    <cellStyle name="Обычный 12 2 6 2 3 2" xfId="6304"/>
    <cellStyle name="Обычный 12 2 6 2 4" xfId="6305"/>
    <cellStyle name="Обычный 12 2 6 3" xfId="6306"/>
    <cellStyle name="Обычный 12 2 6 3 2" xfId="6307"/>
    <cellStyle name="Обычный 12 2 6 4" xfId="6308"/>
    <cellStyle name="Обычный 12 2 6 4 2" xfId="6309"/>
    <cellStyle name="Обычный 12 2 6 5" xfId="6310"/>
    <cellStyle name="Обычный 12 2 7" xfId="6311"/>
    <cellStyle name="Обычный 12 2 7 2" xfId="6312"/>
    <cellStyle name="Обычный 12 2 7 2 2" xfId="6313"/>
    <cellStyle name="Обычный 12 2 7 2 2 2" xfId="6314"/>
    <cellStyle name="Обычный 12 2 7 2 3" xfId="6315"/>
    <cellStyle name="Обычный 12 2 7 2 3 2" xfId="6316"/>
    <cellStyle name="Обычный 12 2 7 2 4" xfId="6317"/>
    <cellStyle name="Обычный 12 2 7 3" xfId="6318"/>
    <cellStyle name="Обычный 12 2 7 3 2" xfId="6319"/>
    <cellStyle name="Обычный 12 2 7 4" xfId="6320"/>
    <cellStyle name="Обычный 12 2 7 4 2" xfId="6321"/>
    <cellStyle name="Обычный 12 2 7 5" xfId="6322"/>
    <cellStyle name="Обычный 12 2 8" xfId="6323"/>
    <cellStyle name="Обычный 12 2 8 2" xfId="6324"/>
    <cellStyle name="Обычный 12 2 8 2 2" xfId="6325"/>
    <cellStyle name="Обычный 12 2 8 3" xfId="6326"/>
    <cellStyle name="Обычный 12 2 8 3 2" xfId="6327"/>
    <cellStyle name="Обычный 12 2 8 4" xfId="6328"/>
    <cellStyle name="Обычный 12 2 9" xfId="6329"/>
    <cellStyle name="Обычный 12 2 9 2" xfId="6330"/>
    <cellStyle name="Обычный 12 2 9 2 2" xfId="6331"/>
    <cellStyle name="Обычный 12 2 9 3" xfId="6332"/>
    <cellStyle name="Обычный 12 2 9 3 2" xfId="6333"/>
    <cellStyle name="Обычный 12 2 9 4" xfId="6334"/>
    <cellStyle name="Обычный 12 3" xfId="6335"/>
    <cellStyle name="Обычный 12 3 10" xfId="6336"/>
    <cellStyle name="Обычный 12 3 11" xfId="6337"/>
    <cellStyle name="Обычный 12 3 2" xfId="6338"/>
    <cellStyle name="Обычный 12 3 2 2" xfId="6339"/>
    <cellStyle name="Обычный 12 3 2 2 2" xfId="6340"/>
    <cellStyle name="Обычный 12 3 2 2 2 2" xfId="6341"/>
    <cellStyle name="Обычный 12 3 2 2 2 2 2" xfId="6342"/>
    <cellStyle name="Обычный 12 3 2 2 2 3" xfId="6343"/>
    <cellStyle name="Обычный 12 3 2 2 2 3 2" xfId="6344"/>
    <cellStyle name="Обычный 12 3 2 2 2 4" xfId="6345"/>
    <cellStyle name="Обычный 12 3 2 2 3" xfId="6346"/>
    <cellStyle name="Обычный 12 3 2 2 3 2" xfId="6347"/>
    <cellStyle name="Обычный 12 3 2 2 4" xfId="6348"/>
    <cellStyle name="Обычный 12 3 2 2 4 2" xfId="6349"/>
    <cellStyle name="Обычный 12 3 2 2 5" xfId="6350"/>
    <cellStyle name="Обычный 12 3 2 3" xfId="6351"/>
    <cellStyle name="Обычный 12 3 2 3 2" xfId="6352"/>
    <cellStyle name="Обычный 12 3 2 3 2 2" xfId="6353"/>
    <cellStyle name="Обычный 12 3 2 3 3" xfId="6354"/>
    <cellStyle name="Обычный 12 3 2 3 3 2" xfId="6355"/>
    <cellStyle name="Обычный 12 3 2 3 4" xfId="6356"/>
    <cellStyle name="Обычный 12 3 2 4" xfId="6357"/>
    <cellStyle name="Обычный 12 3 2 4 2" xfId="6358"/>
    <cellStyle name="Обычный 12 3 2 4 2 2" xfId="6359"/>
    <cellStyle name="Обычный 12 3 2 4 3" xfId="6360"/>
    <cellStyle name="Обычный 12 3 2 4 3 2" xfId="6361"/>
    <cellStyle name="Обычный 12 3 2 4 4" xfId="6362"/>
    <cellStyle name="Обычный 12 3 2 5" xfId="6363"/>
    <cellStyle name="Обычный 12 3 2 5 2" xfId="6364"/>
    <cellStyle name="Обычный 12 3 2 6" xfId="6365"/>
    <cellStyle name="Обычный 12 3 2 6 2" xfId="6366"/>
    <cellStyle name="Обычный 12 3 2 7" xfId="6367"/>
    <cellStyle name="Обычный 12 3 2 8" xfId="6368"/>
    <cellStyle name="Обычный 12 3 3" xfId="6369"/>
    <cellStyle name="Обычный 12 3 3 2" xfId="6370"/>
    <cellStyle name="Обычный 12 3 3 2 2" xfId="6371"/>
    <cellStyle name="Обычный 12 3 3 2 2 2" xfId="6372"/>
    <cellStyle name="Обычный 12 3 3 2 3" xfId="6373"/>
    <cellStyle name="Обычный 12 3 3 2 3 2" xfId="6374"/>
    <cellStyle name="Обычный 12 3 3 2 4" xfId="6375"/>
    <cellStyle name="Обычный 12 3 3 3" xfId="6376"/>
    <cellStyle name="Обычный 12 3 3 3 2" xfId="6377"/>
    <cellStyle name="Обычный 12 3 3 4" xfId="6378"/>
    <cellStyle name="Обычный 12 3 3 4 2" xfId="6379"/>
    <cellStyle name="Обычный 12 3 3 5" xfId="6380"/>
    <cellStyle name="Обычный 12 3 4" xfId="6381"/>
    <cellStyle name="Обычный 12 3 4 2" xfId="6382"/>
    <cellStyle name="Обычный 12 3 4 2 2" xfId="6383"/>
    <cellStyle name="Обычный 12 3 4 2 2 2" xfId="6384"/>
    <cellStyle name="Обычный 12 3 4 2 3" xfId="6385"/>
    <cellStyle name="Обычный 12 3 4 2 3 2" xfId="6386"/>
    <cellStyle name="Обычный 12 3 4 2 4" xfId="6387"/>
    <cellStyle name="Обычный 12 3 4 3" xfId="6388"/>
    <cellStyle name="Обычный 12 3 4 3 2" xfId="6389"/>
    <cellStyle name="Обычный 12 3 4 4" xfId="6390"/>
    <cellStyle name="Обычный 12 3 4 4 2" xfId="6391"/>
    <cellStyle name="Обычный 12 3 4 5" xfId="6392"/>
    <cellStyle name="Обычный 12 3 5" xfId="6393"/>
    <cellStyle name="Обычный 12 3 5 2" xfId="6394"/>
    <cellStyle name="Обычный 12 3 5 2 2" xfId="6395"/>
    <cellStyle name="Обычный 12 3 5 2 2 2" xfId="6396"/>
    <cellStyle name="Обычный 12 3 5 2 3" xfId="6397"/>
    <cellStyle name="Обычный 12 3 5 2 3 2" xfId="6398"/>
    <cellStyle name="Обычный 12 3 5 2 4" xfId="6399"/>
    <cellStyle name="Обычный 12 3 5 3" xfId="6400"/>
    <cellStyle name="Обычный 12 3 5 3 2" xfId="6401"/>
    <cellStyle name="Обычный 12 3 5 4" xfId="6402"/>
    <cellStyle name="Обычный 12 3 5 4 2" xfId="6403"/>
    <cellStyle name="Обычный 12 3 5 5" xfId="6404"/>
    <cellStyle name="Обычный 12 3 6" xfId="6405"/>
    <cellStyle name="Обычный 12 3 6 2" xfId="6406"/>
    <cellStyle name="Обычный 12 3 6 2 2" xfId="6407"/>
    <cellStyle name="Обычный 12 3 6 3" xfId="6408"/>
    <cellStyle name="Обычный 12 3 6 3 2" xfId="6409"/>
    <cellStyle name="Обычный 12 3 6 4" xfId="6410"/>
    <cellStyle name="Обычный 12 3 7" xfId="6411"/>
    <cellStyle name="Обычный 12 3 7 2" xfId="6412"/>
    <cellStyle name="Обычный 12 3 7 2 2" xfId="6413"/>
    <cellStyle name="Обычный 12 3 7 3" xfId="6414"/>
    <cellStyle name="Обычный 12 3 7 3 2" xfId="6415"/>
    <cellStyle name="Обычный 12 3 7 4" xfId="6416"/>
    <cellStyle name="Обычный 12 3 8" xfId="6417"/>
    <cellStyle name="Обычный 12 3 8 2" xfId="6418"/>
    <cellStyle name="Обычный 12 3 9" xfId="6419"/>
    <cellStyle name="Обычный 12 3 9 2" xfId="6420"/>
    <cellStyle name="Обычный 12 4" xfId="6421"/>
    <cellStyle name="Обычный 12 4 10" xfId="6422"/>
    <cellStyle name="Обычный 12 4 2" xfId="6423"/>
    <cellStyle name="Обычный 12 4 2 2" xfId="6424"/>
    <cellStyle name="Обычный 12 4 2 2 2" xfId="6425"/>
    <cellStyle name="Обычный 12 4 2 2 2 2" xfId="6426"/>
    <cellStyle name="Обычный 12 4 2 2 2 2 2" xfId="6427"/>
    <cellStyle name="Обычный 12 4 2 2 2 3" xfId="6428"/>
    <cellStyle name="Обычный 12 4 2 2 2 3 2" xfId="6429"/>
    <cellStyle name="Обычный 12 4 2 2 2 4" xfId="6430"/>
    <cellStyle name="Обычный 12 4 2 2 3" xfId="6431"/>
    <cellStyle name="Обычный 12 4 2 2 3 2" xfId="6432"/>
    <cellStyle name="Обычный 12 4 2 2 4" xfId="6433"/>
    <cellStyle name="Обычный 12 4 2 2 4 2" xfId="6434"/>
    <cellStyle name="Обычный 12 4 2 2 5" xfId="6435"/>
    <cellStyle name="Обычный 12 4 2 3" xfId="6436"/>
    <cellStyle name="Обычный 12 4 2 3 2" xfId="6437"/>
    <cellStyle name="Обычный 12 4 2 3 2 2" xfId="6438"/>
    <cellStyle name="Обычный 12 4 2 3 3" xfId="6439"/>
    <cellStyle name="Обычный 12 4 2 3 3 2" xfId="6440"/>
    <cellStyle name="Обычный 12 4 2 3 4" xfId="6441"/>
    <cellStyle name="Обычный 12 4 2 4" xfId="6442"/>
    <cellStyle name="Обычный 12 4 2 4 2" xfId="6443"/>
    <cellStyle name="Обычный 12 4 2 4 2 2" xfId="6444"/>
    <cellStyle name="Обычный 12 4 2 4 3" xfId="6445"/>
    <cellStyle name="Обычный 12 4 2 4 3 2" xfId="6446"/>
    <cellStyle name="Обычный 12 4 2 4 4" xfId="6447"/>
    <cellStyle name="Обычный 12 4 2 5" xfId="6448"/>
    <cellStyle name="Обычный 12 4 2 5 2" xfId="6449"/>
    <cellStyle name="Обычный 12 4 2 6" xfId="6450"/>
    <cellStyle name="Обычный 12 4 2 6 2" xfId="6451"/>
    <cellStyle name="Обычный 12 4 2 7" xfId="6452"/>
    <cellStyle name="Обычный 12 4 3" xfId="6453"/>
    <cellStyle name="Обычный 12 4 3 2" xfId="6454"/>
    <cellStyle name="Обычный 12 4 3 2 2" xfId="6455"/>
    <cellStyle name="Обычный 12 4 3 2 2 2" xfId="6456"/>
    <cellStyle name="Обычный 12 4 3 2 3" xfId="6457"/>
    <cellStyle name="Обычный 12 4 3 2 3 2" xfId="6458"/>
    <cellStyle name="Обычный 12 4 3 2 4" xfId="6459"/>
    <cellStyle name="Обычный 12 4 3 3" xfId="6460"/>
    <cellStyle name="Обычный 12 4 3 3 2" xfId="6461"/>
    <cellStyle name="Обычный 12 4 3 4" xfId="6462"/>
    <cellStyle name="Обычный 12 4 3 4 2" xfId="6463"/>
    <cellStyle name="Обычный 12 4 3 5" xfId="6464"/>
    <cellStyle name="Обычный 12 4 4" xfId="6465"/>
    <cellStyle name="Обычный 12 4 4 2" xfId="6466"/>
    <cellStyle name="Обычный 12 4 4 2 2" xfId="6467"/>
    <cellStyle name="Обычный 12 4 4 2 2 2" xfId="6468"/>
    <cellStyle name="Обычный 12 4 4 2 3" xfId="6469"/>
    <cellStyle name="Обычный 12 4 4 2 3 2" xfId="6470"/>
    <cellStyle name="Обычный 12 4 4 2 4" xfId="6471"/>
    <cellStyle name="Обычный 12 4 4 3" xfId="6472"/>
    <cellStyle name="Обычный 12 4 4 3 2" xfId="6473"/>
    <cellStyle name="Обычный 12 4 4 4" xfId="6474"/>
    <cellStyle name="Обычный 12 4 4 4 2" xfId="6475"/>
    <cellStyle name="Обычный 12 4 4 5" xfId="6476"/>
    <cellStyle name="Обычный 12 4 5" xfId="6477"/>
    <cellStyle name="Обычный 12 4 5 2" xfId="6478"/>
    <cellStyle name="Обычный 12 4 5 2 2" xfId="6479"/>
    <cellStyle name="Обычный 12 4 5 3" xfId="6480"/>
    <cellStyle name="Обычный 12 4 5 3 2" xfId="6481"/>
    <cellStyle name="Обычный 12 4 5 4" xfId="6482"/>
    <cellStyle name="Обычный 12 4 6" xfId="6483"/>
    <cellStyle name="Обычный 12 4 6 2" xfId="6484"/>
    <cellStyle name="Обычный 12 4 6 2 2" xfId="6485"/>
    <cellStyle name="Обычный 12 4 6 3" xfId="6486"/>
    <cellStyle name="Обычный 12 4 6 3 2" xfId="6487"/>
    <cellStyle name="Обычный 12 4 6 4" xfId="6488"/>
    <cellStyle name="Обычный 12 4 7" xfId="6489"/>
    <cellStyle name="Обычный 12 4 7 2" xfId="6490"/>
    <cellStyle name="Обычный 12 4 8" xfId="6491"/>
    <cellStyle name="Обычный 12 4 8 2" xfId="6492"/>
    <cellStyle name="Обычный 12 4 9" xfId="6493"/>
    <cellStyle name="Обычный 12 5" xfId="6494"/>
    <cellStyle name="Обычный 12 5 2" xfId="6495"/>
    <cellStyle name="Обычный 12 5 2 2" xfId="6496"/>
    <cellStyle name="Обычный 12 5 2 2 2" xfId="6497"/>
    <cellStyle name="Обычный 12 5 2 2 2 2" xfId="6498"/>
    <cellStyle name="Обычный 12 5 2 2 3" xfId="6499"/>
    <cellStyle name="Обычный 12 5 2 2 3 2" xfId="6500"/>
    <cellStyle name="Обычный 12 5 2 2 4" xfId="6501"/>
    <cellStyle name="Обычный 12 5 2 3" xfId="6502"/>
    <cellStyle name="Обычный 12 5 2 3 2" xfId="6503"/>
    <cellStyle name="Обычный 12 5 2 4" xfId="6504"/>
    <cellStyle name="Обычный 12 5 2 4 2" xfId="6505"/>
    <cellStyle name="Обычный 12 5 2 5" xfId="6506"/>
    <cellStyle name="Обычный 12 5 3" xfId="6507"/>
    <cellStyle name="Обычный 12 5 3 2" xfId="6508"/>
    <cellStyle name="Обычный 12 5 3 2 2" xfId="6509"/>
    <cellStyle name="Обычный 12 5 3 3" xfId="6510"/>
    <cellStyle name="Обычный 12 5 3 3 2" xfId="6511"/>
    <cellStyle name="Обычный 12 5 3 4" xfId="6512"/>
    <cellStyle name="Обычный 12 5 4" xfId="6513"/>
    <cellStyle name="Обычный 12 5 4 2" xfId="6514"/>
    <cellStyle name="Обычный 12 5 4 2 2" xfId="6515"/>
    <cellStyle name="Обычный 12 5 4 3" xfId="6516"/>
    <cellStyle name="Обычный 12 5 4 3 2" xfId="6517"/>
    <cellStyle name="Обычный 12 5 4 4" xfId="6518"/>
    <cellStyle name="Обычный 12 5 5" xfId="6519"/>
    <cellStyle name="Обычный 12 5 5 2" xfId="6520"/>
    <cellStyle name="Обычный 12 5 6" xfId="6521"/>
    <cellStyle name="Обычный 12 5 6 2" xfId="6522"/>
    <cellStyle name="Обычный 12 5 7" xfId="6523"/>
    <cellStyle name="Обычный 12 6" xfId="6524"/>
    <cellStyle name="Обычный 12 6 2" xfId="6525"/>
    <cellStyle name="Обычный 12 6 2 2" xfId="6526"/>
    <cellStyle name="Обычный 12 6 2 2 2" xfId="6527"/>
    <cellStyle name="Обычный 12 6 2 3" xfId="6528"/>
    <cellStyle name="Обычный 12 6 2 3 2" xfId="6529"/>
    <cellStyle name="Обычный 12 6 2 4" xfId="6530"/>
    <cellStyle name="Обычный 12 6 3" xfId="6531"/>
    <cellStyle name="Обычный 12 6 3 2" xfId="6532"/>
    <cellStyle name="Обычный 12 6 4" xfId="6533"/>
    <cellStyle name="Обычный 12 6 4 2" xfId="6534"/>
    <cellStyle name="Обычный 12 6 5" xfId="6535"/>
    <cellStyle name="Обычный 12 7" xfId="6536"/>
    <cellStyle name="Обычный 12 7 2" xfId="6537"/>
    <cellStyle name="Обычный 12 7 2 2" xfId="6538"/>
    <cellStyle name="Обычный 12 7 2 2 2" xfId="6539"/>
    <cellStyle name="Обычный 12 7 2 3" xfId="6540"/>
    <cellStyle name="Обычный 12 7 2 3 2" xfId="6541"/>
    <cellStyle name="Обычный 12 7 2 4" xfId="6542"/>
    <cellStyle name="Обычный 12 7 3" xfId="6543"/>
    <cellStyle name="Обычный 12 7 3 2" xfId="6544"/>
    <cellStyle name="Обычный 12 7 4" xfId="6545"/>
    <cellStyle name="Обычный 12 7 4 2" xfId="6546"/>
    <cellStyle name="Обычный 12 7 5" xfId="6547"/>
    <cellStyle name="Обычный 12 8" xfId="6548"/>
    <cellStyle name="Обычный 12 8 2" xfId="6549"/>
    <cellStyle name="Обычный 12 8 2 2" xfId="6550"/>
    <cellStyle name="Обычный 12 8 2 2 2" xfId="6551"/>
    <cellStyle name="Обычный 12 8 2 3" xfId="6552"/>
    <cellStyle name="Обычный 12 8 2 3 2" xfId="6553"/>
    <cellStyle name="Обычный 12 8 2 4" xfId="6554"/>
    <cellStyle name="Обычный 12 8 3" xfId="6555"/>
    <cellStyle name="Обычный 12 8 3 2" xfId="6556"/>
    <cellStyle name="Обычный 12 8 4" xfId="6557"/>
    <cellStyle name="Обычный 12 8 4 2" xfId="6558"/>
    <cellStyle name="Обычный 12 8 5" xfId="6559"/>
    <cellStyle name="Обычный 12 9" xfId="6560"/>
    <cellStyle name="Обычный 12 9 2" xfId="6561"/>
    <cellStyle name="Обычный 12 9 2 2" xfId="6562"/>
    <cellStyle name="Обычный 12 9 3" xfId="6563"/>
    <cellStyle name="Обычный 12 9 3 2" xfId="6564"/>
    <cellStyle name="Обычный 12 9 4" xfId="6565"/>
    <cellStyle name="Обычный 13" xfId="6566"/>
    <cellStyle name="Обычный 13 10" xfId="6567"/>
    <cellStyle name="Обычный 13 10 2" xfId="6568"/>
    <cellStyle name="Обычный 13 11" xfId="6569"/>
    <cellStyle name="Обычный 13 12" xfId="6570"/>
    <cellStyle name="Обычный 13 2" xfId="6571"/>
    <cellStyle name="Обычный 13 2 10" xfId="6572"/>
    <cellStyle name="Обычный 13 2 11" xfId="6573"/>
    <cellStyle name="Обычный 13 2 2" xfId="6574"/>
    <cellStyle name="Обычный 13 2 2 10" xfId="6575"/>
    <cellStyle name="Обычный 13 2 2 11" xfId="6576"/>
    <cellStyle name="Обычный 13 2 2 11 2" xfId="6577"/>
    <cellStyle name="Обычный 13 2 2 12" xfId="6578"/>
    <cellStyle name="Обычный 13 2 2 2" xfId="6579"/>
    <cellStyle name="Обычный 13 2 2 2 2" xfId="6580"/>
    <cellStyle name="Обычный 13 2 2 2 2 2" xfId="6581"/>
    <cellStyle name="Обычный 13 2 2 2 2 2 2" xfId="6582"/>
    <cellStyle name="Обычный 13 2 2 2 2 2 2 2" xfId="6583"/>
    <cellStyle name="Обычный 13 2 2 2 2 2 3" xfId="6584"/>
    <cellStyle name="Обычный 13 2 2 2 2 2 3 2" xfId="6585"/>
    <cellStyle name="Обычный 13 2 2 2 2 2 3 3" xfId="6586"/>
    <cellStyle name="Обычный 13 2 2 2 2 2 3 4" xfId="6587"/>
    <cellStyle name="Обычный 13 2 2 2 2 2 4" xfId="6588"/>
    <cellStyle name="Обычный 13 2 2 2 2 3" xfId="6589"/>
    <cellStyle name="Обычный 13 2 2 2 2 3 2" xfId="6590"/>
    <cellStyle name="Обычный 13 2 2 2 2 4" xfId="6591"/>
    <cellStyle name="Обычный 13 2 2 2 2 4 2" xfId="6592"/>
    <cellStyle name="Обычный 13 2 2 2 2 5" xfId="6593"/>
    <cellStyle name="Обычный 13 2 2 2 3" xfId="6594"/>
    <cellStyle name="Обычный 13 2 2 2 3 2" xfId="6595"/>
    <cellStyle name="Обычный 13 2 2 2 3 2 2" xfId="6596"/>
    <cellStyle name="Обычный 13 2 2 2 3 3" xfId="6597"/>
    <cellStyle name="Обычный 13 2 2 2 3 3 2" xfId="6598"/>
    <cellStyle name="Обычный 13 2 2 2 3 4" xfId="6599"/>
    <cellStyle name="Обычный 13 2 2 2 4" xfId="6600"/>
    <cellStyle name="Обычный 13 2 2 2 4 2" xfId="6601"/>
    <cellStyle name="Обычный 13 2 2 2 4 2 2" xfId="6602"/>
    <cellStyle name="Обычный 13 2 2 2 4 3" xfId="6603"/>
    <cellStyle name="Обычный 13 2 2 2 4 3 2" xfId="6604"/>
    <cellStyle name="Обычный 13 2 2 2 4 4" xfId="6605"/>
    <cellStyle name="Обычный 13 2 2 2 5" xfId="6606"/>
    <cellStyle name="Обычный 13 2 2 2 5 2" xfId="6607"/>
    <cellStyle name="Обычный 13 2 2 2 6" xfId="6608"/>
    <cellStyle name="Обычный 13 2 2 2 6 2" xfId="6609"/>
    <cellStyle name="Обычный 13 2 2 2 7" xfId="6610"/>
    <cellStyle name="Обычный 13 2 2 3" xfId="6611"/>
    <cellStyle name="Обычный 13 2 2 3 2" xfId="6612"/>
    <cellStyle name="Обычный 13 2 2 3 2 2" xfId="6613"/>
    <cellStyle name="Обычный 13 2 2 3 2 2 2" xfId="6614"/>
    <cellStyle name="Обычный 13 2 2 3 2 3" xfId="6615"/>
    <cellStyle name="Обычный 13 2 2 3 2 3 2" xfId="6616"/>
    <cellStyle name="Обычный 13 2 2 3 2 4" xfId="6617"/>
    <cellStyle name="Обычный 13 2 2 3 3" xfId="6618"/>
    <cellStyle name="Обычный 13 2 2 3 3 2" xfId="6619"/>
    <cellStyle name="Обычный 13 2 2 3 4" xfId="6620"/>
    <cellStyle name="Обычный 13 2 2 3 4 2" xfId="6621"/>
    <cellStyle name="Обычный 13 2 2 3 5" xfId="6622"/>
    <cellStyle name="Обычный 13 2 2 4" xfId="6623"/>
    <cellStyle name="Обычный 13 2 2 4 2" xfId="6624"/>
    <cellStyle name="Обычный 13 2 2 4 2 2" xfId="6625"/>
    <cellStyle name="Обычный 13 2 2 4 2 2 2" xfId="6626"/>
    <cellStyle name="Обычный 13 2 2 4 2 3" xfId="6627"/>
    <cellStyle name="Обычный 13 2 2 4 2 3 2" xfId="6628"/>
    <cellStyle name="Обычный 13 2 2 4 2 4" xfId="6629"/>
    <cellStyle name="Обычный 13 2 2 4 3" xfId="6630"/>
    <cellStyle name="Обычный 13 2 2 4 3 2" xfId="6631"/>
    <cellStyle name="Обычный 13 2 2 4 4" xfId="6632"/>
    <cellStyle name="Обычный 13 2 2 4 4 2" xfId="6633"/>
    <cellStyle name="Обычный 13 2 2 4 5" xfId="6634"/>
    <cellStyle name="Обычный 13 2 2 5" xfId="6635"/>
    <cellStyle name="Обычный 13 2 2 5 2" xfId="6636"/>
    <cellStyle name="Обычный 13 2 2 5 2 2" xfId="6637"/>
    <cellStyle name="Обычный 13 2 2 5 3" xfId="6638"/>
    <cellStyle name="Обычный 13 2 2 5 3 2" xfId="6639"/>
    <cellStyle name="Обычный 13 2 2 5 4" xfId="6640"/>
    <cellStyle name="Обычный 13 2 2 6" xfId="6641"/>
    <cellStyle name="Обычный 13 2 2 6 2" xfId="6642"/>
    <cellStyle name="Обычный 13 2 2 6 2 2" xfId="6643"/>
    <cellStyle name="Обычный 13 2 2 6 3" xfId="6644"/>
    <cellStyle name="Обычный 13 2 2 6 3 2" xfId="6645"/>
    <cellStyle name="Обычный 13 2 2 6 4" xfId="6646"/>
    <cellStyle name="Обычный 13 2 2 7" xfId="6647"/>
    <cellStyle name="Обычный 13 2 2 7 2" xfId="6648"/>
    <cellStyle name="Обычный 13 2 2 8" xfId="6649"/>
    <cellStyle name="Обычный 13 2 2 8 2" xfId="6650"/>
    <cellStyle name="Обычный 13 2 2 8 3" xfId="6651"/>
    <cellStyle name="Обычный 13 2 2 8 4" xfId="6652"/>
    <cellStyle name="Обычный 13 2 2 9" xfId="6653"/>
    <cellStyle name="Обычный 13 2 3" xfId="6654"/>
    <cellStyle name="Обычный 13 2 3 2" xfId="6655"/>
    <cellStyle name="Обычный 13 2 3 2 2" xfId="6656"/>
    <cellStyle name="Обычный 13 2 3 2 2 2" xfId="6657"/>
    <cellStyle name="Обычный 13 2 3 2 2 2 2" xfId="6658"/>
    <cellStyle name="Обычный 13 2 3 2 2 3" xfId="6659"/>
    <cellStyle name="Обычный 13 2 3 2 2 3 2" xfId="6660"/>
    <cellStyle name="Обычный 13 2 3 2 2 4" xfId="6661"/>
    <cellStyle name="Обычный 13 2 3 2 3" xfId="6662"/>
    <cellStyle name="Обычный 13 2 3 2 3 2" xfId="6663"/>
    <cellStyle name="Обычный 13 2 3 2 4" xfId="6664"/>
    <cellStyle name="Обычный 13 2 3 2 4 2" xfId="6665"/>
    <cellStyle name="Обычный 13 2 3 2 5" xfId="6666"/>
    <cellStyle name="Обычный 13 2 3 3" xfId="6667"/>
    <cellStyle name="Обычный 13 2 3 3 2" xfId="6668"/>
    <cellStyle name="Обычный 13 2 3 3 2 2" xfId="6669"/>
    <cellStyle name="Обычный 13 2 3 3 3" xfId="6670"/>
    <cellStyle name="Обычный 13 2 3 3 3 2" xfId="6671"/>
    <cellStyle name="Обычный 13 2 3 3 4" xfId="6672"/>
    <cellStyle name="Обычный 13 2 3 4" xfId="6673"/>
    <cellStyle name="Обычный 13 2 3 4 2" xfId="6674"/>
    <cellStyle name="Обычный 13 2 3 4 2 2" xfId="6675"/>
    <cellStyle name="Обычный 13 2 3 4 3" xfId="6676"/>
    <cellStyle name="Обычный 13 2 3 4 3 2" xfId="6677"/>
    <cellStyle name="Обычный 13 2 3 4 4" xfId="6678"/>
    <cellStyle name="Обычный 13 2 3 5" xfId="6679"/>
    <cellStyle name="Обычный 13 2 3 5 2" xfId="6680"/>
    <cellStyle name="Обычный 13 2 3 6" xfId="6681"/>
    <cellStyle name="Обычный 13 2 3 6 2" xfId="6682"/>
    <cellStyle name="Обычный 13 2 3 7" xfId="6683"/>
    <cellStyle name="Обычный 13 2 4" xfId="6684"/>
    <cellStyle name="Обычный 13 2 4 2" xfId="6685"/>
    <cellStyle name="Обычный 13 2 4 2 2" xfId="6686"/>
    <cellStyle name="Обычный 13 2 4 2 2 2" xfId="6687"/>
    <cellStyle name="Обычный 13 2 4 2 3" xfId="6688"/>
    <cellStyle name="Обычный 13 2 4 2 3 2" xfId="6689"/>
    <cellStyle name="Обычный 13 2 4 2 4" xfId="6690"/>
    <cellStyle name="Обычный 13 2 4 3" xfId="6691"/>
    <cellStyle name="Обычный 13 2 4 3 2" xfId="6692"/>
    <cellStyle name="Обычный 13 2 4 4" xfId="6693"/>
    <cellStyle name="Обычный 13 2 4 4 2" xfId="6694"/>
    <cellStyle name="Обычный 13 2 4 5" xfId="6695"/>
    <cellStyle name="Обычный 13 2 5" xfId="6696"/>
    <cellStyle name="Обычный 13 2 5 2" xfId="6697"/>
    <cellStyle name="Обычный 13 2 5 2 2" xfId="6698"/>
    <cellStyle name="Обычный 13 2 5 2 2 2" xfId="6699"/>
    <cellStyle name="Обычный 13 2 5 2 3" xfId="6700"/>
    <cellStyle name="Обычный 13 2 5 2 3 2" xfId="6701"/>
    <cellStyle name="Обычный 13 2 5 2 4" xfId="6702"/>
    <cellStyle name="Обычный 13 2 5 3" xfId="6703"/>
    <cellStyle name="Обычный 13 2 5 3 2" xfId="6704"/>
    <cellStyle name="Обычный 13 2 5 4" xfId="6705"/>
    <cellStyle name="Обычный 13 2 5 4 2" xfId="6706"/>
    <cellStyle name="Обычный 13 2 5 5" xfId="6707"/>
    <cellStyle name="Обычный 13 2 6" xfId="6708"/>
    <cellStyle name="Обычный 13 2 6 2" xfId="6709"/>
    <cellStyle name="Обычный 13 2 6 2 2" xfId="6710"/>
    <cellStyle name="Обычный 13 2 6 3" xfId="6711"/>
    <cellStyle name="Обычный 13 2 6 3 2" xfId="6712"/>
    <cellStyle name="Обычный 13 2 6 4" xfId="6713"/>
    <cellStyle name="Обычный 13 2 7" xfId="6714"/>
    <cellStyle name="Обычный 13 2 7 2" xfId="6715"/>
    <cellStyle name="Обычный 13 2 7 2 2" xfId="6716"/>
    <cellStyle name="Обычный 13 2 7 3" xfId="6717"/>
    <cellStyle name="Обычный 13 2 7 3 2" xfId="6718"/>
    <cellStyle name="Обычный 13 2 7 4" xfId="6719"/>
    <cellStyle name="Обычный 13 2 8" xfId="6720"/>
    <cellStyle name="Обычный 13 2 8 2" xfId="6721"/>
    <cellStyle name="Обычный 13 2 9" xfId="6722"/>
    <cellStyle name="Обычный 13 2 9 2" xfId="6723"/>
    <cellStyle name="Обычный 13 3" xfId="6724"/>
    <cellStyle name="Обычный 13 4" xfId="6725"/>
    <cellStyle name="Обычный 13 4 10" xfId="6726"/>
    <cellStyle name="Обычный 13 4 10 2" xfId="6727"/>
    <cellStyle name="Обычный 13 4 11" xfId="6728"/>
    <cellStyle name="Обычный 13 4 2" xfId="6729"/>
    <cellStyle name="Обычный 13 4 2 2" xfId="6730"/>
    <cellStyle name="Обычный 13 4 2 2 2" xfId="6731"/>
    <cellStyle name="Обычный 13 4 2 2 2 2" xfId="6732"/>
    <cellStyle name="Обычный 13 4 2 2 2 2 2" xfId="6733"/>
    <cellStyle name="Обычный 13 4 2 2 2 3" xfId="6734"/>
    <cellStyle name="Обычный 13 4 2 2 2 3 2" xfId="6735"/>
    <cellStyle name="Обычный 13 4 2 2 2 4" xfId="6736"/>
    <cellStyle name="Обычный 13 4 2 2 3" xfId="6737"/>
    <cellStyle name="Обычный 13 4 2 2 3 2" xfId="6738"/>
    <cellStyle name="Обычный 13 4 2 2 4" xfId="6739"/>
    <cellStyle name="Обычный 13 4 2 2 4 2" xfId="6740"/>
    <cellStyle name="Обычный 13 4 2 2 5" xfId="6741"/>
    <cellStyle name="Обычный 13 4 2 3" xfId="6742"/>
    <cellStyle name="Обычный 13 4 2 3 2" xfId="6743"/>
    <cellStyle name="Обычный 13 4 2 3 2 2" xfId="6744"/>
    <cellStyle name="Обычный 13 4 2 3 3" xfId="6745"/>
    <cellStyle name="Обычный 13 4 2 3 3 2" xfId="6746"/>
    <cellStyle name="Обычный 13 4 2 3 4" xfId="6747"/>
    <cellStyle name="Обычный 13 4 2 4" xfId="6748"/>
    <cellStyle name="Обычный 13 4 2 4 2" xfId="6749"/>
    <cellStyle name="Обычный 13 4 2 4 2 2" xfId="6750"/>
    <cellStyle name="Обычный 13 4 2 4 3" xfId="6751"/>
    <cellStyle name="Обычный 13 4 2 4 3 2" xfId="6752"/>
    <cellStyle name="Обычный 13 4 2 4 4" xfId="6753"/>
    <cellStyle name="Обычный 13 4 2 5" xfId="6754"/>
    <cellStyle name="Обычный 13 4 2 5 2" xfId="6755"/>
    <cellStyle name="Обычный 13 4 2 6" xfId="6756"/>
    <cellStyle name="Обычный 13 4 2 6 2" xfId="6757"/>
    <cellStyle name="Обычный 13 4 2 7" xfId="6758"/>
    <cellStyle name="Обычный 13 4 3" xfId="6759"/>
    <cellStyle name="Обычный 13 4 3 2" xfId="6760"/>
    <cellStyle name="Обычный 13 4 3 2 2" xfId="6761"/>
    <cellStyle name="Обычный 13 4 3 2 2 2" xfId="6762"/>
    <cellStyle name="Обычный 13 4 3 2 3" xfId="6763"/>
    <cellStyle name="Обычный 13 4 3 2 3 2" xfId="6764"/>
    <cellStyle name="Обычный 13 4 3 2 4" xfId="6765"/>
    <cellStyle name="Обычный 13 4 3 3" xfId="6766"/>
    <cellStyle name="Обычный 13 4 3 3 2" xfId="6767"/>
    <cellStyle name="Обычный 13 4 3 4" xfId="6768"/>
    <cellStyle name="Обычный 13 4 3 4 2" xfId="6769"/>
    <cellStyle name="Обычный 13 4 3 5" xfId="6770"/>
    <cellStyle name="Обычный 13 4 4" xfId="6771"/>
    <cellStyle name="Обычный 13 4 4 2" xfId="6772"/>
    <cellStyle name="Обычный 13 4 4 2 2" xfId="6773"/>
    <cellStyle name="Обычный 13 4 4 2 2 2" xfId="6774"/>
    <cellStyle name="Обычный 13 4 4 2 3" xfId="6775"/>
    <cellStyle name="Обычный 13 4 4 2 3 2" xfId="6776"/>
    <cellStyle name="Обычный 13 4 4 2 4" xfId="6777"/>
    <cellStyle name="Обычный 13 4 4 3" xfId="6778"/>
    <cellStyle name="Обычный 13 4 4 3 2" xfId="6779"/>
    <cellStyle name="Обычный 13 4 4 4" xfId="6780"/>
    <cellStyle name="Обычный 13 4 4 4 2" xfId="6781"/>
    <cellStyle name="Обычный 13 4 4 5" xfId="6782"/>
    <cellStyle name="Обычный 13 4 5" xfId="6783"/>
    <cellStyle name="Обычный 13 4 5 2" xfId="6784"/>
    <cellStyle name="Обычный 13 4 5 2 2" xfId="6785"/>
    <cellStyle name="Обычный 13 4 5 3" xfId="6786"/>
    <cellStyle name="Обычный 13 4 5 3 2" xfId="6787"/>
    <cellStyle name="Обычный 13 4 5 4" xfId="6788"/>
    <cellStyle name="Обычный 13 4 6" xfId="6789"/>
    <cellStyle name="Обычный 13 4 6 2" xfId="6790"/>
    <cellStyle name="Обычный 13 4 6 2 2" xfId="6791"/>
    <cellStyle name="Обычный 13 4 6 3" xfId="6792"/>
    <cellStyle name="Обычный 13 4 6 3 2" xfId="6793"/>
    <cellStyle name="Обычный 13 4 6 4" xfId="6794"/>
    <cellStyle name="Обычный 13 4 7" xfId="6795"/>
    <cellStyle name="Обычный 13 4 7 2" xfId="6796"/>
    <cellStyle name="Обычный 13 4 8" xfId="6797"/>
    <cellStyle name="Обычный 13 4 8 2" xfId="6798"/>
    <cellStyle name="Обычный 13 4 9" xfId="6799"/>
    <cellStyle name="Обычный 13 5" xfId="6800"/>
    <cellStyle name="Обычный 13 5 2" xfId="6801"/>
    <cellStyle name="Обычный 13 5 2 2" xfId="6802"/>
    <cellStyle name="Обычный 13 5 2 2 2" xfId="6803"/>
    <cellStyle name="Обычный 13 5 2 2 2 2" xfId="6804"/>
    <cellStyle name="Обычный 13 5 2 2 3" xfId="6805"/>
    <cellStyle name="Обычный 13 5 2 2 3 2" xfId="6806"/>
    <cellStyle name="Обычный 13 5 2 2 4" xfId="6807"/>
    <cellStyle name="Обычный 13 5 2 3" xfId="6808"/>
    <cellStyle name="Обычный 13 5 2 3 2" xfId="6809"/>
    <cellStyle name="Обычный 13 5 2 4" xfId="6810"/>
    <cellStyle name="Обычный 13 5 2 4 2" xfId="6811"/>
    <cellStyle name="Обычный 13 5 2 5" xfId="6812"/>
    <cellStyle name="Обычный 13 5 3" xfId="6813"/>
    <cellStyle name="Обычный 13 5 3 2" xfId="6814"/>
    <cellStyle name="Обычный 13 5 3 2 2" xfId="6815"/>
    <cellStyle name="Обычный 13 5 3 3" xfId="6816"/>
    <cellStyle name="Обычный 13 5 3 3 2" xfId="6817"/>
    <cellStyle name="Обычный 13 5 3 4" xfId="6818"/>
    <cellStyle name="Обычный 13 5 4" xfId="6819"/>
    <cellStyle name="Обычный 13 5 4 2" xfId="6820"/>
    <cellStyle name="Обычный 13 5 4 2 2" xfId="6821"/>
    <cellStyle name="Обычный 13 5 4 3" xfId="6822"/>
    <cellStyle name="Обычный 13 5 4 3 2" xfId="6823"/>
    <cellStyle name="Обычный 13 5 4 4" xfId="6824"/>
    <cellStyle name="Обычный 13 5 5" xfId="6825"/>
    <cellStyle name="Обычный 13 5 5 2" xfId="6826"/>
    <cellStyle name="Обычный 13 5 6" xfId="6827"/>
    <cellStyle name="Обычный 13 5 6 2" xfId="6828"/>
    <cellStyle name="Обычный 13 5 7" xfId="6829"/>
    <cellStyle name="Обычный 13 6" xfId="6830"/>
    <cellStyle name="Обычный 13 6 2" xfId="6831"/>
    <cellStyle name="Обычный 13 6 2 2" xfId="6832"/>
    <cellStyle name="Обычный 13 6 2 2 2" xfId="6833"/>
    <cellStyle name="Обычный 13 6 2 3" xfId="6834"/>
    <cellStyle name="Обычный 13 6 2 3 2" xfId="6835"/>
    <cellStyle name="Обычный 13 6 2 4" xfId="6836"/>
    <cellStyle name="Обычный 13 6 3" xfId="6837"/>
    <cellStyle name="Обычный 13 6 3 2" xfId="6838"/>
    <cellStyle name="Обычный 13 6 4" xfId="6839"/>
    <cellStyle name="Обычный 13 6 4 2" xfId="6840"/>
    <cellStyle name="Обычный 13 6 5" xfId="6841"/>
    <cellStyle name="Обычный 13 7" xfId="6842"/>
    <cellStyle name="Обычный 13 7 2" xfId="6843"/>
    <cellStyle name="Обычный 13 7 2 2" xfId="6844"/>
    <cellStyle name="Обычный 13 7 2 2 2" xfId="6845"/>
    <cellStyle name="Обычный 13 7 2 3" xfId="6846"/>
    <cellStyle name="Обычный 13 7 2 3 2" xfId="6847"/>
    <cellStyle name="Обычный 13 7 2 4" xfId="6848"/>
    <cellStyle name="Обычный 13 7 3" xfId="6849"/>
    <cellStyle name="Обычный 13 7 3 2" xfId="6850"/>
    <cellStyle name="Обычный 13 7 4" xfId="6851"/>
    <cellStyle name="Обычный 13 7 4 2" xfId="6852"/>
    <cellStyle name="Обычный 13 7 5" xfId="6853"/>
    <cellStyle name="Обычный 13 8" xfId="6854"/>
    <cellStyle name="Обычный 13 8 2" xfId="6855"/>
    <cellStyle name="Обычный 13 8 2 2" xfId="6856"/>
    <cellStyle name="Обычный 13 8 2 2 2" xfId="6857"/>
    <cellStyle name="Обычный 13 8 2 3" xfId="6858"/>
    <cellStyle name="Обычный 13 8 2 3 2" xfId="6859"/>
    <cellStyle name="Обычный 13 8 2 4" xfId="6860"/>
    <cellStyle name="Обычный 13 8 3" xfId="6861"/>
    <cellStyle name="Обычный 13 8 3 2" xfId="6862"/>
    <cellStyle name="Обычный 13 8 4" xfId="6863"/>
    <cellStyle name="Обычный 13 8 4 2" xfId="6864"/>
    <cellStyle name="Обычный 13 8 5" xfId="6865"/>
    <cellStyle name="Обычный 13 9" xfId="6866"/>
    <cellStyle name="Обычный 13 9 2" xfId="6867"/>
    <cellStyle name="Обычный 14" xfId="6868"/>
    <cellStyle name="Обычный 14 2" xfId="6869"/>
    <cellStyle name="Обычный 14 3" xfId="6870"/>
    <cellStyle name="Обычный 15" xfId="6871"/>
    <cellStyle name="Обычный 15 2" xfId="6872"/>
    <cellStyle name="Обычный 16" xfId="6873"/>
    <cellStyle name="Обычный 16 2" xfId="6874"/>
    <cellStyle name="Обычный 16 2 2" xfId="6875"/>
    <cellStyle name="Обычный 16 3" xfId="6876"/>
    <cellStyle name="Обычный 17" xfId="6877"/>
    <cellStyle name="Обычный 18" xfId="6878"/>
    <cellStyle name="Обычный 19" xfId="6879"/>
    <cellStyle name="Обычный 2" xfId="1045"/>
    <cellStyle name="Обычный 2 10" xfId="6880"/>
    <cellStyle name="Обычный 2 2" xfId="6881"/>
    <cellStyle name="Обычный 2 2 2" xfId="6882"/>
    <cellStyle name="Обычный 2 2 2 2" xfId="6883"/>
    <cellStyle name="Обычный 2 2 2 2 2" xfId="6884"/>
    <cellStyle name="Обычный 2 2 2 3" xfId="6885"/>
    <cellStyle name="Обычный 2 2 2 4" xfId="6886"/>
    <cellStyle name="Обычный 2 2 3" xfId="6887"/>
    <cellStyle name="Обычный 2 2 4" xfId="6888"/>
    <cellStyle name="Обычный 2 2 5" xfId="6889"/>
    <cellStyle name="Обычный 2 3" xfId="6890"/>
    <cellStyle name="Обычный 2 3 2" xfId="6891"/>
    <cellStyle name="Обычный 2 3 3" xfId="6892"/>
    <cellStyle name="Обычный 2 4" xfId="1044"/>
    <cellStyle name="Обычный 2 4 2" xfId="6893"/>
    <cellStyle name="Обычный 2 5" xfId="6894"/>
    <cellStyle name="Обычный 2 6" xfId="6895"/>
    <cellStyle name="Обычный 2 6 2" xfId="6896"/>
    <cellStyle name="Обычный 2 6 2 2" xfId="6897"/>
    <cellStyle name="Обычный 2 6 3" xfId="6898"/>
    <cellStyle name="Обычный 2 7" xfId="6899"/>
    <cellStyle name="Обычный 20" xfId="6900"/>
    <cellStyle name="Обычный 21" xfId="6901"/>
    <cellStyle name="Обычный 22" xfId="6902"/>
    <cellStyle name="Обычный 23" xfId="6903"/>
    <cellStyle name="Обычный 24" xfId="6904"/>
    <cellStyle name="Обычный 25" xfId="6905"/>
    <cellStyle name="Обычный 26" xfId="6906"/>
    <cellStyle name="Обычный 27" xfId="6907"/>
    <cellStyle name="Обычный 28" xfId="6908"/>
    <cellStyle name="Обычный 29" xfId="6909"/>
    <cellStyle name="Обычный 3" xfId="6910"/>
    <cellStyle name="Обычный 3 2" xfId="6911"/>
    <cellStyle name="Обычный 3 2 2" xfId="6912"/>
    <cellStyle name="Обычный 3 2 2 2" xfId="6913"/>
    <cellStyle name="Обычный 3 2 2 2 2" xfId="6914"/>
    <cellStyle name="Обычный 3 2 2 3" xfId="6915"/>
    <cellStyle name="Обычный 3 2 3" xfId="6916"/>
    <cellStyle name="Обычный 3 2 4" xfId="6917"/>
    <cellStyle name="Обычный 3 2 5" xfId="6918"/>
    <cellStyle name="Обычный 3 3" xfId="6919"/>
    <cellStyle name="Обычный 3 3 2" xfId="6920"/>
    <cellStyle name="Обычный 3 3 3" xfId="6921"/>
    <cellStyle name="Обычный 3 4" xfId="6922"/>
    <cellStyle name="Обычный 3 5" xfId="6923"/>
    <cellStyle name="Обычный 3 6" xfId="6924"/>
    <cellStyle name="Обычный 30" xfId="6925"/>
    <cellStyle name="Обычный 31" xfId="6926"/>
    <cellStyle name="Обычный 32" xfId="6927"/>
    <cellStyle name="Обычный 33" xfId="6928"/>
    <cellStyle name="Обычный 34" xfId="6929"/>
    <cellStyle name="Обычный 35" xfId="6930"/>
    <cellStyle name="Обычный 36" xfId="6931"/>
    <cellStyle name="Обычный 37" xfId="6932"/>
    <cellStyle name="Обычный 38" xfId="6933"/>
    <cellStyle name="Обычный 39" xfId="6934"/>
    <cellStyle name="Обычный 4" xfId="6935"/>
    <cellStyle name="Обычный 4 2" xfId="6936"/>
    <cellStyle name="Обычный 4 2 2" xfId="6937"/>
    <cellStyle name="Обычный 4 2 3" xfId="6938"/>
    <cellStyle name="Обычный 4 3" xfId="6939"/>
    <cellStyle name="Обычный 4 3 2" xfId="6940"/>
    <cellStyle name="Обычный 4 3 2 2" xfId="6941"/>
    <cellStyle name="Обычный 4 3 3" xfId="6942"/>
    <cellStyle name="Обычный 4 4" xfId="6943"/>
    <cellStyle name="Обычный 4 5" xfId="6944"/>
    <cellStyle name="Обычный 40" xfId="6945"/>
    <cellStyle name="Обычный 41" xfId="6946"/>
    <cellStyle name="Обычный 42" xfId="6947"/>
    <cellStyle name="Обычный 43" xfId="6948"/>
    <cellStyle name="Обычный 44" xfId="6949"/>
    <cellStyle name="Обычный 45" xfId="6950"/>
    <cellStyle name="Обычный 46" xfId="6951"/>
    <cellStyle name="Обычный 47" xfId="6952"/>
    <cellStyle name="Обычный 48" xfId="6953"/>
    <cellStyle name="Обычный 48 2" xfId="6954"/>
    <cellStyle name="Обычный 49" xfId="6955"/>
    <cellStyle name="Обычный 5" xfId="6956"/>
    <cellStyle name="Обычный 5 2" xfId="6957"/>
    <cellStyle name="Обычный 5 2 2" xfId="6958"/>
    <cellStyle name="Обычный 5 2 2 2" xfId="6959"/>
    <cellStyle name="Обычный 5 2 2 3" xfId="6960"/>
    <cellStyle name="Обычный 5 2 3" xfId="6961"/>
    <cellStyle name="Обычный 5 3" xfId="6962"/>
    <cellStyle name="Обычный 5 3 2" xfId="6963"/>
    <cellStyle name="Обычный 5 4" xfId="6964"/>
    <cellStyle name="Обычный 5 5" xfId="6965"/>
    <cellStyle name="Обычный 50" xfId="6966"/>
    <cellStyle name="Обычный 51" xfId="6967"/>
    <cellStyle name="Обычный 52" xfId="6968"/>
    <cellStyle name="Обычный 53" xfId="6969"/>
    <cellStyle name="Обычный 6" xfId="6970"/>
    <cellStyle name="Обычный 6 2" xfId="6971"/>
    <cellStyle name="Обычный 6 2 2" xfId="6972"/>
    <cellStyle name="Обычный 6 3" xfId="6973"/>
    <cellStyle name="Обычный 6 4" xfId="6974"/>
    <cellStyle name="Обычный 7" xfId="6975"/>
    <cellStyle name="Обычный 7 10" xfId="6976"/>
    <cellStyle name="Обычный 7 10 10" xfId="6977"/>
    <cellStyle name="Обычный 7 10 2" xfId="6978"/>
    <cellStyle name="Обычный 7 10 2 2" xfId="6979"/>
    <cellStyle name="Обычный 7 10 2 2 2" xfId="6980"/>
    <cellStyle name="Обычный 7 10 2 2 2 2" xfId="6981"/>
    <cellStyle name="Обычный 7 10 2 2 2 2 2" xfId="6982"/>
    <cellStyle name="Обычный 7 10 2 2 2 3" xfId="6983"/>
    <cellStyle name="Обычный 7 10 2 2 2 3 2" xfId="6984"/>
    <cellStyle name="Обычный 7 10 2 2 2 4" xfId="6985"/>
    <cellStyle name="Обычный 7 10 2 2 3" xfId="6986"/>
    <cellStyle name="Обычный 7 10 2 2 3 2" xfId="6987"/>
    <cellStyle name="Обычный 7 10 2 2 4" xfId="6988"/>
    <cellStyle name="Обычный 7 10 2 2 4 2" xfId="6989"/>
    <cellStyle name="Обычный 7 10 2 2 5" xfId="6990"/>
    <cellStyle name="Обычный 7 10 2 3" xfId="6991"/>
    <cellStyle name="Обычный 7 10 2 3 2" xfId="6992"/>
    <cellStyle name="Обычный 7 10 2 3 2 2" xfId="6993"/>
    <cellStyle name="Обычный 7 10 2 3 3" xfId="6994"/>
    <cellStyle name="Обычный 7 10 2 3 3 2" xfId="6995"/>
    <cellStyle name="Обычный 7 10 2 3 4" xfId="6996"/>
    <cellStyle name="Обычный 7 10 2 4" xfId="6997"/>
    <cellStyle name="Обычный 7 10 2 4 2" xfId="6998"/>
    <cellStyle name="Обычный 7 10 2 4 2 2" xfId="6999"/>
    <cellStyle name="Обычный 7 10 2 4 3" xfId="7000"/>
    <cellStyle name="Обычный 7 10 2 4 3 2" xfId="7001"/>
    <cellStyle name="Обычный 7 10 2 4 4" xfId="7002"/>
    <cellStyle name="Обычный 7 10 2 5" xfId="7003"/>
    <cellStyle name="Обычный 7 10 2 5 2" xfId="7004"/>
    <cellStyle name="Обычный 7 10 2 6" xfId="7005"/>
    <cellStyle name="Обычный 7 10 2 6 2" xfId="7006"/>
    <cellStyle name="Обычный 7 10 2 7" xfId="7007"/>
    <cellStyle name="Обычный 7 10 3" xfId="7008"/>
    <cellStyle name="Обычный 7 10 3 2" xfId="7009"/>
    <cellStyle name="Обычный 7 10 3 2 2" xfId="7010"/>
    <cellStyle name="Обычный 7 10 3 2 2 2" xfId="7011"/>
    <cellStyle name="Обычный 7 10 3 2 3" xfId="7012"/>
    <cellStyle name="Обычный 7 10 3 2 3 2" xfId="7013"/>
    <cellStyle name="Обычный 7 10 3 2 4" xfId="7014"/>
    <cellStyle name="Обычный 7 10 3 3" xfId="7015"/>
    <cellStyle name="Обычный 7 10 3 3 2" xfId="7016"/>
    <cellStyle name="Обычный 7 10 3 4" xfId="7017"/>
    <cellStyle name="Обычный 7 10 3 4 2" xfId="7018"/>
    <cellStyle name="Обычный 7 10 3 5" xfId="7019"/>
    <cellStyle name="Обычный 7 10 4" xfId="7020"/>
    <cellStyle name="Обычный 7 10 4 2" xfId="7021"/>
    <cellStyle name="Обычный 7 10 4 2 2" xfId="7022"/>
    <cellStyle name="Обычный 7 10 4 2 2 2" xfId="7023"/>
    <cellStyle name="Обычный 7 10 4 2 3" xfId="7024"/>
    <cellStyle name="Обычный 7 10 4 2 3 2" xfId="7025"/>
    <cellStyle name="Обычный 7 10 4 2 4" xfId="7026"/>
    <cellStyle name="Обычный 7 10 4 3" xfId="7027"/>
    <cellStyle name="Обычный 7 10 4 3 2" xfId="7028"/>
    <cellStyle name="Обычный 7 10 4 4" xfId="7029"/>
    <cellStyle name="Обычный 7 10 4 4 2" xfId="7030"/>
    <cellStyle name="Обычный 7 10 4 5" xfId="7031"/>
    <cellStyle name="Обычный 7 10 5" xfId="7032"/>
    <cellStyle name="Обычный 7 10 5 2" xfId="7033"/>
    <cellStyle name="Обычный 7 10 5 2 2" xfId="7034"/>
    <cellStyle name="Обычный 7 10 5 2 2 2" xfId="7035"/>
    <cellStyle name="Обычный 7 10 5 2 3" xfId="7036"/>
    <cellStyle name="Обычный 7 10 5 2 3 2" xfId="7037"/>
    <cellStyle name="Обычный 7 10 5 2 4" xfId="7038"/>
    <cellStyle name="Обычный 7 10 5 3" xfId="7039"/>
    <cellStyle name="Обычный 7 10 5 3 2" xfId="7040"/>
    <cellStyle name="Обычный 7 10 5 4" xfId="7041"/>
    <cellStyle name="Обычный 7 10 5 4 2" xfId="7042"/>
    <cellStyle name="Обычный 7 10 5 5" xfId="7043"/>
    <cellStyle name="Обычный 7 10 6" xfId="7044"/>
    <cellStyle name="Обычный 7 10 6 2" xfId="7045"/>
    <cellStyle name="Обычный 7 10 6 2 2" xfId="7046"/>
    <cellStyle name="Обычный 7 10 6 3" xfId="7047"/>
    <cellStyle name="Обычный 7 10 6 3 2" xfId="7048"/>
    <cellStyle name="Обычный 7 10 6 4" xfId="7049"/>
    <cellStyle name="Обычный 7 10 7" xfId="7050"/>
    <cellStyle name="Обычный 7 10 7 2" xfId="7051"/>
    <cellStyle name="Обычный 7 10 7 2 2" xfId="7052"/>
    <cellStyle name="Обычный 7 10 7 3" xfId="7053"/>
    <cellStyle name="Обычный 7 10 7 3 2" xfId="7054"/>
    <cellStyle name="Обычный 7 10 7 4" xfId="7055"/>
    <cellStyle name="Обычный 7 10 8" xfId="7056"/>
    <cellStyle name="Обычный 7 10 8 2" xfId="7057"/>
    <cellStyle name="Обычный 7 10 9" xfId="7058"/>
    <cellStyle name="Обычный 7 10 9 2" xfId="7059"/>
    <cellStyle name="Обычный 7 11" xfId="7060"/>
    <cellStyle name="Обычный 7 11 2" xfId="7061"/>
    <cellStyle name="Обычный 7 11 2 2" xfId="7062"/>
    <cellStyle name="Обычный 7 11 2 2 2" xfId="7063"/>
    <cellStyle name="Обычный 7 11 2 2 2 2" xfId="7064"/>
    <cellStyle name="Обычный 7 11 2 2 2 2 2" xfId="7065"/>
    <cellStyle name="Обычный 7 11 2 2 2 3" xfId="7066"/>
    <cellStyle name="Обычный 7 11 2 2 2 3 2" xfId="7067"/>
    <cellStyle name="Обычный 7 11 2 2 2 4" xfId="7068"/>
    <cellStyle name="Обычный 7 11 2 2 3" xfId="7069"/>
    <cellStyle name="Обычный 7 11 2 2 3 2" xfId="7070"/>
    <cellStyle name="Обычный 7 11 2 2 4" xfId="7071"/>
    <cellStyle name="Обычный 7 11 2 2 4 2" xfId="7072"/>
    <cellStyle name="Обычный 7 11 2 2 5" xfId="7073"/>
    <cellStyle name="Обычный 7 11 2 3" xfId="7074"/>
    <cellStyle name="Обычный 7 11 2 3 2" xfId="7075"/>
    <cellStyle name="Обычный 7 11 2 3 2 2" xfId="7076"/>
    <cellStyle name="Обычный 7 11 2 3 3" xfId="7077"/>
    <cellStyle name="Обычный 7 11 2 3 3 2" xfId="7078"/>
    <cellStyle name="Обычный 7 11 2 3 4" xfId="7079"/>
    <cellStyle name="Обычный 7 11 2 4" xfId="7080"/>
    <cellStyle name="Обычный 7 11 2 4 2" xfId="7081"/>
    <cellStyle name="Обычный 7 11 2 4 2 2" xfId="7082"/>
    <cellStyle name="Обычный 7 11 2 4 3" xfId="7083"/>
    <cellStyle name="Обычный 7 11 2 4 3 2" xfId="7084"/>
    <cellStyle name="Обычный 7 11 2 4 4" xfId="7085"/>
    <cellStyle name="Обычный 7 11 2 5" xfId="7086"/>
    <cellStyle name="Обычный 7 11 2 5 2" xfId="7087"/>
    <cellStyle name="Обычный 7 11 2 6" xfId="7088"/>
    <cellStyle name="Обычный 7 11 2 6 2" xfId="7089"/>
    <cellStyle name="Обычный 7 11 2 7" xfId="7090"/>
    <cellStyle name="Обычный 7 11 3" xfId="7091"/>
    <cellStyle name="Обычный 7 11 3 2" xfId="7092"/>
    <cellStyle name="Обычный 7 11 3 2 2" xfId="7093"/>
    <cellStyle name="Обычный 7 11 3 2 2 2" xfId="7094"/>
    <cellStyle name="Обычный 7 11 3 2 3" xfId="7095"/>
    <cellStyle name="Обычный 7 11 3 2 3 2" xfId="7096"/>
    <cellStyle name="Обычный 7 11 3 2 4" xfId="7097"/>
    <cellStyle name="Обычный 7 11 3 3" xfId="7098"/>
    <cellStyle name="Обычный 7 11 3 3 2" xfId="7099"/>
    <cellStyle name="Обычный 7 11 3 4" xfId="7100"/>
    <cellStyle name="Обычный 7 11 3 4 2" xfId="7101"/>
    <cellStyle name="Обычный 7 11 3 5" xfId="7102"/>
    <cellStyle name="Обычный 7 11 4" xfId="7103"/>
    <cellStyle name="Обычный 7 11 4 2" xfId="7104"/>
    <cellStyle name="Обычный 7 11 4 2 2" xfId="7105"/>
    <cellStyle name="Обычный 7 11 4 2 2 2" xfId="7106"/>
    <cellStyle name="Обычный 7 11 4 2 3" xfId="7107"/>
    <cellStyle name="Обычный 7 11 4 2 3 2" xfId="7108"/>
    <cellStyle name="Обычный 7 11 4 2 4" xfId="7109"/>
    <cellStyle name="Обычный 7 11 4 3" xfId="7110"/>
    <cellStyle name="Обычный 7 11 4 3 2" xfId="7111"/>
    <cellStyle name="Обычный 7 11 4 4" xfId="7112"/>
    <cellStyle name="Обычный 7 11 4 4 2" xfId="7113"/>
    <cellStyle name="Обычный 7 11 4 5" xfId="7114"/>
    <cellStyle name="Обычный 7 11 5" xfId="7115"/>
    <cellStyle name="Обычный 7 11 5 2" xfId="7116"/>
    <cellStyle name="Обычный 7 11 5 2 2" xfId="7117"/>
    <cellStyle name="Обычный 7 11 5 3" xfId="7118"/>
    <cellStyle name="Обычный 7 11 5 3 2" xfId="7119"/>
    <cellStyle name="Обычный 7 11 5 4" xfId="7120"/>
    <cellStyle name="Обычный 7 11 6" xfId="7121"/>
    <cellStyle name="Обычный 7 11 6 2" xfId="7122"/>
    <cellStyle name="Обычный 7 11 6 2 2" xfId="7123"/>
    <cellStyle name="Обычный 7 11 6 3" xfId="7124"/>
    <cellStyle name="Обычный 7 11 6 3 2" xfId="7125"/>
    <cellStyle name="Обычный 7 11 6 4" xfId="7126"/>
    <cellStyle name="Обычный 7 11 7" xfId="7127"/>
    <cellStyle name="Обычный 7 11 7 2" xfId="7128"/>
    <cellStyle name="Обычный 7 11 8" xfId="7129"/>
    <cellStyle name="Обычный 7 11 8 2" xfId="7130"/>
    <cellStyle name="Обычный 7 11 9" xfId="7131"/>
    <cellStyle name="Обычный 7 12" xfId="7132"/>
    <cellStyle name="Обычный 7 12 2" xfId="7133"/>
    <cellStyle name="Обычный 7 12 2 2" xfId="7134"/>
    <cellStyle name="Обычный 7 12 2 2 2" xfId="7135"/>
    <cellStyle name="Обычный 7 12 2 2 2 2" xfId="7136"/>
    <cellStyle name="Обычный 7 12 2 2 2 2 2" xfId="7137"/>
    <cellStyle name="Обычный 7 12 2 2 2 3" xfId="7138"/>
    <cellStyle name="Обычный 7 12 2 2 2 3 2" xfId="7139"/>
    <cellStyle name="Обычный 7 12 2 2 2 4" xfId="7140"/>
    <cellStyle name="Обычный 7 12 2 2 3" xfId="7141"/>
    <cellStyle name="Обычный 7 12 2 2 3 2" xfId="7142"/>
    <cellStyle name="Обычный 7 12 2 2 4" xfId="7143"/>
    <cellStyle name="Обычный 7 12 2 2 4 2" xfId="7144"/>
    <cellStyle name="Обычный 7 12 2 2 5" xfId="7145"/>
    <cellStyle name="Обычный 7 12 2 3" xfId="7146"/>
    <cellStyle name="Обычный 7 12 2 3 2" xfId="7147"/>
    <cellStyle name="Обычный 7 12 2 3 2 2" xfId="7148"/>
    <cellStyle name="Обычный 7 12 2 3 3" xfId="7149"/>
    <cellStyle name="Обычный 7 12 2 3 3 2" xfId="7150"/>
    <cellStyle name="Обычный 7 12 2 3 4" xfId="7151"/>
    <cellStyle name="Обычный 7 12 2 4" xfId="7152"/>
    <cellStyle name="Обычный 7 12 2 4 2" xfId="7153"/>
    <cellStyle name="Обычный 7 12 2 4 2 2" xfId="7154"/>
    <cellStyle name="Обычный 7 12 2 4 3" xfId="7155"/>
    <cellStyle name="Обычный 7 12 2 4 3 2" xfId="7156"/>
    <cellStyle name="Обычный 7 12 2 4 4" xfId="7157"/>
    <cellStyle name="Обычный 7 12 2 5" xfId="7158"/>
    <cellStyle name="Обычный 7 12 2 5 2" xfId="7159"/>
    <cellStyle name="Обычный 7 12 2 6" xfId="7160"/>
    <cellStyle name="Обычный 7 12 2 6 2" xfId="7161"/>
    <cellStyle name="Обычный 7 12 2 7" xfId="7162"/>
    <cellStyle name="Обычный 7 12 3" xfId="7163"/>
    <cellStyle name="Обычный 7 12 3 2" xfId="7164"/>
    <cellStyle name="Обычный 7 12 3 2 2" xfId="7165"/>
    <cellStyle name="Обычный 7 12 3 2 2 2" xfId="7166"/>
    <cellStyle name="Обычный 7 12 3 2 3" xfId="7167"/>
    <cellStyle name="Обычный 7 12 3 2 3 2" xfId="7168"/>
    <cellStyle name="Обычный 7 12 3 2 4" xfId="7169"/>
    <cellStyle name="Обычный 7 12 3 3" xfId="7170"/>
    <cellStyle name="Обычный 7 12 3 3 2" xfId="7171"/>
    <cellStyle name="Обычный 7 12 3 4" xfId="7172"/>
    <cellStyle name="Обычный 7 12 3 4 2" xfId="7173"/>
    <cellStyle name="Обычный 7 12 3 5" xfId="7174"/>
    <cellStyle name="Обычный 7 12 4" xfId="7175"/>
    <cellStyle name="Обычный 7 12 4 2" xfId="7176"/>
    <cellStyle name="Обычный 7 12 4 2 2" xfId="7177"/>
    <cellStyle name="Обычный 7 12 4 2 2 2" xfId="7178"/>
    <cellStyle name="Обычный 7 12 4 2 3" xfId="7179"/>
    <cellStyle name="Обычный 7 12 4 2 3 2" xfId="7180"/>
    <cellStyle name="Обычный 7 12 4 2 4" xfId="7181"/>
    <cellStyle name="Обычный 7 12 4 3" xfId="7182"/>
    <cellStyle name="Обычный 7 12 4 3 2" xfId="7183"/>
    <cellStyle name="Обычный 7 12 4 4" xfId="7184"/>
    <cellStyle name="Обычный 7 12 4 4 2" xfId="7185"/>
    <cellStyle name="Обычный 7 12 4 5" xfId="7186"/>
    <cellStyle name="Обычный 7 12 5" xfId="7187"/>
    <cellStyle name="Обычный 7 12 5 2" xfId="7188"/>
    <cellStyle name="Обычный 7 12 5 2 2" xfId="7189"/>
    <cellStyle name="Обычный 7 12 5 3" xfId="7190"/>
    <cellStyle name="Обычный 7 12 5 3 2" xfId="7191"/>
    <cellStyle name="Обычный 7 12 5 4" xfId="7192"/>
    <cellStyle name="Обычный 7 12 6" xfId="7193"/>
    <cellStyle name="Обычный 7 12 6 2" xfId="7194"/>
    <cellStyle name="Обычный 7 12 6 2 2" xfId="7195"/>
    <cellStyle name="Обычный 7 12 6 3" xfId="7196"/>
    <cellStyle name="Обычный 7 12 6 3 2" xfId="7197"/>
    <cellStyle name="Обычный 7 12 6 4" xfId="7198"/>
    <cellStyle name="Обычный 7 12 7" xfId="7199"/>
    <cellStyle name="Обычный 7 12 7 2" xfId="7200"/>
    <cellStyle name="Обычный 7 12 8" xfId="7201"/>
    <cellStyle name="Обычный 7 12 8 2" xfId="7202"/>
    <cellStyle name="Обычный 7 12 9" xfId="7203"/>
    <cellStyle name="Обычный 7 13" xfId="7204"/>
    <cellStyle name="Обычный 7 13 2" xfId="7205"/>
    <cellStyle name="Обычный 7 13 2 2" xfId="7206"/>
    <cellStyle name="Обычный 7 13 2 2 2" xfId="7207"/>
    <cellStyle name="Обычный 7 13 2 2 2 2" xfId="7208"/>
    <cellStyle name="Обычный 7 13 2 2 2 2 2" xfId="7209"/>
    <cellStyle name="Обычный 7 13 2 2 2 3" xfId="7210"/>
    <cellStyle name="Обычный 7 13 2 2 2 3 2" xfId="7211"/>
    <cellStyle name="Обычный 7 13 2 2 2 4" xfId="7212"/>
    <cellStyle name="Обычный 7 13 2 2 3" xfId="7213"/>
    <cellStyle name="Обычный 7 13 2 2 3 2" xfId="7214"/>
    <cellStyle name="Обычный 7 13 2 2 4" xfId="7215"/>
    <cellStyle name="Обычный 7 13 2 2 4 2" xfId="7216"/>
    <cellStyle name="Обычный 7 13 2 2 5" xfId="7217"/>
    <cellStyle name="Обычный 7 13 2 3" xfId="7218"/>
    <cellStyle name="Обычный 7 13 2 3 2" xfId="7219"/>
    <cellStyle name="Обычный 7 13 2 3 2 2" xfId="7220"/>
    <cellStyle name="Обычный 7 13 2 3 3" xfId="7221"/>
    <cellStyle name="Обычный 7 13 2 3 3 2" xfId="7222"/>
    <cellStyle name="Обычный 7 13 2 3 4" xfId="7223"/>
    <cellStyle name="Обычный 7 13 2 4" xfId="7224"/>
    <cellStyle name="Обычный 7 13 2 4 2" xfId="7225"/>
    <cellStyle name="Обычный 7 13 2 4 2 2" xfId="7226"/>
    <cellStyle name="Обычный 7 13 2 4 3" xfId="7227"/>
    <cellStyle name="Обычный 7 13 2 4 3 2" xfId="7228"/>
    <cellStyle name="Обычный 7 13 2 4 4" xfId="7229"/>
    <cellStyle name="Обычный 7 13 2 5" xfId="7230"/>
    <cellStyle name="Обычный 7 13 2 5 2" xfId="7231"/>
    <cellStyle name="Обычный 7 13 2 6" xfId="7232"/>
    <cellStyle name="Обычный 7 13 2 6 2" xfId="7233"/>
    <cellStyle name="Обычный 7 13 2 7" xfId="7234"/>
    <cellStyle name="Обычный 7 13 3" xfId="7235"/>
    <cellStyle name="Обычный 7 13 3 2" xfId="7236"/>
    <cellStyle name="Обычный 7 13 3 2 2" xfId="7237"/>
    <cellStyle name="Обычный 7 13 3 2 2 2" xfId="7238"/>
    <cellStyle name="Обычный 7 13 3 2 3" xfId="7239"/>
    <cellStyle name="Обычный 7 13 3 2 3 2" xfId="7240"/>
    <cellStyle name="Обычный 7 13 3 2 4" xfId="7241"/>
    <cellStyle name="Обычный 7 13 3 3" xfId="7242"/>
    <cellStyle name="Обычный 7 13 3 3 2" xfId="7243"/>
    <cellStyle name="Обычный 7 13 3 4" xfId="7244"/>
    <cellStyle name="Обычный 7 13 3 4 2" xfId="7245"/>
    <cellStyle name="Обычный 7 13 3 5" xfId="7246"/>
    <cellStyle name="Обычный 7 13 4" xfId="7247"/>
    <cellStyle name="Обычный 7 13 4 2" xfId="7248"/>
    <cellStyle name="Обычный 7 13 4 2 2" xfId="7249"/>
    <cellStyle name="Обычный 7 13 4 2 2 2" xfId="7250"/>
    <cellStyle name="Обычный 7 13 4 2 3" xfId="7251"/>
    <cellStyle name="Обычный 7 13 4 2 3 2" xfId="7252"/>
    <cellStyle name="Обычный 7 13 4 2 4" xfId="7253"/>
    <cellStyle name="Обычный 7 13 4 3" xfId="7254"/>
    <cellStyle name="Обычный 7 13 4 3 2" xfId="7255"/>
    <cellStyle name="Обычный 7 13 4 4" xfId="7256"/>
    <cellStyle name="Обычный 7 13 4 4 2" xfId="7257"/>
    <cellStyle name="Обычный 7 13 4 5" xfId="7258"/>
    <cellStyle name="Обычный 7 13 5" xfId="7259"/>
    <cellStyle name="Обычный 7 13 5 2" xfId="7260"/>
    <cellStyle name="Обычный 7 13 5 2 2" xfId="7261"/>
    <cellStyle name="Обычный 7 13 5 3" xfId="7262"/>
    <cellStyle name="Обычный 7 13 5 3 2" xfId="7263"/>
    <cellStyle name="Обычный 7 13 5 4" xfId="7264"/>
    <cellStyle name="Обычный 7 13 6" xfId="7265"/>
    <cellStyle name="Обычный 7 13 6 2" xfId="7266"/>
    <cellStyle name="Обычный 7 13 6 2 2" xfId="7267"/>
    <cellStyle name="Обычный 7 13 6 3" xfId="7268"/>
    <cellStyle name="Обычный 7 13 6 3 2" xfId="7269"/>
    <cellStyle name="Обычный 7 13 6 4" xfId="7270"/>
    <cellStyle name="Обычный 7 13 7" xfId="7271"/>
    <cellStyle name="Обычный 7 13 7 2" xfId="7272"/>
    <cellStyle name="Обычный 7 13 8" xfId="7273"/>
    <cellStyle name="Обычный 7 13 8 2" xfId="7274"/>
    <cellStyle name="Обычный 7 13 9" xfId="7275"/>
    <cellStyle name="Обычный 7 14" xfId="7276"/>
    <cellStyle name="Обычный 7 14 2" xfId="7277"/>
    <cellStyle name="Обычный 7 14 2 2" xfId="7278"/>
    <cellStyle name="Обычный 7 14 2 2 2" xfId="7279"/>
    <cellStyle name="Обычный 7 14 2 2 2 2" xfId="7280"/>
    <cellStyle name="Обычный 7 14 2 2 2 2 2" xfId="7281"/>
    <cellStyle name="Обычный 7 14 2 2 2 3" xfId="7282"/>
    <cellStyle name="Обычный 7 14 2 2 2 3 2" xfId="7283"/>
    <cellStyle name="Обычный 7 14 2 2 2 4" xfId="7284"/>
    <cellStyle name="Обычный 7 14 2 2 3" xfId="7285"/>
    <cellStyle name="Обычный 7 14 2 2 3 2" xfId="7286"/>
    <cellStyle name="Обычный 7 14 2 2 4" xfId="7287"/>
    <cellStyle name="Обычный 7 14 2 2 4 2" xfId="7288"/>
    <cellStyle name="Обычный 7 14 2 2 5" xfId="7289"/>
    <cellStyle name="Обычный 7 14 2 3" xfId="7290"/>
    <cellStyle name="Обычный 7 14 2 3 2" xfId="7291"/>
    <cellStyle name="Обычный 7 14 2 3 2 2" xfId="7292"/>
    <cellStyle name="Обычный 7 14 2 3 3" xfId="7293"/>
    <cellStyle name="Обычный 7 14 2 3 3 2" xfId="7294"/>
    <cellStyle name="Обычный 7 14 2 3 4" xfId="7295"/>
    <cellStyle name="Обычный 7 14 2 4" xfId="7296"/>
    <cellStyle name="Обычный 7 14 2 4 2" xfId="7297"/>
    <cellStyle name="Обычный 7 14 2 4 2 2" xfId="7298"/>
    <cellStyle name="Обычный 7 14 2 4 3" xfId="7299"/>
    <cellStyle name="Обычный 7 14 2 4 3 2" xfId="7300"/>
    <cellStyle name="Обычный 7 14 2 4 4" xfId="7301"/>
    <cellStyle name="Обычный 7 14 2 5" xfId="7302"/>
    <cellStyle name="Обычный 7 14 2 5 2" xfId="7303"/>
    <cellStyle name="Обычный 7 14 2 6" xfId="7304"/>
    <cellStyle name="Обычный 7 14 2 6 2" xfId="7305"/>
    <cellStyle name="Обычный 7 14 2 7" xfId="7306"/>
    <cellStyle name="Обычный 7 14 3" xfId="7307"/>
    <cellStyle name="Обычный 7 14 3 2" xfId="7308"/>
    <cellStyle name="Обычный 7 14 3 2 2" xfId="7309"/>
    <cellStyle name="Обычный 7 14 3 2 2 2" xfId="7310"/>
    <cellStyle name="Обычный 7 14 3 2 3" xfId="7311"/>
    <cellStyle name="Обычный 7 14 3 2 3 2" xfId="7312"/>
    <cellStyle name="Обычный 7 14 3 2 4" xfId="7313"/>
    <cellStyle name="Обычный 7 14 3 3" xfId="7314"/>
    <cellStyle name="Обычный 7 14 3 3 2" xfId="7315"/>
    <cellStyle name="Обычный 7 14 3 4" xfId="7316"/>
    <cellStyle name="Обычный 7 14 3 4 2" xfId="7317"/>
    <cellStyle name="Обычный 7 14 3 5" xfId="7318"/>
    <cellStyle name="Обычный 7 14 4" xfId="7319"/>
    <cellStyle name="Обычный 7 14 4 2" xfId="7320"/>
    <cellStyle name="Обычный 7 14 4 2 2" xfId="7321"/>
    <cellStyle name="Обычный 7 14 4 2 2 2" xfId="7322"/>
    <cellStyle name="Обычный 7 14 4 2 3" xfId="7323"/>
    <cellStyle name="Обычный 7 14 4 2 3 2" xfId="7324"/>
    <cellStyle name="Обычный 7 14 4 2 4" xfId="7325"/>
    <cellStyle name="Обычный 7 14 4 3" xfId="7326"/>
    <cellStyle name="Обычный 7 14 4 3 2" xfId="7327"/>
    <cellStyle name="Обычный 7 14 4 4" xfId="7328"/>
    <cellStyle name="Обычный 7 14 4 4 2" xfId="7329"/>
    <cellStyle name="Обычный 7 14 4 5" xfId="7330"/>
    <cellStyle name="Обычный 7 14 5" xfId="7331"/>
    <cellStyle name="Обычный 7 14 5 2" xfId="7332"/>
    <cellStyle name="Обычный 7 14 5 2 2" xfId="7333"/>
    <cellStyle name="Обычный 7 14 5 3" xfId="7334"/>
    <cellStyle name="Обычный 7 14 5 3 2" xfId="7335"/>
    <cellStyle name="Обычный 7 14 5 4" xfId="7336"/>
    <cellStyle name="Обычный 7 14 6" xfId="7337"/>
    <cellStyle name="Обычный 7 14 6 2" xfId="7338"/>
    <cellStyle name="Обычный 7 14 6 2 2" xfId="7339"/>
    <cellStyle name="Обычный 7 14 6 3" xfId="7340"/>
    <cellStyle name="Обычный 7 14 6 3 2" xfId="7341"/>
    <cellStyle name="Обычный 7 14 6 4" xfId="7342"/>
    <cellStyle name="Обычный 7 14 7" xfId="7343"/>
    <cellStyle name="Обычный 7 14 7 2" xfId="7344"/>
    <cellStyle name="Обычный 7 14 8" xfId="7345"/>
    <cellStyle name="Обычный 7 14 8 2" xfId="7346"/>
    <cellStyle name="Обычный 7 14 9" xfId="7347"/>
    <cellStyle name="Обычный 7 15" xfId="7348"/>
    <cellStyle name="Обычный 7 15 2" xfId="7349"/>
    <cellStyle name="Обычный 7 15 2 2" xfId="7350"/>
    <cellStyle name="Обычный 7 15 2 2 2" xfId="7351"/>
    <cellStyle name="Обычный 7 15 2 2 2 2" xfId="7352"/>
    <cellStyle name="Обычный 7 15 2 2 2 2 2" xfId="7353"/>
    <cellStyle name="Обычный 7 15 2 2 2 3" xfId="7354"/>
    <cellStyle name="Обычный 7 15 2 2 2 3 2" xfId="7355"/>
    <cellStyle name="Обычный 7 15 2 2 2 4" xfId="7356"/>
    <cellStyle name="Обычный 7 15 2 2 3" xfId="7357"/>
    <cellStyle name="Обычный 7 15 2 2 3 2" xfId="7358"/>
    <cellStyle name="Обычный 7 15 2 2 4" xfId="7359"/>
    <cellStyle name="Обычный 7 15 2 2 4 2" xfId="7360"/>
    <cellStyle name="Обычный 7 15 2 2 5" xfId="7361"/>
    <cellStyle name="Обычный 7 15 2 3" xfId="7362"/>
    <cellStyle name="Обычный 7 15 2 3 2" xfId="7363"/>
    <cellStyle name="Обычный 7 15 2 3 2 2" xfId="7364"/>
    <cellStyle name="Обычный 7 15 2 3 3" xfId="7365"/>
    <cellStyle name="Обычный 7 15 2 3 3 2" xfId="7366"/>
    <cellStyle name="Обычный 7 15 2 3 4" xfId="7367"/>
    <cellStyle name="Обычный 7 15 2 4" xfId="7368"/>
    <cellStyle name="Обычный 7 15 2 4 2" xfId="7369"/>
    <cellStyle name="Обычный 7 15 2 4 2 2" xfId="7370"/>
    <cellStyle name="Обычный 7 15 2 4 3" xfId="7371"/>
    <cellStyle name="Обычный 7 15 2 4 3 2" xfId="7372"/>
    <cellStyle name="Обычный 7 15 2 4 4" xfId="7373"/>
    <cellStyle name="Обычный 7 15 2 5" xfId="7374"/>
    <cellStyle name="Обычный 7 15 2 5 2" xfId="7375"/>
    <cellStyle name="Обычный 7 15 2 6" xfId="7376"/>
    <cellStyle name="Обычный 7 15 2 6 2" xfId="7377"/>
    <cellStyle name="Обычный 7 15 2 7" xfId="7378"/>
    <cellStyle name="Обычный 7 15 3" xfId="7379"/>
    <cellStyle name="Обычный 7 15 3 2" xfId="7380"/>
    <cellStyle name="Обычный 7 15 3 2 2" xfId="7381"/>
    <cellStyle name="Обычный 7 15 3 2 2 2" xfId="7382"/>
    <cellStyle name="Обычный 7 15 3 2 3" xfId="7383"/>
    <cellStyle name="Обычный 7 15 3 2 3 2" xfId="7384"/>
    <cellStyle name="Обычный 7 15 3 2 4" xfId="7385"/>
    <cellStyle name="Обычный 7 15 3 3" xfId="7386"/>
    <cellStyle name="Обычный 7 15 3 3 2" xfId="7387"/>
    <cellStyle name="Обычный 7 15 3 4" xfId="7388"/>
    <cellStyle name="Обычный 7 15 3 4 2" xfId="7389"/>
    <cellStyle name="Обычный 7 15 3 5" xfId="7390"/>
    <cellStyle name="Обычный 7 15 4" xfId="7391"/>
    <cellStyle name="Обычный 7 15 4 2" xfId="7392"/>
    <cellStyle name="Обычный 7 15 4 2 2" xfId="7393"/>
    <cellStyle name="Обычный 7 15 4 2 2 2" xfId="7394"/>
    <cellStyle name="Обычный 7 15 4 2 3" xfId="7395"/>
    <cellStyle name="Обычный 7 15 4 2 3 2" xfId="7396"/>
    <cellStyle name="Обычный 7 15 4 2 4" xfId="7397"/>
    <cellStyle name="Обычный 7 15 4 3" xfId="7398"/>
    <cellStyle name="Обычный 7 15 4 3 2" xfId="7399"/>
    <cellStyle name="Обычный 7 15 4 4" xfId="7400"/>
    <cellStyle name="Обычный 7 15 4 4 2" xfId="7401"/>
    <cellStyle name="Обычный 7 15 4 5" xfId="7402"/>
    <cellStyle name="Обычный 7 15 5" xfId="7403"/>
    <cellStyle name="Обычный 7 15 5 2" xfId="7404"/>
    <cellStyle name="Обычный 7 15 5 2 2" xfId="7405"/>
    <cellStyle name="Обычный 7 15 5 3" xfId="7406"/>
    <cellStyle name="Обычный 7 15 5 3 2" xfId="7407"/>
    <cellStyle name="Обычный 7 15 5 4" xfId="7408"/>
    <cellStyle name="Обычный 7 15 6" xfId="7409"/>
    <cellStyle name="Обычный 7 15 6 2" xfId="7410"/>
    <cellStyle name="Обычный 7 15 6 2 2" xfId="7411"/>
    <cellStyle name="Обычный 7 15 6 3" xfId="7412"/>
    <cellStyle name="Обычный 7 15 6 3 2" xfId="7413"/>
    <cellStyle name="Обычный 7 15 6 4" xfId="7414"/>
    <cellStyle name="Обычный 7 15 7" xfId="7415"/>
    <cellStyle name="Обычный 7 15 7 2" xfId="7416"/>
    <cellStyle name="Обычный 7 15 8" xfId="7417"/>
    <cellStyle name="Обычный 7 15 8 2" xfId="7418"/>
    <cellStyle name="Обычный 7 15 9" xfId="7419"/>
    <cellStyle name="Обычный 7 16" xfId="7420"/>
    <cellStyle name="Обычный 7 16 2" xfId="7421"/>
    <cellStyle name="Обычный 7 16 2 2" xfId="7422"/>
    <cellStyle name="Обычный 7 16 2 2 2" xfId="7423"/>
    <cellStyle name="Обычный 7 16 2 2 2 2" xfId="7424"/>
    <cellStyle name="Обычный 7 16 2 2 2 2 2" xfId="7425"/>
    <cellStyle name="Обычный 7 16 2 2 2 3" xfId="7426"/>
    <cellStyle name="Обычный 7 16 2 2 2 3 2" xfId="7427"/>
    <cellStyle name="Обычный 7 16 2 2 2 4" xfId="7428"/>
    <cellStyle name="Обычный 7 16 2 2 3" xfId="7429"/>
    <cellStyle name="Обычный 7 16 2 2 3 2" xfId="7430"/>
    <cellStyle name="Обычный 7 16 2 2 4" xfId="7431"/>
    <cellStyle name="Обычный 7 16 2 2 4 2" xfId="7432"/>
    <cellStyle name="Обычный 7 16 2 2 5" xfId="7433"/>
    <cellStyle name="Обычный 7 16 2 3" xfId="7434"/>
    <cellStyle name="Обычный 7 16 2 3 2" xfId="7435"/>
    <cellStyle name="Обычный 7 16 2 3 2 2" xfId="7436"/>
    <cellStyle name="Обычный 7 16 2 3 3" xfId="7437"/>
    <cellStyle name="Обычный 7 16 2 3 3 2" xfId="7438"/>
    <cellStyle name="Обычный 7 16 2 3 4" xfId="7439"/>
    <cellStyle name="Обычный 7 16 2 4" xfId="7440"/>
    <cellStyle name="Обычный 7 16 2 4 2" xfId="7441"/>
    <cellStyle name="Обычный 7 16 2 4 2 2" xfId="7442"/>
    <cellStyle name="Обычный 7 16 2 4 3" xfId="7443"/>
    <cellStyle name="Обычный 7 16 2 4 3 2" xfId="7444"/>
    <cellStyle name="Обычный 7 16 2 4 4" xfId="7445"/>
    <cellStyle name="Обычный 7 16 2 5" xfId="7446"/>
    <cellStyle name="Обычный 7 16 2 5 2" xfId="7447"/>
    <cellStyle name="Обычный 7 16 2 6" xfId="7448"/>
    <cellStyle name="Обычный 7 16 2 6 2" xfId="7449"/>
    <cellStyle name="Обычный 7 16 2 7" xfId="7450"/>
    <cellStyle name="Обычный 7 16 3" xfId="7451"/>
    <cellStyle name="Обычный 7 16 3 2" xfId="7452"/>
    <cellStyle name="Обычный 7 16 3 2 2" xfId="7453"/>
    <cellStyle name="Обычный 7 16 3 2 2 2" xfId="7454"/>
    <cellStyle name="Обычный 7 16 3 2 3" xfId="7455"/>
    <cellStyle name="Обычный 7 16 3 2 3 2" xfId="7456"/>
    <cellStyle name="Обычный 7 16 3 2 4" xfId="7457"/>
    <cellStyle name="Обычный 7 16 3 3" xfId="7458"/>
    <cellStyle name="Обычный 7 16 3 3 2" xfId="7459"/>
    <cellStyle name="Обычный 7 16 3 4" xfId="7460"/>
    <cellStyle name="Обычный 7 16 3 4 2" xfId="7461"/>
    <cellStyle name="Обычный 7 16 3 5" xfId="7462"/>
    <cellStyle name="Обычный 7 16 4" xfId="7463"/>
    <cellStyle name="Обычный 7 16 4 2" xfId="7464"/>
    <cellStyle name="Обычный 7 16 4 2 2" xfId="7465"/>
    <cellStyle name="Обычный 7 16 4 3" xfId="7466"/>
    <cellStyle name="Обычный 7 16 4 3 2" xfId="7467"/>
    <cellStyle name="Обычный 7 16 4 4" xfId="7468"/>
    <cellStyle name="Обычный 7 16 5" xfId="7469"/>
    <cellStyle name="Обычный 7 16 5 2" xfId="7470"/>
    <cellStyle name="Обычный 7 16 5 2 2" xfId="7471"/>
    <cellStyle name="Обычный 7 16 5 3" xfId="7472"/>
    <cellStyle name="Обычный 7 16 5 3 2" xfId="7473"/>
    <cellStyle name="Обычный 7 16 5 4" xfId="7474"/>
    <cellStyle name="Обычный 7 16 6" xfId="7475"/>
    <cellStyle name="Обычный 7 16 6 2" xfId="7476"/>
    <cellStyle name="Обычный 7 16 7" xfId="7477"/>
    <cellStyle name="Обычный 7 16 7 2" xfId="7478"/>
    <cellStyle name="Обычный 7 16 8" xfId="7479"/>
    <cellStyle name="Обычный 7 17" xfId="7480"/>
    <cellStyle name="Обычный 7 17 2" xfId="7481"/>
    <cellStyle name="Обычный 7 17 2 2" xfId="7482"/>
    <cellStyle name="Обычный 7 17 2 2 2" xfId="7483"/>
    <cellStyle name="Обычный 7 17 2 2 2 2" xfId="7484"/>
    <cellStyle name="Обычный 7 17 2 2 2 2 2" xfId="7485"/>
    <cellStyle name="Обычный 7 17 2 2 2 3" xfId="7486"/>
    <cellStyle name="Обычный 7 17 2 2 2 3 2" xfId="7487"/>
    <cellStyle name="Обычный 7 17 2 2 2 4" xfId="7488"/>
    <cellStyle name="Обычный 7 17 2 2 3" xfId="7489"/>
    <cellStyle name="Обычный 7 17 2 2 3 2" xfId="7490"/>
    <cellStyle name="Обычный 7 17 2 2 4" xfId="7491"/>
    <cellStyle name="Обычный 7 17 2 2 4 2" xfId="7492"/>
    <cellStyle name="Обычный 7 17 2 2 5" xfId="7493"/>
    <cellStyle name="Обычный 7 17 2 3" xfId="7494"/>
    <cellStyle name="Обычный 7 17 2 3 2" xfId="7495"/>
    <cellStyle name="Обычный 7 17 2 3 2 2" xfId="7496"/>
    <cellStyle name="Обычный 7 17 2 3 3" xfId="7497"/>
    <cellStyle name="Обычный 7 17 2 3 3 2" xfId="7498"/>
    <cellStyle name="Обычный 7 17 2 3 4" xfId="7499"/>
    <cellStyle name="Обычный 7 17 2 4" xfId="7500"/>
    <cellStyle name="Обычный 7 17 2 4 2" xfId="7501"/>
    <cellStyle name="Обычный 7 17 2 4 2 2" xfId="7502"/>
    <cellStyle name="Обычный 7 17 2 4 3" xfId="7503"/>
    <cellStyle name="Обычный 7 17 2 4 3 2" xfId="7504"/>
    <cellStyle name="Обычный 7 17 2 4 4" xfId="7505"/>
    <cellStyle name="Обычный 7 17 2 5" xfId="7506"/>
    <cellStyle name="Обычный 7 17 2 5 2" xfId="7507"/>
    <cellStyle name="Обычный 7 17 2 6" xfId="7508"/>
    <cellStyle name="Обычный 7 17 2 6 2" xfId="7509"/>
    <cellStyle name="Обычный 7 17 2 7" xfId="7510"/>
    <cellStyle name="Обычный 7 17 3" xfId="7511"/>
    <cellStyle name="Обычный 7 17 3 2" xfId="7512"/>
    <cellStyle name="Обычный 7 17 3 2 2" xfId="7513"/>
    <cellStyle name="Обычный 7 17 3 2 2 2" xfId="7514"/>
    <cellStyle name="Обычный 7 17 3 2 3" xfId="7515"/>
    <cellStyle name="Обычный 7 17 3 2 3 2" xfId="7516"/>
    <cellStyle name="Обычный 7 17 3 2 4" xfId="7517"/>
    <cellStyle name="Обычный 7 17 3 3" xfId="7518"/>
    <cellStyle name="Обычный 7 17 3 3 2" xfId="7519"/>
    <cellStyle name="Обычный 7 17 3 4" xfId="7520"/>
    <cellStyle name="Обычный 7 17 3 4 2" xfId="7521"/>
    <cellStyle name="Обычный 7 17 3 5" xfId="7522"/>
    <cellStyle name="Обычный 7 17 4" xfId="7523"/>
    <cellStyle name="Обычный 7 17 4 2" xfId="7524"/>
    <cellStyle name="Обычный 7 17 4 2 2" xfId="7525"/>
    <cellStyle name="Обычный 7 17 4 3" xfId="7526"/>
    <cellStyle name="Обычный 7 17 4 3 2" xfId="7527"/>
    <cellStyle name="Обычный 7 17 4 4" xfId="7528"/>
    <cellStyle name="Обычный 7 17 5" xfId="7529"/>
    <cellStyle name="Обычный 7 17 5 2" xfId="7530"/>
    <cellStyle name="Обычный 7 17 5 2 2" xfId="7531"/>
    <cellStyle name="Обычный 7 17 5 3" xfId="7532"/>
    <cellStyle name="Обычный 7 17 5 3 2" xfId="7533"/>
    <cellStyle name="Обычный 7 17 5 4" xfId="7534"/>
    <cellStyle name="Обычный 7 17 6" xfId="7535"/>
    <cellStyle name="Обычный 7 17 6 2" xfId="7536"/>
    <cellStyle name="Обычный 7 17 7" xfId="7537"/>
    <cellStyle name="Обычный 7 17 7 2" xfId="7538"/>
    <cellStyle name="Обычный 7 17 8" xfId="7539"/>
    <cellStyle name="Обычный 7 18" xfId="7540"/>
    <cellStyle name="Обычный 7 18 2" xfId="7541"/>
    <cellStyle name="Обычный 7 18 2 2" xfId="7542"/>
    <cellStyle name="Обычный 7 18 2 2 2" xfId="7543"/>
    <cellStyle name="Обычный 7 18 2 2 2 2" xfId="7544"/>
    <cellStyle name="Обычный 7 18 2 2 2 2 2" xfId="7545"/>
    <cellStyle name="Обычный 7 18 2 2 2 3" xfId="7546"/>
    <cellStyle name="Обычный 7 18 2 2 2 3 2" xfId="7547"/>
    <cellStyle name="Обычный 7 18 2 2 2 4" xfId="7548"/>
    <cellStyle name="Обычный 7 18 2 2 3" xfId="7549"/>
    <cellStyle name="Обычный 7 18 2 2 3 2" xfId="7550"/>
    <cellStyle name="Обычный 7 18 2 2 4" xfId="7551"/>
    <cellStyle name="Обычный 7 18 2 2 4 2" xfId="7552"/>
    <cellStyle name="Обычный 7 18 2 2 5" xfId="7553"/>
    <cellStyle name="Обычный 7 18 2 3" xfId="7554"/>
    <cellStyle name="Обычный 7 18 2 3 2" xfId="7555"/>
    <cellStyle name="Обычный 7 18 2 3 2 2" xfId="7556"/>
    <cellStyle name="Обычный 7 18 2 3 3" xfId="7557"/>
    <cellStyle name="Обычный 7 18 2 3 3 2" xfId="7558"/>
    <cellStyle name="Обычный 7 18 2 3 4" xfId="7559"/>
    <cellStyle name="Обычный 7 18 2 4" xfId="7560"/>
    <cellStyle name="Обычный 7 18 2 4 2" xfId="7561"/>
    <cellStyle name="Обычный 7 18 2 4 2 2" xfId="7562"/>
    <cellStyle name="Обычный 7 18 2 4 3" xfId="7563"/>
    <cellStyle name="Обычный 7 18 2 4 3 2" xfId="7564"/>
    <cellStyle name="Обычный 7 18 2 4 4" xfId="7565"/>
    <cellStyle name="Обычный 7 18 2 5" xfId="7566"/>
    <cellStyle name="Обычный 7 18 2 5 2" xfId="7567"/>
    <cellStyle name="Обычный 7 18 2 6" xfId="7568"/>
    <cellStyle name="Обычный 7 18 2 6 2" xfId="7569"/>
    <cellStyle name="Обычный 7 18 2 7" xfId="7570"/>
    <cellStyle name="Обычный 7 18 3" xfId="7571"/>
    <cellStyle name="Обычный 7 18 3 2" xfId="7572"/>
    <cellStyle name="Обычный 7 18 3 2 2" xfId="7573"/>
    <cellStyle name="Обычный 7 18 3 2 2 2" xfId="7574"/>
    <cellStyle name="Обычный 7 18 3 2 3" xfId="7575"/>
    <cellStyle name="Обычный 7 18 3 2 3 2" xfId="7576"/>
    <cellStyle name="Обычный 7 18 3 2 4" xfId="7577"/>
    <cellStyle name="Обычный 7 18 3 3" xfId="7578"/>
    <cellStyle name="Обычный 7 18 3 3 2" xfId="7579"/>
    <cellStyle name="Обычный 7 18 3 4" xfId="7580"/>
    <cellStyle name="Обычный 7 18 3 4 2" xfId="7581"/>
    <cellStyle name="Обычный 7 18 3 5" xfId="7582"/>
    <cellStyle name="Обычный 7 18 4" xfId="7583"/>
    <cellStyle name="Обычный 7 18 4 2" xfId="7584"/>
    <cellStyle name="Обычный 7 18 4 2 2" xfId="7585"/>
    <cellStyle name="Обычный 7 18 4 3" xfId="7586"/>
    <cellStyle name="Обычный 7 18 4 3 2" xfId="7587"/>
    <cellStyle name="Обычный 7 18 4 4" xfId="7588"/>
    <cellStyle name="Обычный 7 18 5" xfId="7589"/>
    <cellStyle name="Обычный 7 18 5 2" xfId="7590"/>
    <cellStyle name="Обычный 7 18 5 2 2" xfId="7591"/>
    <cellStyle name="Обычный 7 18 5 3" xfId="7592"/>
    <cellStyle name="Обычный 7 18 5 3 2" xfId="7593"/>
    <cellStyle name="Обычный 7 18 5 4" xfId="7594"/>
    <cellStyle name="Обычный 7 18 6" xfId="7595"/>
    <cellStyle name="Обычный 7 18 6 2" xfId="7596"/>
    <cellStyle name="Обычный 7 18 7" xfId="7597"/>
    <cellStyle name="Обычный 7 18 7 2" xfId="7598"/>
    <cellStyle name="Обычный 7 18 8" xfId="7599"/>
    <cellStyle name="Обычный 7 19" xfId="7600"/>
    <cellStyle name="Обычный 7 19 2" xfId="7601"/>
    <cellStyle name="Обычный 7 19 2 2" xfId="7602"/>
    <cellStyle name="Обычный 7 19 2 2 2" xfId="7603"/>
    <cellStyle name="Обычный 7 19 2 2 2 2" xfId="7604"/>
    <cellStyle name="Обычный 7 19 2 2 3" xfId="7605"/>
    <cellStyle name="Обычный 7 19 2 2 3 2" xfId="7606"/>
    <cellStyle name="Обычный 7 19 2 2 4" xfId="7607"/>
    <cellStyle name="Обычный 7 19 2 3" xfId="7608"/>
    <cellStyle name="Обычный 7 19 2 3 2" xfId="7609"/>
    <cellStyle name="Обычный 7 19 2 3 2 2" xfId="7610"/>
    <cellStyle name="Обычный 7 19 2 3 3" xfId="7611"/>
    <cellStyle name="Обычный 7 19 2 3 3 2" xfId="7612"/>
    <cellStyle name="Обычный 7 19 2 3 4" xfId="7613"/>
    <cellStyle name="Обычный 7 19 2 4" xfId="7614"/>
    <cellStyle name="Обычный 7 19 2 4 2" xfId="7615"/>
    <cellStyle name="Обычный 7 19 2 5" xfId="7616"/>
    <cellStyle name="Обычный 7 19 2 5 2" xfId="7617"/>
    <cellStyle name="Обычный 7 19 2 6" xfId="7618"/>
    <cellStyle name="Обычный 7 19 3" xfId="7619"/>
    <cellStyle name="Обычный 7 19 3 2" xfId="7620"/>
    <cellStyle name="Обычный 7 19 3 2 2" xfId="7621"/>
    <cellStyle name="Обычный 7 19 3 2 2 2" xfId="7622"/>
    <cellStyle name="Обычный 7 19 3 2 3" xfId="7623"/>
    <cellStyle name="Обычный 7 19 3 2 3 2" xfId="7624"/>
    <cellStyle name="Обычный 7 19 3 2 4" xfId="7625"/>
    <cellStyle name="Обычный 7 19 3 3" xfId="7626"/>
    <cellStyle name="Обычный 7 19 3 3 2" xfId="7627"/>
    <cellStyle name="Обычный 7 19 3 4" xfId="7628"/>
    <cellStyle name="Обычный 7 19 3 4 2" xfId="7629"/>
    <cellStyle name="Обычный 7 19 3 5" xfId="7630"/>
    <cellStyle name="Обычный 7 19 4" xfId="7631"/>
    <cellStyle name="Обычный 7 19 4 2" xfId="7632"/>
    <cellStyle name="Обычный 7 19 4 2 2" xfId="7633"/>
    <cellStyle name="Обычный 7 19 4 3" xfId="7634"/>
    <cellStyle name="Обычный 7 19 4 3 2" xfId="7635"/>
    <cellStyle name="Обычный 7 19 4 4" xfId="7636"/>
    <cellStyle name="Обычный 7 19 5" xfId="7637"/>
    <cellStyle name="Обычный 7 19 5 2" xfId="7638"/>
    <cellStyle name="Обычный 7 19 5 2 2" xfId="7639"/>
    <cellStyle name="Обычный 7 19 5 3" xfId="7640"/>
    <cellStyle name="Обычный 7 19 5 3 2" xfId="7641"/>
    <cellStyle name="Обычный 7 19 5 4" xfId="7642"/>
    <cellStyle name="Обычный 7 19 6" xfId="7643"/>
    <cellStyle name="Обычный 7 19 6 2" xfId="7644"/>
    <cellStyle name="Обычный 7 19 7" xfId="7645"/>
    <cellStyle name="Обычный 7 19 7 2" xfId="7646"/>
    <cellStyle name="Обычный 7 19 8" xfId="7647"/>
    <cellStyle name="Обычный 7 2" xfId="7648"/>
    <cellStyle name="Обычный 7 2 10" xfId="7649"/>
    <cellStyle name="Обычный 7 2 10 2" xfId="7650"/>
    <cellStyle name="Обычный 7 2 10 2 2" xfId="7651"/>
    <cellStyle name="Обычный 7 2 10 2 2 2" xfId="7652"/>
    <cellStyle name="Обычный 7 2 10 2 2 2 2" xfId="7653"/>
    <cellStyle name="Обычный 7 2 10 2 2 2 2 2" xfId="7654"/>
    <cellStyle name="Обычный 7 2 10 2 2 2 3" xfId="7655"/>
    <cellStyle name="Обычный 7 2 10 2 2 2 3 2" xfId="7656"/>
    <cellStyle name="Обычный 7 2 10 2 2 2 4" xfId="7657"/>
    <cellStyle name="Обычный 7 2 10 2 2 3" xfId="7658"/>
    <cellStyle name="Обычный 7 2 10 2 2 3 2" xfId="7659"/>
    <cellStyle name="Обычный 7 2 10 2 2 4" xfId="7660"/>
    <cellStyle name="Обычный 7 2 10 2 2 4 2" xfId="7661"/>
    <cellStyle name="Обычный 7 2 10 2 2 5" xfId="7662"/>
    <cellStyle name="Обычный 7 2 10 2 3" xfId="7663"/>
    <cellStyle name="Обычный 7 2 10 2 3 2" xfId="7664"/>
    <cellStyle name="Обычный 7 2 10 2 3 2 2" xfId="7665"/>
    <cellStyle name="Обычный 7 2 10 2 3 3" xfId="7666"/>
    <cellStyle name="Обычный 7 2 10 2 3 3 2" xfId="7667"/>
    <cellStyle name="Обычный 7 2 10 2 3 4" xfId="7668"/>
    <cellStyle name="Обычный 7 2 10 2 4" xfId="7669"/>
    <cellStyle name="Обычный 7 2 10 2 4 2" xfId="7670"/>
    <cellStyle name="Обычный 7 2 10 2 4 2 2" xfId="7671"/>
    <cellStyle name="Обычный 7 2 10 2 4 3" xfId="7672"/>
    <cellStyle name="Обычный 7 2 10 2 4 3 2" xfId="7673"/>
    <cellStyle name="Обычный 7 2 10 2 4 4" xfId="7674"/>
    <cellStyle name="Обычный 7 2 10 2 5" xfId="7675"/>
    <cellStyle name="Обычный 7 2 10 2 5 2" xfId="7676"/>
    <cellStyle name="Обычный 7 2 10 2 6" xfId="7677"/>
    <cellStyle name="Обычный 7 2 10 2 6 2" xfId="7678"/>
    <cellStyle name="Обычный 7 2 10 2 7" xfId="7679"/>
    <cellStyle name="Обычный 7 2 10 3" xfId="7680"/>
    <cellStyle name="Обычный 7 2 10 3 2" xfId="7681"/>
    <cellStyle name="Обычный 7 2 10 3 2 2" xfId="7682"/>
    <cellStyle name="Обычный 7 2 10 3 2 2 2" xfId="7683"/>
    <cellStyle name="Обычный 7 2 10 3 2 3" xfId="7684"/>
    <cellStyle name="Обычный 7 2 10 3 2 3 2" xfId="7685"/>
    <cellStyle name="Обычный 7 2 10 3 2 4" xfId="7686"/>
    <cellStyle name="Обычный 7 2 10 3 3" xfId="7687"/>
    <cellStyle name="Обычный 7 2 10 3 3 2" xfId="7688"/>
    <cellStyle name="Обычный 7 2 10 3 4" xfId="7689"/>
    <cellStyle name="Обычный 7 2 10 3 4 2" xfId="7690"/>
    <cellStyle name="Обычный 7 2 10 3 5" xfId="7691"/>
    <cellStyle name="Обычный 7 2 10 4" xfId="7692"/>
    <cellStyle name="Обычный 7 2 10 4 2" xfId="7693"/>
    <cellStyle name="Обычный 7 2 10 4 2 2" xfId="7694"/>
    <cellStyle name="Обычный 7 2 10 4 2 2 2" xfId="7695"/>
    <cellStyle name="Обычный 7 2 10 4 2 3" xfId="7696"/>
    <cellStyle name="Обычный 7 2 10 4 2 3 2" xfId="7697"/>
    <cellStyle name="Обычный 7 2 10 4 2 4" xfId="7698"/>
    <cellStyle name="Обычный 7 2 10 4 3" xfId="7699"/>
    <cellStyle name="Обычный 7 2 10 4 3 2" xfId="7700"/>
    <cellStyle name="Обычный 7 2 10 4 4" xfId="7701"/>
    <cellStyle name="Обычный 7 2 10 4 4 2" xfId="7702"/>
    <cellStyle name="Обычный 7 2 10 4 5" xfId="7703"/>
    <cellStyle name="Обычный 7 2 10 5" xfId="7704"/>
    <cellStyle name="Обычный 7 2 10 5 2" xfId="7705"/>
    <cellStyle name="Обычный 7 2 10 5 2 2" xfId="7706"/>
    <cellStyle name="Обычный 7 2 10 5 3" xfId="7707"/>
    <cellStyle name="Обычный 7 2 10 5 3 2" xfId="7708"/>
    <cellStyle name="Обычный 7 2 10 5 4" xfId="7709"/>
    <cellStyle name="Обычный 7 2 10 6" xfId="7710"/>
    <cellStyle name="Обычный 7 2 10 6 2" xfId="7711"/>
    <cellStyle name="Обычный 7 2 10 6 2 2" xfId="7712"/>
    <cellStyle name="Обычный 7 2 10 6 3" xfId="7713"/>
    <cellStyle name="Обычный 7 2 10 6 3 2" xfId="7714"/>
    <cellStyle name="Обычный 7 2 10 6 4" xfId="7715"/>
    <cellStyle name="Обычный 7 2 10 7" xfId="7716"/>
    <cellStyle name="Обычный 7 2 10 7 2" xfId="7717"/>
    <cellStyle name="Обычный 7 2 10 8" xfId="7718"/>
    <cellStyle name="Обычный 7 2 10 8 2" xfId="7719"/>
    <cellStyle name="Обычный 7 2 10 9" xfId="7720"/>
    <cellStyle name="Обычный 7 2 11" xfId="7721"/>
    <cellStyle name="Обычный 7 2 11 2" xfId="7722"/>
    <cellStyle name="Обычный 7 2 11 2 2" xfId="7723"/>
    <cellStyle name="Обычный 7 2 11 2 2 2" xfId="7724"/>
    <cellStyle name="Обычный 7 2 11 2 2 2 2" xfId="7725"/>
    <cellStyle name="Обычный 7 2 11 2 2 2 2 2" xfId="7726"/>
    <cellStyle name="Обычный 7 2 11 2 2 2 3" xfId="7727"/>
    <cellStyle name="Обычный 7 2 11 2 2 2 3 2" xfId="7728"/>
    <cellStyle name="Обычный 7 2 11 2 2 2 4" xfId="7729"/>
    <cellStyle name="Обычный 7 2 11 2 2 3" xfId="7730"/>
    <cellStyle name="Обычный 7 2 11 2 2 3 2" xfId="7731"/>
    <cellStyle name="Обычный 7 2 11 2 2 4" xfId="7732"/>
    <cellStyle name="Обычный 7 2 11 2 2 4 2" xfId="7733"/>
    <cellStyle name="Обычный 7 2 11 2 2 5" xfId="7734"/>
    <cellStyle name="Обычный 7 2 11 2 3" xfId="7735"/>
    <cellStyle name="Обычный 7 2 11 2 3 2" xfId="7736"/>
    <cellStyle name="Обычный 7 2 11 2 3 2 2" xfId="7737"/>
    <cellStyle name="Обычный 7 2 11 2 3 3" xfId="7738"/>
    <cellStyle name="Обычный 7 2 11 2 3 3 2" xfId="7739"/>
    <cellStyle name="Обычный 7 2 11 2 3 4" xfId="7740"/>
    <cellStyle name="Обычный 7 2 11 2 4" xfId="7741"/>
    <cellStyle name="Обычный 7 2 11 2 4 2" xfId="7742"/>
    <cellStyle name="Обычный 7 2 11 2 4 2 2" xfId="7743"/>
    <cellStyle name="Обычный 7 2 11 2 4 3" xfId="7744"/>
    <cellStyle name="Обычный 7 2 11 2 4 3 2" xfId="7745"/>
    <cellStyle name="Обычный 7 2 11 2 4 4" xfId="7746"/>
    <cellStyle name="Обычный 7 2 11 2 5" xfId="7747"/>
    <cellStyle name="Обычный 7 2 11 2 5 2" xfId="7748"/>
    <cellStyle name="Обычный 7 2 11 2 6" xfId="7749"/>
    <cellStyle name="Обычный 7 2 11 2 6 2" xfId="7750"/>
    <cellStyle name="Обычный 7 2 11 2 7" xfId="7751"/>
    <cellStyle name="Обычный 7 2 11 3" xfId="7752"/>
    <cellStyle name="Обычный 7 2 11 3 2" xfId="7753"/>
    <cellStyle name="Обычный 7 2 11 3 2 2" xfId="7754"/>
    <cellStyle name="Обычный 7 2 11 3 2 2 2" xfId="7755"/>
    <cellStyle name="Обычный 7 2 11 3 2 3" xfId="7756"/>
    <cellStyle name="Обычный 7 2 11 3 2 3 2" xfId="7757"/>
    <cellStyle name="Обычный 7 2 11 3 2 4" xfId="7758"/>
    <cellStyle name="Обычный 7 2 11 3 3" xfId="7759"/>
    <cellStyle name="Обычный 7 2 11 3 3 2" xfId="7760"/>
    <cellStyle name="Обычный 7 2 11 3 4" xfId="7761"/>
    <cellStyle name="Обычный 7 2 11 3 4 2" xfId="7762"/>
    <cellStyle name="Обычный 7 2 11 3 5" xfId="7763"/>
    <cellStyle name="Обычный 7 2 11 4" xfId="7764"/>
    <cellStyle name="Обычный 7 2 11 4 2" xfId="7765"/>
    <cellStyle name="Обычный 7 2 11 4 2 2" xfId="7766"/>
    <cellStyle name="Обычный 7 2 11 4 2 2 2" xfId="7767"/>
    <cellStyle name="Обычный 7 2 11 4 2 3" xfId="7768"/>
    <cellStyle name="Обычный 7 2 11 4 2 3 2" xfId="7769"/>
    <cellStyle name="Обычный 7 2 11 4 2 4" xfId="7770"/>
    <cellStyle name="Обычный 7 2 11 4 3" xfId="7771"/>
    <cellStyle name="Обычный 7 2 11 4 3 2" xfId="7772"/>
    <cellStyle name="Обычный 7 2 11 4 4" xfId="7773"/>
    <cellStyle name="Обычный 7 2 11 4 4 2" xfId="7774"/>
    <cellStyle name="Обычный 7 2 11 4 5" xfId="7775"/>
    <cellStyle name="Обычный 7 2 11 5" xfId="7776"/>
    <cellStyle name="Обычный 7 2 11 5 2" xfId="7777"/>
    <cellStyle name="Обычный 7 2 11 5 2 2" xfId="7778"/>
    <cellStyle name="Обычный 7 2 11 5 3" xfId="7779"/>
    <cellStyle name="Обычный 7 2 11 5 3 2" xfId="7780"/>
    <cellStyle name="Обычный 7 2 11 5 4" xfId="7781"/>
    <cellStyle name="Обычный 7 2 11 6" xfId="7782"/>
    <cellStyle name="Обычный 7 2 11 6 2" xfId="7783"/>
    <cellStyle name="Обычный 7 2 11 6 2 2" xfId="7784"/>
    <cellStyle name="Обычный 7 2 11 6 3" xfId="7785"/>
    <cellStyle name="Обычный 7 2 11 6 3 2" xfId="7786"/>
    <cellStyle name="Обычный 7 2 11 6 4" xfId="7787"/>
    <cellStyle name="Обычный 7 2 11 7" xfId="7788"/>
    <cellStyle name="Обычный 7 2 11 7 2" xfId="7789"/>
    <cellStyle name="Обычный 7 2 11 8" xfId="7790"/>
    <cellStyle name="Обычный 7 2 11 8 2" xfId="7791"/>
    <cellStyle name="Обычный 7 2 11 9" xfId="7792"/>
    <cellStyle name="Обычный 7 2 12" xfId="7793"/>
    <cellStyle name="Обычный 7 2 12 2" xfId="7794"/>
    <cellStyle name="Обычный 7 2 12 2 2" xfId="7795"/>
    <cellStyle name="Обычный 7 2 12 2 2 2" xfId="7796"/>
    <cellStyle name="Обычный 7 2 12 2 2 2 2" xfId="7797"/>
    <cellStyle name="Обычный 7 2 12 2 2 2 2 2" xfId="7798"/>
    <cellStyle name="Обычный 7 2 12 2 2 2 3" xfId="7799"/>
    <cellStyle name="Обычный 7 2 12 2 2 2 3 2" xfId="7800"/>
    <cellStyle name="Обычный 7 2 12 2 2 2 4" xfId="7801"/>
    <cellStyle name="Обычный 7 2 12 2 2 3" xfId="7802"/>
    <cellStyle name="Обычный 7 2 12 2 2 3 2" xfId="7803"/>
    <cellStyle name="Обычный 7 2 12 2 2 4" xfId="7804"/>
    <cellStyle name="Обычный 7 2 12 2 2 4 2" xfId="7805"/>
    <cellStyle name="Обычный 7 2 12 2 2 5" xfId="7806"/>
    <cellStyle name="Обычный 7 2 12 2 3" xfId="7807"/>
    <cellStyle name="Обычный 7 2 12 2 3 2" xfId="7808"/>
    <cellStyle name="Обычный 7 2 12 2 3 2 2" xfId="7809"/>
    <cellStyle name="Обычный 7 2 12 2 3 3" xfId="7810"/>
    <cellStyle name="Обычный 7 2 12 2 3 3 2" xfId="7811"/>
    <cellStyle name="Обычный 7 2 12 2 3 4" xfId="7812"/>
    <cellStyle name="Обычный 7 2 12 2 4" xfId="7813"/>
    <cellStyle name="Обычный 7 2 12 2 4 2" xfId="7814"/>
    <cellStyle name="Обычный 7 2 12 2 4 2 2" xfId="7815"/>
    <cellStyle name="Обычный 7 2 12 2 4 3" xfId="7816"/>
    <cellStyle name="Обычный 7 2 12 2 4 3 2" xfId="7817"/>
    <cellStyle name="Обычный 7 2 12 2 4 4" xfId="7818"/>
    <cellStyle name="Обычный 7 2 12 2 5" xfId="7819"/>
    <cellStyle name="Обычный 7 2 12 2 5 2" xfId="7820"/>
    <cellStyle name="Обычный 7 2 12 2 6" xfId="7821"/>
    <cellStyle name="Обычный 7 2 12 2 6 2" xfId="7822"/>
    <cellStyle name="Обычный 7 2 12 2 7" xfId="7823"/>
    <cellStyle name="Обычный 7 2 12 3" xfId="7824"/>
    <cellStyle name="Обычный 7 2 12 3 2" xfId="7825"/>
    <cellStyle name="Обычный 7 2 12 3 2 2" xfId="7826"/>
    <cellStyle name="Обычный 7 2 12 3 2 2 2" xfId="7827"/>
    <cellStyle name="Обычный 7 2 12 3 2 3" xfId="7828"/>
    <cellStyle name="Обычный 7 2 12 3 2 3 2" xfId="7829"/>
    <cellStyle name="Обычный 7 2 12 3 2 4" xfId="7830"/>
    <cellStyle name="Обычный 7 2 12 3 3" xfId="7831"/>
    <cellStyle name="Обычный 7 2 12 3 3 2" xfId="7832"/>
    <cellStyle name="Обычный 7 2 12 3 4" xfId="7833"/>
    <cellStyle name="Обычный 7 2 12 3 4 2" xfId="7834"/>
    <cellStyle name="Обычный 7 2 12 3 5" xfId="7835"/>
    <cellStyle name="Обычный 7 2 12 4" xfId="7836"/>
    <cellStyle name="Обычный 7 2 12 4 2" xfId="7837"/>
    <cellStyle name="Обычный 7 2 12 4 2 2" xfId="7838"/>
    <cellStyle name="Обычный 7 2 12 4 2 2 2" xfId="7839"/>
    <cellStyle name="Обычный 7 2 12 4 2 3" xfId="7840"/>
    <cellStyle name="Обычный 7 2 12 4 2 3 2" xfId="7841"/>
    <cellStyle name="Обычный 7 2 12 4 2 4" xfId="7842"/>
    <cellStyle name="Обычный 7 2 12 4 3" xfId="7843"/>
    <cellStyle name="Обычный 7 2 12 4 3 2" xfId="7844"/>
    <cellStyle name="Обычный 7 2 12 4 4" xfId="7845"/>
    <cellStyle name="Обычный 7 2 12 4 4 2" xfId="7846"/>
    <cellStyle name="Обычный 7 2 12 4 5" xfId="7847"/>
    <cellStyle name="Обычный 7 2 12 5" xfId="7848"/>
    <cellStyle name="Обычный 7 2 12 5 2" xfId="7849"/>
    <cellStyle name="Обычный 7 2 12 5 2 2" xfId="7850"/>
    <cellStyle name="Обычный 7 2 12 5 3" xfId="7851"/>
    <cellStyle name="Обычный 7 2 12 5 3 2" xfId="7852"/>
    <cellStyle name="Обычный 7 2 12 5 4" xfId="7853"/>
    <cellStyle name="Обычный 7 2 12 6" xfId="7854"/>
    <cellStyle name="Обычный 7 2 12 6 2" xfId="7855"/>
    <cellStyle name="Обычный 7 2 12 6 2 2" xfId="7856"/>
    <cellStyle name="Обычный 7 2 12 6 3" xfId="7857"/>
    <cellStyle name="Обычный 7 2 12 6 3 2" xfId="7858"/>
    <cellStyle name="Обычный 7 2 12 6 4" xfId="7859"/>
    <cellStyle name="Обычный 7 2 12 7" xfId="7860"/>
    <cellStyle name="Обычный 7 2 12 7 2" xfId="7861"/>
    <cellStyle name="Обычный 7 2 12 8" xfId="7862"/>
    <cellStyle name="Обычный 7 2 12 8 2" xfId="7863"/>
    <cellStyle name="Обычный 7 2 12 9" xfId="7864"/>
    <cellStyle name="Обычный 7 2 13" xfId="7865"/>
    <cellStyle name="Обычный 7 2 13 2" xfId="7866"/>
    <cellStyle name="Обычный 7 2 13 2 2" xfId="7867"/>
    <cellStyle name="Обычный 7 2 13 2 2 2" xfId="7868"/>
    <cellStyle name="Обычный 7 2 13 2 2 2 2" xfId="7869"/>
    <cellStyle name="Обычный 7 2 13 2 2 2 2 2" xfId="7870"/>
    <cellStyle name="Обычный 7 2 13 2 2 2 3" xfId="7871"/>
    <cellStyle name="Обычный 7 2 13 2 2 2 3 2" xfId="7872"/>
    <cellStyle name="Обычный 7 2 13 2 2 2 4" xfId="7873"/>
    <cellStyle name="Обычный 7 2 13 2 2 3" xfId="7874"/>
    <cellStyle name="Обычный 7 2 13 2 2 3 2" xfId="7875"/>
    <cellStyle name="Обычный 7 2 13 2 2 4" xfId="7876"/>
    <cellStyle name="Обычный 7 2 13 2 2 4 2" xfId="7877"/>
    <cellStyle name="Обычный 7 2 13 2 2 5" xfId="7878"/>
    <cellStyle name="Обычный 7 2 13 2 3" xfId="7879"/>
    <cellStyle name="Обычный 7 2 13 2 3 2" xfId="7880"/>
    <cellStyle name="Обычный 7 2 13 2 3 2 2" xfId="7881"/>
    <cellStyle name="Обычный 7 2 13 2 3 3" xfId="7882"/>
    <cellStyle name="Обычный 7 2 13 2 3 3 2" xfId="7883"/>
    <cellStyle name="Обычный 7 2 13 2 3 4" xfId="7884"/>
    <cellStyle name="Обычный 7 2 13 2 4" xfId="7885"/>
    <cellStyle name="Обычный 7 2 13 2 4 2" xfId="7886"/>
    <cellStyle name="Обычный 7 2 13 2 4 2 2" xfId="7887"/>
    <cellStyle name="Обычный 7 2 13 2 4 3" xfId="7888"/>
    <cellStyle name="Обычный 7 2 13 2 4 3 2" xfId="7889"/>
    <cellStyle name="Обычный 7 2 13 2 4 4" xfId="7890"/>
    <cellStyle name="Обычный 7 2 13 2 5" xfId="7891"/>
    <cellStyle name="Обычный 7 2 13 2 5 2" xfId="7892"/>
    <cellStyle name="Обычный 7 2 13 2 6" xfId="7893"/>
    <cellStyle name="Обычный 7 2 13 2 6 2" xfId="7894"/>
    <cellStyle name="Обычный 7 2 13 2 7" xfId="7895"/>
    <cellStyle name="Обычный 7 2 13 3" xfId="7896"/>
    <cellStyle name="Обычный 7 2 13 3 2" xfId="7897"/>
    <cellStyle name="Обычный 7 2 13 3 2 2" xfId="7898"/>
    <cellStyle name="Обычный 7 2 13 3 2 2 2" xfId="7899"/>
    <cellStyle name="Обычный 7 2 13 3 2 3" xfId="7900"/>
    <cellStyle name="Обычный 7 2 13 3 2 3 2" xfId="7901"/>
    <cellStyle name="Обычный 7 2 13 3 2 4" xfId="7902"/>
    <cellStyle name="Обычный 7 2 13 3 3" xfId="7903"/>
    <cellStyle name="Обычный 7 2 13 3 3 2" xfId="7904"/>
    <cellStyle name="Обычный 7 2 13 3 4" xfId="7905"/>
    <cellStyle name="Обычный 7 2 13 3 4 2" xfId="7906"/>
    <cellStyle name="Обычный 7 2 13 3 5" xfId="7907"/>
    <cellStyle name="Обычный 7 2 13 4" xfId="7908"/>
    <cellStyle name="Обычный 7 2 13 4 2" xfId="7909"/>
    <cellStyle name="Обычный 7 2 13 4 2 2" xfId="7910"/>
    <cellStyle name="Обычный 7 2 13 4 2 2 2" xfId="7911"/>
    <cellStyle name="Обычный 7 2 13 4 2 3" xfId="7912"/>
    <cellStyle name="Обычный 7 2 13 4 2 3 2" xfId="7913"/>
    <cellStyle name="Обычный 7 2 13 4 2 4" xfId="7914"/>
    <cellStyle name="Обычный 7 2 13 4 3" xfId="7915"/>
    <cellStyle name="Обычный 7 2 13 4 3 2" xfId="7916"/>
    <cellStyle name="Обычный 7 2 13 4 4" xfId="7917"/>
    <cellStyle name="Обычный 7 2 13 4 4 2" xfId="7918"/>
    <cellStyle name="Обычный 7 2 13 4 5" xfId="7919"/>
    <cellStyle name="Обычный 7 2 13 5" xfId="7920"/>
    <cellStyle name="Обычный 7 2 13 5 2" xfId="7921"/>
    <cellStyle name="Обычный 7 2 13 5 2 2" xfId="7922"/>
    <cellStyle name="Обычный 7 2 13 5 3" xfId="7923"/>
    <cellStyle name="Обычный 7 2 13 5 3 2" xfId="7924"/>
    <cellStyle name="Обычный 7 2 13 5 4" xfId="7925"/>
    <cellStyle name="Обычный 7 2 13 6" xfId="7926"/>
    <cellStyle name="Обычный 7 2 13 6 2" xfId="7927"/>
    <cellStyle name="Обычный 7 2 13 6 2 2" xfId="7928"/>
    <cellStyle name="Обычный 7 2 13 6 3" xfId="7929"/>
    <cellStyle name="Обычный 7 2 13 6 3 2" xfId="7930"/>
    <cellStyle name="Обычный 7 2 13 6 4" xfId="7931"/>
    <cellStyle name="Обычный 7 2 13 7" xfId="7932"/>
    <cellStyle name="Обычный 7 2 13 7 2" xfId="7933"/>
    <cellStyle name="Обычный 7 2 13 8" xfId="7934"/>
    <cellStyle name="Обычный 7 2 13 8 2" xfId="7935"/>
    <cellStyle name="Обычный 7 2 13 9" xfId="7936"/>
    <cellStyle name="Обычный 7 2 14" xfId="7937"/>
    <cellStyle name="Обычный 7 2 14 2" xfId="7938"/>
    <cellStyle name="Обычный 7 2 14 2 2" xfId="7939"/>
    <cellStyle name="Обычный 7 2 14 2 2 2" xfId="7940"/>
    <cellStyle name="Обычный 7 2 14 2 2 2 2" xfId="7941"/>
    <cellStyle name="Обычный 7 2 14 2 2 2 2 2" xfId="7942"/>
    <cellStyle name="Обычный 7 2 14 2 2 2 3" xfId="7943"/>
    <cellStyle name="Обычный 7 2 14 2 2 2 3 2" xfId="7944"/>
    <cellStyle name="Обычный 7 2 14 2 2 2 4" xfId="7945"/>
    <cellStyle name="Обычный 7 2 14 2 2 3" xfId="7946"/>
    <cellStyle name="Обычный 7 2 14 2 2 3 2" xfId="7947"/>
    <cellStyle name="Обычный 7 2 14 2 2 4" xfId="7948"/>
    <cellStyle name="Обычный 7 2 14 2 2 4 2" xfId="7949"/>
    <cellStyle name="Обычный 7 2 14 2 2 5" xfId="7950"/>
    <cellStyle name="Обычный 7 2 14 2 3" xfId="7951"/>
    <cellStyle name="Обычный 7 2 14 2 3 2" xfId="7952"/>
    <cellStyle name="Обычный 7 2 14 2 3 2 2" xfId="7953"/>
    <cellStyle name="Обычный 7 2 14 2 3 3" xfId="7954"/>
    <cellStyle name="Обычный 7 2 14 2 3 3 2" xfId="7955"/>
    <cellStyle name="Обычный 7 2 14 2 3 4" xfId="7956"/>
    <cellStyle name="Обычный 7 2 14 2 4" xfId="7957"/>
    <cellStyle name="Обычный 7 2 14 2 4 2" xfId="7958"/>
    <cellStyle name="Обычный 7 2 14 2 4 2 2" xfId="7959"/>
    <cellStyle name="Обычный 7 2 14 2 4 3" xfId="7960"/>
    <cellStyle name="Обычный 7 2 14 2 4 3 2" xfId="7961"/>
    <cellStyle name="Обычный 7 2 14 2 4 4" xfId="7962"/>
    <cellStyle name="Обычный 7 2 14 2 5" xfId="7963"/>
    <cellStyle name="Обычный 7 2 14 2 5 2" xfId="7964"/>
    <cellStyle name="Обычный 7 2 14 2 6" xfId="7965"/>
    <cellStyle name="Обычный 7 2 14 2 6 2" xfId="7966"/>
    <cellStyle name="Обычный 7 2 14 2 7" xfId="7967"/>
    <cellStyle name="Обычный 7 2 14 3" xfId="7968"/>
    <cellStyle name="Обычный 7 2 14 3 2" xfId="7969"/>
    <cellStyle name="Обычный 7 2 14 3 2 2" xfId="7970"/>
    <cellStyle name="Обычный 7 2 14 3 2 2 2" xfId="7971"/>
    <cellStyle name="Обычный 7 2 14 3 2 3" xfId="7972"/>
    <cellStyle name="Обычный 7 2 14 3 2 3 2" xfId="7973"/>
    <cellStyle name="Обычный 7 2 14 3 2 4" xfId="7974"/>
    <cellStyle name="Обычный 7 2 14 3 3" xfId="7975"/>
    <cellStyle name="Обычный 7 2 14 3 3 2" xfId="7976"/>
    <cellStyle name="Обычный 7 2 14 3 4" xfId="7977"/>
    <cellStyle name="Обычный 7 2 14 3 4 2" xfId="7978"/>
    <cellStyle name="Обычный 7 2 14 3 5" xfId="7979"/>
    <cellStyle name="Обычный 7 2 14 4" xfId="7980"/>
    <cellStyle name="Обычный 7 2 14 4 2" xfId="7981"/>
    <cellStyle name="Обычный 7 2 14 4 2 2" xfId="7982"/>
    <cellStyle name="Обычный 7 2 14 4 2 2 2" xfId="7983"/>
    <cellStyle name="Обычный 7 2 14 4 2 3" xfId="7984"/>
    <cellStyle name="Обычный 7 2 14 4 2 3 2" xfId="7985"/>
    <cellStyle name="Обычный 7 2 14 4 2 4" xfId="7986"/>
    <cellStyle name="Обычный 7 2 14 4 3" xfId="7987"/>
    <cellStyle name="Обычный 7 2 14 4 3 2" xfId="7988"/>
    <cellStyle name="Обычный 7 2 14 4 4" xfId="7989"/>
    <cellStyle name="Обычный 7 2 14 4 4 2" xfId="7990"/>
    <cellStyle name="Обычный 7 2 14 4 5" xfId="7991"/>
    <cellStyle name="Обычный 7 2 14 5" xfId="7992"/>
    <cellStyle name="Обычный 7 2 14 5 2" xfId="7993"/>
    <cellStyle name="Обычный 7 2 14 5 2 2" xfId="7994"/>
    <cellStyle name="Обычный 7 2 14 5 3" xfId="7995"/>
    <cellStyle name="Обычный 7 2 14 5 3 2" xfId="7996"/>
    <cellStyle name="Обычный 7 2 14 5 4" xfId="7997"/>
    <cellStyle name="Обычный 7 2 14 6" xfId="7998"/>
    <cellStyle name="Обычный 7 2 14 6 2" xfId="7999"/>
    <cellStyle name="Обычный 7 2 14 6 2 2" xfId="8000"/>
    <cellStyle name="Обычный 7 2 14 6 3" xfId="8001"/>
    <cellStyle name="Обычный 7 2 14 6 3 2" xfId="8002"/>
    <cellStyle name="Обычный 7 2 14 6 4" xfId="8003"/>
    <cellStyle name="Обычный 7 2 14 7" xfId="8004"/>
    <cellStyle name="Обычный 7 2 14 7 2" xfId="8005"/>
    <cellStyle name="Обычный 7 2 14 8" xfId="8006"/>
    <cellStyle name="Обычный 7 2 14 8 2" xfId="8007"/>
    <cellStyle name="Обычный 7 2 14 9" xfId="8008"/>
    <cellStyle name="Обычный 7 2 15" xfId="8009"/>
    <cellStyle name="Обычный 7 2 15 2" xfId="8010"/>
    <cellStyle name="Обычный 7 2 15 2 2" xfId="8011"/>
    <cellStyle name="Обычный 7 2 15 2 2 2" xfId="8012"/>
    <cellStyle name="Обычный 7 2 15 2 2 2 2" xfId="8013"/>
    <cellStyle name="Обычный 7 2 15 2 2 2 2 2" xfId="8014"/>
    <cellStyle name="Обычный 7 2 15 2 2 2 3" xfId="8015"/>
    <cellStyle name="Обычный 7 2 15 2 2 2 3 2" xfId="8016"/>
    <cellStyle name="Обычный 7 2 15 2 2 2 4" xfId="8017"/>
    <cellStyle name="Обычный 7 2 15 2 2 3" xfId="8018"/>
    <cellStyle name="Обычный 7 2 15 2 2 3 2" xfId="8019"/>
    <cellStyle name="Обычный 7 2 15 2 2 4" xfId="8020"/>
    <cellStyle name="Обычный 7 2 15 2 2 4 2" xfId="8021"/>
    <cellStyle name="Обычный 7 2 15 2 2 5" xfId="8022"/>
    <cellStyle name="Обычный 7 2 15 2 3" xfId="8023"/>
    <cellStyle name="Обычный 7 2 15 2 3 2" xfId="8024"/>
    <cellStyle name="Обычный 7 2 15 2 3 2 2" xfId="8025"/>
    <cellStyle name="Обычный 7 2 15 2 3 3" xfId="8026"/>
    <cellStyle name="Обычный 7 2 15 2 3 3 2" xfId="8027"/>
    <cellStyle name="Обычный 7 2 15 2 3 4" xfId="8028"/>
    <cellStyle name="Обычный 7 2 15 2 4" xfId="8029"/>
    <cellStyle name="Обычный 7 2 15 2 4 2" xfId="8030"/>
    <cellStyle name="Обычный 7 2 15 2 4 2 2" xfId="8031"/>
    <cellStyle name="Обычный 7 2 15 2 4 3" xfId="8032"/>
    <cellStyle name="Обычный 7 2 15 2 4 3 2" xfId="8033"/>
    <cellStyle name="Обычный 7 2 15 2 4 4" xfId="8034"/>
    <cellStyle name="Обычный 7 2 15 2 5" xfId="8035"/>
    <cellStyle name="Обычный 7 2 15 2 5 2" xfId="8036"/>
    <cellStyle name="Обычный 7 2 15 2 6" xfId="8037"/>
    <cellStyle name="Обычный 7 2 15 2 6 2" xfId="8038"/>
    <cellStyle name="Обычный 7 2 15 2 7" xfId="8039"/>
    <cellStyle name="Обычный 7 2 15 3" xfId="8040"/>
    <cellStyle name="Обычный 7 2 15 3 2" xfId="8041"/>
    <cellStyle name="Обычный 7 2 15 3 2 2" xfId="8042"/>
    <cellStyle name="Обычный 7 2 15 3 2 2 2" xfId="8043"/>
    <cellStyle name="Обычный 7 2 15 3 2 3" xfId="8044"/>
    <cellStyle name="Обычный 7 2 15 3 2 3 2" xfId="8045"/>
    <cellStyle name="Обычный 7 2 15 3 2 4" xfId="8046"/>
    <cellStyle name="Обычный 7 2 15 3 3" xfId="8047"/>
    <cellStyle name="Обычный 7 2 15 3 3 2" xfId="8048"/>
    <cellStyle name="Обычный 7 2 15 3 4" xfId="8049"/>
    <cellStyle name="Обычный 7 2 15 3 4 2" xfId="8050"/>
    <cellStyle name="Обычный 7 2 15 3 5" xfId="8051"/>
    <cellStyle name="Обычный 7 2 15 4" xfId="8052"/>
    <cellStyle name="Обычный 7 2 15 4 2" xfId="8053"/>
    <cellStyle name="Обычный 7 2 15 4 2 2" xfId="8054"/>
    <cellStyle name="Обычный 7 2 15 4 3" xfId="8055"/>
    <cellStyle name="Обычный 7 2 15 4 3 2" xfId="8056"/>
    <cellStyle name="Обычный 7 2 15 4 4" xfId="8057"/>
    <cellStyle name="Обычный 7 2 15 5" xfId="8058"/>
    <cellStyle name="Обычный 7 2 15 5 2" xfId="8059"/>
    <cellStyle name="Обычный 7 2 15 5 2 2" xfId="8060"/>
    <cellStyle name="Обычный 7 2 15 5 3" xfId="8061"/>
    <cellStyle name="Обычный 7 2 15 5 3 2" xfId="8062"/>
    <cellStyle name="Обычный 7 2 15 5 4" xfId="8063"/>
    <cellStyle name="Обычный 7 2 15 6" xfId="8064"/>
    <cellStyle name="Обычный 7 2 15 6 2" xfId="8065"/>
    <cellStyle name="Обычный 7 2 15 7" xfId="8066"/>
    <cellStyle name="Обычный 7 2 15 7 2" xfId="8067"/>
    <cellStyle name="Обычный 7 2 15 8" xfId="8068"/>
    <cellStyle name="Обычный 7 2 16" xfId="8069"/>
    <cellStyle name="Обычный 7 2 16 2" xfId="8070"/>
    <cellStyle name="Обычный 7 2 16 2 2" xfId="8071"/>
    <cellStyle name="Обычный 7 2 16 2 2 2" xfId="8072"/>
    <cellStyle name="Обычный 7 2 16 2 2 2 2" xfId="8073"/>
    <cellStyle name="Обычный 7 2 16 2 2 2 2 2" xfId="8074"/>
    <cellStyle name="Обычный 7 2 16 2 2 2 3" xfId="8075"/>
    <cellStyle name="Обычный 7 2 16 2 2 2 3 2" xfId="8076"/>
    <cellStyle name="Обычный 7 2 16 2 2 2 4" xfId="8077"/>
    <cellStyle name="Обычный 7 2 16 2 2 3" xfId="8078"/>
    <cellStyle name="Обычный 7 2 16 2 2 3 2" xfId="8079"/>
    <cellStyle name="Обычный 7 2 16 2 2 4" xfId="8080"/>
    <cellStyle name="Обычный 7 2 16 2 2 4 2" xfId="8081"/>
    <cellStyle name="Обычный 7 2 16 2 2 5" xfId="8082"/>
    <cellStyle name="Обычный 7 2 16 2 3" xfId="8083"/>
    <cellStyle name="Обычный 7 2 16 2 3 2" xfId="8084"/>
    <cellStyle name="Обычный 7 2 16 2 3 2 2" xfId="8085"/>
    <cellStyle name="Обычный 7 2 16 2 3 3" xfId="8086"/>
    <cellStyle name="Обычный 7 2 16 2 3 3 2" xfId="8087"/>
    <cellStyle name="Обычный 7 2 16 2 3 4" xfId="8088"/>
    <cellStyle name="Обычный 7 2 16 2 4" xfId="8089"/>
    <cellStyle name="Обычный 7 2 16 2 4 2" xfId="8090"/>
    <cellStyle name="Обычный 7 2 16 2 4 2 2" xfId="8091"/>
    <cellStyle name="Обычный 7 2 16 2 4 3" xfId="8092"/>
    <cellStyle name="Обычный 7 2 16 2 4 3 2" xfId="8093"/>
    <cellStyle name="Обычный 7 2 16 2 4 4" xfId="8094"/>
    <cellStyle name="Обычный 7 2 16 2 5" xfId="8095"/>
    <cellStyle name="Обычный 7 2 16 2 5 2" xfId="8096"/>
    <cellStyle name="Обычный 7 2 16 2 6" xfId="8097"/>
    <cellStyle name="Обычный 7 2 16 2 6 2" xfId="8098"/>
    <cellStyle name="Обычный 7 2 16 2 7" xfId="8099"/>
    <cellStyle name="Обычный 7 2 16 3" xfId="8100"/>
    <cellStyle name="Обычный 7 2 16 3 2" xfId="8101"/>
    <cellStyle name="Обычный 7 2 16 3 2 2" xfId="8102"/>
    <cellStyle name="Обычный 7 2 16 3 2 2 2" xfId="8103"/>
    <cellStyle name="Обычный 7 2 16 3 2 3" xfId="8104"/>
    <cellStyle name="Обычный 7 2 16 3 2 3 2" xfId="8105"/>
    <cellStyle name="Обычный 7 2 16 3 2 4" xfId="8106"/>
    <cellStyle name="Обычный 7 2 16 3 3" xfId="8107"/>
    <cellStyle name="Обычный 7 2 16 3 3 2" xfId="8108"/>
    <cellStyle name="Обычный 7 2 16 3 4" xfId="8109"/>
    <cellStyle name="Обычный 7 2 16 3 4 2" xfId="8110"/>
    <cellStyle name="Обычный 7 2 16 3 5" xfId="8111"/>
    <cellStyle name="Обычный 7 2 16 4" xfId="8112"/>
    <cellStyle name="Обычный 7 2 16 4 2" xfId="8113"/>
    <cellStyle name="Обычный 7 2 16 4 2 2" xfId="8114"/>
    <cellStyle name="Обычный 7 2 16 4 3" xfId="8115"/>
    <cellStyle name="Обычный 7 2 16 4 3 2" xfId="8116"/>
    <cellStyle name="Обычный 7 2 16 4 4" xfId="8117"/>
    <cellStyle name="Обычный 7 2 16 5" xfId="8118"/>
    <cellStyle name="Обычный 7 2 16 5 2" xfId="8119"/>
    <cellStyle name="Обычный 7 2 16 5 2 2" xfId="8120"/>
    <cellStyle name="Обычный 7 2 16 5 3" xfId="8121"/>
    <cellStyle name="Обычный 7 2 16 5 3 2" xfId="8122"/>
    <cellStyle name="Обычный 7 2 16 5 4" xfId="8123"/>
    <cellStyle name="Обычный 7 2 16 6" xfId="8124"/>
    <cellStyle name="Обычный 7 2 16 6 2" xfId="8125"/>
    <cellStyle name="Обычный 7 2 16 7" xfId="8126"/>
    <cellStyle name="Обычный 7 2 16 7 2" xfId="8127"/>
    <cellStyle name="Обычный 7 2 16 8" xfId="8128"/>
    <cellStyle name="Обычный 7 2 17" xfId="8129"/>
    <cellStyle name="Обычный 7 2 17 2" xfId="8130"/>
    <cellStyle name="Обычный 7 2 17 2 2" xfId="8131"/>
    <cellStyle name="Обычный 7 2 17 2 2 2" xfId="8132"/>
    <cellStyle name="Обычный 7 2 17 2 2 2 2" xfId="8133"/>
    <cellStyle name="Обычный 7 2 17 2 2 2 2 2" xfId="8134"/>
    <cellStyle name="Обычный 7 2 17 2 2 2 3" xfId="8135"/>
    <cellStyle name="Обычный 7 2 17 2 2 2 3 2" xfId="8136"/>
    <cellStyle name="Обычный 7 2 17 2 2 2 4" xfId="8137"/>
    <cellStyle name="Обычный 7 2 17 2 2 3" xfId="8138"/>
    <cellStyle name="Обычный 7 2 17 2 2 3 2" xfId="8139"/>
    <cellStyle name="Обычный 7 2 17 2 2 4" xfId="8140"/>
    <cellStyle name="Обычный 7 2 17 2 2 4 2" xfId="8141"/>
    <cellStyle name="Обычный 7 2 17 2 2 5" xfId="8142"/>
    <cellStyle name="Обычный 7 2 17 2 3" xfId="8143"/>
    <cellStyle name="Обычный 7 2 17 2 3 2" xfId="8144"/>
    <cellStyle name="Обычный 7 2 17 2 3 2 2" xfId="8145"/>
    <cellStyle name="Обычный 7 2 17 2 3 3" xfId="8146"/>
    <cellStyle name="Обычный 7 2 17 2 3 3 2" xfId="8147"/>
    <cellStyle name="Обычный 7 2 17 2 3 4" xfId="8148"/>
    <cellStyle name="Обычный 7 2 17 2 4" xfId="8149"/>
    <cellStyle name="Обычный 7 2 17 2 4 2" xfId="8150"/>
    <cellStyle name="Обычный 7 2 17 2 4 2 2" xfId="8151"/>
    <cellStyle name="Обычный 7 2 17 2 4 3" xfId="8152"/>
    <cellStyle name="Обычный 7 2 17 2 4 3 2" xfId="8153"/>
    <cellStyle name="Обычный 7 2 17 2 4 4" xfId="8154"/>
    <cellStyle name="Обычный 7 2 17 2 5" xfId="8155"/>
    <cellStyle name="Обычный 7 2 17 2 5 2" xfId="8156"/>
    <cellStyle name="Обычный 7 2 17 2 6" xfId="8157"/>
    <cellStyle name="Обычный 7 2 17 2 6 2" xfId="8158"/>
    <cellStyle name="Обычный 7 2 17 2 7" xfId="8159"/>
    <cellStyle name="Обычный 7 2 17 3" xfId="8160"/>
    <cellStyle name="Обычный 7 2 17 3 2" xfId="8161"/>
    <cellStyle name="Обычный 7 2 17 3 2 2" xfId="8162"/>
    <cellStyle name="Обычный 7 2 17 3 2 2 2" xfId="8163"/>
    <cellStyle name="Обычный 7 2 17 3 2 3" xfId="8164"/>
    <cellStyle name="Обычный 7 2 17 3 2 3 2" xfId="8165"/>
    <cellStyle name="Обычный 7 2 17 3 2 4" xfId="8166"/>
    <cellStyle name="Обычный 7 2 17 3 3" xfId="8167"/>
    <cellStyle name="Обычный 7 2 17 3 3 2" xfId="8168"/>
    <cellStyle name="Обычный 7 2 17 3 4" xfId="8169"/>
    <cellStyle name="Обычный 7 2 17 3 4 2" xfId="8170"/>
    <cellStyle name="Обычный 7 2 17 3 5" xfId="8171"/>
    <cellStyle name="Обычный 7 2 17 4" xfId="8172"/>
    <cellStyle name="Обычный 7 2 17 4 2" xfId="8173"/>
    <cellStyle name="Обычный 7 2 17 4 2 2" xfId="8174"/>
    <cellStyle name="Обычный 7 2 17 4 3" xfId="8175"/>
    <cellStyle name="Обычный 7 2 17 4 3 2" xfId="8176"/>
    <cellStyle name="Обычный 7 2 17 4 4" xfId="8177"/>
    <cellStyle name="Обычный 7 2 17 5" xfId="8178"/>
    <cellStyle name="Обычный 7 2 17 5 2" xfId="8179"/>
    <cellStyle name="Обычный 7 2 17 5 2 2" xfId="8180"/>
    <cellStyle name="Обычный 7 2 17 5 3" xfId="8181"/>
    <cellStyle name="Обычный 7 2 17 5 3 2" xfId="8182"/>
    <cellStyle name="Обычный 7 2 17 5 4" xfId="8183"/>
    <cellStyle name="Обычный 7 2 17 6" xfId="8184"/>
    <cellStyle name="Обычный 7 2 17 6 2" xfId="8185"/>
    <cellStyle name="Обычный 7 2 17 7" xfId="8186"/>
    <cellStyle name="Обычный 7 2 17 7 2" xfId="8187"/>
    <cellStyle name="Обычный 7 2 17 8" xfId="8188"/>
    <cellStyle name="Обычный 7 2 18" xfId="8189"/>
    <cellStyle name="Обычный 7 2 18 2" xfId="8190"/>
    <cellStyle name="Обычный 7 2 18 2 2" xfId="8191"/>
    <cellStyle name="Обычный 7 2 18 2 2 2" xfId="8192"/>
    <cellStyle name="Обычный 7 2 18 2 2 2 2" xfId="8193"/>
    <cellStyle name="Обычный 7 2 18 2 2 3" xfId="8194"/>
    <cellStyle name="Обычный 7 2 18 2 2 3 2" xfId="8195"/>
    <cellStyle name="Обычный 7 2 18 2 2 4" xfId="8196"/>
    <cellStyle name="Обычный 7 2 18 2 3" xfId="8197"/>
    <cellStyle name="Обычный 7 2 18 2 3 2" xfId="8198"/>
    <cellStyle name="Обычный 7 2 18 2 3 2 2" xfId="8199"/>
    <cellStyle name="Обычный 7 2 18 2 3 3" xfId="8200"/>
    <cellStyle name="Обычный 7 2 18 2 3 3 2" xfId="8201"/>
    <cellStyle name="Обычный 7 2 18 2 3 4" xfId="8202"/>
    <cellStyle name="Обычный 7 2 18 2 4" xfId="8203"/>
    <cellStyle name="Обычный 7 2 18 2 4 2" xfId="8204"/>
    <cellStyle name="Обычный 7 2 18 2 5" xfId="8205"/>
    <cellStyle name="Обычный 7 2 18 2 5 2" xfId="8206"/>
    <cellStyle name="Обычный 7 2 18 2 6" xfId="8207"/>
    <cellStyle name="Обычный 7 2 18 3" xfId="8208"/>
    <cellStyle name="Обычный 7 2 18 3 2" xfId="8209"/>
    <cellStyle name="Обычный 7 2 18 3 2 2" xfId="8210"/>
    <cellStyle name="Обычный 7 2 18 3 2 2 2" xfId="8211"/>
    <cellStyle name="Обычный 7 2 18 3 2 3" xfId="8212"/>
    <cellStyle name="Обычный 7 2 18 3 2 3 2" xfId="8213"/>
    <cellStyle name="Обычный 7 2 18 3 2 4" xfId="8214"/>
    <cellStyle name="Обычный 7 2 18 3 3" xfId="8215"/>
    <cellStyle name="Обычный 7 2 18 3 3 2" xfId="8216"/>
    <cellStyle name="Обычный 7 2 18 3 4" xfId="8217"/>
    <cellStyle name="Обычный 7 2 18 3 4 2" xfId="8218"/>
    <cellStyle name="Обычный 7 2 18 3 5" xfId="8219"/>
    <cellStyle name="Обычный 7 2 18 4" xfId="8220"/>
    <cellStyle name="Обычный 7 2 18 4 2" xfId="8221"/>
    <cellStyle name="Обычный 7 2 18 4 2 2" xfId="8222"/>
    <cellStyle name="Обычный 7 2 18 4 3" xfId="8223"/>
    <cellStyle name="Обычный 7 2 18 4 3 2" xfId="8224"/>
    <cellStyle name="Обычный 7 2 18 4 4" xfId="8225"/>
    <cellStyle name="Обычный 7 2 18 5" xfId="8226"/>
    <cellStyle name="Обычный 7 2 18 5 2" xfId="8227"/>
    <cellStyle name="Обычный 7 2 18 5 2 2" xfId="8228"/>
    <cellStyle name="Обычный 7 2 18 5 3" xfId="8229"/>
    <cellStyle name="Обычный 7 2 18 5 3 2" xfId="8230"/>
    <cellStyle name="Обычный 7 2 18 5 4" xfId="8231"/>
    <cellStyle name="Обычный 7 2 18 6" xfId="8232"/>
    <cellStyle name="Обычный 7 2 18 6 2" xfId="8233"/>
    <cellStyle name="Обычный 7 2 18 7" xfId="8234"/>
    <cellStyle name="Обычный 7 2 18 7 2" xfId="8235"/>
    <cellStyle name="Обычный 7 2 18 8" xfId="8236"/>
    <cellStyle name="Обычный 7 2 19" xfId="8237"/>
    <cellStyle name="Обычный 7 2 19 2" xfId="8238"/>
    <cellStyle name="Обычный 7 2 19 2 2" xfId="8239"/>
    <cellStyle name="Обычный 7 2 19 2 2 2" xfId="8240"/>
    <cellStyle name="Обычный 7 2 19 2 2 2 2" xfId="8241"/>
    <cellStyle name="Обычный 7 2 19 2 2 3" xfId="8242"/>
    <cellStyle name="Обычный 7 2 19 2 2 3 2" xfId="8243"/>
    <cellStyle name="Обычный 7 2 19 2 2 4" xfId="8244"/>
    <cellStyle name="Обычный 7 2 19 2 3" xfId="8245"/>
    <cellStyle name="Обычный 7 2 19 2 3 2" xfId="8246"/>
    <cellStyle name="Обычный 7 2 19 2 4" xfId="8247"/>
    <cellStyle name="Обычный 7 2 19 2 4 2" xfId="8248"/>
    <cellStyle name="Обычный 7 2 19 2 5" xfId="8249"/>
    <cellStyle name="Обычный 7 2 19 3" xfId="8250"/>
    <cellStyle name="Обычный 7 2 19 3 2" xfId="8251"/>
    <cellStyle name="Обычный 7 2 19 3 2 2" xfId="8252"/>
    <cellStyle name="Обычный 7 2 19 3 3" xfId="8253"/>
    <cellStyle name="Обычный 7 2 19 3 3 2" xfId="8254"/>
    <cellStyle name="Обычный 7 2 19 3 4" xfId="8255"/>
    <cellStyle name="Обычный 7 2 19 4" xfId="8256"/>
    <cellStyle name="Обычный 7 2 19 4 2" xfId="8257"/>
    <cellStyle name="Обычный 7 2 19 4 2 2" xfId="8258"/>
    <cellStyle name="Обычный 7 2 19 4 3" xfId="8259"/>
    <cellStyle name="Обычный 7 2 19 4 3 2" xfId="8260"/>
    <cellStyle name="Обычный 7 2 19 4 4" xfId="8261"/>
    <cellStyle name="Обычный 7 2 19 5" xfId="8262"/>
    <cellStyle name="Обычный 7 2 19 5 2" xfId="8263"/>
    <cellStyle name="Обычный 7 2 19 6" xfId="8264"/>
    <cellStyle name="Обычный 7 2 19 6 2" xfId="8265"/>
    <cellStyle name="Обычный 7 2 19 7" xfId="8266"/>
    <cellStyle name="Обычный 7 2 2" xfId="8267"/>
    <cellStyle name="Обычный 7 2 2 10" xfId="8268"/>
    <cellStyle name="Обычный 7 2 2 10 2" xfId="8269"/>
    <cellStyle name="Обычный 7 2 2 10 2 2" xfId="8270"/>
    <cellStyle name="Обычный 7 2 2 10 2 2 2" xfId="8271"/>
    <cellStyle name="Обычный 7 2 2 10 2 2 2 2" xfId="8272"/>
    <cellStyle name="Обычный 7 2 2 10 2 2 2 2 2" xfId="8273"/>
    <cellStyle name="Обычный 7 2 2 10 2 2 2 3" xfId="8274"/>
    <cellStyle name="Обычный 7 2 2 10 2 2 2 3 2" xfId="8275"/>
    <cellStyle name="Обычный 7 2 2 10 2 2 2 4" xfId="8276"/>
    <cellStyle name="Обычный 7 2 2 10 2 2 3" xfId="8277"/>
    <cellStyle name="Обычный 7 2 2 10 2 2 3 2" xfId="8278"/>
    <cellStyle name="Обычный 7 2 2 10 2 2 4" xfId="8279"/>
    <cellStyle name="Обычный 7 2 2 10 2 2 4 2" xfId="8280"/>
    <cellStyle name="Обычный 7 2 2 10 2 2 5" xfId="8281"/>
    <cellStyle name="Обычный 7 2 2 10 2 3" xfId="8282"/>
    <cellStyle name="Обычный 7 2 2 10 2 3 2" xfId="8283"/>
    <cellStyle name="Обычный 7 2 2 10 2 3 2 2" xfId="8284"/>
    <cellStyle name="Обычный 7 2 2 10 2 3 3" xfId="8285"/>
    <cellStyle name="Обычный 7 2 2 10 2 3 3 2" xfId="8286"/>
    <cellStyle name="Обычный 7 2 2 10 2 3 4" xfId="8287"/>
    <cellStyle name="Обычный 7 2 2 10 2 4" xfId="8288"/>
    <cellStyle name="Обычный 7 2 2 10 2 4 2" xfId="8289"/>
    <cellStyle name="Обычный 7 2 2 10 2 4 2 2" xfId="8290"/>
    <cellStyle name="Обычный 7 2 2 10 2 4 3" xfId="8291"/>
    <cellStyle name="Обычный 7 2 2 10 2 4 3 2" xfId="8292"/>
    <cellStyle name="Обычный 7 2 2 10 2 4 4" xfId="8293"/>
    <cellStyle name="Обычный 7 2 2 10 2 5" xfId="8294"/>
    <cellStyle name="Обычный 7 2 2 10 2 5 2" xfId="8295"/>
    <cellStyle name="Обычный 7 2 2 10 2 6" xfId="8296"/>
    <cellStyle name="Обычный 7 2 2 10 2 6 2" xfId="8297"/>
    <cellStyle name="Обычный 7 2 2 10 2 7" xfId="8298"/>
    <cellStyle name="Обычный 7 2 2 10 3" xfId="8299"/>
    <cellStyle name="Обычный 7 2 2 10 3 2" xfId="8300"/>
    <cellStyle name="Обычный 7 2 2 10 3 2 2" xfId="8301"/>
    <cellStyle name="Обычный 7 2 2 10 3 2 2 2" xfId="8302"/>
    <cellStyle name="Обычный 7 2 2 10 3 2 3" xfId="8303"/>
    <cellStyle name="Обычный 7 2 2 10 3 2 3 2" xfId="8304"/>
    <cellStyle name="Обычный 7 2 2 10 3 2 4" xfId="8305"/>
    <cellStyle name="Обычный 7 2 2 10 3 3" xfId="8306"/>
    <cellStyle name="Обычный 7 2 2 10 3 3 2" xfId="8307"/>
    <cellStyle name="Обычный 7 2 2 10 3 4" xfId="8308"/>
    <cellStyle name="Обычный 7 2 2 10 3 4 2" xfId="8309"/>
    <cellStyle name="Обычный 7 2 2 10 3 5" xfId="8310"/>
    <cellStyle name="Обычный 7 2 2 10 4" xfId="8311"/>
    <cellStyle name="Обычный 7 2 2 10 4 2" xfId="8312"/>
    <cellStyle name="Обычный 7 2 2 10 4 2 2" xfId="8313"/>
    <cellStyle name="Обычный 7 2 2 10 4 2 2 2" xfId="8314"/>
    <cellStyle name="Обычный 7 2 2 10 4 2 3" xfId="8315"/>
    <cellStyle name="Обычный 7 2 2 10 4 2 3 2" xfId="8316"/>
    <cellStyle name="Обычный 7 2 2 10 4 2 4" xfId="8317"/>
    <cellStyle name="Обычный 7 2 2 10 4 3" xfId="8318"/>
    <cellStyle name="Обычный 7 2 2 10 4 3 2" xfId="8319"/>
    <cellStyle name="Обычный 7 2 2 10 4 4" xfId="8320"/>
    <cellStyle name="Обычный 7 2 2 10 4 4 2" xfId="8321"/>
    <cellStyle name="Обычный 7 2 2 10 4 5" xfId="8322"/>
    <cellStyle name="Обычный 7 2 2 10 5" xfId="8323"/>
    <cellStyle name="Обычный 7 2 2 10 5 2" xfId="8324"/>
    <cellStyle name="Обычный 7 2 2 10 5 2 2" xfId="8325"/>
    <cellStyle name="Обычный 7 2 2 10 5 3" xfId="8326"/>
    <cellStyle name="Обычный 7 2 2 10 5 3 2" xfId="8327"/>
    <cellStyle name="Обычный 7 2 2 10 5 4" xfId="8328"/>
    <cellStyle name="Обычный 7 2 2 10 6" xfId="8329"/>
    <cellStyle name="Обычный 7 2 2 10 6 2" xfId="8330"/>
    <cellStyle name="Обычный 7 2 2 10 6 2 2" xfId="8331"/>
    <cellStyle name="Обычный 7 2 2 10 6 3" xfId="8332"/>
    <cellStyle name="Обычный 7 2 2 10 6 3 2" xfId="8333"/>
    <cellStyle name="Обычный 7 2 2 10 6 4" xfId="8334"/>
    <cellStyle name="Обычный 7 2 2 10 7" xfId="8335"/>
    <cellStyle name="Обычный 7 2 2 10 7 2" xfId="8336"/>
    <cellStyle name="Обычный 7 2 2 10 8" xfId="8337"/>
    <cellStyle name="Обычный 7 2 2 10 8 2" xfId="8338"/>
    <cellStyle name="Обычный 7 2 2 10 9" xfId="8339"/>
    <cellStyle name="Обычный 7 2 2 11" xfId="8340"/>
    <cellStyle name="Обычный 7 2 2 11 2" xfId="8341"/>
    <cellStyle name="Обычный 7 2 2 11 2 2" xfId="8342"/>
    <cellStyle name="Обычный 7 2 2 11 2 2 2" xfId="8343"/>
    <cellStyle name="Обычный 7 2 2 11 2 2 2 2" xfId="8344"/>
    <cellStyle name="Обычный 7 2 2 11 2 2 2 2 2" xfId="8345"/>
    <cellStyle name="Обычный 7 2 2 11 2 2 2 3" xfId="8346"/>
    <cellStyle name="Обычный 7 2 2 11 2 2 2 3 2" xfId="8347"/>
    <cellStyle name="Обычный 7 2 2 11 2 2 2 4" xfId="8348"/>
    <cellStyle name="Обычный 7 2 2 11 2 2 3" xfId="8349"/>
    <cellStyle name="Обычный 7 2 2 11 2 2 3 2" xfId="8350"/>
    <cellStyle name="Обычный 7 2 2 11 2 2 4" xfId="8351"/>
    <cellStyle name="Обычный 7 2 2 11 2 2 4 2" xfId="8352"/>
    <cellStyle name="Обычный 7 2 2 11 2 2 5" xfId="8353"/>
    <cellStyle name="Обычный 7 2 2 11 2 3" xfId="8354"/>
    <cellStyle name="Обычный 7 2 2 11 2 3 2" xfId="8355"/>
    <cellStyle name="Обычный 7 2 2 11 2 3 2 2" xfId="8356"/>
    <cellStyle name="Обычный 7 2 2 11 2 3 3" xfId="8357"/>
    <cellStyle name="Обычный 7 2 2 11 2 3 3 2" xfId="8358"/>
    <cellStyle name="Обычный 7 2 2 11 2 3 4" xfId="8359"/>
    <cellStyle name="Обычный 7 2 2 11 2 4" xfId="8360"/>
    <cellStyle name="Обычный 7 2 2 11 2 4 2" xfId="8361"/>
    <cellStyle name="Обычный 7 2 2 11 2 4 2 2" xfId="8362"/>
    <cellStyle name="Обычный 7 2 2 11 2 4 3" xfId="8363"/>
    <cellStyle name="Обычный 7 2 2 11 2 4 3 2" xfId="8364"/>
    <cellStyle name="Обычный 7 2 2 11 2 4 4" xfId="8365"/>
    <cellStyle name="Обычный 7 2 2 11 2 5" xfId="8366"/>
    <cellStyle name="Обычный 7 2 2 11 2 5 2" xfId="8367"/>
    <cellStyle name="Обычный 7 2 2 11 2 6" xfId="8368"/>
    <cellStyle name="Обычный 7 2 2 11 2 6 2" xfId="8369"/>
    <cellStyle name="Обычный 7 2 2 11 2 7" xfId="8370"/>
    <cellStyle name="Обычный 7 2 2 11 3" xfId="8371"/>
    <cellStyle name="Обычный 7 2 2 11 3 2" xfId="8372"/>
    <cellStyle name="Обычный 7 2 2 11 3 2 2" xfId="8373"/>
    <cellStyle name="Обычный 7 2 2 11 3 2 2 2" xfId="8374"/>
    <cellStyle name="Обычный 7 2 2 11 3 2 3" xfId="8375"/>
    <cellStyle name="Обычный 7 2 2 11 3 2 3 2" xfId="8376"/>
    <cellStyle name="Обычный 7 2 2 11 3 2 4" xfId="8377"/>
    <cellStyle name="Обычный 7 2 2 11 3 3" xfId="8378"/>
    <cellStyle name="Обычный 7 2 2 11 3 3 2" xfId="8379"/>
    <cellStyle name="Обычный 7 2 2 11 3 4" xfId="8380"/>
    <cellStyle name="Обычный 7 2 2 11 3 4 2" xfId="8381"/>
    <cellStyle name="Обычный 7 2 2 11 3 5" xfId="8382"/>
    <cellStyle name="Обычный 7 2 2 11 4" xfId="8383"/>
    <cellStyle name="Обычный 7 2 2 11 4 2" xfId="8384"/>
    <cellStyle name="Обычный 7 2 2 11 4 2 2" xfId="8385"/>
    <cellStyle name="Обычный 7 2 2 11 4 2 2 2" xfId="8386"/>
    <cellStyle name="Обычный 7 2 2 11 4 2 3" xfId="8387"/>
    <cellStyle name="Обычный 7 2 2 11 4 2 3 2" xfId="8388"/>
    <cellStyle name="Обычный 7 2 2 11 4 2 4" xfId="8389"/>
    <cellStyle name="Обычный 7 2 2 11 4 3" xfId="8390"/>
    <cellStyle name="Обычный 7 2 2 11 4 3 2" xfId="8391"/>
    <cellStyle name="Обычный 7 2 2 11 4 4" xfId="8392"/>
    <cellStyle name="Обычный 7 2 2 11 4 4 2" xfId="8393"/>
    <cellStyle name="Обычный 7 2 2 11 4 5" xfId="8394"/>
    <cellStyle name="Обычный 7 2 2 11 5" xfId="8395"/>
    <cellStyle name="Обычный 7 2 2 11 5 2" xfId="8396"/>
    <cellStyle name="Обычный 7 2 2 11 5 2 2" xfId="8397"/>
    <cellStyle name="Обычный 7 2 2 11 5 3" xfId="8398"/>
    <cellStyle name="Обычный 7 2 2 11 5 3 2" xfId="8399"/>
    <cellStyle name="Обычный 7 2 2 11 5 4" xfId="8400"/>
    <cellStyle name="Обычный 7 2 2 11 6" xfId="8401"/>
    <cellStyle name="Обычный 7 2 2 11 6 2" xfId="8402"/>
    <cellStyle name="Обычный 7 2 2 11 6 2 2" xfId="8403"/>
    <cellStyle name="Обычный 7 2 2 11 6 3" xfId="8404"/>
    <cellStyle name="Обычный 7 2 2 11 6 3 2" xfId="8405"/>
    <cellStyle name="Обычный 7 2 2 11 6 4" xfId="8406"/>
    <cellStyle name="Обычный 7 2 2 11 7" xfId="8407"/>
    <cellStyle name="Обычный 7 2 2 11 7 2" xfId="8408"/>
    <cellStyle name="Обычный 7 2 2 11 8" xfId="8409"/>
    <cellStyle name="Обычный 7 2 2 11 8 2" xfId="8410"/>
    <cellStyle name="Обычный 7 2 2 11 9" xfId="8411"/>
    <cellStyle name="Обычный 7 2 2 12" xfId="8412"/>
    <cellStyle name="Обычный 7 2 2 12 2" xfId="8413"/>
    <cellStyle name="Обычный 7 2 2 12 2 2" xfId="8414"/>
    <cellStyle name="Обычный 7 2 2 12 2 2 2" xfId="8415"/>
    <cellStyle name="Обычный 7 2 2 12 2 2 2 2" xfId="8416"/>
    <cellStyle name="Обычный 7 2 2 12 2 2 2 2 2" xfId="8417"/>
    <cellStyle name="Обычный 7 2 2 12 2 2 2 3" xfId="8418"/>
    <cellStyle name="Обычный 7 2 2 12 2 2 2 3 2" xfId="8419"/>
    <cellStyle name="Обычный 7 2 2 12 2 2 2 4" xfId="8420"/>
    <cellStyle name="Обычный 7 2 2 12 2 2 3" xfId="8421"/>
    <cellStyle name="Обычный 7 2 2 12 2 2 3 2" xfId="8422"/>
    <cellStyle name="Обычный 7 2 2 12 2 2 4" xfId="8423"/>
    <cellStyle name="Обычный 7 2 2 12 2 2 4 2" xfId="8424"/>
    <cellStyle name="Обычный 7 2 2 12 2 2 5" xfId="8425"/>
    <cellStyle name="Обычный 7 2 2 12 2 3" xfId="8426"/>
    <cellStyle name="Обычный 7 2 2 12 2 3 2" xfId="8427"/>
    <cellStyle name="Обычный 7 2 2 12 2 3 2 2" xfId="8428"/>
    <cellStyle name="Обычный 7 2 2 12 2 3 3" xfId="8429"/>
    <cellStyle name="Обычный 7 2 2 12 2 3 3 2" xfId="8430"/>
    <cellStyle name="Обычный 7 2 2 12 2 3 4" xfId="8431"/>
    <cellStyle name="Обычный 7 2 2 12 2 4" xfId="8432"/>
    <cellStyle name="Обычный 7 2 2 12 2 4 2" xfId="8433"/>
    <cellStyle name="Обычный 7 2 2 12 2 4 2 2" xfId="8434"/>
    <cellStyle name="Обычный 7 2 2 12 2 4 3" xfId="8435"/>
    <cellStyle name="Обычный 7 2 2 12 2 4 3 2" xfId="8436"/>
    <cellStyle name="Обычный 7 2 2 12 2 4 4" xfId="8437"/>
    <cellStyle name="Обычный 7 2 2 12 2 5" xfId="8438"/>
    <cellStyle name="Обычный 7 2 2 12 2 5 2" xfId="8439"/>
    <cellStyle name="Обычный 7 2 2 12 2 6" xfId="8440"/>
    <cellStyle name="Обычный 7 2 2 12 2 6 2" xfId="8441"/>
    <cellStyle name="Обычный 7 2 2 12 2 7" xfId="8442"/>
    <cellStyle name="Обычный 7 2 2 12 3" xfId="8443"/>
    <cellStyle name="Обычный 7 2 2 12 3 2" xfId="8444"/>
    <cellStyle name="Обычный 7 2 2 12 3 2 2" xfId="8445"/>
    <cellStyle name="Обычный 7 2 2 12 3 2 2 2" xfId="8446"/>
    <cellStyle name="Обычный 7 2 2 12 3 2 3" xfId="8447"/>
    <cellStyle name="Обычный 7 2 2 12 3 2 3 2" xfId="8448"/>
    <cellStyle name="Обычный 7 2 2 12 3 2 4" xfId="8449"/>
    <cellStyle name="Обычный 7 2 2 12 3 3" xfId="8450"/>
    <cellStyle name="Обычный 7 2 2 12 3 3 2" xfId="8451"/>
    <cellStyle name="Обычный 7 2 2 12 3 4" xfId="8452"/>
    <cellStyle name="Обычный 7 2 2 12 3 4 2" xfId="8453"/>
    <cellStyle name="Обычный 7 2 2 12 3 5" xfId="8454"/>
    <cellStyle name="Обычный 7 2 2 12 4" xfId="8455"/>
    <cellStyle name="Обычный 7 2 2 12 4 2" xfId="8456"/>
    <cellStyle name="Обычный 7 2 2 12 4 2 2" xfId="8457"/>
    <cellStyle name="Обычный 7 2 2 12 4 2 2 2" xfId="8458"/>
    <cellStyle name="Обычный 7 2 2 12 4 2 3" xfId="8459"/>
    <cellStyle name="Обычный 7 2 2 12 4 2 3 2" xfId="8460"/>
    <cellStyle name="Обычный 7 2 2 12 4 2 4" xfId="8461"/>
    <cellStyle name="Обычный 7 2 2 12 4 3" xfId="8462"/>
    <cellStyle name="Обычный 7 2 2 12 4 3 2" xfId="8463"/>
    <cellStyle name="Обычный 7 2 2 12 4 4" xfId="8464"/>
    <cellStyle name="Обычный 7 2 2 12 4 4 2" xfId="8465"/>
    <cellStyle name="Обычный 7 2 2 12 4 5" xfId="8466"/>
    <cellStyle name="Обычный 7 2 2 12 5" xfId="8467"/>
    <cellStyle name="Обычный 7 2 2 12 5 2" xfId="8468"/>
    <cellStyle name="Обычный 7 2 2 12 5 2 2" xfId="8469"/>
    <cellStyle name="Обычный 7 2 2 12 5 3" xfId="8470"/>
    <cellStyle name="Обычный 7 2 2 12 5 3 2" xfId="8471"/>
    <cellStyle name="Обычный 7 2 2 12 5 4" xfId="8472"/>
    <cellStyle name="Обычный 7 2 2 12 6" xfId="8473"/>
    <cellStyle name="Обычный 7 2 2 12 6 2" xfId="8474"/>
    <cellStyle name="Обычный 7 2 2 12 6 2 2" xfId="8475"/>
    <cellStyle name="Обычный 7 2 2 12 6 3" xfId="8476"/>
    <cellStyle name="Обычный 7 2 2 12 6 3 2" xfId="8477"/>
    <cellStyle name="Обычный 7 2 2 12 6 4" xfId="8478"/>
    <cellStyle name="Обычный 7 2 2 12 7" xfId="8479"/>
    <cellStyle name="Обычный 7 2 2 12 7 2" xfId="8480"/>
    <cellStyle name="Обычный 7 2 2 12 8" xfId="8481"/>
    <cellStyle name="Обычный 7 2 2 12 8 2" xfId="8482"/>
    <cellStyle name="Обычный 7 2 2 12 9" xfId="8483"/>
    <cellStyle name="Обычный 7 2 2 13" xfId="8484"/>
    <cellStyle name="Обычный 7 2 2 13 2" xfId="8485"/>
    <cellStyle name="Обычный 7 2 2 13 2 2" xfId="8486"/>
    <cellStyle name="Обычный 7 2 2 13 2 2 2" xfId="8487"/>
    <cellStyle name="Обычный 7 2 2 13 2 2 2 2" xfId="8488"/>
    <cellStyle name="Обычный 7 2 2 13 2 2 2 2 2" xfId="8489"/>
    <cellStyle name="Обычный 7 2 2 13 2 2 2 3" xfId="8490"/>
    <cellStyle name="Обычный 7 2 2 13 2 2 2 3 2" xfId="8491"/>
    <cellStyle name="Обычный 7 2 2 13 2 2 2 4" xfId="8492"/>
    <cellStyle name="Обычный 7 2 2 13 2 2 3" xfId="8493"/>
    <cellStyle name="Обычный 7 2 2 13 2 2 3 2" xfId="8494"/>
    <cellStyle name="Обычный 7 2 2 13 2 2 4" xfId="8495"/>
    <cellStyle name="Обычный 7 2 2 13 2 2 4 2" xfId="8496"/>
    <cellStyle name="Обычный 7 2 2 13 2 2 5" xfId="8497"/>
    <cellStyle name="Обычный 7 2 2 13 2 3" xfId="8498"/>
    <cellStyle name="Обычный 7 2 2 13 2 3 2" xfId="8499"/>
    <cellStyle name="Обычный 7 2 2 13 2 3 2 2" xfId="8500"/>
    <cellStyle name="Обычный 7 2 2 13 2 3 3" xfId="8501"/>
    <cellStyle name="Обычный 7 2 2 13 2 3 3 2" xfId="8502"/>
    <cellStyle name="Обычный 7 2 2 13 2 3 4" xfId="8503"/>
    <cellStyle name="Обычный 7 2 2 13 2 4" xfId="8504"/>
    <cellStyle name="Обычный 7 2 2 13 2 4 2" xfId="8505"/>
    <cellStyle name="Обычный 7 2 2 13 2 4 2 2" xfId="8506"/>
    <cellStyle name="Обычный 7 2 2 13 2 4 3" xfId="8507"/>
    <cellStyle name="Обычный 7 2 2 13 2 4 3 2" xfId="8508"/>
    <cellStyle name="Обычный 7 2 2 13 2 4 4" xfId="8509"/>
    <cellStyle name="Обычный 7 2 2 13 2 5" xfId="8510"/>
    <cellStyle name="Обычный 7 2 2 13 2 5 2" xfId="8511"/>
    <cellStyle name="Обычный 7 2 2 13 2 6" xfId="8512"/>
    <cellStyle name="Обычный 7 2 2 13 2 6 2" xfId="8513"/>
    <cellStyle name="Обычный 7 2 2 13 2 7" xfId="8514"/>
    <cellStyle name="Обычный 7 2 2 13 3" xfId="8515"/>
    <cellStyle name="Обычный 7 2 2 13 3 2" xfId="8516"/>
    <cellStyle name="Обычный 7 2 2 13 3 2 2" xfId="8517"/>
    <cellStyle name="Обычный 7 2 2 13 3 2 2 2" xfId="8518"/>
    <cellStyle name="Обычный 7 2 2 13 3 2 3" xfId="8519"/>
    <cellStyle name="Обычный 7 2 2 13 3 2 3 2" xfId="8520"/>
    <cellStyle name="Обычный 7 2 2 13 3 2 4" xfId="8521"/>
    <cellStyle name="Обычный 7 2 2 13 3 3" xfId="8522"/>
    <cellStyle name="Обычный 7 2 2 13 3 3 2" xfId="8523"/>
    <cellStyle name="Обычный 7 2 2 13 3 4" xfId="8524"/>
    <cellStyle name="Обычный 7 2 2 13 3 4 2" xfId="8525"/>
    <cellStyle name="Обычный 7 2 2 13 3 5" xfId="8526"/>
    <cellStyle name="Обычный 7 2 2 13 4" xfId="8527"/>
    <cellStyle name="Обычный 7 2 2 13 4 2" xfId="8528"/>
    <cellStyle name="Обычный 7 2 2 13 4 2 2" xfId="8529"/>
    <cellStyle name="Обычный 7 2 2 13 4 2 2 2" xfId="8530"/>
    <cellStyle name="Обычный 7 2 2 13 4 2 3" xfId="8531"/>
    <cellStyle name="Обычный 7 2 2 13 4 2 3 2" xfId="8532"/>
    <cellStyle name="Обычный 7 2 2 13 4 2 4" xfId="8533"/>
    <cellStyle name="Обычный 7 2 2 13 4 3" xfId="8534"/>
    <cellStyle name="Обычный 7 2 2 13 4 3 2" xfId="8535"/>
    <cellStyle name="Обычный 7 2 2 13 4 4" xfId="8536"/>
    <cellStyle name="Обычный 7 2 2 13 4 4 2" xfId="8537"/>
    <cellStyle name="Обычный 7 2 2 13 4 5" xfId="8538"/>
    <cellStyle name="Обычный 7 2 2 13 5" xfId="8539"/>
    <cellStyle name="Обычный 7 2 2 13 5 2" xfId="8540"/>
    <cellStyle name="Обычный 7 2 2 13 5 2 2" xfId="8541"/>
    <cellStyle name="Обычный 7 2 2 13 5 3" xfId="8542"/>
    <cellStyle name="Обычный 7 2 2 13 5 3 2" xfId="8543"/>
    <cellStyle name="Обычный 7 2 2 13 5 4" xfId="8544"/>
    <cellStyle name="Обычный 7 2 2 13 6" xfId="8545"/>
    <cellStyle name="Обычный 7 2 2 13 6 2" xfId="8546"/>
    <cellStyle name="Обычный 7 2 2 13 6 2 2" xfId="8547"/>
    <cellStyle name="Обычный 7 2 2 13 6 3" xfId="8548"/>
    <cellStyle name="Обычный 7 2 2 13 6 3 2" xfId="8549"/>
    <cellStyle name="Обычный 7 2 2 13 6 4" xfId="8550"/>
    <cellStyle name="Обычный 7 2 2 13 7" xfId="8551"/>
    <cellStyle name="Обычный 7 2 2 13 7 2" xfId="8552"/>
    <cellStyle name="Обычный 7 2 2 13 8" xfId="8553"/>
    <cellStyle name="Обычный 7 2 2 13 8 2" xfId="8554"/>
    <cellStyle name="Обычный 7 2 2 13 9" xfId="8555"/>
    <cellStyle name="Обычный 7 2 2 14" xfId="8556"/>
    <cellStyle name="Обычный 7 2 2 14 2" xfId="8557"/>
    <cellStyle name="Обычный 7 2 2 14 2 2" xfId="8558"/>
    <cellStyle name="Обычный 7 2 2 14 2 2 2" xfId="8559"/>
    <cellStyle name="Обычный 7 2 2 14 2 2 2 2" xfId="8560"/>
    <cellStyle name="Обычный 7 2 2 14 2 2 2 2 2" xfId="8561"/>
    <cellStyle name="Обычный 7 2 2 14 2 2 2 3" xfId="8562"/>
    <cellStyle name="Обычный 7 2 2 14 2 2 2 3 2" xfId="8563"/>
    <cellStyle name="Обычный 7 2 2 14 2 2 2 4" xfId="8564"/>
    <cellStyle name="Обычный 7 2 2 14 2 2 3" xfId="8565"/>
    <cellStyle name="Обычный 7 2 2 14 2 2 3 2" xfId="8566"/>
    <cellStyle name="Обычный 7 2 2 14 2 2 4" xfId="8567"/>
    <cellStyle name="Обычный 7 2 2 14 2 2 4 2" xfId="8568"/>
    <cellStyle name="Обычный 7 2 2 14 2 2 5" xfId="8569"/>
    <cellStyle name="Обычный 7 2 2 14 2 3" xfId="8570"/>
    <cellStyle name="Обычный 7 2 2 14 2 3 2" xfId="8571"/>
    <cellStyle name="Обычный 7 2 2 14 2 3 2 2" xfId="8572"/>
    <cellStyle name="Обычный 7 2 2 14 2 3 3" xfId="8573"/>
    <cellStyle name="Обычный 7 2 2 14 2 3 3 2" xfId="8574"/>
    <cellStyle name="Обычный 7 2 2 14 2 3 4" xfId="8575"/>
    <cellStyle name="Обычный 7 2 2 14 2 4" xfId="8576"/>
    <cellStyle name="Обычный 7 2 2 14 2 4 2" xfId="8577"/>
    <cellStyle name="Обычный 7 2 2 14 2 4 2 2" xfId="8578"/>
    <cellStyle name="Обычный 7 2 2 14 2 4 3" xfId="8579"/>
    <cellStyle name="Обычный 7 2 2 14 2 4 3 2" xfId="8580"/>
    <cellStyle name="Обычный 7 2 2 14 2 4 4" xfId="8581"/>
    <cellStyle name="Обычный 7 2 2 14 2 5" xfId="8582"/>
    <cellStyle name="Обычный 7 2 2 14 2 5 2" xfId="8583"/>
    <cellStyle name="Обычный 7 2 2 14 2 6" xfId="8584"/>
    <cellStyle name="Обычный 7 2 2 14 2 6 2" xfId="8585"/>
    <cellStyle name="Обычный 7 2 2 14 2 7" xfId="8586"/>
    <cellStyle name="Обычный 7 2 2 14 3" xfId="8587"/>
    <cellStyle name="Обычный 7 2 2 14 3 2" xfId="8588"/>
    <cellStyle name="Обычный 7 2 2 14 3 2 2" xfId="8589"/>
    <cellStyle name="Обычный 7 2 2 14 3 2 2 2" xfId="8590"/>
    <cellStyle name="Обычный 7 2 2 14 3 2 3" xfId="8591"/>
    <cellStyle name="Обычный 7 2 2 14 3 2 3 2" xfId="8592"/>
    <cellStyle name="Обычный 7 2 2 14 3 2 4" xfId="8593"/>
    <cellStyle name="Обычный 7 2 2 14 3 3" xfId="8594"/>
    <cellStyle name="Обычный 7 2 2 14 3 3 2" xfId="8595"/>
    <cellStyle name="Обычный 7 2 2 14 3 4" xfId="8596"/>
    <cellStyle name="Обычный 7 2 2 14 3 4 2" xfId="8597"/>
    <cellStyle name="Обычный 7 2 2 14 3 5" xfId="8598"/>
    <cellStyle name="Обычный 7 2 2 14 4" xfId="8599"/>
    <cellStyle name="Обычный 7 2 2 14 4 2" xfId="8600"/>
    <cellStyle name="Обычный 7 2 2 14 4 2 2" xfId="8601"/>
    <cellStyle name="Обычный 7 2 2 14 4 3" xfId="8602"/>
    <cellStyle name="Обычный 7 2 2 14 4 3 2" xfId="8603"/>
    <cellStyle name="Обычный 7 2 2 14 4 4" xfId="8604"/>
    <cellStyle name="Обычный 7 2 2 14 5" xfId="8605"/>
    <cellStyle name="Обычный 7 2 2 14 5 2" xfId="8606"/>
    <cellStyle name="Обычный 7 2 2 14 5 2 2" xfId="8607"/>
    <cellStyle name="Обычный 7 2 2 14 5 3" xfId="8608"/>
    <cellStyle name="Обычный 7 2 2 14 5 3 2" xfId="8609"/>
    <cellStyle name="Обычный 7 2 2 14 5 4" xfId="8610"/>
    <cellStyle name="Обычный 7 2 2 14 6" xfId="8611"/>
    <cellStyle name="Обычный 7 2 2 14 6 2" xfId="8612"/>
    <cellStyle name="Обычный 7 2 2 14 7" xfId="8613"/>
    <cellStyle name="Обычный 7 2 2 14 7 2" xfId="8614"/>
    <cellStyle name="Обычный 7 2 2 14 8" xfId="8615"/>
    <cellStyle name="Обычный 7 2 2 15" xfId="8616"/>
    <cellStyle name="Обычный 7 2 2 15 2" xfId="8617"/>
    <cellStyle name="Обычный 7 2 2 15 2 2" xfId="8618"/>
    <cellStyle name="Обычный 7 2 2 15 2 2 2" xfId="8619"/>
    <cellStyle name="Обычный 7 2 2 15 2 2 2 2" xfId="8620"/>
    <cellStyle name="Обычный 7 2 2 15 2 2 2 2 2" xfId="8621"/>
    <cellStyle name="Обычный 7 2 2 15 2 2 2 3" xfId="8622"/>
    <cellStyle name="Обычный 7 2 2 15 2 2 2 3 2" xfId="8623"/>
    <cellStyle name="Обычный 7 2 2 15 2 2 2 4" xfId="8624"/>
    <cellStyle name="Обычный 7 2 2 15 2 2 3" xfId="8625"/>
    <cellStyle name="Обычный 7 2 2 15 2 2 3 2" xfId="8626"/>
    <cellStyle name="Обычный 7 2 2 15 2 2 4" xfId="8627"/>
    <cellStyle name="Обычный 7 2 2 15 2 2 4 2" xfId="8628"/>
    <cellStyle name="Обычный 7 2 2 15 2 2 5" xfId="8629"/>
    <cellStyle name="Обычный 7 2 2 15 2 3" xfId="8630"/>
    <cellStyle name="Обычный 7 2 2 15 2 3 2" xfId="8631"/>
    <cellStyle name="Обычный 7 2 2 15 2 3 2 2" xfId="8632"/>
    <cellStyle name="Обычный 7 2 2 15 2 3 3" xfId="8633"/>
    <cellStyle name="Обычный 7 2 2 15 2 3 3 2" xfId="8634"/>
    <cellStyle name="Обычный 7 2 2 15 2 3 4" xfId="8635"/>
    <cellStyle name="Обычный 7 2 2 15 2 4" xfId="8636"/>
    <cellStyle name="Обычный 7 2 2 15 2 4 2" xfId="8637"/>
    <cellStyle name="Обычный 7 2 2 15 2 4 2 2" xfId="8638"/>
    <cellStyle name="Обычный 7 2 2 15 2 4 3" xfId="8639"/>
    <cellStyle name="Обычный 7 2 2 15 2 4 3 2" xfId="8640"/>
    <cellStyle name="Обычный 7 2 2 15 2 4 4" xfId="8641"/>
    <cellStyle name="Обычный 7 2 2 15 2 5" xfId="8642"/>
    <cellStyle name="Обычный 7 2 2 15 2 5 2" xfId="8643"/>
    <cellStyle name="Обычный 7 2 2 15 2 6" xfId="8644"/>
    <cellStyle name="Обычный 7 2 2 15 2 6 2" xfId="8645"/>
    <cellStyle name="Обычный 7 2 2 15 2 7" xfId="8646"/>
    <cellStyle name="Обычный 7 2 2 15 3" xfId="8647"/>
    <cellStyle name="Обычный 7 2 2 15 3 2" xfId="8648"/>
    <cellStyle name="Обычный 7 2 2 15 3 2 2" xfId="8649"/>
    <cellStyle name="Обычный 7 2 2 15 3 2 2 2" xfId="8650"/>
    <cellStyle name="Обычный 7 2 2 15 3 2 3" xfId="8651"/>
    <cellStyle name="Обычный 7 2 2 15 3 2 3 2" xfId="8652"/>
    <cellStyle name="Обычный 7 2 2 15 3 2 4" xfId="8653"/>
    <cellStyle name="Обычный 7 2 2 15 3 3" xfId="8654"/>
    <cellStyle name="Обычный 7 2 2 15 3 3 2" xfId="8655"/>
    <cellStyle name="Обычный 7 2 2 15 3 4" xfId="8656"/>
    <cellStyle name="Обычный 7 2 2 15 3 4 2" xfId="8657"/>
    <cellStyle name="Обычный 7 2 2 15 3 5" xfId="8658"/>
    <cellStyle name="Обычный 7 2 2 15 4" xfId="8659"/>
    <cellStyle name="Обычный 7 2 2 15 4 2" xfId="8660"/>
    <cellStyle name="Обычный 7 2 2 15 4 2 2" xfId="8661"/>
    <cellStyle name="Обычный 7 2 2 15 4 3" xfId="8662"/>
    <cellStyle name="Обычный 7 2 2 15 4 3 2" xfId="8663"/>
    <cellStyle name="Обычный 7 2 2 15 4 4" xfId="8664"/>
    <cellStyle name="Обычный 7 2 2 15 5" xfId="8665"/>
    <cellStyle name="Обычный 7 2 2 15 5 2" xfId="8666"/>
    <cellStyle name="Обычный 7 2 2 15 5 2 2" xfId="8667"/>
    <cellStyle name="Обычный 7 2 2 15 5 3" xfId="8668"/>
    <cellStyle name="Обычный 7 2 2 15 5 3 2" xfId="8669"/>
    <cellStyle name="Обычный 7 2 2 15 5 4" xfId="8670"/>
    <cellStyle name="Обычный 7 2 2 15 6" xfId="8671"/>
    <cellStyle name="Обычный 7 2 2 15 6 2" xfId="8672"/>
    <cellStyle name="Обычный 7 2 2 15 7" xfId="8673"/>
    <cellStyle name="Обычный 7 2 2 15 7 2" xfId="8674"/>
    <cellStyle name="Обычный 7 2 2 15 8" xfId="8675"/>
    <cellStyle name="Обычный 7 2 2 16" xfId="8676"/>
    <cellStyle name="Обычный 7 2 2 16 2" xfId="8677"/>
    <cellStyle name="Обычный 7 2 2 16 2 2" xfId="8678"/>
    <cellStyle name="Обычный 7 2 2 16 2 2 2" xfId="8679"/>
    <cellStyle name="Обычный 7 2 2 16 2 2 2 2" xfId="8680"/>
    <cellStyle name="Обычный 7 2 2 16 2 2 2 2 2" xfId="8681"/>
    <cellStyle name="Обычный 7 2 2 16 2 2 2 3" xfId="8682"/>
    <cellStyle name="Обычный 7 2 2 16 2 2 2 3 2" xfId="8683"/>
    <cellStyle name="Обычный 7 2 2 16 2 2 2 4" xfId="8684"/>
    <cellStyle name="Обычный 7 2 2 16 2 2 3" xfId="8685"/>
    <cellStyle name="Обычный 7 2 2 16 2 2 3 2" xfId="8686"/>
    <cellStyle name="Обычный 7 2 2 16 2 2 4" xfId="8687"/>
    <cellStyle name="Обычный 7 2 2 16 2 2 4 2" xfId="8688"/>
    <cellStyle name="Обычный 7 2 2 16 2 2 5" xfId="8689"/>
    <cellStyle name="Обычный 7 2 2 16 2 3" xfId="8690"/>
    <cellStyle name="Обычный 7 2 2 16 2 3 2" xfId="8691"/>
    <cellStyle name="Обычный 7 2 2 16 2 3 2 2" xfId="8692"/>
    <cellStyle name="Обычный 7 2 2 16 2 3 3" xfId="8693"/>
    <cellStyle name="Обычный 7 2 2 16 2 3 3 2" xfId="8694"/>
    <cellStyle name="Обычный 7 2 2 16 2 3 4" xfId="8695"/>
    <cellStyle name="Обычный 7 2 2 16 2 4" xfId="8696"/>
    <cellStyle name="Обычный 7 2 2 16 2 4 2" xfId="8697"/>
    <cellStyle name="Обычный 7 2 2 16 2 4 2 2" xfId="8698"/>
    <cellStyle name="Обычный 7 2 2 16 2 4 3" xfId="8699"/>
    <cellStyle name="Обычный 7 2 2 16 2 4 3 2" xfId="8700"/>
    <cellStyle name="Обычный 7 2 2 16 2 4 4" xfId="8701"/>
    <cellStyle name="Обычный 7 2 2 16 2 5" xfId="8702"/>
    <cellStyle name="Обычный 7 2 2 16 2 5 2" xfId="8703"/>
    <cellStyle name="Обычный 7 2 2 16 2 6" xfId="8704"/>
    <cellStyle name="Обычный 7 2 2 16 2 6 2" xfId="8705"/>
    <cellStyle name="Обычный 7 2 2 16 2 7" xfId="8706"/>
    <cellStyle name="Обычный 7 2 2 16 3" xfId="8707"/>
    <cellStyle name="Обычный 7 2 2 16 3 2" xfId="8708"/>
    <cellStyle name="Обычный 7 2 2 16 3 2 2" xfId="8709"/>
    <cellStyle name="Обычный 7 2 2 16 3 2 2 2" xfId="8710"/>
    <cellStyle name="Обычный 7 2 2 16 3 2 3" xfId="8711"/>
    <cellStyle name="Обычный 7 2 2 16 3 2 3 2" xfId="8712"/>
    <cellStyle name="Обычный 7 2 2 16 3 2 4" xfId="8713"/>
    <cellStyle name="Обычный 7 2 2 16 3 3" xfId="8714"/>
    <cellStyle name="Обычный 7 2 2 16 3 3 2" xfId="8715"/>
    <cellStyle name="Обычный 7 2 2 16 3 4" xfId="8716"/>
    <cellStyle name="Обычный 7 2 2 16 3 4 2" xfId="8717"/>
    <cellStyle name="Обычный 7 2 2 16 3 5" xfId="8718"/>
    <cellStyle name="Обычный 7 2 2 16 4" xfId="8719"/>
    <cellStyle name="Обычный 7 2 2 16 4 2" xfId="8720"/>
    <cellStyle name="Обычный 7 2 2 16 4 2 2" xfId="8721"/>
    <cellStyle name="Обычный 7 2 2 16 4 3" xfId="8722"/>
    <cellStyle name="Обычный 7 2 2 16 4 3 2" xfId="8723"/>
    <cellStyle name="Обычный 7 2 2 16 4 4" xfId="8724"/>
    <cellStyle name="Обычный 7 2 2 16 5" xfId="8725"/>
    <cellStyle name="Обычный 7 2 2 16 5 2" xfId="8726"/>
    <cellStyle name="Обычный 7 2 2 16 5 2 2" xfId="8727"/>
    <cellStyle name="Обычный 7 2 2 16 5 3" xfId="8728"/>
    <cellStyle name="Обычный 7 2 2 16 5 3 2" xfId="8729"/>
    <cellStyle name="Обычный 7 2 2 16 5 4" xfId="8730"/>
    <cellStyle name="Обычный 7 2 2 16 6" xfId="8731"/>
    <cellStyle name="Обычный 7 2 2 16 6 2" xfId="8732"/>
    <cellStyle name="Обычный 7 2 2 16 7" xfId="8733"/>
    <cellStyle name="Обычный 7 2 2 16 7 2" xfId="8734"/>
    <cellStyle name="Обычный 7 2 2 16 8" xfId="8735"/>
    <cellStyle name="Обычный 7 2 2 17" xfId="8736"/>
    <cellStyle name="Обычный 7 2 2 17 2" xfId="8737"/>
    <cellStyle name="Обычный 7 2 2 17 2 2" xfId="8738"/>
    <cellStyle name="Обычный 7 2 2 17 2 2 2" xfId="8739"/>
    <cellStyle name="Обычный 7 2 2 17 2 2 2 2" xfId="8740"/>
    <cellStyle name="Обычный 7 2 2 17 2 2 3" xfId="8741"/>
    <cellStyle name="Обычный 7 2 2 17 2 2 3 2" xfId="8742"/>
    <cellStyle name="Обычный 7 2 2 17 2 2 4" xfId="8743"/>
    <cellStyle name="Обычный 7 2 2 17 2 3" xfId="8744"/>
    <cellStyle name="Обычный 7 2 2 17 2 3 2" xfId="8745"/>
    <cellStyle name="Обычный 7 2 2 17 2 3 2 2" xfId="8746"/>
    <cellStyle name="Обычный 7 2 2 17 2 3 3" xfId="8747"/>
    <cellStyle name="Обычный 7 2 2 17 2 3 3 2" xfId="8748"/>
    <cellStyle name="Обычный 7 2 2 17 2 3 4" xfId="8749"/>
    <cellStyle name="Обычный 7 2 2 17 2 4" xfId="8750"/>
    <cellStyle name="Обычный 7 2 2 17 2 4 2" xfId="8751"/>
    <cellStyle name="Обычный 7 2 2 17 2 5" xfId="8752"/>
    <cellStyle name="Обычный 7 2 2 17 2 5 2" xfId="8753"/>
    <cellStyle name="Обычный 7 2 2 17 2 6" xfId="8754"/>
    <cellStyle name="Обычный 7 2 2 17 3" xfId="8755"/>
    <cellStyle name="Обычный 7 2 2 17 3 2" xfId="8756"/>
    <cellStyle name="Обычный 7 2 2 17 3 2 2" xfId="8757"/>
    <cellStyle name="Обычный 7 2 2 17 3 2 2 2" xfId="8758"/>
    <cellStyle name="Обычный 7 2 2 17 3 2 3" xfId="8759"/>
    <cellStyle name="Обычный 7 2 2 17 3 2 3 2" xfId="8760"/>
    <cellStyle name="Обычный 7 2 2 17 3 2 4" xfId="8761"/>
    <cellStyle name="Обычный 7 2 2 17 3 3" xfId="8762"/>
    <cellStyle name="Обычный 7 2 2 17 3 3 2" xfId="8763"/>
    <cellStyle name="Обычный 7 2 2 17 3 4" xfId="8764"/>
    <cellStyle name="Обычный 7 2 2 17 3 4 2" xfId="8765"/>
    <cellStyle name="Обычный 7 2 2 17 3 5" xfId="8766"/>
    <cellStyle name="Обычный 7 2 2 17 4" xfId="8767"/>
    <cellStyle name="Обычный 7 2 2 17 4 2" xfId="8768"/>
    <cellStyle name="Обычный 7 2 2 17 4 2 2" xfId="8769"/>
    <cellStyle name="Обычный 7 2 2 17 4 3" xfId="8770"/>
    <cellStyle name="Обычный 7 2 2 17 4 3 2" xfId="8771"/>
    <cellStyle name="Обычный 7 2 2 17 4 4" xfId="8772"/>
    <cellStyle name="Обычный 7 2 2 17 5" xfId="8773"/>
    <cellStyle name="Обычный 7 2 2 17 5 2" xfId="8774"/>
    <cellStyle name="Обычный 7 2 2 17 5 2 2" xfId="8775"/>
    <cellStyle name="Обычный 7 2 2 17 5 3" xfId="8776"/>
    <cellStyle name="Обычный 7 2 2 17 5 3 2" xfId="8777"/>
    <cellStyle name="Обычный 7 2 2 17 5 4" xfId="8778"/>
    <cellStyle name="Обычный 7 2 2 17 6" xfId="8779"/>
    <cellStyle name="Обычный 7 2 2 17 6 2" xfId="8780"/>
    <cellStyle name="Обычный 7 2 2 17 7" xfId="8781"/>
    <cellStyle name="Обычный 7 2 2 17 7 2" xfId="8782"/>
    <cellStyle name="Обычный 7 2 2 17 8" xfId="8783"/>
    <cellStyle name="Обычный 7 2 2 18" xfId="8784"/>
    <cellStyle name="Обычный 7 2 2 18 2" xfId="8785"/>
    <cellStyle name="Обычный 7 2 2 18 2 2" xfId="8786"/>
    <cellStyle name="Обычный 7 2 2 18 2 2 2" xfId="8787"/>
    <cellStyle name="Обычный 7 2 2 18 2 2 2 2" xfId="8788"/>
    <cellStyle name="Обычный 7 2 2 18 2 2 3" xfId="8789"/>
    <cellStyle name="Обычный 7 2 2 18 2 2 3 2" xfId="8790"/>
    <cellStyle name="Обычный 7 2 2 18 2 2 4" xfId="8791"/>
    <cellStyle name="Обычный 7 2 2 18 2 3" xfId="8792"/>
    <cellStyle name="Обычный 7 2 2 18 2 3 2" xfId="8793"/>
    <cellStyle name="Обычный 7 2 2 18 2 4" xfId="8794"/>
    <cellStyle name="Обычный 7 2 2 18 2 4 2" xfId="8795"/>
    <cellStyle name="Обычный 7 2 2 18 2 5" xfId="8796"/>
    <cellStyle name="Обычный 7 2 2 18 3" xfId="8797"/>
    <cellStyle name="Обычный 7 2 2 18 3 2" xfId="8798"/>
    <cellStyle name="Обычный 7 2 2 18 3 2 2" xfId="8799"/>
    <cellStyle name="Обычный 7 2 2 18 3 3" xfId="8800"/>
    <cellStyle name="Обычный 7 2 2 18 3 3 2" xfId="8801"/>
    <cellStyle name="Обычный 7 2 2 18 3 4" xfId="8802"/>
    <cellStyle name="Обычный 7 2 2 18 4" xfId="8803"/>
    <cellStyle name="Обычный 7 2 2 18 4 2" xfId="8804"/>
    <cellStyle name="Обычный 7 2 2 18 4 2 2" xfId="8805"/>
    <cellStyle name="Обычный 7 2 2 18 4 3" xfId="8806"/>
    <cellStyle name="Обычный 7 2 2 18 4 3 2" xfId="8807"/>
    <cellStyle name="Обычный 7 2 2 18 4 4" xfId="8808"/>
    <cellStyle name="Обычный 7 2 2 18 5" xfId="8809"/>
    <cellStyle name="Обычный 7 2 2 18 5 2" xfId="8810"/>
    <cellStyle name="Обычный 7 2 2 18 6" xfId="8811"/>
    <cellStyle name="Обычный 7 2 2 18 6 2" xfId="8812"/>
    <cellStyle name="Обычный 7 2 2 18 7" xfId="8813"/>
    <cellStyle name="Обычный 7 2 2 19" xfId="8814"/>
    <cellStyle name="Обычный 7 2 2 19 2" xfId="8815"/>
    <cellStyle name="Обычный 7 2 2 19 2 2" xfId="8816"/>
    <cellStyle name="Обычный 7 2 2 19 2 2 2" xfId="8817"/>
    <cellStyle name="Обычный 7 2 2 19 2 3" xfId="8818"/>
    <cellStyle name="Обычный 7 2 2 19 2 3 2" xfId="8819"/>
    <cellStyle name="Обычный 7 2 2 19 2 4" xfId="8820"/>
    <cellStyle name="Обычный 7 2 2 19 3" xfId="8821"/>
    <cellStyle name="Обычный 7 2 2 19 3 2" xfId="8822"/>
    <cellStyle name="Обычный 7 2 2 19 3 2 2" xfId="8823"/>
    <cellStyle name="Обычный 7 2 2 19 3 3" xfId="8824"/>
    <cellStyle name="Обычный 7 2 2 19 3 3 2" xfId="8825"/>
    <cellStyle name="Обычный 7 2 2 19 3 4" xfId="8826"/>
    <cellStyle name="Обычный 7 2 2 19 4" xfId="8827"/>
    <cellStyle name="Обычный 7 2 2 19 4 2" xfId="8828"/>
    <cellStyle name="Обычный 7 2 2 19 5" xfId="8829"/>
    <cellStyle name="Обычный 7 2 2 19 5 2" xfId="8830"/>
    <cellStyle name="Обычный 7 2 2 19 6" xfId="8831"/>
    <cellStyle name="Обычный 7 2 2 2" xfId="8832"/>
    <cellStyle name="Обычный 7 2 2 2 10" xfId="8833"/>
    <cellStyle name="Обычный 7 2 2 2 10 2" xfId="8834"/>
    <cellStyle name="Обычный 7 2 2 2 10 2 2" xfId="8835"/>
    <cellStyle name="Обычный 7 2 2 2 10 2 2 2" xfId="8836"/>
    <cellStyle name="Обычный 7 2 2 2 10 2 2 2 2" xfId="8837"/>
    <cellStyle name="Обычный 7 2 2 2 10 2 2 2 2 2" xfId="8838"/>
    <cellStyle name="Обычный 7 2 2 2 10 2 2 2 3" xfId="8839"/>
    <cellStyle name="Обычный 7 2 2 2 10 2 2 2 3 2" xfId="8840"/>
    <cellStyle name="Обычный 7 2 2 2 10 2 2 2 4" xfId="8841"/>
    <cellStyle name="Обычный 7 2 2 2 10 2 2 3" xfId="8842"/>
    <cellStyle name="Обычный 7 2 2 2 10 2 2 3 2" xfId="8843"/>
    <cellStyle name="Обычный 7 2 2 2 10 2 2 4" xfId="8844"/>
    <cellStyle name="Обычный 7 2 2 2 10 2 2 4 2" xfId="8845"/>
    <cellStyle name="Обычный 7 2 2 2 10 2 2 5" xfId="8846"/>
    <cellStyle name="Обычный 7 2 2 2 10 2 3" xfId="8847"/>
    <cellStyle name="Обычный 7 2 2 2 10 2 3 2" xfId="8848"/>
    <cellStyle name="Обычный 7 2 2 2 10 2 3 2 2" xfId="8849"/>
    <cellStyle name="Обычный 7 2 2 2 10 2 3 3" xfId="8850"/>
    <cellStyle name="Обычный 7 2 2 2 10 2 3 3 2" xfId="8851"/>
    <cellStyle name="Обычный 7 2 2 2 10 2 3 4" xfId="8852"/>
    <cellStyle name="Обычный 7 2 2 2 10 2 4" xfId="8853"/>
    <cellStyle name="Обычный 7 2 2 2 10 2 4 2" xfId="8854"/>
    <cellStyle name="Обычный 7 2 2 2 10 2 4 2 2" xfId="8855"/>
    <cellStyle name="Обычный 7 2 2 2 10 2 4 3" xfId="8856"/>
    <cellStyle name="Обычный 7 2 2 2 10 2 4 3 2" xfId="8857"/>
    <cellStyle name="Обычный 7 2 2 2 10 2 4 4" xfId="8858"/>
    <cellStyle name="Обычный 7 2 2 2 10 2 5" xfId="8859"/>
    <cellStyle name="Обычный 7 2 2 2 10 2 5 2" xfId="8860"/>
    <cellStyle name="Обычный 7 2 2 2 10 2 6" xfId="8861"/>
    <cellStyle name="Обычный 7 2 2 2 10 2 6 2" xfId="8862"/>
    <cellStyle name="Обычный 7 2 2 2 10 2 7" xfId="8863"/>
    <cellStyle name="Обычный 7 2 2 2 10 3" xfId="8864"/>
    <cellStyle name="Обычный 7 2 2 2 10 3 2" xfId="8865"/>
    <cellStyle name="Обычный 7 2 2 2 10 3 2 2" xfId="8866"/>
    <cellStyle name="Обычный 7 2 2 2 10 3 2 2 2" xfId="8867"/>
    <cellStyle name="Обычный 7 2 2 2 10 3 2 3" xfId="8868"/>
    <cellStyle name="Обычный 7 2 2 2 10 3 2 3 2" xfId="8869"/>
    <cellStyle name="Обычный 7 2 2 2 10 3 2 4" xfId="8870"/>
    <cellStyle name="Обычный 7 2 2 2 10 3 3" xfId="8871"/>
    <cellStyle name="Обычный 7 2 2 2 10 3 3 2" xfId="8872"/>
    <cellStyle name="Обычный 7 2 2 2 10 3 4" xfId="8873"/>
    <cellStyle name="Обычный 7 2 2 2 10 3 4 2" xfId="8874"/>
    <cellStyle name="Обычный 7 2 2 2 10 3 5" xfId="8875"/>
    <cellStyle name="Обычный 7 2 2 2 10 4" xfId="8876"/>
    <cellStyle name="Обычный 7 2 2 2 10 4 2" xfId="8877"/>
    <cellStyle name="Обычный 7 2 2 2 10 4 2 2" xfId="8878"/>
    <cellStyle name="Обычный 7 2 2 2 10 4 2 2 2" xfId="8879"/>
    <cellStyle name="Обычный 7 2 2 2 10 4 2 3" xfId="8880"/>
    <cellStyle name="Обычный 7 2 2 2 10 4 2 3 2" xfId="8881"/>
    <cellStyle name="Обычный 7 2 2 2 10 4 2 4" xfId="8882"/>
    <cellStyle name="Обычный 7 2 2 2 10 4 3" xfId="8883"/>
    <cellStyle name="Обычный 7 2 2 2 10 4 3 2" xfId="8884"/>
    <cellStyle name="Обычный 7 2 2 2 10 4 4" xfId="8885"/>
    <cellStyle name="Обычный 7 2 2 2 10 4 4 2" xfId="8886"/>
    <cellStyle name="Обычный 7 2 2 2 10 4 5" xfId="8887"/>
    <cellStyle name="Обычный 7 2 2 2 10 5" xfId="8888"/>
    <cellStyle name="Обычный 7 2 2 2 10 5 2" xfId="8889"/>
    <cellStyle name="Обычный 7 2 2 2 10 5 2 2" xfId="8890"/>
    <cellStyle name="Обычный 7 2 2 2 10 5 3" xfId="8891"/>
    <cellStyle name="Обычный 7 2 2 2 10 5 3 2" xfId="8892"/>
    <cellStyle name="Обычный 7 2 2 2 10 5 4" xfId="8893"/>
    <cellStyle name="Обычный 7 2 2 2 10 6" xfId="8894"/>
    <cellStyle name="Обычный 7 2 2 2 10 6 2" xfId="8895"/>
    <cellStyle name="Обычный 7 2 2 2 10 6 2 2" xfId="8896"/>
    <cellStyle name="Обычный 7 2 2 2 10 6 3" xfId="8897"/>
    <cellStyle name="Обычный 7 2 2 2 10 6 3 2" xfId="8898"/>
    <cellStyle name="Обычный 7 2 2 2 10 6 4" xfId="8899"/>
    <cellStyle name="Обычный 7 2 2 2 10 7" xfId="8900"/>
    <cellStyle name="Обычный 7 2 2 2 10 7 2" xfId="8901"/>
    <cellStyle name="Обычный 7 2 2 2 10 8" xfId="8902"/>
    <cellStyle name="Обычный 7 2 2 2 10 8 2" xfId="8903"/>
    <cellStyle name="Обычный 7 2 2 2 10 9" xfId="8904"/>
    <cellStyle name="Обычный 7 2 2 2 11" xfId="8905"/>
    <cellStyle name="Обычный 7 2 2 2 11 2" xfId="8906"/>
    <cellStyle name="Обычный 7 2 2 2 11 2 2" xfId="8907"/>
    <cellStyle name="Обычный 7 2 2 2 11 2 2 2" xfId="8908"/>
    <cellStyle name="Обычный 7 2 2 2 11 2 2 2 2" xfId="8909"/>
    <cellStyle name="Обычный 7 2 2 2 11 2 2 2 2 2" xfId="8910"/>
    <cellStyle name="Обычный 7 2 2 2 11 2 2 2 3" xfId="8911"/>
    <cellStyle name="Обычный 7 2 2 2 11 2 2 2 3 2" xfId="8912"/>
    <cellStyle name="Обычный 7 2 2 2 11 2 2 2 4" xfId="8913"/>
    <cellStyle name="Обычный 7 2 2 2 11 2 2 3" xfId="8914"/>
    <cellStyle name="Обычный 7 2 2 2 11 2 2 3 2" xfId="8915"/>
    <cellStyle name="Обычный 7 2 2 2 11 2 2 4" xfId="8916"/>
    <cellStyle name="Обычный 7 2 2 2 11 2 2 4 2" xfId="8917"/>
    <cellStyle name="Обычный 7 2 2 2 11 2 2 5" xfId="8918"/>
    <cellStyle name="Обычный 7 2 2 2 11 2 3" xfId="8919"/>
    <cellStyle name="Обычный 7 2 2 2 11 2 3 2" xfId="8920"/>
    <cellStyle name="Обычный 7 2 2 2 11 2 3 2 2" xfId="8921"/>
    <cellStyle name="Обычный 7 2 2 2 11 2 3 3" xfId="8922"/>
    <cellStyle name="Обычный 7 2 2 2 11 2 3 3 2" xfId="8923"/>
    <cellStyle name="Обычный 7 2 2 2 11 2 3 4" xfId="8924"/>
    <cellStyle name="Обычный 7 2 2 2 11 2 4" xfId="8925"/>
    <cellStyle name="Обычный 7 2 2 2 11 2 4 2" xfId="8926"/>
    <cellStyle name="Обычный 7 2 2 2 11 2 4 2 2" xfId="8927"/>
    <cellStyle name="Обычный 7 2 2 2 11 2 4 3" xfId="8928"/>
    <cellStyle name="Обычный 7 2 2 2 11 2 4 3 2" xfId="8929"/>
    <cellStyle name="Обычный 7 2 2 2 11 2 4 4" xfId="8930"/>
    <cellStyle name="Обычный 7 2 2 2 11 2 5" xfId="8931"/>
    <cellStyle name="Обычный 7 2 2 2 11 2 5 2" xfId="8932"/>
    <cellStyle name="Обычный 7 2 2 2 11 2 6" xfId="8933"/>
    <cellStyle name="Обычный 7 2 2 2 11 2 6 2" xfId="8934"/>
    <cellStyle name="Обычный 7 2 2 2 11 2 7" xfId="8935"/>
    <cellStyle name="Обычный 7 2 2 2 11 3" xfId="8936"/>
    <cellStyle name="Обычный 7 2 2 2 11 3 2" xfId="8937"/>
    <cellStyle name="Обычный 7 2 2 2 11 3 2 2" xfId="8938"/>
    <cellStyle name="Обычный 7 2 2 2 11 3 2 2 2" xfId="8939"/>
    <cellStyle name="Обычный 7 2 2 2 11 3 2 3" xfId="8940"/>
    <cellStyle name="Обычный 7 2 2 2 11 3 2 3 2" xfId="8941"/>
    <cellStyle name="Обычный 7 2 2 2 11 3 2 4" xfId="8942"/>
    <cellStyle name="Обычный 7 2 2 2 11 3 3" xfId="8943"/>
    <cellStyle name="Обычный 7 2 2 2 11 3 3 2" xfId="8944"/>
    <cellStyle name="Обычный 7 2 2 2 11 3 4" xfId="8945"/>
    <cellStyle name="Обычный 7 2 2 2 11 3 4 2" xfId="8946"/>
    <cellStyle name="Обычный 7 2 2 2 11 3 5" xfId="8947"/>
    <cellStyle name="Обычный 7 2 2 2 11 4" xfId="8948"/>
    <cellStyle name="Обычный 7 2 2 2 11 4 2" xfId="8949"/>
    <cellStyle name="Обычный 7 2 2 2 11 4 2 2" xfId="8950"/>
    <cellStyle name="Обычный 7 2 2 2 11 4 3" xfId="8951"/>
    <cellStyle name="Обычный 7 2 2 2 11 4 3 2" xfId="8952"/>
    <cellStyle name="Обычный 7 2 2 2 11 4 4" xfId="8953"/>
    <cellStyle name="Обычный 7 2 2 2 11 5" xfId="8954"/>
    <cellStyle name="Обычный 7 2 2 2 11 5 2" xfId="8955"/>
    <cellStyle name="Обычный 7 2 2 2 11 5 2 2" xfId="8956"/>
    <cellStyle name="Обычный 7 2 2 2 11 5 3" xfId="8957"/>
    <cellStyle name="Обычный 7 2 2 2 11 5 3 2" xfId="8958"/>
    <cellStyle name="Обычный 7 2 2 2 11 5 4" xfId="8959"/>
    <cellStyle name="Обычный 7 2 2 2 11 6" xfId="8960"/>
    <cellStyle name="Обычный 7 2 2 2 11 6 2" xfId="8961"/>
    <cellStyle name="Обычный 7 2 2 2 11 7" xfId="8962"/>
    <cellStyle name="Обычный 7 2 2 2 11 7 2" xfId="8963"/>
    <cellStyle name="Обычный 7 2 2 2 11 8" xfId="8964"/>
    <cellStyle name="Обычный 7 2 2 2 12" xfId="8965"/>
    <cellStyle name="Обычный 7 2 2 2 12 2" xfId="8966"/>
    <cellStyle name="Обычный 7 2 2 2 12 2 2" xfId="8967"/>
    <cellStyle name="Обычный 7 2 2 2 12 2 2 2" xfId="8968"/>
    <cellStyle name="Обычный 7 2 2 2 12 2 2 2 2" xfId="8969"/>
    <cellStyle name="Обычный 7 2 2 2 12 2 2 2 2 2" xfId="8970"/>
    <cellStyle name="Обычный 7 2 2 2 12 2 2 2 3" xfId="8971"/>
    <cellStyle name="Обычный 7 2 2 2 12 2 2 2 3 2" xfId="8972"/>
    <cellStyle name="Обычный 7 2 2 2 12 2 2 2 4" xfId="8973"/>
    <cellStyle name="Обычный 7 2 2 2 12 2 2 3" xfId="8974"/>
    <cellStyle name="Обычный 7 2 2 2 12 2 2 3 2" xfId="8975"/>
    <cellStyle name="Обычный 7 2 2 2 12 2 2 4" xfId="8976"/>
    <cellStyle name="Обычный 7 2 2 2 12 2 2 4 2" xfId="8977"/>
    <cellStyle name="Обычный 7 2 2 2 12 2 2 5" xfId="8978"/>
    <cellStyle name="Обычный 7 2 2 2 12 2 3" xfId="8979"/>
    <cellStyle name="Обычный 7 2 2 2 12 2 3 2" xfId="8980"/>
    <cellStyle name="Обычный 7 2 2 2 12 2 3 2 2" xfId="8981"/>
    <cellStyle name="Обычный 7 2 2 2 12 2 3 3" xfId="8982"/>
    <cellStyle name="Обычный 7 2 2 2 12 2 3 3 2" xfId="8983"/>
    <cellStyle name="Обычный 7 2 2 2 12 2 3 4" xfId="8984"/>
    <cellStyle name="Обычный 7 2 2 2 12 2 4" xfId="8985"/>
    <cellStyle name="Обычный 7 2 2 2 12 2 4 2" xfId="8986"/>
    <cellStyle name="Обычный 7 2 2 2 12 2 4 2 2" xfId="8987"/>
    <cellStyle name="Обычный 7 2 2 2 12 2 4 3" xfId="8988"/>
    <cellStyle name="Обычный 7 2 2 2 12 2 4 3 2" xfId="8989"/>
    <cellStyle name="Обычный 7 2 2 2 12 2 4 4" xfId="8990"/>
    <cellStyle name="Обычный 7 2 2 2 12 2 5" xfId="8991"/>
    <cellStyle name="Обычный 7 2 2 2 12 2 5 2" xfId="8992"/>
    <cellStyle name="Обычный 7 2 2 2 12 2 6" xfId="8993"/>
    <cellStyle name="Обычный 7 2 2 2 12 2 6 2" xfId="8994"/>
    <cellStyle name="Обычный 7 2 2 2 12 2 7" xfId="8995"/>
    <cellStyle name="Обычный 7 2 2 2 12 3" xfId="8996"/>
    <cellStyle name="Обычный 7 2 2 2 12 3 2" xfId="8997"/>
    <cellStyle name="Обычный 7 2 2 2 12 3 2 2" xfId="8998"/>
    <cellStyle name="Обычный 7 2 2 2 12 3 2 2 2" xfId="8999"/>
    <cellStyle name="Обычный 7 2 2 2 12 3 2 3" xfId="9000"/>
    <cellStyle name="Обычный 7 2 2 2 12 3 2 3 2" xfId="9001"/>
    <cellStyle name="Обычный 7 2 2 2 12 3 2 4" xfId="9002"/>
    <cellStyle name="Обычный 7 2 2 2 12 3 3" xfId="9003"/>
    <cellStyle name="Обычный 7 2 2 2 12 3 3 2" xfId="9004"/>
    <cellStyle name="Обычный 7 2 2 2 12 3 4" xfId="9005"/>
    <cellStyle name="Обычный 7 2 2 2 12 3 4 2" xfId="9006"/>
    <cellStyle name="Обычный 7 2 2 2 12 3 5" xfId="9007"/>
    <cellStyle name="Обычный 7 2 2 2 12 4" xfId="9008"/>
    <cellStyle name="Обычный 7 2 2 2 12 4 2" xfId="9009"/>
    <cellStyle name="Обычный 7 2 2 2 12 4 2 2" xfId="9010"/>
    <cellStyle name="Обычный 7 2 2 2 12 4 3" xfId="9011"/>
    <cellStyle name="Обычный 7 2 2 2 12 4 3 2" xfId="9012"/>
    <cellStyle name="Обычный 7 2 2 2 12 4 4" xfId="9013"/>
    <cellStyle name="Обычный 7 2 2 2 12 5" xfId="9014"/>
    <cellStyle name="Обычный 7 2 2 2 12 5 2" xfId="9015"/>
    <cellStyle name="Обычный 7 2 2 2 12 5 2 2" xfId="9016"/>
    <cellStyle name="Обычный 7 2 2 2 12 5 3" xfId="9017"/>
    <cellStyle name="Обычный 7 2 2 2 12 5 3 2" xfId="9018"/>
    <cellStyle name="Обычный 7 2 2 2 12 5 4" xfId="9019"/>
    <cellStyle name="Обычный 7 2 2 2 12 6" xfId="9020"/>
    <cellStyle name="Обычный 7 2 2 2 12 6 2" xfId="9021"/>
    <cellStyle name="Обычный 7 2 2 2 12 7" xfId="9022"/>
    <cellStyle name="Обычный 7 2 2 2 12 7 2" xfId="9023"/>
    <cellStyle name="Обычный 7 2 2 2 12 8" xfId="9024"/>
    <cellStyle name="Обычный 7 2 2 2 13" xfId="9025"/>
    <cellStyle name="Обычный 7 2 2 2 13 2" xfId="9026"/>
    <cellStyle name="Обычный 7 2 2 2 13 2 2" xfId="9027"/>
    <cellStyle name="Обычный 7 2 2 2 13 2 2 2" xfId="9028"/>
    <cellStyle name="Обычный 7 2 2 2 13 2 2 2 2" xfId="9029"/>
    <cellStyle name="Обычный 7 2 2 2 13 2 2 2 2 2" xfId="9030"/>
    <cellStyle name="Обычный 7 2 2 2 13 2 2 2 3" xfId="9031"/>
    <cellStyle name="Обычный 7 2 2 2 13 2 2 2 3 2" xfId="9032"/>
    <cellStyle name="Обычный 7 2 2 2 13 2 2 2 4" xfId="9033"/>
    <cellStyle name="Обычный 7 2 2 2 13 2 2 3" xfId="9034"/>
    <cellStyle name="Обычный 7 2 2 2 13 2 2 3 2" xfId="9035"/>
    <cellStyle name="Обычный 7 2 2 2 13 2 2 4" xfId="9036"/>
    <cellStyle name="Обычный 7 2 2 2 13 2 2 4 2" xfId="9037"/>
    <cellStyle name="Обычный 7 2 2 2 13 2 2 5" xfId="9038"/>
    <cellStyle name="Обычный 7 2 2 2 13 2 3" xfId="9039"/>
    <cellStyle name="Обычный 7 2 2 2 13 2 3 2" xfId="9040"/>
    <cellStyle name="Обычный 7 2 2 2 13 2 3 2 2" xfId="9041"/>
    <cellStyle name="Обычный 7 2 2 2 13 2 3 3" xfId="9042"/>
    <cellStyle name="Обычный 7 2 2 2 13 2 3 3 2" xfId="9043"/>
    <cellStyle name="Обычный 7 2 2 2 13 2 3 4" xfId="9044"/>
    <cellStyle name="Обычный 7 2 2 2 13 2 4" xfId="9045"/>
    <cellStyle name="Обычный 7 2 2 2 13 2 4 2" xfId="9046"/>
    <cellStyle name="Обычный 7 2 2 2 13 2 4 2 2" xfId="9047"/>
    <cellStyle name="Обычный 7 2 2 2 13 2 4 3" xfId="9048"/>
    <cellStyle name="Обычный 7 2 2 2 13 2 4 3 2" xfId="9049"/>
    <cellStyle name="Обычный 7 2 2 2 13 2 4 4" xfId="9050"/>
    <cellStyle name="Обычный 7 2 2 2 13 2 5" xfId="9051"/>
    <cellStyle name="Обычный 7 2 2 2 13 2 5 2" xfId="9052"/>
    <cellStyle name="Обычный 7 2 2 2 13 2 6" xfId="9053"/>
    <cellStyle name="Обычный 7 2 2 2 13 2 6 2" xfId="9054"/>
    <cellStyle name="Обычный 7 2 2 2 13 2 7" xfId="9055"/>
    <cellStyle name="Обычный 7 2 2 2 13 3" xfId="9056"/>
    <cellStyle name="Обычный 7 2 2 2 13 3 2" xfId="9057"/>
    <cellStyle name="Обычный 7 2 2 2 13 3 2 2" xfId="9058"/>
    <cellStyle name="Обычный 7 2 2 2 13 3 2 2 2" xfId="9059"/>
    <cellStyle name="Обычный 7 2 2 2 13 3 2 3" xfId="9060"/>
    <cellStyle name="Обычный 7 2 2 2 13 3 2 3 2" xfId="9061"/>
    <cellStyle name="Обычный 7 2 2 2 13 3 2 4" xfId="9062"/>
    <cellStyle name="Обычный 7 2 2 2 13 3 3" xfId="9063"/>
    <cellStyle name="Обычный 7 2 2 2 13 3 3 2" xfId="9064"/>
    <cellStyle name="Обычный 7 2 2 2 13 3 4" xfId="9065"/>
    <cellStyle name="Обычный 7 2 2 2 13 3 4 2" xfId="9066"/>
    <cellStyle name="Обычный 7 2 2 2 13 3 5" xfId="9067"/>
    <cellStyle name="Обычный 7 2 2 2 13 4" xfId="9068"/>
    <cellStyle name="Обычный 7 2 2 2 13 4 2" xfId="9069"/>
    <cellStyle name="Обычный 7 2 2 2 13 4 2 2" xfId="9070"/>
    <cellStyle name="Обычный 7 2 2 2 13 4 3" xfId="9071"/>
    <cellStyle name="Обычный 7 2 2 2 13 4 3 2" xfId="9072"/>
    <cellStyle name="Обычный 7 2 2 2 13 4 4" xfId="9073"/>
    <cellStyle name="Обычный 7 2 2 2 13 5" xfId="9074"/>
    <cellStyle name="Обычный 7 2 2 2 13 5 2" xfId="9075"/>
    <cellStyle name="Обычный 7 2 2 2 13 5 2 2" xfId="9076"/>
    <cellStyle name="Обычный 7 2 2 2 13 5 3" xfId="9077"/>
    <cellStyle name="Обычный 7 2 2 2 13 5 3 2" xfId="9078"/>
    <cellStyle name="Обычный 7 2 2 2 13 5 4" xfId="9079"/>
    <cellStyle name="Обычный 7 2 2 2 13 6" xfId="9080"/>
    <cellStyle name="Обычный 7 2 2 2 13 6 2" xfId="9081"/>
    <cellStyle name="Обычный 7 2 2 2 13 7" xfId="9082"/>
    <cellStyle name="Обычный 7 2 2 2 13 7 2" xfId="9083"/>
    <cellStyle name="Обычный 7 2 2 2 13 8" xfId="9084"/>
    <cellStyle name="Обычный 7 2 2 2 14" xfId="9085"/>
    <cellStyle name="Обычный 7 2 2 2 14 2" xfId="9086"/>
    <cellStyle name="Обычный 7 2 2 2 14 2 2" xfId="9087"/>
    <cellStyle name="Обычный 7 2 2 2 14 2 2 2" xfId="9088"/>
    <cellStyle name="Обычный 7 2 2 2 14 2 2 2 2" xfId="9089"/>
    <cellStyle name="Обычный 7 2 2 2 14 2 2 3" xfId="9090"/>
    <cellStyle name="Обычный 7 2 2 2 14 2 2 3 2" xfId="9091"/>
    <cellStyle name="Обычный 7 2 2 2 14 2 2 4" xfId="9092"/>
    <cellStyle name="Обычный 7 2 2 2 14 2 3" xfId="9093"/>
    <cellStyle name="Обычный 7 2 2 2 14 2 3 2" xfId="9094"/>
    <cellStyle name="Обычный 7 2 2 2 14 2 3 2 2" xfId="9095"/>
    <cellStyle name="Обычный 7 2 2 2 14 2 3 3" xfId="9096"/>
    <cellStyle name="Обычный 7 2 2 2 14 2 3 3 2" xfId="9097"/>
    <cellStyle name="Обычный 7 2 2 2 14 2 3 4" xfId="9098"/>
    <cellStyle name="Обычный 7 2 2 2 14 2 4" xfId="9099"/>
    <cellStyle name="Обычный 7 2 2 2 14 2 4 2" xfId="9100"/>
    <cellStyle name="Обычный 7 2 2 2 14 2 5" xfId="9101"/>
    <cellStyle name="Обычный 7 2 2 2 14 2 5 2" xfId="9102"/>
    <cellStyle name="Обычный 7 2 2 2 14 2 6" xfId="9103"/>
    <cellStyle name="Обычный 7 2 2 2 14 3" xfId="9104"/>
    <cellStyle name="Обычный 7 2 2 2 14 3 2" xfId="9105"/>
    <cellStyle name="Обычный 7 2 2 2 14 3 2 2" xfId="9106"/>
    <cellStyle name="Обычный 7 2 2 2 14 3 2 2 2" xfId="9107"/>
    <cellStyle name="Обычный 7 2 2 2 14 3 2 3" xfId="9108"/>
    <cellStyle name="Обычный 7 2 2 2 14 3 2 3 2" xfId="9109"/>
    <cellStyle name="Обычный 7 2 2 2 14 3 2 4" xfId="9110"/>
    <cellStyle name="Обычный 7 2 2 2 14 3 3" xfId="9111"/>
    <cellStyle name="Обычный 7 2 2 2 14 3 3 2" xfId="9112"/>
    <cellStyle name="Обычный 7 2 2 2 14 3 4" xfId="9113"/>
    <cellStyle name="Обычный 7 2 2 2 14 3 4 2" xfId="9114"/>
    <cellStyle name="Обычный 7 2 2 2 14 3 5" xfId="9115"/>
    <cellStyle name="Обычный 7 2 2 2 14 4" xfId="9116"/>
    <cellStyle name="Обычный 7 2 2 2 14 4 2" xfId="9117"/>
    <cellStyle name="Обычный 7 2 2 2 14 4 2 2" xfId="9118"/>
    <cellStyle name="Обычный 7 2 2 2 14 4 3" xfId="9119"/>
    <cellStyle name="Обычный 7 2 2 2 14 4 3 2" xfId="9120"/>
    <cellStyle name="Обычный 7 2 2 2 14 4 4" xfId="9121"/>
    <cellStyle name="Обычный 7 2 2 2 14 5" xfId="9122"/>
    <cellStyle name="Обычный 7 2 2 2 14 5 2" xfId="9123"/>
    <cellStyle name="Обычный 7 2 2 2 14 5 2 2" xfId="9124"/>
    <cellStyle name="Обычный 7 2 2 2 14 5 3" xfId="9125"/>
    <cellStyle name="Обычный 7 2 2 2 14 5 3 2" xfId="9126"/>
    <cellStyle name="Обычный 7 2 2 2 14 5 4" xfId="9127"/>
    <cellStyle name="Обычный 7 2 2 2 14 6" xfId="9128"/>
    <cellStyle name="Обычный 7 2 2 2 14 6 2" xfId="9129"/>
    <cellStyle name="Обычный 7 2 2 2 14 7" xfId="9130"/>
    <cellStyle name="Обычный 7 2 2 2 14 7 2" xfId="9131"/>
    <cellStyle name="Обычный 7 2 2 2 14 8" xfId="9132"/>
    <cellStyle name="Обычный 7 2 2 2 15" xfId="9133"/>
    <cellStyle name="Обычный 7 2 2 2 15 2" xfId="9134"/>
    <cellStyle name="Обычный 7 2 2 2 15 2 2" xfId="9135"/>
    <cellStyle name="Обычный 7 2 2 2 15 2 2 2" xfId="9136"/>
    <cellStyle name="Обычный 7 2 2 2 15 2 2 2 2" xfId="9137"/>
    <cellStyle name="Обычный 7 2 2 2 15 2 2 3" xfId="9138"/>
    <cellStyle name="Обычный 7 2 2 2 15 2 2 3 2" xfId="9139"/>
    <cellStyle name="Обычный 7 2 2 2 15 2 2 4" xfId="9140"/>
    <cellStyle name="Обычный 7 2 2 2 15 2 3" xfId="9141"/>
    <cellStyle name="Обычный 7 2 2 2 15 2 3 2" xfId="9142"/>
    <cellStyle name="Обычный 7 2 2 2 15 2 4" xfId="9143"/>
    <cellStyle name="Обычный 7 2 2 2 15 2 4 2" xfId="9144"/>
    <cellStyle name="Обычный 7 2 2 2 15 2 5" xfId="9145"/>
    <cellStyle name="Обычный 7 2 2 2 15 3" xfId="9146"/>
    <cellStyle name="Обычный 7 2 2 2 15 3 2" xfId="9147"/>
    <cellStyle name="Обычный 7 2 2 2 15 3 2 2" xfId="9148"/>
    <cellStyle name="Обычный 7 2 2 2 15 3 3" xfId="9149"/>
    <cellStyle name="Обычный 7 2 2 2 15 3 3 2" xfId="9150"/>
    <cellStyle name="Обычный 7 2 2 2 15 3 4" xfId="9151"/>
    <cellStyle name="Обычный 7 2 2 2 15 4" xfId="9152"/>
    <cellStyle name="Обычный 7 2 2 2 15 4 2" xfId="9153"/>
    <cellStyle name="Обычный 7 2 2 2 15 4 2 2" xfId="9154"/>
    <cellStyle name="Обычный 7 2 2 2 15 4 3" xfId="9155"/>
    <cellStyle name="Обычный 7 2 2 2 15 4 3 2" xfId="9156"/>
    <cellStyle name="Обычный 7 2 2 2 15 4 4" xfId="9157"/>
    <cellStyle name="Обычный 7 2 2 2 15 5" xfId="9158"/>
    <cellStyle name="Обычный 7 2 2 2 15 5 2" xfId="9159"/>
    <cellStyle name="Обычный 7 2 2 2 15 6" xfId="9160"/>
    <cellStyle name="Обычный 7 2 2 2 15 6 2" xfId="9161"/>
    <cellStyle name="Обычный 7 2 2 2 15 7" xfId="9162"/>
    <cellStyle name="Обычный 7 2 2 2 16" xfId="9163"/>
    <cellStyle name="Обычный 7 2 2 2 16 2" xfId="9164"/>
    <cellStyle name="Обычный 7 2 2 2 16 2 2" xfId="9165"/>
    <cellStyle name="Обычный 7 2 2 2 16 2 2 2" xfId="9166"/>
    <cellStyle name="Обычный 7 2 2 2 16 2 3" xfId="9167"/>
    <cellStyle name="Обычный 7 2 2 2 16 2 3 2" xfId="9168"/>
    <cellStyle name="Обычный 7 2 2 2 16 2 4" xfId="9169"/>
    <cellStyle name="Обычный 7 2 2 2 16 3" xfId="9170"/>
    <cellStyle name="Обычный 7 2 2 2 16 3 2" xfId="9171"/>
    <cellStyle name="Обычный 7 2 2 2 16 3 2 2" xfId="9172"/>
    <cellStyle name="Обычный 7 2 2 2 16 3 3" xfId="9173"/>
    <cellStyle name="Обычный 7 2 2 2 16 3 3 2" xfId="9174"/>
    <cellStyle name="Обычный 7 2 2 2 16 3 4" xfId="9175"/>
    <cellStyle name="Обычный 7 2 2 2 16 4" xfId="9176"/>
    <cellStyle name="Обычный 7 2 2 2 16 4 2" xfId="9177"/>
    <cellStyle name="Обычный 7 2 2 2 16 5" xfId="9178"/>
    <cellStyle name="Обычный 7 2 2 2 16 5 2" xfId="9179"/>
    <cellStyle name="Обычный 7 2 2 2 16 6" xfId="9180"/>
    <cellStyle name="Обычный 7 2 2 2 17" xfId="9181"/>
    <cellStyle name="Обычный 7 2 2 2 17 2" xfId="9182"/>
    <cellStyle name="Обычный 7 2 2 2 17 2 2" xfId="9183"/>
    <cellStyle name="Обычный 7 2 2 2 17 2 2 2" xfId="9184"/>
    <cellStyle name="Обычный 7 2 2 2 17 2 3" xfId="9185"/>
    <cellStyle name="Обычный 7 2 2 2 17 2 3 2" xfId="9186"/>
    <cellStyle name="Обычный 7 2 2 2 17 2 4" xfId="9187"/>
    <cellStyle name="Обычный 7 2 2 2 17 3" xfId="9188"/>
    <cellStyle name="Обычный 7 2 2 2 17 3 2" xfId="9189"/>
    <cellStyle name="Обычный 7 2 2 2 17 4" xfId="9190"/>
    <cellStyle name="Обычный 7 2 2 2 17 4 2" xfId="9191"/>
    <cellStyle name="Обычный 7 2 2 2 17 5" xfId="9192"/>
    <cellStyle name="Обычный 7 2 2 2 18" xfId="9193"/>
    <cellStyle name="Обычный 7 2 2 2 18 2" xfId="9194"/>
    <cellStyle name="Обычный 7 2 2 2 18 2 2" xfId="9195"/>
    <cellStyle name="Обычный 7 2 2 2 18 3" xfId="9196"/>
    <cellStyle name="Обычный 7 2 2 2 18 3 2" xfId="9197"/>
    <cellStyle name="Обычный 7 2 2 2 18 4" xfId="9198"/>
    <cellStyle name="Обычный 7 2 2 2 19" xfId="9199"/>
    <cellStyle name="Обычный 7 2 2 2 19 2" xfId="9200"/>
    <cellStyle name="Обычный 7 2 2 2 19 2 2" xfId="9201"/>
    <cellStyle name="Обычный 7 2 2 2 19 3" xfId="9202"/>
    <cellStyle name="Обычный 7 2 2 2 19 3 2" xfId="9203"/>
    <cellStyle name="Обычный 7 2 2 2 19 4" xfId="9204"/>
    <cellStyle name="Обычный 7 2 2 2 2" xfId="9205"/>
    <cellStyle name="Обычный 7 2 2 2 2 10" xfId="9206"/>
    <cellStyle name="Обычный 7 2 2 2 2 10 2" xfId="9207"/>
    <cellStyle name="Обычный 7 2 2 2 2 10 2 2" xfId="9208"/>
    <cellStyle name="Обычный 7 2 2 2 2 10 2 2 2" xfId="9209"/>
    <cellStyle name="Обычный 7 2 2 2 2 10 2 2 2 2" xfId="9210"/>
    <cellStyle name="Обычный 7 2 2 2 2 10 2 2 2 2 2" xfId="9211"/>
    <cellStyle name="Обычный 7 2 2 2 2 10 2 2 2 3" xfId="9212"/>
    <cellStyle name="Обычный 7 2 2 2 2 10 2 2 2 3 2" xfId="9213"/>
    <cellStyle name="Обычный 7 2 2 2 2 10 2 2 2 4" xfId="9214"/>
    <cellStyle name="Обычный 7 2 2 2 2 10 2 2 3" xfId="9215"/>
    <cellStyle name="Обычный 7 2 2 2 2 10 2 2 3 2" xfId="9216"/>
    <cellStyle name="Обычный 7 2 2 2 2 10 2 2 4" xfId="9217"/>
    <cellStyle name="Обычный 7 2 2 2 2 10 2 2 4 2" xfId="9218"/>
    <cellStyle name="Обычный 7 2 2 2 2 10 2 2 5" xfId="9219"/>
    <cellStyle name="Обычный 7 2 2 2 2 10 2 3" xfId="9220"/>
    <cellStyle name="Обычный 7 2 2 2 2 10 2 3 2" xfId="9221"/>
    <cellStyle name="Обычный 7 2 2 2 2 10 2 3 2 2" xfId="9222"/>
    <cellStyle name="Обычный 7 2 2 2 2 10 2 3 3" xfId="9223"/>
    <cellStyle name="Обычный 7 2 2 2 2 10 2 3 3 2" xfId="9224"/>
    <cellStyle name="Обычный 7 2 2 2 2 10 2 3 4" xfId="9225"/>
    <cellStyle name="Обычный 7 2 2 2 2 10 2 4" xfId="9226"/>
    <cellStyle name="Обычный 7 2 2 2 2 10 2 4 2" xfId="9227"/>
    <cellStyle name="Обычный 7 2 2 2 2 10 2 4 2 2" xfId="9228"/>
    <cellStyle name="Обычный 7 2 2 2 2 10 2 4 3" xfId="9229"/>
    <cellStyle name="Обычный 7 2 2 2 2 10 2 4 3 2" xfId="9230"/>
    <cellStyle name="Обычный 7 2 2 2 2 10 2 4 4" xfId="9231"/>
    <cellStyle name="Обычный 7 2 2 2 2 10 2 5" xfId="9232"/>
    <cellStyle name="Обычный 7 2 2 2 2 10 2 5 2" xfId="9233"/>
    <cellStyle name="Обычный 7 2 2 2 2 10 2 6" xfId="9234"/>
    <cellStyle name="Обычный 7 2 2 2 2 10 2 6 2" xfId="9235"/>
    <cellStyle name="Обычный 7 2 2 2 2 10 2 7" xfId="9236"/>
    <cellStyle name="Обычный 7 2 2 2 2 10 3" xfId="9237"/>
    <cellStyle name="Обычный 7 2 2 2 2 10 3 2" xfId="9238"/>
    <cellStyle name="Обычный 7 2 2 2 2 10 3 2 2" xfId="9239"/>
    <cellStyle name="Обычный 7 2 2 2 2 10 3 2 2 2" xfId="9240"/>
    <cellStyle name="Обычный 7 2 2 2 2 10 3 2 3" xfId="9241"/>
    <cellStyle name="Обычный 7 2 2 2 2 10 3 2 3 2" xfId="9242"/>
    <cellStyle name="Обычный 7 2 2 2 2 10 3 2 4" xfId="9243"/>
    <cellStyle name="Обычный 7 2 2 2 2 10 3 3" xfId="9244"/>
    <cellStyle name="Обычный 7 2 2 2 2 10 3 3 2" xfId="9245"/>
    <cellStyle name="Обычный 7 2 2 2 2 10 3 4" xfId="9246"/>
    <cellStyle name="Обычный 7 2 2 2 2 10 3 4 2" xfId="9247"/>
    <cellStyle name="Обычный 7 2 2 2 2 10 3 5" xfId="9248"/>
    <cellStyle name="Обычный 7 2 2 2 2 10 4" xfId="9249"/>
    <cellStyle name="Обычный 7 2 2 2 2 10 4 2" xfId="9250"/>
    <cellStyle name="Обычный 7 2 2 2 2 10 4 2 2" xfId="9251"/>
    <cellStyle name="Обычный 7 2 2 2 2 10 4 3" xfId="9252"/>
    <cellStyle name="Обычный 7 2 2 2 2 10 4 3 2" xfId="9253"/>
    <cellStyle name="Обычный 7 2 2 2 2 10 4 4" xfId="9254"/>
    <cellStyle name="Обычный 7 2 2 2 2 10 5" xfId="9255"/>
    <cellStyle name="Обычный 7 2 2 2 2 10 5 2" xfId="9256"/>
    <cellStyle name="Обычный 7 2 2 2 2 10 5 2 2" xfId="9257"/>
    <cellStyle name="Обычный 7 2 2 2 2 10 5 3" xfId="9258"/>
    <cellStyle name="Обычный 7 2 2 2 2 10 5 3 2" xfId="9259"/>
    <cellStyle name="Обычный 7 2 2 2 2 10 5 4" xfId="9260"/>
    <cellStyle name="Обычный 7 2 2 2 2 10 6" xfId="9261"/>
    <cellStyle name="Обычный 7 2 2 2 2 10 6 2" xfId="9262"/>
    <cellStyle name="Обычный 7 2 2 2 2 10 7" xfId="9263"/>
    <cellStyle name="Обычный 7 2 2 2 2 10 7 2" xfId="9264"/>
    <cellStyle name="Обычный 7 2 2 2 2 10 8" xfId="9265"/>
    <cellStyle name="Обычный 7 2 2 2 2 11" xfId="9266"/>
    <cellStyle name="Обычный 7 2 2 2 2 11 2" xfId="9267"/>
    <cellStyle name="Обычный 7 2 2 2 2 11 2 2" xfId="9268"/>
    <cellStyle name="Обычный 7 2 2 2 2 11 2 2 2" xfId="9269"/>
    <cellStyle name="Обычный 7 2 2 2 2 11 2 2 2 2" xfId="9270"/>
    <cellStyle name="Обычный 7 2 2 2 2 11 2 2 2 2 2" xfId="9271"/>
    <cellStyle name="Обычный 7 2 2 2 2 11 2 2 2 3" xfId="9272"/>
    <cellStyle name="Обычный 7 2 2 2 2 11 2 2 2 3 2" xfId="9273"/>
    <cellStyle name="Обычный 7 2 2 2 2 11 2 2 2 4" xfId="9274"/>
    <cellStyle name="Обычный 7 2 2 2 2 11 2 2 3" xfId="9275"/>
    <cellStyle name="Обычный 7 2 2 2 2 11 2 2 3 2" xfId="9276"/>
    <cellStyle name="Обычный 7 2 2 2 2 11 2 2 4" xfId="9277"/>
    <cellStyle name="Обычный 7 2 2 2 2 11 2 2 4 2" xfId="9278"/>
    <cellStyle name="Обычный 7 2 2 2 2 11 2 2 5" xfId="9279"/>
    <cellStyle name="Обычный 7 2 2 2 2 11 2 3" xfId="9280"/>
    <cellStyle name="Обычный 7 2 2 2 2 11 2 3 2" xfId="9281"/>
    <cellStyle name="Обычный 7 2 2 2 2 11 2 3 2 2" xfId="9282"/>
    <cellStyle name="Обычный 7 2 2 2 2 11 2 3 3" xfId="9283"/>
    <cellStyle name="Обычный 7 2 2 2 2 11 2 3 3 2" xfId="9284"/>
    <cellStyle name="Обычный 7 2 2 2 2 11 2 3 4" xfId="9285"/>
    <cellStyle name="Обычный 7 2 2 2 2 11 2 4" xfId="9286"/>
    <cellStyle name="Обычный 7 2 2 2 2 11 2 4 2" xfId="9287"/>
    <cellStyle name="Обычный 7 2 2 2 2 11 2 4 2 2" xfId="9288"/>
    <cellStyle name="Обычный 7 2 2 2 2 11 2 4 3" xfId="9289"/>
    <cellStyle name="Обычный 7 2 2 2 2 11 2 4 3 2" xfId="9290"/>
    <cellStyle name="Обычный 7 2 2 2 2 11 2 4 4" xfId="9291"/>
    <cellStyle name="Обычный 7 2 2 2 2 11 2 5" xfId="9292"/>
    <cellStyle name="Обычный 7 2 2 2 2 11 2 5 2" xfId="9293"/>
    <cellStyle name="Обычный 7 2 2 2 2 11 2 6" xfId="9294"/>
    <cellStyle name="Обычный 7 2 2 2 2 11 2 6 2" xfId="9295"/>
    <cellStyle name="Обычный 7 2 2 2 2 11 2 7" xfId="9296"/>
    <cellStyle name="Обычный 7 2 2 2 2 11 3" xfId="9297"/>
    <cellStyle name="Обычный 7 2 2 2 2 11 3 2" xfId="9298"/>
    <cellStyle name="Обычный 7 2 2 2 2 11 3 2 2" xfId="9299"/>
    <cellStyle name="Обычный 7 2 2 2 2 11 3 2 2 2" xfId="9300"/>
    <cellStyle name="Обычный 7 2 2 2 2 11 3 2 3" xfId="9301"/>
    <cellStyle name="Обычный 7 2 2 2 2 11 3 2 3 2" xfId="9302"/>
    <cellStyle name="Обычный 7 2 2 2 2 11 3 2 4" xfId="9303"/>
    <cellStyle name="Обычный 7 2 2 2 2 11 3 3" xfId="9304"/>
    <cellStyle name="Обычный 7 2 2 2 2 11 3 3 2" xfId="9305"/>
    <cellStyle name="Обычный 7 2 2 2 2 11 3 4" xfId="9306"/>
    <cellStyle name="Обычный 7 2 2 2 2 11 3 4 2" xfId="9307"/>
    <cellStyle name="Обычный 7 2 2 2 2 11 3 5" xfId="9308"/>
    <cellStyle name="Обычный 7 2 2 2 2 11 4" xfId="9309"/>
    <cellStyle name="Обычный 7 2 2 2 2 11 4 2" xfId="9310"/>
    <cellStyle name="Обычный 7 2 2 2 2 11 4 2 2" xfId="9311"/>
    <cellStyle name="Обычный 7 2 2 2 2 11 4 3" xfId="9312"/>
    <cellStyle name="Обычный 7 2 2 2 2 11 4 3 2" xfId="9313"/>
    <cellStyle name="Обычный 7 2 2 2 2 11 4 4" xfId="9314"/>
    <cellStyle name="Обычный 7 2 2 2 2 11 5" xfId="9315"/>
    <cellStyle name="Обычный 7 2 2 2 2 11 5 2" xfId="9316"/>
    <cellStyle name="Обычный 7 2 2 2 2 11 5 2 2" xfId="9317"/>
    <cellStyle name="Обычный 7 2 2 2 2 11 5 3" xfId="9318"/>
    <cellStyle name="Обычный 7 2 2 2 2 11 5 3 2" xfId="9319"/>
    <cellStyle name="Обычный 7 2 2 2 2 11 5 4" xfId="9320"/>
    <cellStyle name="Обычный 7 2 2 2 2 11 6" xfId="9321"/>
    <cellStyle name="Обычный 7 2 2 2 2 11 6 2" xfId="9322"/>
    <cellStyle name="Обычный 7 2 2 2 2 11 7" xfId="9323"/>
    <cellStyle name="Обычный 7 2 2 2 2 11 7 2" xfId="9324"/>
    <cellStyle name="Обычный 7 2 2 2 2 11 8" xfId="9325"/>
    <cellStyle name="Обычный 7 2 2 2 2 12" xfId="9326"/>
    <cellStyle name="Обычный 7 2 2 2 2 12 2" xfId="9327"/>
    <cellStyle name="Обычный 7 2 2 2 2 12 2 2" xfId="9328"/>
    <cellStyle name="Обычный 7 2 2 2 2 12 2 2 2" xfId="9329"/>
    <cellStyle name="Обычный 7 2 2 2 2 12 2 2 2 2" xfId="9330"/>
    <cellStyle name="Обычный 7 2 2 2 2 12 2 2 2 2 2" xfId="9331"/>
    <cellStyle name="Обычный 7 2 2 2 2 12 2 2 2 3" xfId="9332"/>
    <cellStyle name="Обычный 7 2 2 2 2 12 2 2 2 3 2" xfId="9333"/>
    <cellStyle name="Обычный 7 2 2 2 2 12 2 2 2 4" xfId="9334"/>
    <cellStyle name="Обычный 7 2 2 2 2 12 2 2 3" xfId="9335"/>
    <cellStyle name="Обычный 7 2 2 2 2 12 2 2 3 2" xfId="9336"/>
    <cellStyle name="Обычный 7 2 2 2 2 12 2 2 4" xfId="9337"/>
    <cellStyle name="Обычный 7 2 2 2 2 12 2 2 4 2" xfId="9338"/>
    <cellStyle name="Обычный 7 2 2 2 2 12 2 2 5" xfId="9339"/>
    <cellStyle name="Обычный 7 2 2 2 2 12 2 3" xfId="9340"/>
    <cellStyle name="Обычный 7 2 2 2 2 12 2 3 2" xfId="9341"/>
    <cellStyle name="Обычный 7 2 2 2 2 12 2 3 2 2" xfId="9342"/>
    <cellStyle name="Обычный 7 2 2 2 2 12 2 3 3" xfId="9343"/>
    <cellStyle name="Обычный 7 2 2 2 2 12 2 3 3 2" xfId="9344"/>
    <cellStyle name="Обычный 7 2 2 2 2 12 2 3 4" xfId="9345"/>
    <cellStyle name="Обычный 7 2 2 2 2 12 2 4" xfId="9346"/>
    <cellStyle name="Обычный 7 2 2 2 2 12 2 4 2" xfId="9347"/>
    <cellStyle name="Обычный 7 2 2 2 2 12 2 4 2 2" xfId="9348"/>
    <cellStyle name="Обычный 7 2 2 2 2 12 2 4 3" xfId="9349"/>
    <cellStyle name="Обычный 7 2 2 2 2 12 2 4 3 2" xfId="9350"/>
    <cellStyle name="Обычный 7 2 2 2 2 12 2 4 4" xfId="9351"/>
    <cellStyle name="Обычный 7 2 2 2 2 12 2 5" xfId="9352"/>
    <cellStyle name="Обычный 7 2 2 2 2 12 2 5 2" xfId="9353"/>
    <cellStyle name="Обычный 7 2 2 2 2 12 2 6" xfId="9354"/>
    <cellStyle name="Обычный 7 2 2 2 2 12 2 6 2" xfId="9355"/>
    <cellStyle name="Обычный 7 2 2 2 2 12 2 7" xfId="9356"/>
    <cellStyle name="Обычный 7 2 2 2 2 12 3" xfId="9357"/>
    <cellStyle name="Обычный 7 2 2 2 2 12 3 2" xfId="9358"/>
    <cellStyle name="Обычный 7 2 2 2 2 12 3 2 2" xfId="9359"/>
    <cellStyle name="Обычный 7 2 2 2 2 12 3 2 2 2" xfId="9360"/>
    <cellStyle name="Обычный 7 2 2 2 2 12 3 2 3" xfId="9361"/>
    <cellStyle name="Обычный 7 2 2 2 2 12 3 2 3 2" xfId="9362"/>
    <cellStyle name="Обычный 7 2 2 2 2 12 3 2 4" xfId="9363"/>
    <cellStyle name="Обычный 7 2 2 2 2 12 3 3" xfId="9364"/>
    <cellStyle name="Обычный 7 2 2 2 2 12 3 3 2" xfId="9365"/>
    <cellStyle name="Обычный 7 2 2 2 2 12 3 4" xfId="9366"/>
    <cellStyle name="Обычный 7 2 2 2 2 12 3 4 2" xfId="9367"/>
    <cellStyle name="Обычный 7 2 2 2 2 12 3 5" xfId="9368"/>
    <cellStyle name="Обычный 7 2 2 2 2 12 4" xfId="9369"/>
    <cellStyle name="Обычный 7 2 2 2 2 12 4 2" xfId="9370"/>
    <cellStyle name="Обычный 7 2 2 2 2 12 4 2 2" xfId="9371"/>
    <cellStyle name="Обычный 7 2 2 2 2 12 4 3" xfId="9372"/>
    <cellStyle name="Обычный 7 2 2 2 2 12 4 3 2" xfId="9373"/>
    <cellStyle name="Обычный 7 2 2 2 2 12 4 4" xfId="9374"/>
    <cellStyle name="Обычный 7 2 2 2 2 12 5" xfId="9375"/>
    <cellStyle name="Обычный 7 2 2 2 2 12 5 2" xfId="9376"/>
    <cellStyle name="Обычный 7 2 2 2 2 12 5 2 2" xfId="9377"/>
    <cellStyle name="Обычный 7 2 2 2 2 12 5 3" xfId="9378"/>
    <cellStyle name="Обычный 7 2 2 2 2 12 5 3 2" xfId="9379"/>
    <cellStyle name="Обычный 7 2 2 2 2 12 5 4" xfId="9380"/>
    <cellStyle name="Обычный 7 2 2 2 2 12 6" xfId="9381"/>
    <cellStyle name="Обычный 7 2 2 2 2 12 6 2" xfId="9382"/>
    <cellStyle name="Обычный 7 2 2 2 2 12 7" xfId="9383"/>
    <cellStyle name="Обычный 7 2 2 2 2 12 7 2" xfId="9384"/>
    <cellStyle name="Обычный 7 2 2 2 2 12 8" xfId="9385"/>
    <cellStyle name="Обычный 7 2 2 2 2 13" xfId="9386"/>
    <cellStyle name="Обычный 7 2 2 2 2 13 2" xfId="9387"/>
    <cellStyle name="Обычный 7 2 2 2 2 13 2 2" xfId="9388"/>
    <cellStyle name="Обычный 7 2 2 2 2 13 2 2 2" xfId="9389"/>
    <cellStyle name="Обычный 7 2 2 2 2 13 2 2 2 2" xfId="9390"/>
    <cellStyle name="Обычный 7 2 2 2 2 13 2 2 3" xfId="9391"/>
    <cellStyle name="Обычный 7 2 2 2 2 13 2 2 3 2" xfId="9392"/>
    <cellStyle name="Обычный 7 2 2 2 2 13 2 2 4" xfId="9393"/>
    <cellStyle name="Обычный 7 2 2 2 2 13 2 3" xfId="9394"/>
    <cellStyle name="Обычный 7 2 2 2 2 13 2 3 2" xfId="9395"/>
    <cellStyle name="Обычный 7 2 2 2 2 13 2 3 2 2" xfId="9396"/>
    <cellStyle name="Обычный 7 2 2 2 2 13 2 3 3" xfId="9397"/>
    <cellStyle name="Обычный 7 2 2 2 2 13 2 3 3 2" xfId="9398"/>
    <cellStyle name="Обычный 7 2 2 2 2 13 2 3 4" xfId="9399"/>
    <cellStyle name="Обычный 7 2 2 2 2 13 2 4" xfId="9400"/>
    <cellStyle name="Обычный 7 2 2 2 2 13 2 4 2" xfId="9401"/>
    <cellStyle name="Обычный 7 2 2 2 2 13 2 5" xfId="9402"/>
    <cellStyle name="Обычный 7 2 2 2 2 13 2 5 2" xfId="9403"/>
    <cellStyle name="Обычный 7 2 2 2 2 13 2 6" xfId="9404"/>
    <cellStyle name="Обычный 7 2 2 2 2 13 3" xfId="9405"/>
    <cellStyle name="Обычный 7 2 2 2 2 13 3 2" xfId="9406"/>
    <cellStyle name="Обычный 7 2 2 2 2 13 3 2 2" xfId="9407"/>
    <cellStyle name="Обычный 7 2 2 2 2 13 3 2 2 2" xfId="9408"/>
    <cellStyle name="Обычный 7 2 2 2 2 13 3 2 3" xfId="9409"/>
    <cellStyle name="Обычный 7 2 2 2 2 13 3 2 3 2" xfId="9410"/>
    <cellStyle name="Обычный 7 2 2 2 2 13 3 2 4" xfId="9411"/>
    <cellStyle name="Обычный 7 2 2 2 2 13 3 3" xfId="9412"/>
    <cellStyle name="Обычный 7 2 2 2 2 13 3 3 2" xfId="9413"/>
    <cellStyle name="Обычный 7 2 2 2 2 13 3 4" xfId="9414"/>
    <cellStyle name="Обычный 7 2 2 2 2 13 3 4 2" xfId="9415"/>
    <cellStyle name="Обычный 7 2 2 2 2 13 3 5" xfId="9416"/>
    <cellStyle name="Обычный 7 2 2 2 2 13 4" xfId="9417"/>
    <cellStyle name="Обычный 7 2 2 2 2 13 4 2" xfId="9418"/>
    <cellStyle name="Обычный 7 2 2 2 2 13 4 2 2" xfId="9419"/>
    <cellStyle name="Обычный 7 2 2 2 2 13 4 3" xfId="9420"/>
    <cellStyle name="Обычный 7 2 2 2 2 13 4 3 2" xfId="9421"/>
    <cellStyle name="Обычный 7 2 2 2 2 13 4 4" xfId="9422"/>
    <cellStyle name="Обычный 7 2 2 2 2 13 5" xfId="9423"/>
    <cellStyle name="Обычный 7 2 2 2 2 13 5 2" xfId="9424"/>
    <cellStyle name="Обычный 7 2 2 2 2 13 5 2 2" xfId="9425"/>
    <cellStyle name="Обычный 7 2 2 2 2 13 5 3" xfId="9426"/>
    <cellStyle name="Обычный 7 2 2 2 2 13 5 3 2" xfId="9427"/>
    <cellStyle name="Обычный 7 2 2 2 2 13 5 4" xfId="9428"/>
    <cellStyle name="Обычный 7 2 2 2 2 13 6" xfId="9429"/>
    <cellStyle name="Обычный 7 2 2 2 2 13 6 2" xfId="9430"/>
    <cellStyle name="Обычный 7 2 2 2 2 13 7" xfId="9431"/>
    <cellStyle name="Обычный 7 2 2 2 2 13 7 2" xfId="9432"/>
    <cellStyle name="Обычный 7 2 2 2 2 13 8" xfId="9433"/>
    <cellStyle name="Обычный 7 2 2 2 2 14" xfId="9434"/>
    <cellStyle name="Обычный 7 2 2 2 2 14 2" xfId="9435"/>
    <cellStyle name="Обычный 7 2 2 2 2 14 2 2" xfId="9436"/>
    <cellStyle name="Обычный 7 2 2 2 2 14 2 2 2" xfId="9437"/>
    <cellStyle name="Обычный 7 2 2 2 2 14 2 2 2 2" xfId="9438"/>
    <cellStyle name="Обычный 7 2 2 2 2 14 2 2 3" xfId="9439"/>
    <cellStyle name="Обычный 7 2 2 2 2 14 2 2 3 2" xfId="9440"/>
    <cellStyle name="Обычный 7 2 2 2 2 14 2 2 4" xfId="9441"/>
    <cellStyle name="Обычный 7 2 2 2 2 14 2 3" xfId="9442"/>
    <cellStyle name="Обычный 7 2 2 2 2 14 2 3 2" xfId="9443"/>
    <cellStyle name="Обычный 7 2 2 2 2 14 2 4" xfId="9444"/>
    <cellStyle name="Обычный 7 2 2 2 2 14 2 4 2" xfId="9445"/>
    <cellStyle name="Обычный 7 2 2 2 2 14 2 5" xfId="9446"/>
    <cellStyle name="Обычный 7 2 2 2 2 14 3" xfId="9447"/>
    <cellStyle name="Обычный 7 2 2 2 2 14 3 2" xfId="9448"/>
    <cellStyle name="Обычный 7 2 2 2 2 14 3 2 2" xfId="9449"/>
    <cellStyle name="Обычный 7 2 2 2 2 14 3 3" xfId="9450"/>
    <cellStyle name="Обычный 7 2 2 2 2 14 3 3 2" xfId="9451"/>
    <cellStyle name="Обычный 7 2 2 2 2 14 3 4" xfId="9452"/>
    <cellStyle name="Обычный 7 2 2 2 2 14 4" xfId="9453"/>
    <cellStyle name="Обычный 7 2 2 2 2 14 4 2" xfId="9454"/>
    <cellStyle name="Обычный 7 2 2 2 2 14 4 2 2" xfId="9455"/>
    <cellStyle name="Обычный 7 2 2 2 2 14 4 3" xfId="9456"/>
    <cellStyle name="Обычный 7 2 2 2 2 14 4 3 2" xfId="9457"/>
    <cellStyle name="Обычный 7 2 2 2 2 14 4 4" xfId="9458"/>
    <cellStyle name="Обычный 7 2 2 2 2 14 5" xfId="9459"/>
    <cellStyle name="Обычный 7 2 2 2 2 14 5 2" xfId="9460"/>
    <cellStyle name="Обычный 7 2 2 2 2 14 6" xfId="9461"/>
    <cellStyle name="Обычный 7 2 2 2 2 14 6 2" xfId="9462"/>
    <cellStyle name="Обычный 7 2 2 2 2 14 7" xfId="9463"/>
    <cellStyle name="Обычный 7 2 2 2 2 15" xfId="9464"/>
    <cellStyle name="Обычный 7 2 2 2 2 15 2" xfId="9465"/>
    <cellStyle name="Обычный 7 2 2 2 2 15 2 2" xfId="9466"/>
    <cellStyle name="Обычный 7 2 2 2 2 15 2 2 2" xfId="9467"/>
    <cellStyle name="Обычный 7 2 2 2 2 15 2 3" xfId="9468"/>
    <cellStyle name="Обычный 7 2 2 2 2 15 2 3 2" xfId="9469"/>
    <cellStyle name="Обычный 7 2 2 2 2 15 2 4" xfId="9470"/>
    <cellStyle name="Обычный 7 2 2 2 2 15 3" xfId="9471"/>
    <cellStyle name="Обычный 7 2 2 2 2 15 3 2" xfId="9472"/>
    <cellStyle name="Обычный 7 2 2 2 2 15 3 2 2" xfId="9473"/>
    <cellStyle name="Обычный 7 2 2 2 2 15 3 3" xfId="9474"/>
    <cellStyle name="Обычный 7 2 2 2 2 15 3 3 2" xfId="9475"/>
    <cellStyle name="Обычный 7 2 2 2 2 15 3 4" xfId="9476"/>
    <cellStyle name="Обычный 7 2 2 2 2 15 4" xfId="9477"/>
    <cellStyle name="Обычный 7 2 2 2 2 15 4 2" xfId="9478"/>
    <cellStyle name="Обычный 7 2 2 2 2 15 5" xfId="9479"/>
    <cellStyle name="Обычный 7 2 2 2 2 15 5 2" xfId="9480"/>
    <cellStyle name="Обычный 7 2 2 2 2 15 6" xfId="9481"/>
    <cellStyle name="Обычный 7 2 2 2 2 16" xfId="9482"/>
    <cellStyle name="Обычный 7 2 2 2 2 16 2" xfId="9483"/>
    <cellStyle name="Обычный 7 2 2 2 2 16 2 2" xfId="9484"/>
    <cellStyle name="Обычный 7 2 2 2 2 16 2 2 2" xfId="9485"/>
    <cellStyle name="Обычный 7 2 2 2 2 16 2 3" xfId="9486"/>
    <cellStyle name="Обычный 7 2 2 2 2 16 2 3 2" xfId="9487"/>
    <cellStyle name="Обычный 7 2 2 2 2 16 2 4" xfId="9488"/>
    <cellStyle name="Обычный 7 2 2 2 2 16 3" xfId="9489"/>
    <cellStyle name="Обычный 7 2 2 2 2 16 3 2" xfId="9490"/>
    <cellStyle name="Обычный 7 2 2 2 2 16 4" xfId="9491"/>
    <cellStyle name="Обычный 7 2 2 2 2 16 4 2" xfId="9492"/>
    <cellStyle name="Обычный 7 2 2 2 2 16 5" xfId="9493"/>
    <cellStyle name="Обычный 7 2 2 2 2 17" xfId="9494"/>
    <cellStyle name="Обычный 7 2 2 2 2 17 2" xfId="9495"/>
    <cellStyle name="Обычный 7 2 2 2 2 17 2 2" xfId="9496"/>
    <cellStyle name="Обычный 7 2 2 2 2 17 3" xfId="9497"/>
    <cellStyle name="Обычный 7 2 2 2 2 17 3 2" xfId="9498"/>
    <cellStyle name="Обычный 7 2 2 2 2 17 4" xfId="9499"/>
    <cellStyle name="Обычный 7 2 2 2 2 18" xfId="9500"/>
    <cellStyle name="Обычный 7 2 2 2 2 18 2" xfId="9501"/>
    <cellStyle name="Обычный 7 2 2 2 2 18 2 2" xfId="9502"/>
    <cellStyle name="Обычный 7 2 2 2 2 18 3" xfId="9503"/>
    <cellStyle name="Обычный 7 2 2 2 2 18 3 2" xfId="9504"/>
    <cellStyle name="Обычный 7 2 2 2 2 18 4" xfId="9505"/>
    <cellStyle name="Обычный 7 2 2 2 2 19" xfId="9506"/>
    <cellStyle name="Обычный 7 2 2 2 2 19 2" xfId="9507"/>
    <cellStyle name="Обычный 7 2 2 2 2 19 2 2" xfId="9508"/>
    <cellStyle name="Обычный 7 2 2 2 2 19 3" xfId="9509"/>
    <cellStyle name="Обычный 7 2 2 2 2 19 3 2" xfId="9510"/>
    <cellStyle name="Обычный 7 2 2 2 2 19 4" xfId="9511"/>
    <cellStyle name="Обычный 7 2 2 2 2 2" xfId="9512"/>
    <cellStyle name="Обычный 7 2 2 2 2 2 10" xfId="9513"/>
    <cellStyle name="Обычный 7 2 2 2 2 2 10 2" xfId="9514"/>
    <cellStyle name="Обычный 7 2 2 2 2 2 10 2 2" xfId="9515"/>
    <cellStyle name="Обычный 7 2 2 2 2 2 10 3" xfId="9516"/>
    <cellStyle name="Обычный 7 2 2 2 2 2 10 3 2" xfId="9517"/>
    <cellStyle name="Обычный 7 2 2 2 2 2 10 4" xfId="9518"/>
    <cellStyle name="Обычный 7 2 2 2 2 2 11" xfId="9519"/>
    <cellStyle name="Обычный 7 2 2 2 2 2 11 2" xfId="9520"/>
    <cellStyle name="Обычный 7 2 2 2 2 2 11 2 2" xfId="9521"/>
    <cellStyle name="Обычный 7 2 2 2 2 2 11 3" xfId="9522"/>
    <cellStyle name="Обычный 7 2 2 2 2 2 11 3 2" xfId="9523"/>
    <cellStyle name="Обычный 7 2 2 2 2 2 11 4" xfId="9524"/>
    <cellStyle name="Обычный 7 2 2 2 2 2 12" xfId="9525"/>
    <cellStyle name="Обычный 7 2 2 2 2 2 12 2" xfId="9526"/>
    <cellStyle name="Обычный 7 2 2 2 2 2 12 2 2" xfId="9527"/>
    <cellStyle name="Обычный 7 2 2 2 2 2 12 3" xfId="9528"/>
    <cellStyle name="Обычный 7 2 2 2 2 2 12 3 2" xfId="9529"/>
    <cellStyle name="Обычный 7 2 2 2 2 2 12 4" xfId="9530"/>
    <cellStyle name="Обычный 7 2 2 2 2 2 13" xfId="9531"/>
    <cellStyle name="Обычный 7 2 2 2 2 2 13 2" xfId="9532"/>
    <cellStyle name="Обычный 7 2 2 2 2 2 13 2 2" xfId="9533"/>
    <cellStyle name="Обычный 7 2 2 2 2 2 13 3" xfId="9534"/>
    <cellStyle name="Обычный 7 2 2 2 2 2 13 3 2" xfId="9535"/>
    <cellStyle name="Обычный 7 2 2 2 2 2 13 4" xfId="9536"/>
    <cellStyle name="Обычный 7 2 2 2 2 2 14" xfId="9537"/>
    <cellStyle name="Обычный 7 2 2 2 2 2 14 2" xfId="9538"/>
    <cellStyle name="Обычный 7 2 2 2 2 2 14 2 2" xfId="9539"/>
    <cellStyle name="Обычный 7 2 2 2 2 2 14 3" xfId="9540"/>
    <cellStyle name="Обычный 7 2 2 2 2 2 14 3 2" xfId="9541"/>
    <cellStyle name="Обычный 7 2 2 2 2 2 14 4" xfId="9542"/>
    <cellStyle name="Обычный 7 2 2 2 2 2 15" xfId="9543"/>
    <cellStyle name="Обычный 7 2 2 2 2 2 15 2" xfId="9544"/>
    <cellStyle name="Обычный 7 2 2 2 2 2 15 2 2" xfId="9545"/>
    <cellStyle name="Обычный 7 2 2 2 2 2 15 3" xfId="9546"/>
    <cellStyle name="Обычный 7 2 2 2 2 2 15 3 2" xfId="9547"/>
    <cellStyle name="Обычный 7 2 2 2 2 2 15 4" xfId="9548"/>
    <cellStyle name="Обычный 7 2 2 2 2 2 16" xfId="9549"/>
    <cellStyle name="Обычный 7 2 2 2 2 2 16 2" xfId="9550"/>
    <cellStyle name="Обычный 7 2 2 2 2 2 16 2 2" xfId="9551"/>
    <cellStyle name="Обычный 7 2 2 2 2 2 16 3" xfId="9552"/>
    <cellStyle name="Обычный 7 2 2 2 2 2 16 3 2" xfId="9553"/>
    <cellStyle name="Обычный 7 2 2 2 2 2 16 4" xfId="9554"/>
    <cellStyle name="Обычный 7 2 2 2 2 2 17" xfId="9555"/>
    <cellStyle name="Обычный 7 2 2 2 2 2 17 2" xfId="9556"/>
    <cellStyle name="Обычный 7 2 2 2 2 2 17 2 2" xfId="9557"/>
    <cellStyle name="Обычный 7 2 2 2 2 2 17 3" xfId="9558"/>
    <cellStyle name="Обычный 7 2 2 2 2 2 17 3 2" xfId="9559"/>
    <cellStyle name="Обычный 7 2 2 2 2 2 17 4" xfId="9560"/>
    <cellStyle name="Обычный 7 2 2 2 2 2 18" xfId="9561"/>
    <cellStyle name="Обычный 7 2 2 2 2 2 18 2" xfId="9562"/>
    <cellStyle name="Обычный 7 2 2 2 2 2 18 2 2" xfId="9563"/>
    <cellStyle name="Обычный 7 2 2 2 2 2 18 3" xfId="9564"/>
    <cellStyle name="Обычный 7 2 2 2 2 2 18 3 2" xfId="9565"/>
    <cellStyle name="Обычный 7 2 2 2 2 2 18 4" xfId="9566"/>
    <cellStyle name="Обычный 7 2 2 2 2 2 19" xfId="9567"/>
    <cellStyle name="Обычный 7 2 2 2 2 2 19 2" xfId="9568"/>
    <cellStyle name="Обычный 7 2 2 2 2 2 19 2 2" xfId="9569"/>
    <cellStyle name="Обычный 7 2 2 2 2 2 19 3" xfId="9570"/>
    <cellStyle name="Обычный 7 2 2 2 2 2 19 3 2" xfId="9571"/>
    <cellStyle name="Обычный 7 2 2 2 2 2 19 4" xfId="9572"/>
    <cellStyle name="Обычный 7 2 2 2 2 2 2" xfId="9573"/>
    <cellStyle name="Обычный 7 2 2 2 2 2 2 10" xfId="9574"/>
    <cellStyle name="Обычный 7 2 2 2 2 2 2 11" xfId="9575"/>
    <cellStyle name="Обычный 7 2 2 2 2 2 2 12" xfId="9576"/>
    <cellStyle name="Обычный 7 2 2 2 2 2 2 2" xfId="9577"/>
    <cellStyle name="Обычный 7 2 2 2 2 2 2 2 2" xfId="9578"/>
    <cellStyle name="Обычный 7 2 2 2 2 2 2 2 2 2" xfId="9579"/>
    <cellStyle name="Обычный 7 2 2 2 2 2 2 2 2 2 2" xfId="9580"/>
    <cellStyle name="Обычный 7 2 2 2 2 2 2 2 2 2 2 2" xfId="9581"/>
    <cellStyle name="Обычный 7 2 2 2 2 2 2 2 2 2 3" xfId="9582"/>
    <cellStyle name="Обычный 7 2 2 2 2 2 2 2 2 2 3 2" xfId="9583"/>
    <cellStyle name="Обычный 7 2 2 2 2 2 2 2 2 2 4" xfId="9584"/>
    <cellStyle name="Обычный 7 2 2 2 2 2 2 2 2 3" xfId="9585"/>
    <cellStyle name="Обычный 7 2 2 2 2 2 2 2 2 3 2" xfId="9586"/>
    <cellStyle name="Обычный 7 2 2 2 2 2 2 2 2 4" xfId="9587"/>
    <cellStyle name="Обычный 7 2 2 2 2 2 2 2 2 4 2" xfId="9588"/>
    <cellStyle name="Обычный 7 2 2 2 2 2 2 2 2 5" xfId="9589"/>
    <cellStyle name="Обычный 7 2 2 2 2 2 2 2 3" xfId="9590"/>
    <cellStyle name="Обычный 7 2 2 2 2 2 2 2 3 2" xfId="9591"/>
    <cellStyle name="Обычный 7 2 2 2 2 2 2 2 3 2 2" xfId="9592"/>
    <cellStyle name="Обычный 7 2 2 2 2 2 2 2 3 3" xfId="9593"/>
    <cellStyle name="Обычный 7 2 2 2 2 2 2 2 3 3 2" xfId="9594"/>
    <cellStyle name="Обычный 7 2 2 2 2 2 2 2 3 4" xfId="9595"/>
    <cellStyle name="Обычный 7 2 2 2 2 2 2 2 4" xfId="9596"/>
    <cellStyle name="Обычный 7 2 2 2 2 2 2 2 4 2" xfId="9597"/>
    <cellStyle name="Обычный 7 2 2 2 2 2 2 2 4 2 2" xfId="9598"/>
    <cellStyle name="Обычный 7 2 2 2 2 2 2 2 4 3" xfId="9599"/>
    <cellStyle name="Обычный 7 2 2 2 2 2 2 2 4 3 2" xfId="9600"/>
    <cellStyle name="Обычный 7 2 2 2 2 2 2 2 4 4" xfId="9601"/>
    <cellStyle name="Обычный 7 2 2 2 2 2 2 2 5" xfId="9602"/>
    <cellStyle name="Обычный 7 2 2 2 2 2 2 2 5 2" xfId="9603"/>
    <cellStyle name="Обычный 7 2 2 2 2 2 2 2 6" xfId="9604"/>
    <cellStyle name="Обычный 7 2 2 2 2 2 2 2 6 2" xfId="9605"/>
    <cellStyle name="Обычный 7 2 2 2 2 2 2 2 7" xfId="9606"/>
    <cellStyle name="Обычный 7 2 2 2 2 2 2 3" xfId="9607"/>
    <cellStyle name="Обычный 7 2 2 2 2 2 2 3 2" xfId="9608"/>
    <cellStyle name="Обычный 7 2 2 2 2 2 2 3 2 2" xfId="9609"/>
    <cellStyle name="Обычный 7 2 2 2 2 2 2 3 2 2 2" xfId="9610"/>
    <cellStyle name="Обычный 7 2 2 2 2 2 2 3 2 3" xfId="9611"/>
    <cellStyle name="Обычный 7 2 2 2 2 2 2 3 2 3 2" xfId="9612"/>
    <cellStyle name="Обычный 7 2 2 2 2 2 2 3 2 4" xfId="9613"/>
    <cellStyle name="Обычный 7 2 2 2 2 2 2 3 3" xfId="9614"/>
    <cellStyle name="Обычный 7 2 2 2 2 2 2 3 3 2" xfId="9615"/>
    <cellStyle name="Обычный 7 2 2 2 2 2 2 3 4" xfId="9616"/>
    <cellStyle name="Обычный 7 2 2 2 2 2 2 3 4 2" xfId="9617"/>
    <cellStyle name="Обычный 7 2 2 2 2 2 2 3 5" xfId="9618"/>
    <cellStyle name="Обычный 7 2 2 2 2 2 2 4" xfId="9619"/>
    <cellStyle name="Обычный 7 2 2 2 2 2 2 4 2" xfId="9620"/>
    <cellStyle name="Обычный 7 2 2 2 2 2 2 4 2 2" xfId="9621"/>
    <cellStyle name="Обычный 7 2 2 2 2 2 2 4 2 2 2" xfId="9622"/>
    <cellStyle name="Обычный 7 2 2 2 2 2 2 4 2 3" xfId="9623"/>
    <cellStyle name="Обычный 7 2 2 2 2 2 2 4 2 3 2" xfId="9624"/>
    <cellStyle name="Обычный 7 2 2 2 2 2 2 4 2 4" xfId="9625"/>
    <cellStyle name="Обычный 7 2 2 2 2 2 2 4 3" xfId="9626"/>
    <cellStyle name="Обычный 7 2 2 2 2 2 2 4 3 2" xfId="9627"/>
    <cellStyle name="Обычный 7 2 2 2 2 2 2 4 4" xfId="9628"/>
    <cellStyle name="Обычный 7 2 2 2 2 2 2 4 4 2" xfId="9629"/>
    <cellStyle name="Обычный 7 2 2 2 2 2 2 4 5" xfId="9630"/>
    <cellStyle name="Обычный 7 2 2 2 2 2 2 5" xfId="9631"/>
    <cellStyle name="Обычный 7 2 2 2 2 2 2 5 2" xfId="9632"/>
    <cellStyle name="Обычный 7 2 2 2 2 2 2 5 2 2" xfId="9633"/>
    <cellStyle name="Обычный 7 2 2 2 2 2 2 5 2 2 2" xfId="9634"/>
    <cellStyle name="Обычный 7 2 2 2 2 2 2 5 2 3" xfId="9635"/>
    <cellStyle name="Обычный 7 2 2 2 2 2 2 5 2 3 2" xfId="9636"/>
    <cellStyle name="Обычный 7 2 2 2 2 2 2 5 2 4" xfId="9637"/>
    <cellStyle name="Обычный 7 2 2 2 2 2 2 5 3" xfId="9638"/>
    <cellStyle name="Обычный 7 2 2 2 2 2 2 5 3 2" xfId="9639"/>
    <cellStyle name="Обычный 7 2 2 2 2 2 2 5 4" xfId="9640"/>
    <cellStyle name="Обычный 7 2 2 2 2 2 2 5 4 2" xfId="9641"/>
    <cellStyle name="Обычный 7 2 2 2 2 2 2 5 5" xfId="9642"/>
    <cellStyle name="Обычный 7 2 2 2 2 2 2 6" xfId="9643"/>
    <cellStyle name="Обычный 7 2 2 2 2 2 2 6 2" xfId="9644"/>
    <cellStyle name="Обычный 7 2 2 2 2 2 2 6 2 2" xfId="9645"/>
    <cellStyle name="Обычный 7 2 2 2 2 2 2 6 3" xfId="9646"/>
    <cellStyle name="Обычный 7 2 2 2 2 2 2 6 3 2" xfId="9647"/>
    <cellStyle name="Обычный 7 2 2 2 2 2 2 6 4" xfId="9648"/>
    <cellStyle name="Обычный 7 2 2 2 2 2 2 7" xfId="9649"/>
    <cellStyle name="Обычный 7 2 2 2 2 2 2 7 2" xfId="9650"/>
    <cellStyle name="Обычный 7 2 2 2 2 2 2 7 2 2" xfId="9651"/>
    <cellStyle name="Обычный 7 2 2 2 2 2 2 7 3" xfId="9652"/>
    <cellStyle name="Обычный 7 2 2 2 2 2 2 7 3 2" xfId="9653"/>
    <cellStyle name="Обычный 7 2 2 2 2 2 2 7 4" xfId="9654"/>
    <cellStyle name="Обычный 7 2 2 2 2 2 2 8" xfId="9655"/>
    <cellStyle name="Обычный 7 2 2 2 2 2 2 8 2" xfId="9656"/>
    <cellStyle name="Обычный 7 2 2 2 2 2 2 9" xfId="9657"/>
    <cellStyle name="Обычный 7 2 2 2 2 2 2 9 2" xfId="9658"/>
    <cellStyle name="Обычный 7 2 2 2 2 2 20" xfId="9659"/>
    <cellStyle name="Обычный 7 2 2 2 2 2 20 2" xfId="9660"/>
    <cellStyle name="Обычный 7 2 2 2 2 2 21" xfId="9661"/>
    <cellStyle name="Обычный 7 2 2 2 2 2 21 2" xfId="9662"/>
    <cellStyle name="Обычный 7 2 2 2 2 2 22" xfId="9663"/>
    <cellStyle name="Обычный 7 2 2 2 2 2 22 2" xfId="9664"/>
    <cellStyle name="Обычный 7 2 2 2 2 2 23" xfId="9665"/>
    <cellStyle name="Обычный 7 2 2 2 2 2 23 2" xfId="9666"/>
    <cellStyle name="Обычный 7 2 2 2 2 2 24" xfId="9667"/>
    <cellStyle name="Обычный 7 2 2 2 2 2 24 2" xfId="9668"/>
    <cellStyle name="Обычный 7 2 2 2 2 2 25" xfId="9669"/>
    <cellStyle name="Обычный 7 2 2 2 2 2 25 2" xfId="9670"/>
    <cellStyle name="Обычный 7 2 2 2 2 2 26" xfId="9671"/>
    <cellStyle name="Обычный 7 2 2 2 2 2 26 2" xfId="9672"/>
    <cellStyle name="Обычный 7 2 2 2 2 2 27" xfId="9673"/>
    <cellStyle name="Обычный 7 2 2 2 2 2 27 2" xfId="9674"/>
    <cellStyle name="Обычный 7 2 2 2 2 2 28" xfId="9675"/>
    <cellStyle name="Обычный 7 2 2 2 2 2 28 2" xfId="9676"/>
    <cellStyle name="Обычный 7 2 2 2 2 2 29" xfId="9677"/>
    <cellStyle name="Обычный 7 2 2 2 2 2 29 2" xfId="9678"/>
    <cellStyle name="Обычный 7 2 2 2 2 2 3" xfId="9679"/>
    <cellStyle name="Обычный 7 2 2 2 2 2 3 10" xfId="9680"/>
    <cellStyle name="Обычный 7 2 2 2 2 2 3 11" xfId="9681"/>
    <cellStyle name="Обычный 7 2 2 2 2 2 3 2" xfId="9682"/>
    <cellStyle name="Обычный 7 2 2 2 2 2 3 2 2" xfId="9683"/>
    <cellStyle name="Обычный 7 2 2 2 2 2 3 2 2 2" xfId="9684"/>
    <cellStyle name="Обычный 7 2 2 2 2 2 3 2 2 2 2" xfId="9685"/>
    <cellStyle name="Обычный 7 2 2 2 2 2 3 2 2 2 2 2" xfId="9686"/>
    <cellStyle name="Обычный 7 2 2 2 2 2 3 2 2 2 3" xfId="9687"/>
    <cellStyle name="Обычный 7 2 2 2 2 2 3 2 2 2 3 2" xfId="9688"/>
    <cellStyle name="Обычный 7 2 2 2 2 2 3 2 2 2 4" xfId="9689"/>
    <cellStyle name="Обычный 7 2 2 2 2 2 3 2 2 3" xfId="9690"/>
    <cellStyle name="Обычный 7 2 2 2 2 2 3 2 2 3 2" xfId="9691"/>
    <cellStyle name="Обычный 7 2 2 2 2 2 3 2 2 4" xfId="9692"/>
    <cellStyle name="Обычный 7 2 2 2 2 2 3 2 2 4 2" xfId="9693"/>
    <cellStyle name="Обычный 7 2 2 2 2 2 3 2 2 5" xfId="9694"/>
    <cellStyle name="Обычный 7 2 2 2 2 2 3 2 3" xfId="9695"/>
    <cellStyle name="Обычный 7 2 2 2 2 2 3 2 3 2" xfId="9696"/>
    <cellStyle name="Обычный 7 2 2 2 2 2 3 2 3 2 2" xfId="9697"/>
    <cellStyle name="Обычный 7 2 2 2 2 2 3 2 3 3" xfId="9698"/>
    <cellStyle name="Обычный 7 2 2 2 2 2 3 2 3 3 2" xfId="9699"/>
    <cellStyle name="Обычный 7 2 2 2 2 2 3 2 3 4" xfId="9700"/>
    <cellStyle name="Обычный 7 2 2 2 2 2 3 2 4" xfId="9701"/>
    <cellStyle name="Обычный 7 2 2 2 2 2 3 2 4 2" xfId="9702"/>
    <cellStyle name="Обычный 7 2 2 2 2 2 3 2 4 2 2" xfId="9703"/>
    <cellStyle name="Обычный 7 2 2 2 2 2 3 2 4 3" xfId="9704"/>
    <cellStyle name="Обычный 7 2 2 2 2 2 3 2 4 3 2" xfId="9705"/>
    <cellStyle name="Обычный 7 2 2 2 2 2 3 2 4 4" xfId="9706"/>
    <cellStyle name="Обычный 7 2 2 2 2 2 3 2 5" xfId="9707"/>
    <cellStyle name="Обычный 7 2 2 2 2 2 3 2 5 2" xfId="9708"/>
    <cellStyle name="Обычный 7 2 2 2 2 2 3 2 6" xfId="9709"/>
    <cellStyle name="Обычный 7 2 2 2 2 2 3 2 6 2" xfId="9710"/>
    <cellStyle name="Обычный 7 2 2 2 2 2 3 2 7" xfId="9711"/>
    <cellStyle name="Обычный 7 2 2 2 2 2 3 3" xfId="9712"/>
    <cellStyle name="Обычный 7 2 2 2 2 2 3 3 2" xfId="9713"/>
    <cellStyle name="Обычный 7 2 2 2 2 2 3 3 2 2" xfId="9714"/>
    <cellStyle name="Обычный 7 2 2 2 2 2 3 3 2 2 2" xfId="9715"/>
    <cellStyle name="Обычный 7 2 2 2 2 2 3 3 2 3" xfId="9716"/>
    <cellStyle name="Обычный 7 2 2 2 2 2 3 3 2 3 2" xfId="9717"/>
    <cellStyle name="Обычный 7 2 2 2 2 2 3 3 2 4" xfId="9718"/>
    <cellStyle name="Обычный 7 2 2 2 2 2 3 3 3" xfId="9719"/>
    <cellStyle name="Обычный 7 2 2 2 2 2 3 3 3 2" xfId="9720"/>
    <cellStyle name="Обычный 7 2 2 2 2 2 3 3 4" xfId="9721"/>
    <cellStyle name="Обычный 7 2 2 2 2 2 3 3 4 2" xfId="9722"/>
    <cellStyle name="Обычный 7 2 2 2 2 2 3 3 5" xfId="9723"/>
    <cellStyle name="Обычный 7 2 2 2 2 2 3 4" xfId="9724"/>
    <cellStyle name="Обычный 7 2 2 2 2 2 3 4 2" xfId="9725"/>
    <cellStyle name="Обычный 7 2 2 2 2 2 3 4 2 2" xfId="9726"/>
    <cellStyle name="Обычный 7 2 2 2 2 2 3 4 2 2 2" xfId="9727"/>
    <cellStyle name="Обычный 7 2 2 2 2 2 3 4 2 3" xfId="9728"/>
    <cellStyle name="Обычный 7 2 2 2 2 2 3 4 2 3 2" xfId="9729"/>
    <cellStyle name="Обычный 7 2 2 2 2 2 3 4 2 4" xfId="9730"/>
    <cellStyle name="Обычный 7 2 2 2 2 2 3 4 3" xfId="9731"/>
    <cellStyle name="Обычный 7 2 2 2 2 2 3 4 3 2" xfId="9732"/>
    <cellStyle name="Обычный 7 2 2 2 2 2 3 4 4" xfId="9733"/>
    <cellStyle name="Обычный 7 2 2 2 2 2 3 4 4 2" xfId="9734"/>
    <cellStyle name="Обычный 7 2 2 2 2 2 3 4 5" xfId="9735"/>
    <cellStyle name="Обычный 7 2 2 2 2 2 3 5" xfId="9736"/>
    <cellStyle name="Обычный 7 2 2 2 2 2 3 5 2" xfId="9737"/>
    <cellStyle name="Обычный 7 2 2 2 2 2 3 5 2 2" xfId="9738"/>
    <cellStyle name="Обычный 7 2 2 2 2 2 3 5 3" xfId="9739"/>
    <cellStyle name="Обычный 7 2 2 2 2 2 3 5 3 2" xfId="9740"/>
    <cellStyle name="Обычный 7 2 2 2 2 2 3 5 4" xfId="9741"/>
    <cellStyle name="Обычный 7 2 2 2 2 2 3 6" xfId="9742"/>
    <cellStyle name="Обычный 7 2 2 2 2 2 3 6 2" xfId="9743"/>
    <cellStyle name="Обычный 7 2 2 2 2 2 3 6 2 2" xfId="9744"/>
    <cellStyle name="Обычный 7 2 2 2 2 2 3 6 3" xfId="9745"/>
    <cellStyle name="Обычный 7 2 2 2 2 2 3 6 3 2" xfId="9746"/>
    <cellStyle name="Обычный 7 2 2 2 2 2 3 6 4" xfId="9747"/>
    <cellStyle name="Обычный 7 2 2 2 2 2 3 7" xfId="9748"/>
    <cellStyle name="Обычный 7 2 2 2 2 2 3 7 2" xfId="9749"/>
    <cellStyle name="Обычный 7 2 2 2 2 2 3 8" xfId="9750"/>
    <cellStyle name="Обычный 7 2 2 2 2 2 3 8 2" xfId="9751"/>
    <cellStyle name="Обычный 7 2 2 2 2 2 3 9" xfId="9752"/>
    <cellStyle name="Обычный 7 2 2 2 2 2 30" xfId="9753"/>
    <cellStyle name="Обычный 7 2 2 2 2 2 30 2" xfId="9754"/>
    <cellStyle name="Обычный 7 2 2 2 2 2 31" xfId="9755"/>
    <cellStyle name="Обычный 7 2 2 2 2 2 31 2" xfId="9756"/>
    <cellStyle name="Обычный 7 2 2 2 2 2 32" xfId="9757"/>
    <cellStyle name="Обычный 7 2 2 2 2 2 32 2" xfId="9758"/>
    <cellStyle name="Обычный 7 2 2 2 2 2 33" xfId="9759"/>
    <cellStyle name="Обычный 7 2 2 2 2 2 34" xfId="9760"/>
    <cellStyle name="Обычный 7 2 2 2 2 2 35" xfId="9761"/>
    <cellStyle name="Обычный 7 2 2 2 2 2 36" xfId="9762"/>
    <cellStyle name="Обычный 7 2 2 2 2 2 4" xfId="9763"/>
    <cellStyle name="Обычный 7 2 2 2 2 2 4 2" xfId="9764"/>
    <cellStyle name="Обычный 7 2 2 2 2 2 4 2 2" xfId="9765"/>
    <cellStyle name="Обычный 7 2 2 2 2 2 4 2 2 2" xfId="9766"/>
    <cellStyle name="Обычный 7 2 2 2 2 2 4 2 2 2 2" xfId="9767"/>
    <cellStyle name="Обычный 7 2 2 2 2 2 4 2 2 2 2 2" xfId="9768"/>
    <cellStyle name="Обычный 7 2 2 2 2 2 4 2 2 2 3" xfId="9769"/>
    <cellStyle name="Обычный 7 2 2 2 2 2 4 2 2 2 3 2" xfId="9770"/>
    <cellStyle name="Обычный 7 2 2 2 2 2 4 2 2 2 4" xfId="9771"/>
    <cellStyle name="Обычный 7 2 2 2 2 2 4 2 2 3" xfId="9772"/>
    <cellStyle name="Обычный 7 2 2 2 2 2 4 2 2 3 2" xfId="9773"/>
    <cellStyle name="Обычный 7 2 2 2 2 2 4 2 2 4" xfId="9774"/>
    <cellStyle name="Обычный 7 2 2 2 2 2 4 2 2 4 2" xfId="9775"/>
    <cellStyle name="Обычный 7 2 2 2 2 2 4 2 2 5" xfId="9776"/>
    <cellStyle name="Обычный 7 2 2 2 2 2 4 2 3" xfId="9777"/>
    <cellStyle name="Обычный 7 2 2 2 2 2 4 2 3 2" xfId="9778"/>
    <cellStyle name="Обычный 7 2 2 2 2 2 4 2 3 2 2" xfId="9779"/>
    <cellStyle name="Обычный 7 2 2 2 2 2 4 2 3 3" xfId="9780"/>
    <cellStyle name="Обычный 7 2 2 2 2 2 4 2 3 3 2" xfId="9781"/>
    <cellStyle name="Обычный 7 2 2 2 2 2 4 2 3 4" xfId="9782"/>
    <cellStyle name="Обычный 7 2 2 2 2 2 4 2 4" xfId="9783"/>
    <cellStyle name="Обычный 7 2 2 2 2 2 4 2 4 2" xfId="9784"/>
    <cellStyle name="Обычный 7 2 2 2 2 2 4 2 4 2 2" xfId="9785"/>
    <cellStyle name="Обычный 7 2 2 2 2 2 4 2 4 3" xfId="9786"/>
    <cellStyle name="Обычный 7 2 2 2 2 2 4 2 4 3 2" xfId="9787"/>
    <cellStyle name="Обычный 7 2 2 2 2 2 4 2 4 4" xfId="9788"/>
    <cellStyle name="Обычный 7 2 2 2 2 2 4 2 5" xfId="9789"/>
    <cellStyle name="Обычный 7 2 2 2 2 2 4 2 5 2" xfId="9790"/>
    <cellStyle name="Обычный 7 2 2 2 2 2 4 2 6" xfId="9791"/>
    <cellStyle name="Обычный 7 2 2 2 2 2 4 2 6 2" xfId="9792"/>
    <cellStyle name="Обычный 7 2 2 2 2 2 4 2 7" xfId="9793"/>
    <cellStyle name="Обычный 7 2 2 2 2 2 4 3" xfId="9794"/>
    <cellStyle name="Обычный 7 2 2 2 2 2 4 3 2" xfId="9795"/>
    <cellStyle name="Обычный 7 2 2 2 2 2 4 3 2 2" xfId="9796"/>
    <cellStyle name="Обычный 7 2 2 2 2 2 4 3 2 2 2" xfId="9797"/>
    <cellStyle name="Обычный 7 2 2 2 2 2 4 3 2 3" xfId="9798"/>
    <cellStyle name="Обычный 7 2 2 2 2 2 4 3 2 3 2" xfId="9799"/>
    <cellStyle name="Обычный 7 2 2 2 2 2 4 3 2 4" xfId="9800"/>
    <cellStyle name="Обычный 7 2 2 2 2 2 4 3 3" xfId="9801"/>
    <cellStyle name="Обычный 7 2 2 2 2 2 4 3 3 2" xfId="9802"/>
    <cellStyle name="Обычный 7 2 2 2 2 2 4 3 4" xfId="9803"/>
    <cellStyle name="Обычный 7 2 2 2 2 2 4 3 4 2" xfId="9804"/>
    <cellStyle name="Обычный 7 2 2 2 2 2 4 3 5" xfId="9805"/>
    <cellStyle name="Обычный 7 2 2 2 2 2 4 4" xfId="9806"/>
    <cellStyle name="Обычный 7 2 2 2 2 2 4 4 2" xfId="9807"/>
    <cellStyle name="Обычный 7 2 2 2 2 2 4 4 2 2" xfId="9808"/>
    <cellStyle name="Обычный 7 2 2 2 2 2 4 4 3" xfId="9809"/>
    <cellStyle name="Обычный 7 2 2 2 2 2 4 4 3 2" xfId="9810"/>
    <cellStyle name="Обычный 7 2 2 2 2 2 4 4 4" xfId="9811"/>
    <cellStyle name="Обычный 7 2 2 2 2 2 4 5" xfId="9812"/>
    <cellStyle name="Обычный 7 2 2 2 2 2 4 5 2" xfId="9813"/>
    <cellStyle name="Обычный 7 2 2 2 2 2 4 5 2 2" xfId="9814"/>
    <cellStyle name="Обычный 7 2 2 2 2 2 4 5 3" xfId="9815"/>
    <cellStyle name="Обычный 7 2 2 2 2 2 4 5 3 2" xfId="9816"/>
    <cellStyle name="Обычный 7 2 2 2 2 2 4 5 4" xfId="9817"/>
    <cellStyle name="Обычный 7 2 2 2 2 2 4 6" xfId="9818"/>
    <cellStyle name="Обычный 7 2 2 2 2 2 4 6 2" xfId="9819"/>
    <cellStyle name="Обычный 7 2 2 2 2 2 4 7" xfId="9820"/>
    <cellStyle name="Обычный 7 2 2 2 2 2 4 7 2" xfId="9821"/>
    <cellStyle name="Обычный 7 2 2 2 2 2 4 8" xfId="9822"/>
    <cellStyle name="Обычный 7 2 2 2 2 2 5" xfId="9823"/>
    <cellStyle name="Обычный 7 2 2 2 2 2 5 2" xfId="9824"/>
    <cellStyle name="Обычный 7 2 2 2 2 2 5 2 2" xfId="9825"/>
    <cellStyle name="Обычный 7 2 2 2 2 2 5 2 2 2" xfId="9826"/>
    <cellStyle name="Обычный 7 2 2 2 2 2 5 2 2 2 2" xfId="9827"/>
    <cellStyle name="Обычный 7 2 2 2 2 2 5 2 2 3" xfId="9828"/>
    <cellStyle name="Обычный 7 2 2 2 2 2 5 2 2 3 2" xfId="9829"/>
    <cellStyle name="Обычный 7 2 2 2 2 2 5 2 2 4" xfId="9830"/>
    <cellStyle name="Обычный 7 2 2 2 2 2 5 2 3" xfId="9831"/>
    <cellStyle name="Обычный 7 2 2 2 2 2 5 2 3 2" xfId="9832"/>
    <cellStyle name="Обычный 7 2 2 2 2 2 5 2 3 2 2" xfId="9833"/>
    <cellStyle name="Обычный 7 2 2 2 2 2 5 2 3 3" xfId="9834"/>
    <cellStyle name="Обычный 7 2 2 2 2 2 5 2 3 3 2" xfId="9835"/>
    <cellStyle name="Обычный 7 2 2 2 2 2 5 2 3 4" xfId="9836"/>
    <cellStyle name="Обычный 7 2 2 2 2 2 5 2 4" xfId="9837"/>
    <cellStyle name="Обычный 7 2 2 2 2 2 5 2 4 2" xfId="9838"/>
    <cellStyle name="Обычный 7 2 2 2 2 2 5 2 5" xfId="9839"/>
    <cellStyle name="Обычный 7 2 2 2 2 2 5 2 5 2" xfId="9840"/>
    <cellStyle name="Обычный 7 2 2 2 2 2 5 2 6" xfId="9841"/>
    <cellStyle name="Обычный 7 2 2 2 2 2 5 3" xfId="9842"/>
    <cellStyle name="Обычный 7 2 2 2 2 2 5 3 2" xfId="9843"/>
    <cellStyle name="Обычный 7 2 2 2 2 2 5 3 2 2" xfId="9844"/>
    <cellStyle name="Обычный 7 2 2 2 2 2 5 3 2 2 2" xfId="9845"/>
    <cellStyle name="Обычный 7 2 2 2 2 2 5 3 2 3" xfId="9846"/>
    <cellStyle name="Обычный 7 2 2 2 2 2 5 3 2 3 2" xfId="9847"/>
    <cellStyle name="Обычный 7 2 2 2 2 2 5 3 2 4" xfId="9848"/>
    <cellStyle name="Обычный 7 2 2 2 2 2 5 3 3" xfId="9849"/>
    <cellStyle name="Обычный 7 2 2 2 2 2 5 3 3 2" xfId="9850"/>
    <cellStyle name="Обычный 7 2 2 2 2 2 5 3 4" xfId="9851"/>
    <cellStyle name="Обычный 7 2 2 2 2 2 5 3 4 2" xfId="9852"/>
    <cellStyle name="Обычный 7 2 2 2 2 2 5 3 5" xfId="9853"/>
    <cellStyle name="Обычный 7 2 2 2 2 2 5 4" xfId="9854"/>
    <cellStyle name="Обычный 7 2 2 2 2 2 5 4 2" xfId="9855"/>
    <cellStyle name="Обычный 7 2 2 2 2 2 5 4 2 2" xfId="9856"/>
    <cellStyle name="Обычный 7 2 2 2 2 2 5 4 3" xfId="9857"/>
    <cellStyle name="Обычный 7 2 2 2 2 2 5 4 3 2" xfId="9858"/>
    <cellStyle name="Обычный 7 2 2 2 2 2 5 4 4" xfId="9859"/>
    <cellStyle name="Обычный 7 2 2 2 2 2 5 5" xfId="9860"/>
    <cellStyle name="Обычный 7 2 2 2 2 2 5 5 2" xfId="9861"/>
    <cellStyle name="Обычный 7 2 2 2 2 2 5 5 2 2" xfId="9862"/>
    <cellStyle name="Обычный 7 2 2 2 2 2 5 5 3" xfId="9863"/>
    <cellStyle name="Обычный 7 2 2 2 2 2 5 5 3 2" xfId="9864"/>
    <cellStyle name="Обычный 7 2 2 2 2 2 5 5 4" xfId="9865"/>
    <cellStyle name="Обычный 7 2 2 2 2 2 5 6" xfId="9866"/>
    <cellStyle name="Обычный 7 2 2 2 2 2 5 6 2" xfId="9867"/>
    <cellStyle name="Обычный 7 2 2 2 2 2 5 7" xfId="9868"/>
    <cellStyle name="Обычный 7 2 2 2 2 2 5 7 2" xfId="9869"/>
    <cellStyle name="Обычный 7 2 2 2 2 2 5 8" xfId="9870"/>
    <cellStyle name="Обычный 7 2 2 2 2 2 6" xfId="9871"/>
    <cellStyle name="Обычный 7 2 2 2 2 2 6 2" xfId="9872"/>
    <cellStyle name="Обычный 7 2 2 2 2 2 6 2 2" xfId="9873"/>
    <cellStyle name="Обычный 7 2 2 2 2 2 6 2 2 2" xfId="9874"/>
    <cellStyle name="Обычный 7 2 2 2 2 2 6 2 2 2 2" xfId="9875"/>
    <cellStyle name="Обычный 7 2 2 2 2 2 6 2 2 3" xfId="9876"/>
    <cellStyle name="Обычный 7 2 2 2 2 2 6 2 2 3 2" xfId="9877"/>
    <cellStyle name="Обычный 7 2 2 2 2 2 6 2 2 4" xfId="9878"/>
    <cellStyle name="Обычный 7 2 2 2 2 2 6 2 3" xfId="9879"/>
    <cellStyle name="Обычный 7 2 2 2 2 2 6 2 3 2" xfId="9880"/>
    <cellStyle name="Обычный 7 2 2 2 2 2 6 2 4" xfId="9881"/>
    <cellStyle name="Обычный 7 2 2 2 2 2 6 2 4 2" xfId="9882"/>
    <cellStyle name="Обычный 7 2 2 2 2 2 6 2 5" xfId="9883"/>
    <cellStyle name="Обычный 7 2 2 2 2 2 6 3" xfId="9884"/>
    <cellStyle name="Обычный 7 2 2 2 2 2 6 3 2" xfId="9885"/>
    <cellStyle name="Обычный 7 2 2 2 2 2 6 3 2 2" xfId="9886"/>
    <cellStyle name="Обычный 7 2 2 2 2 2 6 3 3" xfId="9887"/>
    <cellStyle name="Обычный 7 2 2 2 2 2 6 3 3 2" xfId="9888"/>
    <cellStyle name="Обычный 7 2 2 2 2 2 6 3 4" xfId="9889"/>
    <cellStyle name="Обычный 7 2 2 2 2 2 6 4" xfId="9890"/>
    <cellStyle name="Обычный 7 2 2 2 2 2 6 4 2" xfId="9891"/>
    <cellStyle name="Обычный 7 2 2 2 2 2 6 4 2 2" xfId="9892"/>
    <cellStyle name="Обычный 7 2 2 2 2 2 6 4 3" xfId="9893"/>
    <cellStyle name="Обычный 7 2 2 2 2 2 6 4 3 2" xfId="9894"/>
    <cellStyle name="Обычный 7 2 2 2 2 2 6 4 4" xfId="9895"/>
    <cellStyle name="Обычный 7 2 2 2 2 2 6 5" xfId="9896"/>
    <cellStyle name="Обычный 7 2 2 2 2 2 6 5 2" xfId="9897"/>
    <cellStyle name="Обычный 7 2 2 2 2 2 6 6" xfId="9898"/>
    <cellStyle name="Обычный 7 2 2 2 2 2 6 6 2" xfId="9899"/>
    <cellStyle name="Обычный 7 2 2 2 2 2 6 7" xfId="9900"/>
    <cellStyle name="Обычный 7 2 2 2 2 2 7" xfId="9901"/>
    <cellStyle name="Обычный 7 2 2 2 2 2 7 2" xfId="9902"/>
    <cellStyle name="Обычный 7 2 2 2 2 2 7 2 2" xfId="9903"/>
    <cellStyle name="Обычный 7 2 2 2 2 2 7 2 2 2" xfId="9904"/>
    <cellStyle name="Обычный 7 2 2 2 2 2 7 2 3" xfId="9905"/>
    <cellStyle name="Обычный 7 2 2 2 2 2 7 2 3 2" xfId="9906"/>
    <cellStyle name="Обычный 7 2 2 2 2 2 7 2 4" xfId="9907"/>
    <cellStyle name="Обычный 7 2 2 2 2 2 7 3" xfId="9908"/>
    <cellStyle name="Обычный 7 2 2 2 2 2 7 3 2" xfId="9909"/>
    <cellStyle name="Обычный 7 2 2 2 2 2 7 3 2 2" xfId="9910"/>
    <cellStyle name="Обычный 7 2 2 2 2 2 7 3 3" xfId="9911"/>
    <cellStyle name="Обычный 7 2 2 2 2 2 7 3 3 2" xfId="9912"/>
    <cellStyle name="Обычный 7 2 2 2 2 2 7 3 4" xfId="9913"/>
    <cellStyle name="Обычный 7 2 2 2 2 2 7 4" xfId="9914"/>
    <cellStyle name="Обычный 7 2 2 2 2 2 7 4 2" xfId="9915"/>
    <cellStyle name="Обычный 7 2 2 2 2 2 7 5" xfId="9916"/>
    <cellStyle name="Обычный 7 2 2 2 2 2 7 5 2" xfId="9917"/>
    <cellStyle name="Обычный 7 2 2 2 2 2 7 6" xfId="9918"/>
    <cellStyle name="Обычный 7 2 2 2 2 2 8" xfId="9919"/>
    <cellStyle name="Обычный 7 2 2 2 2 2 8 2" xfId="9920"/>
    <cellStyle name="Обычный 7 2 2 2 2 2 8 2 2" xfId="9921"/>
    <cellStyle name="Обычный 7 2 2 2 2 2 8 2 2 2" xfId="9922"/>
    <cellStyle name="Обычный 7 2 2 2 2 2 8 2 3" xfId="9923"/>
    <cellStyle name="Обычный 7 2 2 2 2 2 8 2 3 2" xfId="9924"/>
    <cellStyle name="Обычный 7 2 2 2 2 2 8 2 4" xfId="9925"/>
    <cellStyle name="Обычный 7 2 2 2 2 2 8 3" xfId="9926"/>
    <cellStyle name="Обычный 7 2 2 2 2 2 8 3 2" xfId="9927"/>
    <cellStyle name="Обычный 7 2 2 2 2 2 8 4" xfId="9928"/>
    <cellStyle name="Обычный 7 2 2 2 2 2 8 4 2" xfId="9929"/>
    <cellStyle name="Обычный 7 2 2 2 2 2 8 5" xfId="9930"/>
    <cellStyle name="Обычный 7 2 2 2 2 2 9" xfId="9931"/>
    <cellStyle name="Обычный 7 2 2 2 2 2 9 2" xfId="9932"/>
    <cellStyle name="Обычный 7 2 2 2 2 2 9 2 2" xfId="9933"/>
    <cellStyle name="Обычный 7 2 2 2 2 2 9 3" xfId="9934"/>
    <cellStyle name="Обычный 7 2 2 2 2 2 9 3 2" xfId="9935"/>
    <cellStyle name="Обычный 7 2 2 2 2 2 9 4" xfId="9936"/>
    <cellStyle name="Обычный 7 2 2 2 2 20" xfId="9937"/>
    <cellStyle name="Обычный 7 2 2 2 2 20 2" xfId="9938"/>
    <cellStyle name="Обычный 7 2 2 2 2 20 2 2" xfId="9939"/>
    <cellStyle name="Обычный 7 2 2 2 2 20 3" xfId="9940"/>
    <cellStyle name="Обычный 7 2 2 2 2 20 3 2" xfId="9941"/>
    <cellStyle name="Обычный 7 2 2 2 2 20 4" xfId="9942"/>
    <cellStyle name="Обычный 7 2 2 2 2 21" xfId="9943"/>
    <cellStyle name="Обычный 7 2 2 2 2 21 2" xfId="9944"/>
    <cellStyle name="Обычный 7 2 2 2 2 21 2 2" xfId="9945"/>
    <cellStyle name="Обычный 7 2 2 2 2 21 3" xfId="9946"/>
    <cellStyle name="Обычный 7 2 2 2 2 21 3 2" xfId="9947"/>
    <cellStyle name="Обычный 7 2 2 2 2 21 4" xfId="9948"/>
    <cellStyle name="Обычный 7 2 2 2 2 22" xfId="9949"/>
    <cellStyle name="Обычный 7 2 2 2 2 22 2" xfId="9950"/>
    <cellStyle name="Обычный 7 2 2 2 2 22 2 2" xfId="9951"/>
    <cellStyle name="Обычный 7 2 2 2 2 22 3" xfId="9952"/>
    <cellStyle name="Обычный 7 2 2 2 2 22 3 2" xfId="9953"/>
    <cellStyle name="Обычный 7 2 2 2 2 22 4" xfId="9954"/>
    <cellStyle name="Обычный 7 2 2 2 2 23" xfId="9955"/>
    <cellStyle name="Обычный 7 2 2 2 2 23 2" xfId="9956"/>
    <cellStyle name="Обычный 7 2 2 2 2 23 2 2" xfId="9957"/>
    <cellStyle name="Обычный 7 2 2 2 2 23 3" xfId="9958"/>
    <cellStyle name="Обычный 7 2 2 2 2 23 3 2" xfId="9959"/>
    <cellStyle name="Обычный 7 2 2 2 2 23 4" xfId="9960"/>
    <cellStyle name="Обычный 7 2 2 2 2 24" xfId="9961"/>
    <cellStyle name="Обычный 7 2 2 2 2 24 2" xfId="9962"/>
    <cellStyle name="Обычный 7 2 2 2 2 24 2 2" xfId="9963"/>
    <cellStyle name="Обычный 7 2 2 2 2 24 3" xfId="9964"/>
    <cellStyle name="Обычный 7 2 2 2 2 24 3 2" xfId="9965"/>
    <cellStyle name="Обычный 7 2 2 2 2 24 4" xfId="9966"/>
    <cellStyle name="Обычный 7 2 2 2 2 25" xfId="9967"/>
    <cellStyle name="Обычный 7 2 2 2 2 25 2" xfId="9968"/>
    <cellStyle name="Обычный 7 2 2 2 2 25 2 2" xfId="9969"/>
    <cellStyle name="Обычный 7 2 2 2 2 25 3" xfId="9970"/>
    <cellStyle name="Обычный 7 2 2 2 2 25 3 2" xfId="9971"/>
    <cellStyle name="Обычный 7 2 2 2 2 25 4" xfId="9972"/>
    <cellStyle name="Обычный 7 2 2 2 2 26" xfId="9973"/>
    <cellStyle name="Обычный 7 2 2 2 2 26 2" xfId="9974"/>
    <cellStyle name="Обычный 7 2 2 2 2 26 2 2" xfId="9975"/>
    <cellStyle name="Обычный 7 2 2 2 2 26 3" xfId="9976"/>
    <cellStyle name="Обычный 7 2 2 2 2 26 3 2" xfId="9977"/>
    <cellStyle name="Обычный 7 2 2 2 2 26 4" xfId="9978"/>
    <cellStyle name="Обычный 7 2 2 2 2 27" xfId="9979"/>
    <cellStyle name="Обычный 7 2 2 2 2 27 2" xfId="9980"/>
    <cellStyle name="Обычный 7 2 2 2 2 27 2 2" xfId="9981"/>
    <cellStyle name="Обычный 7 2 2 2 2 27 3" xfId="9982"/>
    <cellStyle name="Обычный 7 2 2 2 2 27 3 2" xfId="9983"/>
    <cellStyle name="Обычный 7 2 2 2 2 27 4" xfId="9984"/>
    <cellStyle name="Обычный 7 2 2 2 2 28" xfId="9985"/>
    <cellStyle name="Обычный 7 2 2 2 2 28 2" xfId="9986"/>
    <cellStyle name="Обычный 7 2 2 2 2 29" xfId="9987"/>
    <cellStyle name="Обычный 7 2 2 2 2 29 2" xfId="9988"/>
    <cellStyle name="Обычный 7 2 2 2 2 3" xfId="9989"/>
    <cellStyle name="Обычный 7 2 2 2 2 3 10" xfId="9990"/>
    <cellStyle name="Обычный 7 2 2 2 2 3 11" xfId="9991"/>
    <cellStyle name="Обычный 7 2 2 2 2 3 12" xfId="9992"/>
    <cellStyle name="Обычный 7 2 2 2 2 3 2" xfId="9993"/>
    <cellStyle name="Обычный 7 2 2 2 2 3 2 2" xfId="9994"/>
    <cellStyle name="Обычный 7 2 2 2 2 3 2 2 2" xfId="9995"/>
    <cellStyle name="Обычный 7 2 2 2 2 3 2 2 2 2" xfId="9996"/>
    <cellStyle name="Обычный 7 2 2 2 2 3 2 2 2 2 2" xfId="9997"/>
    <cellStyle name="Обычный 7 2 2 2 2 3 2 2 2 3" xfId="9998"/>
    <cellStyle name="Обычный 7 2 2 2 2 3 2 2 2 3 2" xfId="9999"/>
    <cellStyle name="Обычный 7 2 2 2 2 3 2 2 2 4" xfId="10000"/>
    <cellStyle name="Обычный 7 2 2 2 2 3 2 2 3" xfId="10001"/>
    <cellStyle name="Обычный 7 2 2 2 2 3 2 2 3 2" xfId="10002"/>
    <cellStyle name="Обычный 7 2 2 2 2 3 2 2 4" xfId="10003"/>
    <cellStyle name="Обычный 7 2 2 2 2 3 2 2 4 2" xfId="10004"/>
    <cellStyle name="Обычный 7 2 2 2 2 3 2 2 5" xfId="10005"/>
    <cellStyle name="Обычный 7 2 2 2 2 3 2 3" xfId="10006"/>
    <cellStyle name="Обычный 7 2 2 2 2 3 2 3 2" xfId="10007"/>
    <cellStyle name="Обычный 7 2 2 2 2 3 2 3 2 2" xfId="10008"/>
    <cellStyle name="Обычный 7 2 2 2 2 3 2 3 3" xfId="10009"/>
    <cellStyle name="Обычный 7 2 2 2 2 3 2 3 3 2" xfId="10010"/>
    <cellStyle name="Обычный 7 2 2 2 2 3 2 3 4" xfId="10011"/>
    <cellStyle name="Обычный 7 2 2 2 2 3 2 4" xfId="10012"/>
    <cellStyle name="Обычный 7 2 2 2 2 3 2 4 2" xfId="10013"/>
    <cellStyle name="Обычный 7 2 2 2 2 3 2 4 2 2" xfId="10014"/>
    <cellStyle name="Обычный 7 2 2 2 2 3 2 4 3" xfId="10015"/>
    <cellStyle name="Обычный 7 2 2 2 2 3 2 4 3 2" xfId="10016"/>
    <cellStyle name="Обычный 7 2 2 2 2 3 2 4 4" xfId="10017"/>
    <cellStyle name="Обычный 7 2 2 2 2 3 2 5" xfId="10018"/>
    <cellStyle name="Обычный 7 2 2 2 2 3 2 5 2" xfId="10019"/>
    <cellStyle name="Обычный 7 2 2 2 2 3 2 6" xfId="10020"/>
    <cellStyle name="Обычный 7 2 2 2 2 3 2 6 2" xfId="10021"/>
    <cellStyle name="Обычный 7 2 2 2 2 3 2 7" xfId="10022"/>
    <cellStyle name="Обычный 7 2 2 2 2 3 3" xfId="10023"/>
    <cellStyle name="Обычный 7 2 2 2 2 3 3 2" xfId="10024"/>
    <cellStyle name="Обычный 7 2 2 2 2 3 3 2 2" xfId="10025"/>
    <cellStyle name="Обычный 7 2 2 2 2 3 3 2 2 2" xfId="10026"/>
    <cellStyle name="Обычный 7 2 2 2 2 3 3 2 3" xfId="10027"/>
    <cellStyle name="Обычный 7 2 2 2 2 3 3 2 3 2" xfId="10028"/>
    <cellStyle name="Обычный 7 2 2 2 2 3 3 2 4" xfId="10029"/>
    <cellStyle name="Обычный 7 2 2 2 2 3 3 3" xfId="10030"/>
    <cellStyle name="Обычный 7 2 2 2 2 3 3 3 2" xfId="10031"/>
    <cellStyle name="Обычный 7 2 2 2 2 3 3 4" xfId="10032"/>
    <cellStyle name="Обычный 7 2 2 2 2 3 3 4 2" xfId="10033"/>
    <cellStyle name="Обычный 7 2 2 2 2 3 3 5" xfId="10034"/>
    <cellStyle name="Обычный 7 2 2 2 2 3 4" xfId="10035"/>
    <cellStyle name="Обычный 7 2 2 2 2 3 4 2" xfId="10036"/>
    <cellStyle name="Обычный 7 2 2 2 2 3 4 2 2" xfId="10037"/>
    <cellStyle name="Обычный 7 2 2 2 2 3 4 2 2 2" xfId="10038"/>
    <cellStyle name="Обычный 7 2 2 2 2 3 4 2 3" xfId="10039"/>
    <cellStyle name="Обычный 7 2 2 2 2 3 4 2 3 2" xfId="10040"/>
    <cellStyle name="Обычный 7 2 2 2 2 3 4 2 4" xfId="10041"/>
    <cellStyle name="Обычный 7 2 2 2 2 3 4 3" xfId="10042"/>
    <cellStyle name="Обычный 7 2 2 2 2 3 4 3 2" xfId="10043"/>
    <cellStyle name="Обычный 7 2 2 2 2 3 4 4" xfId="10044"/>
    <cellStyle name="Обычный 7 2 2 2 2 3 4 4 2" xfId="10045"/>
    <cellStyle name="Обычный 7 2 2 2 2 3 4 5" xfId="10046"/>
    <cellStyle name="Обычный 7 2 2 2 2 3 5" xfId="10047"/>
    <cellStyle name="Обычный 7 2 2 2 2 3 5 2" xfId="10048"/>
    <cellStyle name="Обычный 7 2 2 2 2 3 5 2 2" xfId="10049"/>
    <cellStyle name="Обычный 7 2 2 2 2 3 5 2 2 2" xfId="10050"/>
    <cellStyle name="Обычный 7 2 2 2 2 3 5 2 3" xfId="10051"/>
    <cellStyle name="Обычный 7 2 2 2 2 3 5 2 3 2" xfId="10052"/>
    <cellStyle name="Обычный 7 2 2 2 2 3 5 2 4" xfId="10053"/>
    <cellStyle name="Обычный 7 2 2 2 2 3 5 3" xfId="10054"/>
    <cellStyle name="Обычный 7 2 2 2 2 3 5 3 2" xfId="10055"/>
    <cellStyle name="Обычный 7 2 2 2 2 3 5 4" xfId="10056"/>
    <cellStyle name="Обычный 7 2 2 2 2 3 5 4 2" xfId="10057"/>
    <cellStyle name="Обычный 7 2 2 2 2 3 5 5" xfId="10058"/>
    <cellStyle name="Обычный 7 2 2 2 2 3 6" xfId="10059"/>
    <cellStyle name="Обычный 7 2 2 2 2 3 6 2" xfId="10060"/>
    <cellStyle name="Обычный 7 2 2 2 2 3 6 2 2" xfId="10061"/>
    <cellStyle name="Обычный 7 2 2 2 2 3 6 3" xfId="10062"/>
    <cellStyle name="Обычный 7 2 2 2 2 3 6 3 2" xfId="10063"/>
    <cellStyle name="Обычный 7 2 2 2 2 3 6 4" xfId="10064"/>
    <cellStyle name="Обычный 7 2 2 2 2 3 7" xfId="10065"/>
    <cellStyle name="Обычный 7 2 2 2 2 3 7 2" xfId="10066"/>
    <cellStyle name="Обычный 7 2 2 2 2 3 7 2 2" xfId="10067"/>
    <cellStyle name="Обычный 7 2 2 2 2 3 7 3" xfId="10068"/>
    <cellStyle name="Обычный 7 2 2 2 2 3 7 3 2" xfId="10069"/>
    <cellStyle name="Обычный 7 2 2 2 2 3 7 4" xfId="10070"/>
    <cellStyle name="Обычный 7 2 2 2 2 3 8" xfId="10071"/>
    <cellStyle name="Обычный 7 2 2 2 2 3 8 2" xfId="10072"/>
    <cellStyle name="Обычный 7 2 2 2 2 3 9" xfId="10073"/>
    <cellStyle name="Обычный 7 2 2 2 2 3 9 2" xfId="10074"/>
    <cellStyle name="Обычный 7 2 2 2 2 30" xfId="10075"/>
    <cellStyle name="Обычный 7 2 2 2 2 30 2" xfId="10076"/>
    <cellStyle name="Обычный 7 2 2 2 2 31" xfId="10077"/>
    <cellStyle name="Обычный 7 2 2 2 2 31 2" xfId="10078"/>
    <cellStyle name="Обычный 7 2 2 2 2 32" xfId="10079"/>
    <cellStyle name="Обычный 7 2 2 2 2 32 2" xfId="10080"/>
    <cellStyle name="Обычный 7 2 2 2 2 33" xfId="10081"/>
    <cellStyle name="Обычный 7 2 2 2 2 33 2" xfId="10082"/>
    <cellStyle name="Обычный 7 2 2 2 2 34" xfId="10083"/>
    <cellStyle name="Обычный 7 2 2 2 2 34 2" xfId="10084"/>
    <cellStyle name="Обычный 7 2 2 2 2 35" xfId="10085"/>
    <cellStyle name="Обычный 7 2 2 2 2 35 2" xfId="10086"/>
    <cellStyle name="Обычный 7 2 2 2 2 36" xfId="10087"/>
    <cellStyle name="Обычный 7 2 2 2 2 36 2" xfId="10088"/>
    <cellStyle name="Обычный 7 2 2 2 2 37" xfId="10089"/>
    <cellStyle name="Обычный 7 2 2 2 2 37 2" xfId="10090"/>
    <cellStyle name="Обычный 7 2 2 2 2 38" xfId="10091"/>
    <cellStyle name="Обычный 7 2 2 2 2 38 2" xfId="10092"/>
    <cellStyle name="Обычный 7 2 2 2 2 39" xfId="10093"/>
    <cellStyle name="Обычный 7 2 2 2 2 39 2" xfId="10094"/>
    <cellStyle name="Обычный 7 2 2 2 2 4" xfId="10095"/>
    <cellStyle name="Обычный 7 2 2 2 2 4 10" xfId="10096"/>
    <cellStyle name="Обычный 7 2 2 2 2 4 11" xfId="10097"/>
    <cellStyle name="Обычный 7 2 2 2 2 4 12" xfId="10098"/>
    <cellStyle name="Обычный 7 2 2 2 2 4 2" xfId="10099"/>
    <cellStyle name="Обычный 7 2 2 2 2 4 2 2" xfId="10100"/>
    <cellStyle name="Обычный 7 2 2 2 2 4 2 2 2" xfId="10101"/>
    <cellStyle name="Обычный 7 2 2 2 2 4 2 2 2 2" xfId="10102"/>
    <cellStyle name="Обычный 7 2 2 2 2 4 2 2 2 2 2" xfId="10103"/>
    <cellStyle name="Обычный 7 2 2 2 2 4 2 2 2 3" xfId="10104"/>
    <cellStyle name="Обычный 7 2 2 2 2 4 2 2 2 3 2" xfId="10105"/>
    <cellStyle name="Обычный 7 2 2 2 2 4 2 2 2 4" xfId="10106"/>
    <cellStyle name="Обычный 7 2 2 2 2 4 2 2 3" xfId="10107"/>
    <cellStyle name="Обычный 7 2 2 2 2 4 2 2 3 2" xfId="10108"/>
    <cellStyle name="Обычный 7 2 2 2 2 4 2 2 4" xfId="10109"/>
    <cellStyle name="Обычный 7 2 2 2 2 4 2 2 4 2" xfId="10110"/>
    <cellStyle name="Обычный 7 2 2 2 2 4 2 2 5" xfId="10111"/>
    <cellStyle name="Обычный 7 2 2 2 2 4 2 3" xfId="10112"/>
    <cellStyle name="Обычный 7 2 2 2 2 4 2 3 2" xfId="10113"/>
    <cellStyle name="Обычный 7 2 2 2 2 4 2 3 2 2" xfId="10114"/>
    <cellStyle name="Обычный 7 2 2 2 2 4 2 3 3" xfId="10115"/>
    <cellStyle name="Обычный 7 2 2 2 2 4 2 3 3 2" xfId="10116"/>
    <cellStyle name="Обычный 7 2 2 2 2 4 2 3 4" xfId="10117"/>
    <cellStyle name="Обычный 7 2 2 2 2 4 2 4" xfId="10118"/>
    <cellStyle name="Обычный 7 2 2 2 2 4 2 4 2" xfId="10119"/>
    <cellStyle name="Обычный 7 2 2 2 2 4 2 4 2 2" xfId="10120"/>
    <cellStyle name="Обычный 7 2 2 2 2 4 2 4 3" xfId="10121"/>
    <cellStyle name="Обычный 7 2 2 2 2 4 2 4 3 2" xfId="10122"/>
    <cellStyle name="Обычный 7 2 2 2 2 4 2 4 4" xfId="10123"/>
    <cellStyle name="Обычный 7 2 2 2 2 4 2 5" xfId="10124"/>
    <cellStyle name="Обычный 7 2 2 2 2 4 2 5 2" xfId="10125"/>
    <cellStyle name="Обычный 7 2 2 2 2 4 2 6" xfId="10126"/>
    <cellStyle name="Обычный 7 2 2 2 2 4 2 6 2" xfId="10127"/>
    <cellStyle name="Обычный 7 2 2 2 2 4 2 7" xfId="10128"/>
    <cellStyle name="Обычный 7 2 2 2 2 4 3" xfId="10129"/>
    <cellStyle name="Обычный 7 2 2 2 2 4 3 2" xfId="10130"/>
    <cellStyle name="Обычный 7 2 2 2 2 4 3 2 2" xfId="10131"/>
    <cellStyle name="Обычный 7 2 2 2 2 4 3 2 2 2" xfId="10132"/>
    <cellStyle name="Обычный 7 2 2 2 2 4 3 2 3" xfId="10133"/>
    <cellStyle name="Обычный 7 2 2 2 2 4 3 2 3 2" xfId="10134"/>
    <cellStyle name="Обычный 7 2 2 2 2 4 3 2 4" xfId="10135"/>
    <cellStyle name="Обычный 7 2 2 2 2 4 3 3" xfId="10136"/>
    <cellStyle name="Обычный 7 2 2 2 2 4 3 3 2" xfId="10137"/>
    <cellStyle name="Обычный 7 2 2 2 2 4 3 4" xfId="10138"/>
    <cellStyle name="Обычный 7 2 2 2 2 4 3 4 2" xfId="10139"/>
    <cellStyle name="Обычный 7 2 2 2 2 4 3 5" xfId="10140"/>
    <cellStyle name="Обычный 7 2 2 2 2 4 4" xfId="10141"/>
    <cellStyle name="Обычный 7 2 2 2 2 4 4 2" xfId="10142"/>
    <cellStyle name="Обычный 7 2 2 2 2 4 4 2 2" xfId="10143"/>
    <cellStyle name="Обычный 7 2 2 2 2 4 4 2 2 2" xfId="10144"/>
    <cellStyle name="Обычный 7 2 2 2 2 4 4 2 3" xfId="10145"/>
    <cellStyle name="Обычный 7 2 2 2 2 4 4 2 3 2" xfId="10146"/>
    <cellStyle name="Обычный 7 2 2 2 2 4 4 2 4" xfId="10147"/>
    <cellStyle name="Обычный 7 2 2 2 2 4 4 3" xfId="10148"/>
    <cellStyle name="Обычный 7 2 2 2 2 4 4 3 2" xfId="10149"/>
    <cellStyle name="Обычный 7 2 2 2 2 4 4 4" xfId="10150"/>
    <cellStyle name="Обычный 7 2 2 2 2 4 4 4 2" xfId="10151"/>
    <cellStyle name="Обычный 7 2 2 2 2 4 4 5" xfId="10152"/>
    <cellStyle name="Обычный 7 2 2 2 2 4 5" xfId="10153"/>
    <cellStyle name="Обычный 7 2 2 2 2 4 5 2" xfId="10154"/>
    <cellStyle name="Обычный 7 2 2 2 2 4 5 2 2" xfId="10155"/>
    <cellStyle name="Обычный 7 2 2 2 2 4 5 2 2 2" xfId="10156"/>
    <cellStyle name="Обычный 7 2 2 2 2 4 5 2 3" xfId="10157"/>
    <cellStyle name="Обычный 7 2 2 2 2 4 5 2 3 2" xfId="10158"/>
    <cellStyle name="Обычный 7 2 2 2 2 4 5 2 4" xfId="10159"/>
    <cellStyle name="Обычный 7 2 2 2 2 4 5 3" xfId="10160"/>
    <cellStyle name="Обычный 7 2 2 2 2 4 5 3 2" xfId="10161"/>
    <cellStyle name="Обычный 7 2 2 2 2 4 5 4" xfId="10162"/>
    <cellStyle name="Обычный 7 2 2 2 2 4 5 4 2" xfId="10163"/>
    <cellStyle name="Обычный 7 2 2 2 2 4 5 5" xfId="10164"/>
    <cellStyle name="Обычный 7 2 2 2 2 4 6" xfId="10165"/>
    <cellStyle name="Обычный 7 2 2 2 2 4 6 2" xfId="10166"/>
    <cellStyle name="Обычный 7 2 2 2 2 4 6 2 2" xfId="10167"/>
    <cellStyle name="Обычный 7 2 2 2 2 4 6 3" xfId="10168"/>
    <cellStyle name="Обычный 7 2 2 2 2 4 6 3 2" xfId="10169"/>
    <cellStyle name="Обычный 7 2 2 2 2 4 6 4" xfId="10170"/>
    <cellStyle name="Обычный 7 2 2 2 2 4 7" xfId="10171"/>
    <cellStyle name="Обычный 7 2 2 2 2 4 7 2" xfId="10172"/>
    <cellStyle name="Обычный 7 2 2 2 2 4 7 2 2" xfId="10173"/>
    <cellStyle name="Обычный 7 2 2 2 2 4 7 3" xfId="10174"/>
    <cellStyle name="Обычный 7 2 2 2 2 4 7 3 2" xfId="10175"/>
    <cellStyle name="Обычный 7 2 2 2 2 4 7 4" xfId="10176"/>
    <cellStyle name="Обычный 7 2 2 2 2 4 8" xfId="10177"/>
    <cellStyle name="Обычный 7 2 2 2 2 4 8 2" xfId="10178"/>
    <cellStyle name="Обычный 7 2 2 2 2 4 9" xfId="10179"/>
    <cellStyle name="Обычный 7 2 2 2 2 4 9 2" xfId="10180"/>
    <cellStyle name="Обычный 7 2 2 2 2 40" xfId="10181"/>
    <cellStyle name="Обычный 7 2 2 2 2 40 2" xfId="10182"/>
    <cellStyle name="Обычный 7 2 2 2 2 41" xfId="10183"/>
    <cellStyle name="Обычный 7 2 2 2 2 42" xfId="10184"/>
    <cellStyle name="Обычный 7 2 2 2 2 43" xfId="10185"/>
    <cellStyle name="Обычный 7 2 2 2 2 44" xfId="10186"/>
    <cellStyle name="Обычный 7 2 2 2 2 5" xfId="10187"/>
    <cellStyle name="Обычный 7 2 2 2 2 5 2" xfId="10188"/>
    <cellStyle name="Обычный 7 2 2 2 2 5 2 2" xfId="10189"/>
    <cellStyle name="Обычный 7 2 2 2 2 5 2 2 2" xfId="10190"/>
    <cellStyle name="Обычный 7 2 2 2 2 5 2 2 2 2" xfId="10191"/>
    <cellStyle name="Обычный 7 2 2 2 2 5 2 2 2 2 2" xfId="10192"/>
    <cellStyle name="Обычный 7 2 2 2 2 5 2 2 2 3" xfId="10193"/>
    <cellStyle name="Обычный 7 2 2 2 2 5 2 2 2 3 2" xfId="10194"/>
    <cellStyle name="Обычный 7 2 2 2 2 5 2 2 2 4" xfId="10195"/>
    <cellStyle name="Обычный 7 2 2 2 2 5 2 2 3" xfId="10196"/>
    <cellStyle name="Обычный 7 2 2 2 2 5 2 2 3 2" xfId="10197"/>
    <cellStyle name="Обычный 7 2 2 2 2 5 2 2 4" xfId="10198"/>
    <cellStyle name="Обычный 7 2 2 2 2 5 2 2 4 2" xfId="10199"/>
    <cellStyle name="Обычный 7 2 2 2 2 5 2 2 5" xfId="10200"/>
    <cellStyle name="Обычный 7 2 2 2 2 5 2 3" xfId="10201"/>
    <cellStyle name="Обычный 7 2 2 2 2 5 2 3 2" xfId="10202"/>
    <cellStyle name="Обычный 7 2 2 2 2 5 2 3 2 2" xfId="10203"/>
    <cellStyle name="Обычный 7 2 2 2 2 5 2 3 3" xfId="10204"/>
    <cellStyle name="Обычный 7 2 2 2 2 5 2 3 3 2" xfId="10205"/>
    <cellStyle name="Обычный 7 2 2 2 2 5 2 3 4" xfId="10206"/>
    <cellStyle name="Обычный 7 2 2 2 2 5 2 4" xfId="10207"/>
    <cellStyle name="Обычный 7 2 2 2 2 5 2 4 2" xfId="10208"/>
    <cellStyle name="Обычный 7 2 2 2 2 5 2 4 2 2" xfId="10209"/>
    <cellStyle name="Обычный 7 2 2 2 2 5 2 4 3" xfId="10210"/>
    <cellStyle name="Обычный 7 2 2 2 2 5 2 4 3 2" xfId="10211"/>
    <cellStyle name="Обычный 7 2 2 2 2 5 2 4 4" xfId="10212"/>
    <cellStyle name="Обычный 7 2 2 2 2 5 2 5" xfId="10213"/>
    <cellStyle name="Обычный 7 2 2 2 2 5 2 5 2" xfId="10214"/>
    <cellStyle name="Обычный 7 2 2 2 2 5 2 6" xfId="10215"/>
    <cellStyle name="Обычный 7 2 2 2 2 5 2 6 2" xfId="10216"/>
    <cellStyle name="Обычный 7 2 2 2 2 5 2 7" xfId="10217"/>
    <cellStyle name="Обычный 7 2 2 2 2 5 3" xfId="10218"/>
    <cellStyle name="Обычный 7 2 2 2 2 5 3 2" xfId="10219"/>
    <cellStyle name="Обычный 7 2 2 2 2 5 3 2 2" xfId="10220"/>
    <cellStyle name="Обычный 7 2 2 2 2 5 3 2 2 2" xfId="10221"/>
    <cellStyle name="Обычный 7 2 2 2 2 5 3 2 3" xfId="10222"/>
    <cellStyle name="Обычный 7 2 2 2 2 5 3 2 3 2" xfId="10223"/>
    <cellStyle name="Обычный 7 2 2 2 2 5 3 2 4" xfId="10224"/>
    <cellStyle name="Обычный 7 2 2 2 2 5 3 3" xfId="10225"/>
    <cellStyle name="Обычный 7 2 2 2 2 5 3 3 2" xfId="10226"/>
    <cellStyle name="Обычный 7 2 2 2 2 5 3 4" xfId="10227"/>
    <cellStyle name="Обычный 7 2 2 2 2 5 3 4 2" xfId="10228"/>
    <cellStyle name="Обычный 7 2 2 2 2 5 3 5" xfId="10229"/>
    <cellStyle name="Обычный 7 2 2 2 2 5 4" xfId="10230"/>
    <cellStyle name="Обычный 7 2 2 2 2 5 4 2" xfId="10231"/>
    <cellStyle name="Обычный 7 2 2 2 2 5 4 2 2" xfId="10232"/>
    <cellStyle name="Обычный 7 2 2 2 2 5 4 2 2 2" xfId="10233"/>
    <cellStyle name="Обычный 7 2 2 2 2 5 4 2 3" xfId="10234"/>
    <cellStyle name="Обычный 7 2 2 2 2 5 4 2 3 2" xfId="10235"/>
    <cellStyle name="Обычный 7 2 2 2 2 5 4 2 4" xfId="10236"/>
    <cellStyle name="Обычный 7 2 2 2 2 5 4 3" xfId="10237"/>
    <cellStyle name="Обычный 7 2 2 2 2 5 4 3 2" xfId="10238"/>
    <cellStyle name="Обычный 7 2 2 2 2 5 4 4" xfId="10239"/>
    <cellStyle name="Обычный 7 2 2 2 2 5 4 4 2" xfId="10240"/>
    <cellStyle name="Обычный 7 2 2 2 2 5 4 5" xfId="10241"/>
    <cellStyle name="Обычный 7 2 2 2 2 5 5" xfId="10242"/>
    <cellStyle name="Обычный 7 2 2 2 2 5 5 2" xfId="10243"/>
    <cellStyle name="Обычный 7 2 2 2 2 5 5 2 2" xfId="10244"/>
    <cellStyle name="Обычный 7 2 2 2 2 5 5 3" xfId="10245"/>
    <cellStyle name="Обычный 7 2 2 2 2 5 5 3 2" xfId="10246"/>
    <cellStyle name="Обычный 7 2 2 2 2 5 5 4" xfId="10247"/>
    <cellStyle name="Обычный 7 2 2 2 2 5 6" xfId="10248"/>
    <cellStyle name="Обычный 7 2 2 2 2 5 6 2" xfId="10249"/>
    <cellStyle name="Обычный 7 2 2 2 2 5 6 2 2" xfId="10250"/>
    <cellStyle name="Обычный 7 2 2 2 2 5 6 3" xfId="10251"/>
    <cellStyle name="Обычный 7 2 2 2 2 5 6 3 2" xfId="10252"/>
    <cellStyle name="Обычный 7 2 2 2 2 5 6 4" xfId="10253"/>
    <cellStyle name="Обычный 7 2 2 2 2 5 7" xfId="10254"/>
    <cellStyle name="Обычный 7 2 2 2 2 5 7 2" xfId="10255"/>
    <cellStyle name="Обычный 7 2 2 2 2 5 8" xfId="10256"/>
    <cellStyle name="Обычный 7 2 2 2 2 5 8 2" xfId="10257"/>
    <cellStyle name="Обычный 7 2 2 2 2 5 9" xfId="10258"/>
    <cellStyle name="Обычный 7 2 2 2 2 6" xfId="10259"/>
    <cellStyle name="Обычный 7 2 2 2 2 6 2" xfId="10260"/>
    <cellStyle name="Обычный 7 2 2 2 2 6 2 2" xfId="10261"/>
    <cellStyle name="Обычный 7 2 2 2 2 6 2 2 2" xfId="10262"/>
    <cellStyle name="Обычный 7 2 2 2 2 6 2 2 2 2" xfId="10263"/>
    <cellStyle name="Обычный 7 2 2 2 2 6 2 2 2 2 2" xfId="10264"/>
    <cellStyle name="Обычный 7 2 2 2 2 6 2 2 2 3" xfId="10265"/>
    <cellStyle name="Обычный 7 2 2 2 2 6 2 2 2 3 2" xfId="10266"/>
    <cellStyle name="Обычный 7 2 2 2 2 6 2 2 2 4" xfId="10267"/>
    <cellStyle name="Обычный 7 2 2 2 2 6 2 2 3" xfId="10268"/>
    <cellStyle name="Обычный 7 2 2 2 2 6 2 2 3 2" xfId="10269"/>
    <cellStyle name="Обычный 7 2 2 2 2 6 2 2 4" xfId="10270"/>
    <cellStyle name="Обычный 7 2 2 2 2 6 2 2 4 2" xfId="10271"/>
    <cellStyle name="Обычный 7 2 2 2 2 6 2 2 5" xfId="10272"/>
    <cellStyle name="Обычный 7 2 2 2 2 6 2 3" xfId="10273"/>
    <cellStyle name="Обычный 7 2 2 2 2 6 2 3 2" xfId="10274"/>
    <cellStyle name="Обычный 7 2 2 2 2 6 2 3 2 2" xfId="10275"/>
    <cellStyle name="Обычный 7 2 2 2 2 6 2 3 3" xfId="10276"/>
    <cellStyle name="Обычный 7 2 2 2 2 6 2 3 3 2" xfId="10277"/>
    <cellStyle name="Обычный 7 2 2 2 2 6 2 3 4" xfId="10278"/>
    <cellStyle name="Обычный 7 2 2 2 2 6 2 4" xfId="10279"/>
    <cellStyle name="Обычный 7 2 2 2 2 6 2 4 2" xfId="10280"/>
    <cellStyle name="Обычный 7 2 2 2 2 6 2 4 2 2" xfId="10281"/>
    <cellStyle name="Обычный 7 2 2 2 2 6 2 4 3" xfId="10282"/>
    <cellStyle name="Обычный 7 2 2 2 2 6 2 4 3 2" xfId="10283"/>
    <cellStyle name="Обычный 7 2 2 2 2 6 2 4 4" xfId="10284"/>
    <cellStyle name="Обычный 7 2 2 2 2 6 2 5" xfId="10285"/>
    <cellStyle name="Обычный 7 2 2 2 2 6 2 5 2" xfId="10286"/>
    <cellStyle name="Обычный 7 2 2 2 2 6 2 6" xfId="10287"/>
    <cellStyle name="Обычный 7 2 2 2 2 6 2 6 2" xfId="10288"/>
    <cellStyle name="Обычный 7 2 2 2 2 6 2 7" xfId="10289"/>
    <cellStyle name="Обычный 7 2 2 2 2 6 3" xfId="10290"/>
    <cellStyle name="Обычный 7 2 2 2 2 6 3 2" xfId="10291"/>
    <cellStyle name="Обычный 7 2 2 2 2 6 3 2 2" xfId="10292"/>
    <cellStyle name="Обычный 7 2 2 2 2 6 3 2 2 2" xfId="10293"/>
    <cellStyle name="Обычный 7 2 2 2 2 6 3 2 3" xfId="10294"/>
    <cellStyle name="Обычный 7 2 2 2 2 6 3 2 3 2" xfId="10295"/>
    <cellStyle name="Обычный 7 2 2 2 2 6 3 2 4" xfId="10296"/>
    <cellStyle name="Обычный 7 2 2 2 2 6 3 3" xfId="10297"/>
    <cellStyle name="Обычный 7 2 2 2 2 6 3 3 2" xfId="10298"/>
    <cellStyle name="Обычный 7 2 2 2 2 6 3 4" xfId="10299"/>
    <cellStyle name="Обычный 7 2 2 2 2 6 3 4 2" xfId="10300"/>
    <cellStyle name="Обычный 7 2 2 2 2 6 3 5" xfId="10301"/>
    <cellStyle name="Обычный 7 2 2 2 2 6 4" xfId="10302"/>
    <cellStyle name="Обычный 7 2 2 2 2 6 4 2" xfId="10303"/>
    <cellStyle name="Обычный 7 2 2 2 2 6 4 2 2" xfId="10304"/>
    <cellStyle name="Обычный 7 2 2 2 2 6 4 2 2 2" xfId="10305"/>
    <cellStyle name="Обычный 7 2 2 2 2 6 4 2 3" xfId="10306"/>
    <cellStyle name="Обычный 7 2 2 2 2 6 4 2 3 2" xfId="10307"/>
    <cellStyle name="Обычный 7 2 2 2 2 6 4 2 4" xfId="10308"/>
    <cellStyle name="Обычный 7 2 2 2 2 6 4 3" xfId="10309"/>
    <cellStyle name="Обычный 7 2 2 2 2 6 4 3 2" xfId="10310"/>
    <cellStyle name="Обычный 7 2 2 2 2 6 4 4" xfId="10311"/>
    <cellStyle name="Обычный 7 2 2 2 2 6 4 4 2" xfId="10312"/>
    <cellStyle name="Обычный 7 2 2 2 2 6 4 5" xfId="10313"/>
    <cellStyle name="Обычный 7 2 2 2 2 6 5" xfId="10314"/>
    <cellStyle name="Обычный 7 2 2 2 2 6 5 2" xfId="10315"/>
    <cellStyle name="Обычный 7 2 2 2 2 6 5 2 2" xfId="10316"/>
    <cellStyle name="Обычный 7 2 2 2 2 6 5 3" xfId="10317"/>
    <cellStyle name="Обычный 7 2 2 2 2 6 5 3 2" xfId="10318"/>
    <cellStyle name="Обычный 7 2 2 2 2 6 5 4" xfId="10319"/>
    <cellStyle name="Обычный 7 2 2 2 2 6 6" xfId="10320"/>
    <cellStyle name="Обычный 7 2 2 2 2 6 6 2" xfId="10321"/>
    <cellStyle name="Обычный 7 2 2 2 2 6 6 2 2" xfId="10322"/>
    <cellStyle name="Обычный 7 2 2 2 2 6 6 3" xfId="10323"/>
    <cellStyle name="Обычный 7 2 2 2 2 6 6 3 2" xfId="10324"/>
    <cellStyle name="Обычный 7 2 2 2 2 6 6 4" xfId="10325"/>
    <cellStyle name="Обычный 7 2 2 2 2 6 7" xfId="10326"/>
    <cellStyle name="Обычный 7 2 2 2 2 6 7 2" xfId="10327"/>
    <cellStyle name="Обычный 7 2 2 2 2 6 8" xfId="10328"/>
    <cellStyle name="Обычный 7 2 2 2 2 6 8 2" xfId="10329"/>
    <cellStyle name="Обычный 7 2 2 2 2 6 9" xfId="10330"/>
    <cellStyle name="Обычный 7 2 2 2 2 7" xfId="10331"/>
    <cellStyle name="Обычный 7 2 2 2 2 7 2" xfId="10332"/>
    <cellStyle name="Обычный 7 2 2 2 2 7 2 2" xfId="10333"/>
    <cellStyle name="Обычный 7 2 2 2 2 7 2 2 2" xfId="10334"/>
    <cellStyle name="Обычный 7 2 2 2 2 7 2 2 2 2" xfId="10335"/>
    <cellStyle name="Обычный 7 2 2 2 2 7 2 2 2 2 2" xfId="10336"/>
    <cellStyle name="Обычный 7 2 2 2 2 7 2 2 2 3" xfId="10337"/>
    <cellStyle name="Обычный 7 2 2 2 2 7 2 2 2 3 2" xfId="10338"/>
    <cellStyle name="Обычный 7 2 2 2 2 7 2 2 2 4" xfId="10339"/>
    <cellStyle name="Обычный 7 2 2 2 2 7 2 2 3" xfId="10340"/>
    <cellStyle name="Обычный 7 2 2 2 2 7 2 2 3 2" xfId="10341"/>
    <cellStyle name="Обычный 7 2 2 2 2 7 2 2 4" xfId="10342"/>
    <cellStyle name="Обычный 7 2 2 2 2 7 2 2 4 2" xfId="10343"/>
    <cellStyle name="Обычный 7 2 2 2 2 7 2 2 5" xfId="10344"/>
    <cellStyle name="Обычный 7 2 2 2 2 7 2 3" xfId="10345"/>
    <cellStyle name="Обычный 7 2 2 2 2 7 2 3 2" xfId="10346"/>
    <cellStyle name="Обычный 7 2 2 2 2 7 2 3 2 2" xfId="10347"/>
    <cellStyle name="Обычный 7 2 2 2 2 7 2 3 3" xfId="10348"/>
    <cellStyle name="Обычный 7 2 2 2 2 7 2 3 3 2" xfId="10349"/>
    <cellStyle name="Обычный 7 2 2 2 2 7 2 3 4" xfId="10350"/>
    <cellStyle name="Обычный 7 2 2 2 2 7 2 4" xfId="10351"/>
    <cellStyle name="Обычный 7 2 2 2 2 7 2 4 2" xfId="10352"/>
    <cellStyle name="Обычный 7 2 2 2 2 7 2 4 2 2" xfId="10353"/>
    <cellStyle name="Обычный 7 2 2 2 2 7 2 4 3" xfId="10354"/>
    <cellStyle name="Обычный 7 2 2 2 2 7 2 4 3 2" xfId="10355"/>
    <cellStyle name="Обычный 7 2 2 2 2 7 2 4 4" xfId="10356"/>
    <cellStyle name="Обычный 7 2 2 2 2 7 2 5" xfId="10357"/>
    <cellStyle name="Обычный 7 2 2 2 2 7 2 5 2" xfId="10358"/>
    <cellStyle name="Обычный 7 2 2 2 2 7 2 6" xfId="10359"/>
    <cellStyle name="Обычный 7 2 2 2 2 7 2 6 2" xfId="10360"/>
    <cellStyle name="Обычный 7 2 2 2 2 7 2 7" xfId="10361"/>
    <cellStyle name="Обычный 7 2 2 2 2 7 3" xfId="10362"/>
    <cellStyle name="Обычный 7 2 2 2 2 7 3 2" xfId="10363"/>
    <cellStyle name="Обычный 7 2 2 2 2 7 3 2 2" xfId="10364"/>
    <cellStyle name="Обычный 7 2 2 2 2 7 3 2 2 2" xfId="10365"/>
    <cellStyle name="Обычный 7 2 2 2 2 7 3 2 3" xfId="10366"/>
    <cellStyle name="Обычный 7 2 2 2 2 7 3 2 3 2" xfId="10367"/>
    <cellStyle name="Обычный 7 2 2 2 2 7 3 2 4" xfId="10368"/>
    <cellStyle name="Обычный 7 2 2 2 2 7 3 3" xfId="10369"/>
    <cellStyle name="Обычный 7 2 2 2 2 7 3 3 2" xfId="10370"/>
    <cellStyle name="Обычный 7 2 2 2 2 7 3 4" xfId="10371"/>
    <cellStyle name="Обычный 7 2 2 2 2 7 3 4 2" xfId="10372"/>
    <cellStyle name="Обычный 7 2 2 2 2 7 3 5" xfId="10373"/>
    <cellStyle name="Обычный 7 2 2 2 2 7 4" xfId="10374"/>
    <cellStyle name="Обычный 7 2 2 2 2 7 4 2" xfId="10375"/>
    <cellStyle name="Обычный 7 2 2 2 2 7 4 2 2" xfId="10376"/>
    <cellStyle name="Обычный 7 2 2 2 2 7 4 2 2 2" xfId="10377"/>
    <cellStyle name="Обычный 7 2 2 2 2 7 4 2 3" xfId="10378"/>
    <cellStyle name="Обычный 7 2 2 2 2 7 4 2 3 2" xfId="10379"/>
    <cellStyle name="Обычный 7 2 2 2 2 7 4 2 4" xfId="10380"/>
    <cellStyle name="Обычный 7 2 2 2 2 7 4 3" xfId="10381"/>
    <cellStyle name="Обычный 7 2 2 2 2 7 4 3 2" xfId="10382"/>
    <cellStyle name="Обычный 7 2 2 2 2 7 4 4" xfId="10383"/>
    <cellStyle name="Обычный 7 2 2 2 2 7 4 4 2" xfId="10384"/>
    <cellStyle name="Обычный 7 2 2 2 2 7 4 5" xfId="10385"/>
    <cellStyle name="Обычный 7 2 2 2 2 7 5" xfId="10386"/>
    <cellStyle name="Обычный 7 2 2 2 2 7 5 2" xfId="10387"/>
    <cellStyle name="Обычный 7 2 2 2 2 7 5 2 2" xfId="10388"/>
    <cellStyle name="Обычный 7 2 2 2 2 7 5 3" xfId="10389"/>
    <cellStyle name="Обычный 7 2 2 2 2 7 5 3 2" xfId="10390"/>
    <cellStyle name="Обычный 7 2 2 2 2 7 5 4" xfId="10391"/>
    <cellStyle name="Обычный 7 2 2 2 2 7 6" xfId="10392"/>
    <cellStyle name="Обычный 7 2 2 2 2 7 6 2" xfId="10393"/>
    <cellStyle name="Обычный 7 2 2 2 2 7 6 2 2" xfId="10394"/>
    <cellStyle name="Обычный 7 2 2 2 2 7 6 3" xfId="10395"/>
    <cellStyle name="Обычный 7 2 2 2 2 7 6 3 2" xfId="10396"/>
    <cellStyle name="Обычный 7 2 2 2 2 7 6 4" xfId="10397"/>
    <cellStyle name="Обычный 7 2 2 2 2 7 7" xfId="10398"/>
    <cellStyle name="Обычный 7 2 2 2 2 7 7 2" xfId="10399"/>
    <cellStyle name="Обычный 7 2 2 2 2 7 8" xfId="10400"/>
    <cellStyle name="Обычный 7 2 2 2 2 7 8 2" xfId="10401"/>
    <cellStyle name="Обычный 7 2 2 2 2 7 9" xfId="10402"/>
    <cellStyle name="Обычный 7 2 2 2 2 8" xfId="10403"/>
    <cellStyle name="Обычный 7 2 2 2 2 8 2" xfId="10404"/>
    <cellStyle name="Обычный 7 2 2 2 2 8 2 2" xfId="10405"/>
    <cellStyle name="Обычный 7 2 2 2 2 8 2 2 2" xfId="10406"/>
    <cellStyle name="Обычный 7 2 2 2 2 8 2 2 2 2" xfId="10407"/>
    <cellStyle name="Обычный 7 2 2 2 2 8 2 2 2 2 2" xfId="10408"/>
    <cellStyle name="Обычный 7 2 2 2 2 8 2 2 2 3" xfId="10409"/>
    <cellStyle name="Обычный 7 2 2 2 2 8 2 2 2 3 2" xfId="10410"/>
    <cellStyle name="Обычный 7 2 2 2 2 8 2 2 2 4" xfId="10411"/>
    <cellStyle name="Обычный 7 2 2 2 2 8 2 2 3" xfId="10412"/>
    <cellStyle name="Обычный 7 2 2 2 2 8 2 2 3 2" xfId="10413"/>
    <cellStyle name="Обычный 7 2 2 2 2 8 2 2 4" xfId="10414"/>
    <cellStyle name="Обычный 7 2 2 2 2 8 2 2 4 2" xfId="10415"/>
    <cellStyle name="Обычный 7 2 2 2 2 8 2 2 5" xfId="10416"/>
    <cellStyle name="Обычный 7 2 2 2 2 8 2 3" xfId="10417"/>
    <cellStyle name="Обычный 7 2 2 2 2 8 2 3 2" xfId="10418"/>
    <cellStyle name="Обычный 7 2 2 2 2 8 2 3 2 2" xfId="10419"/>
    <cellStyle name="Обычный 7 2 2 2 2 8 2 3 3" xfId="10420"/>
    <cellStyle name="Обычный 7 2 2 2 2 8 2 3 3 2" xfId="10421"/>
    <cellStyle name="Обычный 7 2 2 2 2 8 2 3 4" xfId="10422"/>
    <cellStyle name="Обычный 7 2 2 2 2 8 2 4" xfId="10423"/>
    <cellStyle name="Обычный 7 2 2 2 2 8 2 4 2" xfId="10424"/>
    <cellStyle name="Обычный 7 2 2 2 2 8 2 4 2 2" xfId="10425"/>
    <cellStyle name="Обычный 7 2 2 2 2 8 2 4 3" xfId="10426"/>
    <cellStyle name="Обычный 7 2 2 2 2 8 2 4 3 2" xfId="10427"/>
    <cellStyle name="Обычный 7 2 2 2 2 8 2 4 4" xfId="10428"/>
    <cellStyle name="Обычный 7 2 2 2 2 8 2 5" xfId="10429"/>
    <cellStyle name="Обычный 7 2 2 2 2 8 2 5 2" xfId="10430"/>
    <cellStyle name="Обычный 7 2 2 2 2 8 2 6" xfId="10431"/>
    <cellStyle name="Обычный 7 2 2 2 2 8 2 6 2" xfId="10432"/>
    <cellStyle name="Обычный 7 2 2 2 2 8 2 7" xfId="10433"/>
    <cellStyle name="Обычный 7 2 2 2 2 8 3" xfId="10434"/>
    <cellStyle name="Обычный 7 2 2 2 2 8 3 2" xfId="10435"/>
    <cellStyle name="Обычный 7 2 2 2 2 8 3 2 2" xfId="10436"/>
    <cellStyle name="Обычный 7 2 2 2 2 8 3 2 2 2" xfId="10437"/>
    <cellStyle name="Обычный 7 2 2 2 2 8 3 2 3" xfId="10438"/>
    <cellStyle name="Обычный 7 2 2 2 2 8 3 2 3 2" xfId="10439"/>
    <cellStyle name="Обычный 7 2 2 2 2 8 3 2 4" xfId="10440"/>
    <cellStyle name="Обычный 7 2 2 2 2 8 3 3" xfId="10441"/>
    <cellStyle name="Обычный 7 2 2 2 2 8 3 3 2" xfId="10442"/>
    <cellStyle name="Обычный 7 2 2 2 2 8 3 4" xfId="10443"/>
    <cellStyle name="Обычный 7 2 2 2 2 8 3 4 2" xfId="10444"/>
    <cellStyle name="Обычный 7 2 2 2 2 8 3 5" xfId="10445"/>
    <cellStyle name="Обычный 7 2 2 2 2 8 4" xfId="10446"/>
    <cellStyle name="Обычный 7 2 2 2 2 8 4 2" xfId="10447"/>
    <cellStyle name="Обычный 7 2 2 2 2 8 4 2 2" xfId="10448"/>
    <cellStyle name="Обычный 7 2 2 2 2 8 4 2 2 2" xfId="10449"/>
    <cellStyle name="Обычный 7 2 2 2 2 8 4 2 3" xfId="10450"/>
    <cellStyle name="Обычный 7 2 2 2 2 8 4 2 3 2" xfId="10451"/>
    <cellStyle name="Обычный 7 2 2 2 2 8 4 2 4" xfId="10452"/>
    <cellStyle name="Обычный 7 2 2 2 2 8 4 3" xfId="10453"/>
    <cellStyle name="Обычный 7 2 2 2 2 8 4 3 2" xfId="10454"/>
    <cellStyle name="Обычный 7 2 2 2 2 8 4 4" xfId="10455"/>
    <cellStyle name="Обычный 7 2 2 2 2 8 4 4 2" xfId="10456"/>
    <cellStyle name="Обычный 7 2 2 2 2 8 4 5" xfId="10457"/>
    <cellStyle name="Обычный 7 2 2 2 2 8 5" xfId="10458"/>
    <cellStyle name="Обычный 7 2 2 2 2 8 5 2" xfId="10459"/>
    <cellStyle name="Обычный 7 2 2 2 2 8 5 2 2" xfId="10460"/>
    <cellStyle name="Обычный 7 2 2 2 2 8 5 3" xfId="10461"/>
    <cellStyle name="Обычный 7 2 2 2 2 8 5 3 2" xfId="10462"/>
    <cellStyle name="Обычный 7 2 2 2 2 8 5 4" xfId="10463"/>
    <cellStyle name="Обычный 7 2 2 2 2 8 6" xfId="10464"/>
    <cellStyle name="Обычный 7 2 2 2 2 8 6 2" xfId="10465"/>
    <cellStyle name="Обычный 7 2 2 2 2 8 6 2 2" xfId="10466"/>
    <cellStyle name="Обычный 7 2 2 2 2 8 6 3" xfId="10467"/>
    <cellStyle name="Обычный 7 2 2 2 2 8 6 3 2" xfId="10468"/>
    <cellStyle name="Обычный 7 2 2 2 2 8 6 4" xfId="10469"/>
    <cellStyle name="Обычный 7 2 2 2 2 8 7" xfId="10470"/>
    <cellStyle name="Обычный 7 2 2 2 2 8 7 2" xfId="10471"/>
    <cellStyle name="Обычный 7 2 2 2 2 8 8" xfId="10472"/>
    <cellStyle name="Обычный 7 2 2 2 2 8 8 2" xfId="10473"/>
    <cellStyle name="Обычный 7 2 2 2 2 8 9" xfId="10474"/>
    <cellStyle name="Обычный 7 2 2 2 2 9" xfId="10475"/>
    <cellStyle name="Обычный 7 2 2 2 2 9 2" xfId="10476"/>
    <cellStyle name="Обычный 7 2 2 2 2 9 2 2" xfId="10477"/>
    <cellStyle name="Обычный 7 2 2 2 2 9 2 2 2" xfId="10478"/>
    <cellStyle name="Обычный 7 2 2 2 2 9 2 2 2 2" xfId="10479"/>
    <cellStyle name="Обычный 7 2 2 2 2 9 2 2 2 2 2" xfId="10480"/>
    <cellStyle name="Обычный 7 2 2 2 2 9 2 2 2 3" xfId="10481"/>
    <cellStyle name="Обычный 7 2 2 2 2 9 2 2 2 3 2" xfId="10482"/>
    <cellStyle name="Обычный 7 2 2 2 2 9 2 2 2 4" xfId="10483"/>
    <cellStyle name="Обычный 7 2 2 2 2 9 2 2 3" xfId="10484"/>
    <cellStyle name="Обычный 7 2 2 2 2 9 2 2 3 2" xfId="10485"/>
    <cellStyle name="Обычный 7 2 2 2 2 9 2 2 4" xfId="10486"/>
    <cellStyle name="Обычный 7 2 2 2 2 9 2 2 4 2" xfId="10487"/>
    <cellStyle name="Обычный 7 2 2 2 2 9 2 2 5" xfId="10488"/>
    <cellStyle name="Обычный 7 2 2 2 2 9 2 3" xfId="10489"/>
    <cellStyle name="Обычный 7 2 2 2 2 9 2 3 2" xfId="10490"/>
    <cellStyle name="Обычный 7 2 2 2 2 9 2 3 2 2" xfId="10491"/>
    <cellStyle name="Обычный 7 2 2 2 2 9 2 3 3" xfId="10492"/>
    <cellStyle name="Обычный 7 2 2 2 2 9 2 3 3 2" xfId="10493"/>
    <cellStyle name="Обычный 7 2 2 2 2 9 2 3 4" xfId="10494"/>
    <cellStyle name="Обычный 7 2 2 2 2 9 2 4" xfId="10495"/>
    <cellStyle name="Обычный 7 2 2 2 2 9 2 4 2" xfId="10496"/>
    <cellStyle name="Обычный 7 2 2 2 2 9 2 4 2 2" xfId="10497"/>
    <cellStyle name="Обычный 7 2 2 2 2 9 2 4 3" xfId="10498"/>
    <cellStyle name="Обычный 7 2 2 2 2 9 2 4 3 2" xfId="10499"/>
    <cellStyle name="Обычный 7 2 2 2 2 9 2 4 4" xfId="10500"/>
    <cellStyle name="Обычный 7 2 2 2 2 9 2 5" xfId="10501"/>
    <cellStyle name="Обычный 7 2 2 2 2 9 2 5 2" xfId="10502"/>
    <cellStyle name="Обычный 7 2 2 2 2 9 2 6" xfId="10503"/>
    <cellStyle name="Обычный 7 2 2 2 2 9 2 6 2" xfId="10504"/>
    <cellStyle name="Обычный 7 2 2 2 2 9 2 7" xfId="10505"/>
    <cellStyle name="Обычный 7 2 2 2 2 9 3" xfId="10506"/>
    <cellStyle name="Обычный 7 2 2 2 2 9 3 2" xfId="10507"/>
    <cellStyle name="Обычный 7 2 2 2 2 9 3 2 2" xfId="10508"/>
    <cellStyle name="Обычный 7 2 2 2 2 9 3 2 2 2" xfId="10509"/>
    <cellStyle name="Обычный 7 2 2 2 2 9 3 2 3" xfId="10510"/>
    <cellStyle name="Обычный 7 2 2 2 2 9 3 2 3 2" xfId="10511"/>
    <cellStyle name="Обычный 7 2 2 2 2 9 3 2 4" xfId="10512"/>
    <cellStyle name="Обычный 7 2 2 2 2 9 3 3" xfId="10513"/>
    <cellStyle name="Обычный 7 2 2 2 2 9 3 3 2" xfId="10514"/>
    <cellStyle name="Обычный 7 2 2 2 2 9 3 4" xfId="10515"/>
    <cellStyle name="Обычный 7 2 2 2 2 9 3 4 2" xfId="10516"/>
    <cellStyle name="Обычный 7 2 2 2 2 9 3 5" xfId="10517"/>
    <cellStyle name="Обычный 7 2 2 2 2 9 4" xfId="10518"/>
    <cellStyle name="Обычный 7 2 2 2 2 9 4 2" xfId="10519"/>
    <cellStyle name="Обычный 7 2 2 2 2 9 4 2 2" xfId="10520"/>
    <cellStyle name="Обычный 7 2 2 2 2 9 4 2 2 2" xfId="10521"/>
    <cellStyle name="Обычный 7 2 2 2 2 9 4 2 3" xfId="10522"/>
    <cellStyle name="Обычный 7 2 2 2 2 9 4 2 3 2" xfId="10523"/>
    <cellStyle name="Обычный 7 2 2 2 2 9 4 2 4" xfId="10524"/>
    <cellStyle name="Обычный 7 2 2 2 2 9 4 3" xfId="10525"/>
    <cellStyle name="Обычный 7 2 2 2 2 9 4 3 2" xfId="10526"/>
    <cellStyle name="Обычный 7 2 2 2 2 9 4 4" xfId="10527"/>
    <cellStyle name="Обычный 7 2 2 2 2 9 4 4 2" xfId="10528"/>
    <cellStyle name="Обычный 7 2 2 2 2 9 4 5" xfId="10529"/>
    <cellStyle name="Обычный 7 2 2 2 2 9 5" xfId="10530"/>
    <cellStyle name="Обычный 7 2 2 2 2 9 5 2" xfId="10531"/>
    <cellStyle name="Обычный 7 2 2 2 2 9 5 2 2" xfId="10532"/>
    <cellStyle name="Обычный 7 2 2 2 2 9 5 3" xfId="10533"/>
    <cellStyle name="Обычный 7 2 2 2 2 9 5 3 2" xfId="10534"/>
    <cellStyle name="Обычный 7 2 2 2 2 9 5 4" xfId="10535"/>
    <cellStyle name="Обычный 7 2 2 2 2 9 6" xfId="10536"/>
    <cellStyle name="Обычный 7 2 2 2 2 9 6 2" xfId="10537"/>
    <cellStyle name="Обычный 7 2 2 2 2 9 6 2 2" xfId="10538"/>
    <cellStyle name="Обычный 7 2 2 2 2 9 6 3" xfId="10539"/>
    <cellStyle name="Обычный 7 2 2 2 2 9 6 3 2" xfId="10540"/>
    <cellStyle name="Обычный 7 2 2 2 2 9 6 4" xfId="10541"/>
    <cellStyle name="Обычный 7 2 2 2 2 9 7" xfId="10542"/>
    <cellStyle name="Обычный 7 2 2 2 2 9 7 2" xfId="10543"/>
    <cellStyle name="Обычный 7 2 2 2 2 9 8" xfId="10544"/>
    <cellStyle name="Обычный 7 2 2 2 2 9 8 2" xfId="10545"/>
    <cellStyle name="Обычный 7 2 2 2 2 9 9" xfId="10546"/>
    <cellStyle name="Обычный 7 2 2 2 20" xfId="10547"/>
    <cellStyle name="Обычный 7 2 2 2 20 2" xfId="10548"/>
    <cellStyle name="Обычный 7 2 2 2 20 2 2" xfId="10549"/>
    <cellStyle name="Обычный 7 2 2 2 20 3" xfId="10550"/>
    <cellStyle name="Обычный 7 2 2 2 20 3 2" xfId="10551"/>
    <cellStyle name="Обычный 7 2 2 2 20 4" xfId="10552"/>
    <cellStyle name="Обычный 7 2 2 2 21" xfId="10553"/>
    <cellStyle name="Обычный 7 2 2 2 21 2" xfId="10554"/>
    <cellStyle name="Обычный 7 2 2 2 21 2 2" xfId="10555"/>
    <cellStyle name="Обычный 7 2 2 2 21 3" xfId="10556"/>
    <cellStyle name="Обычный 7 2 2 2 21 3 2" xfId="10557"/>
    <cellStyle name="Обычный 7 2 2 2 21 4" xfId="10558"/>
    <cellStyle name="Обычный 7 2 2 2 22" xfId="10559"/>
    <cellStyle name="Обычный 7 2 2 2 22 2" xfId="10560"/>
    <cellStyle name="Обычный 7 2 2 2 22 2 2" xfId="10561"/>
    <cellStyle name="Обычный 7 2 2 2 22 3" xfId="10562"/>
    <cellStyle name="Обычный 7 2 2 2 22 3 2" xfId="10563"/>
    <cellStyle name="Обычный 7 2 2 2 22 4" xfId="10564"/>
    <cellStyle name="Обычный 7 2 2 2 23" xfId="10565"/>
    <cellStyle name="Обычный 7 2 2 2 23 2" xfId="10566"/>
    <cellStyle name="Обычный 7 2 2 2 23 2 2" xfId="10567"/>
    <cellStyle name="Обычный 7 2 2 2 23 3" xfId="10568"/>
    <cellStyle name="Обычный 7 2 2 2 23 3 2" xfId="10569"/>
    <cellStyle name="Обычный 7 2 2 2 23 4" xfId="10570"/>
    <cellStyle name="Обычный 7 2 2 2 24" xfId="10571"/>
    <cellStyle name="Обычный 7 2 2 2 24 2" xfId="10572"/>
    <cellStyle name="Обычный 7 2 2 2 24 2 2" xfId="10573"/>
    <cellStyle name="Обычный 7 2 2 2 24 3" xfId="10574"/>
    <cellStyle name="Обычный 7 2 2 2 24 3 2" xfId="10575"/>
    <cellStyle name="Обычный 7 2 2 2 24 4" xfId="10576"/>
    <cellStyle name="Обычный 7 2 2 2 25" xfId="10577"/>
    <cellStyle name="Обычный 7 2 2 2 25 2" xfId="10578"/>
    <cellStyle name="Обычный 7 2 2 2 25 2 2" xfId="10579"/>
    <cellStyle name="Обычный 7 2 2 2 25 3" xfId="10580"/>
    <cellStyle name="Обычный 7 2 2 2 25 3 2" xfId="10581"/>
    <cellStyle name="Обычный 7 2 2 2 25 4" xfId="10582"/>
    <cellStyle name="Обычный 7 2 2 2 26" xfId="10583"/>
    <cellStyle name="Обычный 7 2 2 2 26 2" xfId="10584"/>
    <cellStyle name="Обычный 7 2 2 2 26 2 2" xfId="10585"/>
    <cellStyle name="Обычный 7 2 2 2 26 3" xfId="10586"/>
    <cellStyle name="Обычный 7 2 2 2 26 3 2" xfId="10587"/>
    <cellStyle name="Обычный 7 2 2 2 26 4" xfId="10588"/>
    <cellStyle name="Обычный 7 2 2 2 27" xfId="10589"/>
    <cellStyle name="Обычный 7 2 2 2 27 2" xfId="10590"/>
    <cellStyle name="Обычный 7 2 2 2 27 2 2" xfId="10591"/>
    <cellStyle name="Обычный 7 2 2 2 27 3" xfId="10592"/>
    <cellStyle name="Обычный 7 2 2 2 27 3 2" xfId="10593"/>
    <cellStyle name="Обычный 7 2 2 2 27 4" xfId="10594"/>
    <cellStyle name="Обычный 7 2 2 2 28" xfId="10595"/>
    <cellStyle name="Обычный 7 2 2 2 28 2" xfId="10596"/>
    <cellStyle name="Обычный 7 2 2 2 28 2 2" xfId="10597"/>
    <cellStyle name="Обычный 7 2 2 2 28 3" xfId="10598"/>
    <cellStyle name="Обычный 7 2 2 2 28 3 2" xfId="10599"/>
    <cellStyle name="Обычный 7 2 2 2 28 4" xfId="10600"/>
    <cellStyle name="Обычный 7 2 2 2 29" xfId="10601"/>
    <cellStyle name="Обычный 7 2 2 2 29 2" xfId="10602"/>
    <cellStyle name="Обычный 7 2 2 2 3" xfId="10603"/>
    <cellStyle name="Обычный 7 2 2 2 3 10" xfId="10604"/>
    <cellStyle name="Обычный 7 2 2 2 3 10 2" xfId="10605"/>
    <cellStyle name="Обычный 7 2 2 2 3 10 2 2" xfId="10606"/>
    <cellStyle name="Обычный 7 2 2 2 3 10 2 2 2" xfId="10607"/>
    <cellStyle name="Обычный 7 2 2 2 3 10 2 3" xfId="10608"/>
    <cellStyle name="Обычный 7 2 2 2 3 10 2 3 2" xfId="10609"/>
    <cellStyle name="Обычный 7 2 2 2 3 10 2 4" xfId="10610"/>
    <cellStyle name="Обычный 7 2 2 2 3 10 3" xfId="10611"/>
    <cellStyle name="Обычный 7 2 2 2 3 10 3 2" xfId="10612"/>
    <cellStyle name="Обычный 7 2 2 2 3 10 4" xfId="10613"/>
    <cellStyle name="Обычный 7 2 2 2 3 10 4 2" xfId="10614"/>
    <cellStyle name="Обычный 7 2 2 2 3 10 5" xfId="10615"/>
    <cellStyle name="Обычный 7 2 2 2 3 11" xfId="10616"/>
    <cellStyle name="Обычный 7 2 2 2 3 11 2" xfId="10617"/>
    <cellStyle name="Обычный 7 2 2 2 3 11 2 2" xfId="10618"/>
    <cellStyle name="Обычный 7 2 2 2 3 11 3" xfId="10619"/>
    <cellStyle name="Обычный 7 2 2 2 3 11 3 2" xfId="10620"/>
    <cellStyle name="Обычный 7 2 2 2 3 11 4" xfId="10621"/>
    <cellStyle name="Обычный 7 2 2 2 3 12" xfId="10622"/>
    <cellStyle name="Обычный 7 2 2 2 3 12 2" xfId="10623"/>
    <cellStyle name="Обычный 7 2 2 2 3 12 2 2" xfId="10624"/>
    <cellStyle name="Обычный 7 2 2 2 3 12 3" xfId="10625"/>
    <cellStyle name="Обычный 7 2 2 2 3 12 3 2" xfId="10626"/>
    <cellStyle name="Обычный 7 2 2 2 3 12 4" xfId="10627"/>
    <cellStyle name="Обычный 7 2 2 2 3 13" xfId="10628"/>
    <cellStyle name="Обычный 7 2 2 2 3 13 2" xfId="10629"/>
    <cellStyle name="Обычный 7 2 2 2 3 13 2 2" xfId="10630"/>
    <cellStyle name="Обычный 7 2 2 2 3 13 3" xfId="10631"/>
    <cellStyle name="Обычный 7 2 2 2 3 13 3 2" xfId="10632"/>
    <cellStyle name="Обычный 7 2 2 2 3 13 4" xfId="10633"/>
    <cellStyle name="Обычный 7 2 2 2 3 14" xfId="10634"/>
    <cellStyle name="Обычный 7 2 2 2 3 14 2" xfId="10635"/>
    <cellStyle name="Обычный 7 2 2 2 3 14 2 2" xfId="10636"/>
    <cellStyle name="Обычный 7 2 2 2 3 14 3" xfId="10637"/>
    <cellStyle name="Обычный 7 2 2 2 3 14 3 2" xfId="10638"/>
    <cellStyle name="Обычный 7 2 2 2 3 14 4" xfId="10639"/>
    <cellStyle name="Обычный 7 2 2 2 3 15" xfId="10640"/>
    <cellStyle name="Обычный 7 2 2 2 3 15 2" xfId="10641"/>
    <cellStyle name="Обычный 7 2 2 2 3 15 2 2" xfId="10642"/>
    <cellStyle name="Обычный 7 2 2 2 3 15 3" xfId="10643"/>
    <cellStyle name="Обычный 7 2 2 2 3 15 3 2" xfId="10644"/>
    <cellStyle name="Обычный 7 2 2 2 3 15 4" xfId="10645"/>
    <cellStyle name="Обычный 7 2 2 2 3 16" xfId="10646"/>
    <cellStyle name="Обычный 7 2 2 2 3 16 2" xfId="10647"/>
    <cellStyle name="Обычный 7 2 2 2 3 16 2 2" xfId="10648"/>
    <cellStyle name="Обычный 7 2 2 2 3 16 3" xfId="10649"/>
    <cellStyle name="Обычный 7 2 2 2 3 16 3 2" xfId="10650"/>
    <cellStyle name="Обычный 7 2 2 2 3 16 4" xfId="10651"/>
    <cellStyle name="Обычный 7 2 2 2 3 17" xfId="10652"/>
    <cellStyle name="Обычный 7 2 2 2 3 17 2" xfId="10653"/>
    <cellStyle name="Обычный 7 2 2 2 3 17 2 2" xfId="10654"/>
    <cellStyle name="Обычный 7 2 2 2 3 17 3" xfId="10655"/>
    <cellStyle name="Обычный 7 2 2 2 3 17 3 2" xfId="10656"/>
    <cellStyle name="Обычный 7 2 2 2 3 17 4" xfId="10657"/>
    <cellStyle name="Обычный 7 2 2 2 3 18" xfId="10658"/>
    <cellStyle name="Обычный 7 2 2 2 3 18 2" xfId="10659"/>
    <cellStyle name="Обычный 7 2 2 2 3 18 2 2" xfId="10660"/>
    <cellStyle name="Обычный 7 2 2 2 3 18 3" xfId="10661"/>
    <cellStyle name="Обычный 7 2 2 2 3 18 3 2" xfId="10662"/>
    <cellStyle name="Обычный 7 2 2 2 3 18 4" xfId="10663"/>
    <cellStyle name="Обычный 7 2 2 2 3 19" xfId="10664"/>
    <cellStyle name="Обычный 7 2 2 2 3 19 2" xfId="10665"/>
    <cellStyle name="Обычный 7 2 2 2 3 19 2 2" xfId="10666"/>
    <cellStyle name="Обычный 7 2 2 2 3 19 3" xfId="10667"/>
    <cellStyle name="Обычный 7 2 2 2 3 19 3 2" xfId="10668"/>
    <cellStyle name="Обычный 7 2 2 2 3 19 4" xfId="10669"/>
    <cellStyle name="Обычный 7 2 2 2 3 2" xfId="10670"/>
    <cellStyle name="Обычный 7 2 2 2 3 2 10" xfId="10671"/>
    <cellStyle name="Обычный 7 2 2 2 3 2 11" xfId="10672"/>
    <cellStyle name="Обычный 7 2 2 2 3 2 12" xfId="10673"/>
    <cellStyle name="Обычный 7 2 2 2 3 2 2" xfId="10674"/>
    <cellStyle name="Обычный 7 2 2 2 3 2 2 2" xfId="10675"/>
    <cellStyle name="Обычный 7 2 2 2 3 2 2 2 2" xfId="10676"/>
    <cellStyle name="Обычный 7 2 2 2 3 2 2 2 2 2" xfId="10677"/>
    <cellStyle name="Обычный 7 2 2 2 3 2 2 2 2 2 2" xfId="10678"/>
    <cellStyle name="Обычный 7 2 2 2 3 2 2 2 2 3" xfId="10679"/>
    <cellStyle name="Обычный 7 2 2 2 3 2 2 2 2 3 2" xfId="10680"/>
    <cellStyle name="Обычный 7 2 2 2 3 2 2 2 2 4" xfId="10681"/>
    <cellStyle name="Обычный 7 2 2 2 3 2 2 2 3" xfId="10682"/>
    <cellStyle name="Обычный 7 2 2 2 3 2 2 2 3 2" xfId="10683"/>
    <cellStyle name="Обычный 7 2 2 2 3 2 2 2 4" xfId="10684"/>
    <cellStyle name="Обычный 7 2 2 2 3 2 2 2 4 2" xfId="10685"/>
    <cellStyle name="Обычный 7 2 2 2 3 2 2 2 5" xfId="10686"/>
    <cellStyle name="Обычный 7 2 2 2 3 2 2 3" xfId="10687"/>
    <cellStyle name="Обычный 7 2 2 2 3 2 2 3 2" xfId="10688"/>
    <cellStyle name="Обычный 7 2 2 2 3 2 2 3 2 2" xfId="10689"/>
    <cellStyle name="Обычный 7 2 2 2 3 2 2 3 3" xfId="10690"/>
    <cellStyle name="Обычный 7 2 2 2 3 2 2 3 3 2" xfId="10691"/>
    <cellStyle name="Обычный 7 2 2 2 3 2 2 3 4" xfId="10692"/>
    <cellStyle name="Обычный 7 2 2 2 3 2 2 4" xfId="10693"/>
    <cellStyle name="Обычный 7 2 2 2 3 2 2 4 2" xfId="10694"/>
    <cellStyle name="Обычный 7 2 2 2 3 2 2 4 2 2" xfId="10695"/>
    <cellStyle name="Обычный 7 2 2 2 3 2 2 4 3" xfId="10696"/>
    <cellStyle name="Обычный 7 2 2 2 3 2 2 4 3 2" xfId="10697"/>
    <cellStyle name="Обычный 7 2 2 2 3 2 2 4 4" xfId="10698"/>
    <cellStyle name="Обычный 7 2 2 2 3 2 2 5" xfId="10699"/>
    <cellStyle name="Обычный 7 2 2 2 3 2 2 5 2" xfId="10700"/>
    <cellStyle name="Обычный 7 2 2 2 3 2 2 6" xfId="10701"/>
    <cellStyle name="Обычный 7 2 2 2 3 2 2 6 2" xfId="10702"/>
    <cellStyle name="Обычный 7 2 2 2 3 2 2 7" xfId="10703"/>
    <cellStyle name="Обычный 7 2 2 2 3 2 3" xfId="10704"/>
    <cellStyle name="Обычный 7 2 2 2 3 2 3 2" xfId="10705"/>
    <cellStyle name="Обычный 7 2 2 2 3 2 3 2 2" xfId="10706"/>
    <cellStyle name="Обычный 7 2 2 2 3 2 3 2 2 2" xfId="10707"/>
    <cellStyle name="Обычный 7 2 2 2 3 2 3 2 3" xfId="10708"/>
    <cellStyle name="Обычный 7 2 2 2 3 2 3 2 3 2" xfId="10709"/>
    <cellStyle name="Обычный 7 2 2 2 3 2 3 2 4" xfId="10710"/>
    <cellStyle name="Обычный 7 2 2 2 3 2 3 3" xfId="10711"/>
    <cellStyle name="Обычный 7 2 2 2 3 2 3 3 2" xfId="10712"/>
    <cellStyle name="Обычный 7 2 2 2 3 2 3 4" xfId="10713"/>
    <cellStyle name="Обычный 7 2 2 2 3 2 3 4 2" xfId="10714"/>
    <cellStyle name="Обычный 7 2 2 2 3 2 3 5" xfId="10715"/>
    <cellStyle name="Обычный 7 2 2 2 3 2 4" xfId="10716"/>
    <cellStyle name="Обычный 7 2 2 2 3 2 4 2" xfId="10717"/>
    <cellStyle name="Обычный 7 2 2 2 3 2 4 2 2" xfId="10718"/>
    <cellStyle name="Обычный 7 2 2 2 3 2 4 2 2 2" xfId="10719"/>
    <cellStyle name="Обычный 7 2 2 2 3 2 4 2 3" xfId="10720"/>
    <cellStyle name="Обычный 7 2 2 2 3 2 4 2 3 2" xfId="10721"/>
    <cellStyle name="Обычный 7 2 2 2 3 2 4 2 4" xfId="10722"/>
    <cellStyle name="Обычный 7 2 2 2 3 2 4 3" xfId="10723"/>
    <cellStyle name="Обычный 7 2 2 2 3 2 4 3 2" xfId="10724"/>
    <cellStyle name="Обычный 7 2 2 2 3 2 4 4" xfId="10725"/>
    <cellStyle name="Обычный 7 2 2 2 3 2 4 4 2" xfId="10726"/>
    <cellStyle name="Обычный 7 2 2 2 3 2 4 5" xfId="10727"/>
    <cellStyle name="Обычный 7 2 2 2 3 2 5" xfId="10728"/>
    <cellStyle name="Обычный 7 2 2 2 3 2 5 2" xfId="10729"/>
    <cellStyle name="Обычный 7 2 2 2 3 2 5 2 2" xfId="10730"/>
    <cellStyle name="Обычный 7 2 2 2 3 2 5 2 2 2" xfId="10731"/>
    <cellStyle name="Обычный 7 2 2 2 3 2 5 2 3" xfId="10732"/>
    <cellStyle name="Обычный 7 2 2 2 3 2 5 2 3 2" xfId="10733"/>
    <cellStyle name="Обычный 7 2 2 2 3 2 5 2 4" xfId="10734"/>
    <cellStyle name="Обычный 7 2 2 2 3 2 5 3" xfId="10735"/>
    <cellStyle name="Обычный 7 2 2 2 3 2 5 3 2" xfId="10736"/>
    <cellStyle name="Обычный 7 2 2 2 3 2 5 4" xfId="10737"/>
    <cellStyle name="Обычный 7 2 2 2 3 2 5 4 2" xfId="10738"/>
    <cellStyle name="Обычный 7 2 2 2 3 2 5 5" xfId="10739"/>
    <cellStyle name="Обычный 7 2 2 2 3 2 6" xfId="10740"/>
    <cellStyle name="Обычный 7 2 2 2 3 2 6 2" xfId="10741"/>
    <cellStyle name="Обычный 7 2 2 2 3 2 6 2 2" xfId="10742"/>
    <cellStyle name="Обычный 7 2 2 2 3 2 6 3" xfId="10743"/>
    <cellStyle name="Обычный 7 2 2 2 3 2 6 3 2" xfId="10744"/>
    <cellStyle name="Обычный 7 2 2 2 3 2 6 4" xfId="10745"/>
    <cellStyle name="Обычный 7 2 2 2 3 2 7" xfId="10746"/>
    <cellStyle name="Обычный 7 2 2 2 3 2 7 2" xfId="10747"/>
    <cellStyle name="Обычный 7 2 2 2 3 2 7 2 2" xfId="10748"/>
    <cellStyle name="Обычный 7 2 2 2 3 2 7 3" xfId="10749"/>
    <cellStyle name="Обычный 7 2 2 2 3 2 7 3 2" xfId="10750"/>
    <cellStyle name="Обычный 7 2 2 2 3 2 7 4" xfId="10751"/>
    <cellStyle name="Обычный 7 2 2 2 3 2 8" xfId="10752"/>
    <cellStyle name="Обычный 7 2 2 2 3 2 8 2" xfId="10753"/>
    <cellStyle name="Обычный 7 2 2 2 3 2 9" xfId="10754"/>
    <cellStyle name="Обычный 7 2 2 2 3 2 9 2" xfId="10755"/>
    <cellStyle name="Обычный 7 2 2 2 3 20" xfId="10756"/>
    <cellStyle name="Обычный 7 2 2 2 3 20 2" xfId="10757"/>
    <cellStyle name="Обычный 7 2 2 2 3 20 2 2" xfId="10758"/>
    <cellStyle name="Обычный 7 2 2 2 3 20 3" xfId="10759"/>
    <cellStyle name="Обычный 7 2 2 2 3 20 3 2" xfId="10760"/>
    <cellStyle name="Обычный 7 2 2 2 3 20 4" xfId="10761"/>
    <cellStyle name="Обычный 7 2 2 2 3 21" xfId="10762"/>
    <cellStyle name="Обычный 7 2 2 2 3 21 2" xfId="10763"/>
    <cellStyle name="Обычный 7 2 2 2 3 21 2 2" xfId="10764"/>
    <cellStyle name="Обычный 7 2 2 2 3 21 3" xfId="10765"/>
    <cellStyle name="Обычный 7 2 2 2 3 21 3 2" xfId="10766"/>
    <cellStyle name="Обычный 7 2 2 2 3 21 4" xfId="10767"/>
    <cellStyle name="Обычный 7 2 2 2 3 22" xfId="10768"/>
    <cellStyle name="Обычный 7 2 2 2 3 22 2" xfId="10769"/>
    <cellStyle name="Обычный 7 2 2 2 3 23" xfId="10770"/>
    <cellStyle name="Обычный 7 2 2 2 3 23 2" xfId="10771"/>
    <cellStyle name="Обычный 7 2 2 2 3 24" xfId="10772"/>
    <cellStyle name="Обычный 7 2 2 2 3 24 2" xfId="10773"/>
    <cellStyle name="Обычный 7 2 2 2 3 25" xfId="10774"/>
    <cellStyle name="Обычный 7 2 2 2 3 25 2" xfId="10775"/>
    <cellStyle name="Обычный 7 2 2 2 3 26" xfId="10776"/>
    <cellStyle name="Обычный 7 2 2 2 3 26 2" xfId="10777"/>
    <cellStyle name="Обычный 7 2 2 2 3 27" xfId="10778"/>
    <cellStyle name="Обычный 7 2 2 2 3 27 2" xfId="10779"/>
    <cellStyle name="Обычный 7 2 2 2 3 28" xfId="10780"/>
    <cellStyle name="Обычный 7 2 2 2 3 28 2" xfId="10781"/>
    <cellStyle name="Обычный 7 2 2 2 3 29" xfId="10782"/>
    <cellStyle name="Обычный 7 2 2 2 3 29 2" xfId="10783"/>
    <cellStyle name="Обычный 7 2 2 2 3 3" xfId="10784"/>
    <cellStyle name="Обычный 7 2 2 2 3 3 10" xfId="10785"/>
    <cellStyle name="Обычный 7 2 2 2 3 3 11" xfId="10786"/>
    <cellStyle name="Обычный 7 2 2 2 3 3 12" xfId="10787"/>
    <cellStyle name="Обычный 7 2 2 2 3 3 2" xfId="10788"/>
    <cellStyle name="Обычный 7 2 2 2 3 3 2 2" xfId="10789"/>
    <cellStyle name="Обычный 7 2 2 2 3 3 2 2 2" xfId="10790"/>
    <cellStyle name="Обычный 7 2 2 2 3 3 2 2 2 2" xfId="10791"/>
    <cellStyle name="Обычный 7 2 2 2 3 3 2 2 2 2 2" xfId="10792"/>
    <cellStyle name="Обычный 7 2 2 2 3 3 2 2 2 3" xfId="10793"/>
    <cellStyle name="Обычный 7 2 2 2 3 3 2 2 2 3 2" xfId="10794"/>
    <cellStyle name="Обычный 7 2 2 2 3 3 2 2 2 4" xfId="10795"/>
    <cellStyle name="Обычный 7 2 2 2 3 3 2 2 3" xfId="10796"/>
    <cellStyle name="Обычный 7 2 2 2 3 3 2 2 3 2" xfId="10797"/>
    <cellStyle name="Обычный 7 2 2 2 3 3 2 2 4" xfId="10798"/>
    <cellStyle name="Обычный 7 2 2 2 3 3 2 2 4 2" xfId="10799"/>
    <cellStyle name="Обычный 7 2 2 2 3 3 2 2 5" xfId="10800"/>
    <cellStyle name="Обычный 7 2 2 2 3 3 2 3" xfId="10801"/>
    <cellStyle name="Обычный 7 2 2 2 3 3 2 3 2" xfId="10802"/>
    <cellStyle name="Обычный 7 2 2 2 3 3 2 3 2 2" xfId="10803"/>
    <cellStyle name="Обычный 7 2 2 2 3 3 2 3 3" xfId="10804"/>
    <cellStyle name="Обычный 7 2 2 2 3 3 2 3 3 2" xfId="10805"/>
    <cellStyle name="Обычный 7 2 2 2 3 3 2 3 4" xfId="10806"/>
    <cellStyle name="Обычный 7 2 2 2 3 3 2 4" xfId="10807"/>
    <cellStyle name="Обычный 7 2 2 2 3 3 2 4 2" xfId="10808"/>
    <cellStyle name="Обычный 7 2 2 2 3 3 2 4 2 2" xfId="10809"/>
    <cellStyle name="Обычный 7 2 2 2 3 3 2 4 3" xfId="10810"/>
    <cellStyle name="Обычный 7 2 2 2 3 3 2 4 3 2" xfId="10811"/>
    <cellStyle name="Обычный 7 2 2 2 3 3 2 4 4" xfId="10812"/>
    <cellStyle name="Обычный 7 2 2 2 3 3 2 5" xfId="10813"/>
    <cellStyle name="Обычный 7 2 2 2 3 3 2 5 2" xfId="10814"/>
    <cellStyle name="Обычный 7 2 2 2 3 3 2 6" xfId="10815"/>
    <cellStyle name="Обычный 7 2 2 2 3 3 2 6 2" xfId="10816"/>
    <cellStyle name="Обычный 7 2 2 2 3 3 2 7" xfId="10817"/>
    <cellStyle name="Обычный 7 2 2 2 3 3 3" xfId="10818"/>
    <cellStyle name="Обычный 7 2 2 2 3 3 3 2" xfId="10819"/>
    <cellStyle name="Обычный 7 2 2 2 3 3 3 2 2" xfId="10820"/>
    <cellStyle name="Обычный 7 2 2 2 3 3 3 2 2 2" xfId="10821"/>
    <cellStyle name="Обычный 7 2 2 2 3 3 3 2 3" xfId="10822"/>
    <cellStyle name="Обычный 7 2 2 2 3 3 3 2 3 2" xfId="10823"/>
    <cellStyle name="Обычный 7 2 2 2 3 3 3 2 4" xfId="10824"/>
    <cellStyle name="Обычный 7 2 2 2 3 3 3 3" xfId="10825"/>
    <cellStyle name="Обычный 7 2 2 2 3 3 3 3 2" xfId="10826"/>
    <cellStyle name="Обычный 7 2 2 2 3 3 3 4" xfId="10827"/>
    <cellStyle name="Обычный 7 2 2 2 3 3 3 4 2" xfId="10828"/>
    <cellStyle name="Обычный 7 2 2 2 3 3 3 5" xfId="10829"/>
    <cellStyle name="Обычный 7 2 2 2 3 3 4" xfId="10830"/>
    <cellStyle name="Обычный 7 2 2 2 3 3 4 2" xfId="10831"/>
    <cellStyle name="Обычный 7 2 2 2 3 3 4 2 2" xfId="10832"/>
    <cellStyle name="Обычный 7 2 2 2 3 3 4 2 2 2" xfId="10833"/>
    <cellStyle name="Обычный 7 2 2 2 3 3 4 2 3" xfId="10834"/>
    <cellStyle name="Обычный 7 2 2 2 3 3 4 2 3 2" xfId="10835"/>
    <cellStyle name="Обычный 7 2 2 2 3 3 4 2 4" xfId="10836"/>
    <cellStyle name="Обычный 7 2 2 2 3 3 4 3" xfId="10837"/>
    <cellStyle name="Обычный 7 2 2 2 3 3 4 3 2" xfId="10838"/>
    <cellStyle name="Обычный 7 2 2 2 3 3 4 4" xfId="10839"/>
    <cellStyle name="Обычный 7 2 2 2 3 3 4 4 2" xfId="10840"/>
    <cellStyle name="Обычный 7 2 2 2 3 3 4 5" xfId="10841"/>
    <cellStyle name="Обычный 7 2 2 2 3 3 5" xfId="10842"/>
    <cellStyle name="Обычный 7 2 2 2 3 3 5 2" xfId="10843"/>
    <cellStyle name="Обычный 7 2 2 2 3 3 5 2 2" xfId="10844"/>
    <cellStyle name="Обычный 7 2 2 2 3 3 5 2 2 2" xfId="10845"/>
    <cellStyle name="Обычный 7 2 2 2 3 3 5 2 3" xfId="10846"/>
    <cellStyle name="Обычный 7 2 2 2 3 3 5 2 3 2" xfId="10847"/>
    <cellStyle name="Обычный 7 2 2 2 3 3 5 2 4" xfId="10848"/>
    <cellStyle name="Обычный 7 2 2 2 3 3 5 3" xfId="10849"/>
    <cellStyle name="Обычный 7 2 2 2 3 3 5 3 2" xfId="10850"/>
    <cellStyle name="Обычный 7 2 2 2 3 3 5 4" xfId="10851"/>
    <cellStyle name="Обычный 7 2 2 2 3 3 5 4 2" xfId="10852"/>
    <cellStyle name="Обычный 7 2 2 2 3 3 5 5" xfId="10853"/>
    <cellStyle name="Обычный 7 2 2 2 3 3 6" xfId="10854"/>
    <cellStyle name="Обычный 7 2 2 2 3 3 6 2" xfId="10855"/>
    <cellStyle name="Обычный 7 2 2 2 3 3 6 2 2" xfId="10856"/>
    <cellStyle name="Обычный 7 2 2 2 3 3 6 3" xfId="10857"/>
    <cellStyle name="Обычный 7 2 2 2 3 3 6 3 2" xfId="10858"/>
    <cellStyle name="Обычный 7 2 2 2 3 3 6 4" xfId="10859"/>
    <cellStyle name="Обычный 7 2 2 2 3 3 7" xfId="10860"/>
    <cellStyle name="Обычный 7 2 2 2 3 3 7 2" xfId="10861"/>
    <cellStyle name="Обычный 7 2 2 2 3 3 7 2 2" xfId="10862"/>
    <cellStyle name="Обычный 7 2 2 2 3 3 7 3" xfId="10863"/>
    <cellStyle name="Обычный 7 2 2 2 3 3 7 3 2" xfId="10864"/>
    <cellStyle name="Обычный 7 2 2 2 3 3 7 4" xfId="10865"/>
    <cellStyle name="Обычный 7 2 2 2 3 3 8" xfId="10866"/>
    <cellStyle name="Обычный 7 2 2 2 3 3 8 2" xfId="10867"/>
    <cellStyle name="Обычный 7 2 2 2 3 3 9" xfId="10868"/>
    <cellStyle name="Обычный 7 2 2 2 3 3 9 2" xfId="10869"/>
    <cellStyle name="Обычный 7 2 2 2 3 30" xfId="10870"/>
    <cellStyle name="Обычный 7 2 2 2 3 30 2" xfId="10871"/>
    <cellStyle name="Обычный 7 2 2 2 3 31" xfId="10872"/>
    <cellStyle name="Обычный 7 2 2 2 3 31 2" xfId="10873"/>
    <cellStyle name="Обычный 7 2 2 2 3 32" xfId="10874"/>
    <cellStyle name="Обычный 7 2 2 2 3 32 2" xfId="10875"/>
    <cellStyle name="Обычный 7 2 2 2 3 33" xfId="10876"/>
    <cellStyle name="Обычный 7 2 2 2 3 33 2" xfId="10877"/>
    <cellStyle name="Обычный 7 2 2 2 3 34" xfId="10878"/>
    <cellStyle name="Обычный 7 2 2 2 3 34 2" xfId="10879"/>
    <cellStyle name="Обычный 7 2 2 2 3 35" xfId="10880"/>
    <cellStyle name="Обычный 7 2 2 2 3 36" xfId="10881"/>
    <cellStyle name="Обычный 7 2 2 2 3 37" xfId="10882"/>
    <cellStyle name="Обычный 7 2 2 2 3 38" xfId="10883"/>
    <cellStyle name="Обычный 7 2 2 2 3 4" xfId="10884"/>
    <cellStyle name="Обычный 7 2 2 2 3 4 2" xfId="10885"/>
    <cellStyle name="Обычный 7 2 2 2 3 4 2 2" xfId="10886"/>
    <cellStyle name="Обычный 7 2 2 2 3 4 2 2 2" xfId="10887"/>
    <cellStyle name="Обычный 7 2 2 2 3 4 2 2 2 2" xfId="10888"/>
    <cellStyle name="Обычный 7 2 2 2 3 4 2 2 2 2 2" xfId="10889"/>
    <cellStyle name="Обычный 7 2 2 2 3 4 2 2 2 3" xfId="10890"/>
    <cellStyle name="Обычный 7 2 2 2 3 4 2 2 2 3 2" xfId="10891"/>
    <cellStyle name="Обычный 7 2 2 2 3 4 2 2 2 4" xfId="10892"/>
    <cellStyle name="Обычный 7 2 2 2 3 4 2 2 3" xfId="10893"/>
    <cellStyle name="Обычный 7 2 2 2 3 4 2 2 3 2" xfId="10894"/>
    <cellStyle name="Обычный 7 2 2 2 3 4 2 2 4" xfId="10895"/>
    <cellStyle name="Обычный 7 2 2 2 3 4 2 2 4 2" xfId="10896"/>
    <cellStyle name="Обычный 7 2 2 2 3 4 2 2 5" xfId="10897"/>
    <cellStyle name="Обычный 7 2 2 2 3 4 2 3" xfId="10898"/>
    <cellStyle name="Обычный 7 2 2 2 3 4 2 3 2" xfId="10899"/>
    <cellStyle name="Обычный 7 2 2 2 3 4 2 3 2 2" xfId="10900"/>
    <cellStyle name="Обычный 7 2 2 2 3 4 2 3 3" xfId="10901"/>
    <cellStyle name="Обычный 7 2 2 2 3 4 2 3 3 2" xfId="10902"/>
    <cellStyle name="Обычный 7 2 2 2 3 4 2 3 4" xfId="10903"/>
    <cellStyle name="Обычный 7 2 2 2 3 4 2 4" xfId="10904"/>
    <cellStyle name="Обычный 7 2 2 2 3 4 2 4 2" xfId="10905"/>
    <cellStyle name="Обычный 7 2 2 2 3 4 2 4 2 2" xfId="10906"/>
    <cellStyle name="Обычный 7 2 2 2 3 4 2 4 3" xfId="10907"/>
    <cellStyle name="Обычный 7 2 2 2 3 4 2 4 3 2" xfId="10908"/>
    <cellStyle name="Обычный 7 2 2 2 3 4 2 4 4" xfId="10909"/>
    <cellStyle name="Обычный 7 2 2 2 3 4 2 5" xfId="10910"/>
    <cellStyle name="Обычный 7 2 2 2 3 4 2 5 2" xfId="10911"/>
    <cellStyle name="Обычный 7 2 2 2 3 4 2 6" xfId="10912"/>
    <cellStyle name="Обычный 7 2 2 2 3 4 2 6 2" xfId="10913"/>
    <cellStyle name="Обычный 7 2 2 2 3 4 2 7" xfId="10914"/>
    <cellStyle name="Обычный 7 2 2 2 3 4 3" xfId="10915"/>
    <cellStyle name="Обычный 7 2 2 2 3 4 3 2" xfId="10916"/>
    <cellStyle name="Обычный 7 2 2 2 3 4 3 2 2" xfId="10917"/>
    <cellStyle name="Обычный 7 2 2 2 3 4 3 2 2 2" xfId="10918"/>
    <cellStyle name="Обычный 7 2 2 2 3 4 3 2 3" xfId="10919"/>
    <cellStyle name="Обычный 7 2 2 2 3 4 3 2 3 2" xfId="10920"/>
    <cellStyle name="Обычный 7 2 2 2 3 4 3 2 4" xfId="10921"/>
    <cellStyle name="Обычный 7 2 2 2 3 4 3 3" xfId="10922"/>
    <cellStyle name="Обычный 7 2 2 2 3 4 3 3 2" xfId="10923"/>
    <cellStyle name="Обычный 7 2 2 2 3 4 3 4" xfId="10924"/>
    <cellStyle name="Обычный 7 2 2 2 3 4 3 4 2" xfId="10925"/>
    <cellStyle name="Обычный 7 2 2 2 3 4 3 5" xfId="10926"/>
    <cellStyle name="Обычный 7 2 2 2 3 4 4" xfId="10927"/>
    <cellStyle name="Обычный 7 2 2 2 3 4 4 2" xfId="10928"/>
    <cellStyle name="Обычный 7 2 2 2 3 4 4 2 2" xfId="10929"/>
    <cellStyle name="Обычный 7 2 2 2 3 4 4 2 2 2" xfId="10930"/>
    <cellStyle name="Обычный 7 2 2 2 3 4 4 2 3" xfId="10931"/>
    <cellStyle name="Обычный 7 2 2 2 3 4 4 2 3 2" xfId="10932"/>
    <cellStyle name="Обычный 7 2 2 2 3 4 4 2 4" xfId="10933"/>
    <cellStyle name="Обычный 7 2 2 2 3 4 4 3" xfId="10934"/>
    <cellStyle name="Обычный 7 2 2 2 3 4 4 3 2" xfId="10935"/>
    <cellStyle name="Обычный 7 2 2 2 3 4 4 4" xfId="10936"/>
    <cellStyle name="Обычный 7 2 2 2 3 4 4 4 2" xfId="10937"/>
    <cellStyle name="Обычный 7 2 2 2 3 4 4 5" xfId="10938"/>
    <cellStyle name="Обычный 7 2 2 2 3 4 5" xfId="10939"/>
    <cellStyle name="Обычный 7 2 2 2 3 4 5 2" xfId="10940"/>
    <cellStyle name="Обычный 7 2 2 2 3 4 5 2 2" xfId="10941"/>
    <cellStyle name="Обычный 7 2 2 2 3 4 5 3" xfId="10942"/>
    <cellStyle name="Обычный 7 2 2 2 3 4 5 3 2" xfId="10943"/>
    <cellStyle name="Обычный 7 2 2 2 3 4 5 4" xfId="10944"/>
    <cellStyle name="Обычный 7 2 2 2 3 4 6" xfId="10945"/>
    <cellStyle name="Обычный 7 2 2 2 3 4 6 2" xfId="10946"/>
    <cellStyle name="Обычный 7 2 2 2 3 4 6 2 2" xfId="10947"/>
    <cellStyle name="Обычный 7 2 2 2 3 4 6 3" xfId="10948"/>
    <cellStyle name="Обычный 7 2 2 2 3 4 6 3 2" xfId="10949"/>
    <cellStyle name="Обычный 7 2 2 2 3 4 6 4" xfId="10950"/>
    <cellStyle name="Обычный 7 2 2 2 3 4 7" xfId="10951"/>
    <cellStyle name="Обычный 7 2 2 2 3 4 7 2" xfId="10952"/>
    <cellStyle name="Обычный 7 2 2 2 3 4 8" xfId="10953"/>
    <cellStyle name="Обычный 7 2 2 2 3 4 8 2" xfId="10954"/>
    <cellStyle name="Обычный 7 2 2 2 3 4 9" xfId="10955"/>
    <cellStyle name="Обычный 7 2 2 2 3 5" xfId="10956"/>
    <cellStyle name="Обычный 7 2 2 2 3 5 2" xfId="10957"/>
    <cellStyle name="Обычный 7 2 2 2 3 5 2 2" xfId="10958"/>
    <cellStyle name="Обычный 7 2 2 2 3 5 2 2 2" xfId="10959"/>
    <cellStyle name="Обычный 7 2 2 2 3 5 2 2 2 2" xfId="10960"/>
    <cellStyle name="Обычный 7 2 2 2 3 5 2 2 2 2 2" xfId="10961"/>
    <cellStyle name="Обычный 7 2 2 2 3 5 2 2 2 3" xfId="10962"/>
    <cellStyle name="Обычный 7 2 2 2 3 5 2 2 2 3 2" xfId="10963"/>
    <cellStyle name="Обычный 7 2 2 2 3 5 2 2 2 4" xfId="10964"/>
    <cellStyle name="Обычный 7 2 2 2 3 5 2 2 3" xfId="10965"/>
    <cellStyle name="Обычный 7 2 2 2 3 5 2 2 3 2" xfId="10966"/>
    <cellStyle name="Обычный 7 2 2 2 3 5 2 2 4" xfId="10967"/>
    <cellStyle name="Обычный 7 2 2 2 3 5 2 2 4 2" xfId="10968"/>
    <cellStyle name="Обычный 7 2 2 2 3 5 2 2 5" xfId="10969"/>
    <cellStyle name="Обычный 7 2 2 2 3 5 2 3" xfId="10970"/>
    <cellStyle name="Обычный 7 2 2 2 3 5 2 3 2" xfId="10971"/>
    <cellStyle name="Обычный 7 2 2 2 3 5 2 3 2 2" xfId="10972"/>
    <cellStyle name="Обычный 7 2 2 2 3 5 2 3 3" xfId="10973"/>
    <cellStyle name="Обычный 7 2 2 2 3 5 2 3 3 2" xfId="10974"/>
    <cellStyle name="Обычный 7 2 2 2 3 5 2 3 4" xfId="10975"/>
    <cellStyle name="Обычный 7 2 2 2 3 5 2 4" xfId="10976"/>
    <cellStyle name="Обычный 7 2 2 2 3 5 2 4 2" xfId="10977"/>
    <cellStyle name="Обычный 7 2 2 2 3 5 2 4 2 2" xfId="10978"/>
    <cellStyle name="Обычный 7 2 2 2 3 5 2 4 3" xfId="10979"/>
    <cellStyle name="Обычный 7 2 2 2 3 5 2 4 3 2" xfId="10980"/>
    <cellStyle name="Обычный 7 2 2 2 3 5 2 4 4" xfId="10981"/>
    <cellStyle name="Обычный 7 2 2 2 3 5 2 5" xfId="10982"/>
    <cellStyle name="Обычный 7 2 2 2 3 5 2 5 2" xfId="10983"/>
    <cellStyle name="Обычный 7 2 2 2 3 5 2 6" xfId="10984"/>
    <cellStyle name="Обычный 7 2 2 2 3 5 2 6 2" xfId="10985"/>
    <cellStyle name="Обычный 7 2 2 2 3 5 2 7" xfId="10986"/>
    <cellStyle name="Обычный 7 2 2 2 3 5 3" xfId="10987"/>
    <cellStyle name="Обычный 7 2 2 2 3 5 3 2" xfId="10988"/>
    <cellStyle name="Обычный 7 2 2 2 3 5 3 2 2" xfId="10989"/>
    <cellStyle name="Обычный 7 2 2 2 3 5 3 2 2 2" xfId="10990"/>
    <cellStyle name="Обычный 7 2 2 2 3 5 3 2 3" xfId="10991"/>
    <cellStyle name="Обычный 7 2 2 2 3 5 3 2 3 2" xfId="10992"/>
    <cellStyle name="Обычный 7 2 2 2 3 5 3 2 4" xfId="10993"/>
    <cellStyle name="Обычный 7 2 2 2 3 5 3 3" xfId="10994"/>
    <cellStyle name="Обычный 7 2 2 2 3 5 3 3 2" xfId="10995"/>
    <cellStyle name="Обычный 7 2 2 2 3 5 3 4" xfId="10996"/>
    <cellStyle name="Обычный 7 2 2 2 3 5 3 4 2" xfId="10997"/>
    <cellStyle name="Обычный 7 2 2 2 3 5 3 5" xfId="10998"/>
    <cellStyle name="Обычный 7 2 2 2 3 5 4" xfId="10999"/>
    <cellStyle name="Обычный 7 2 2 2 3 5 4 2" xfId="11000"/>
    <cellStyle name="Обычный 7 2 2 2 3 5 4 2 2" xfId="11001"/>
    <cellStyle name="Обычный 7 2 2 2 3 5 4 2 2 2" xfId="11002"/>
    <cellStyle name="Обычный 7 2 2 2 3 5 4 2 3" xfId="11003"/>
    <cellStyle name="Обычный 7 2 2 2 3 5 4 2 3 2" xfId="11004"/>
    <cellStyle name="Обычный 7 2 2 2 3 5 4 2 4" xfId="11005"/>
    <cellStyle name="Обычный 7 2 2 2 3 5 4 3" xfId="11006"/>
    <cellStyle name="Обычный 7 2 2 2 3 5 4 3 2" xfId="11007"/>
    <cellStyle name="Обычный 7 2 2 2 3 5 4 4" xfId="11008"/>
    <cellStyle name="Обычный 7 2 2 2 3 5 4 4 2" xfId="11009"/>
    <cellStyle name="Обычный 7 2 2 2 3 5 4 5" xfId="11010"/>
    <cellStyle name="Обычный 7 2 2 2 3 5 5" xfId="11011"/>
    <cellStyle name="Обычный 7 2 2 2 3 5 5 2" xfId="11012"/>
    <cellStyle name="Обычный 7 2 2 2 3 5 5 2 2" xfId="11013"/>
    <cellStyle name="Обычный 7 2 2 2 3 5 5 3" xfId="11014"/>
    <cellStyle name="Обычный 7 2 2 2 3 5 5 3 2" xfId="11015"/>
    <cellStyle name="Обычный 7 2 2 2 3 5 5 4" xfId="11016"/>
    <cellStyle name="Обычный 7 2 2 2 3 5 6" xfId="11017"/>
    <cellStyle name="Обычный 7 2 2 2 3 5 6 2" xfId="11018"/>
    <cellStyle name="Обычный 7 2 2 2 3 5 6 2 2" xfId="11019"/>
    <cellStyle name="Обычный 7 2 2 2 3 5 6 3" xfId="11020"/>
    <cellStyle name="Обычный 7 2 2 2 3 5 6 3 2" xfId="11021"/>
    <cellStyle name="Обычный 7 2 2 2 3 5 6 4" xfId="11022"/>
    <cellStyle name="Обычный 7 2 2 2 3 5 7" xfId="11023"/>
    <cellStyle name="Обычный 7 2 2 2 3 5 7 2" xfId="11024"/>
    <cellStyle name="Обычный 7 2 2 2 3 5 8" xfId="11025"/>
    <cellStyle name="Обычный 7 2 2 2 3 5 8 2" xfId="11026"/>
    <cellStyle name="Обычный 7 2 2 2 3 5 9" xfId="11027"/>
    <cellStyle name="Обычный 7 2 2 2 3 6" xfId="11028"/>
    <cellStyle name="Обычный 7 2 2 2 3 6 2" xfId="11029"/>
    <cellStyle name="Обычный 7 2 2 2 3 6 2 2" xfId="11030"/>
    <cellStyle name="Обычный 7 2 2 2 3 6 2 2 2" xfId="11031"/>
    <cellStyle name="Обычный 7 2 2 2 3 6 2 2 2 2" xfId="11032"/>
    <cellStyle name="Обычный 7 2 2 2 3 6 2 2 2 2 2" xfId="11033"/>
    <cellStyle name="Обычный 7 2 2 2 3 6 2 2 2 3" xfId="11034"/>
    <cellStyle name="Обычный 7 2 2 2 3 6 2 2 2 3 2" xfId="11035"/>
    <cellStyle name="Обычный 7 2 2 2 3 6 2 2 2 4" xfId="11036"/>
    <cellStyle name="Обычный 7 2 2 2 3 6 2 2 3" xfId="11037"/>
    <cellStyle name="Обычный 7 2 2 2 3 6 2 2 3 2" xfId="11038"/>
    <cellStyle name="Обычный 7 2 2 2 3 6 2 2 4" xfId="11039"/>
    <cellStyle name="Обычный 7 2 2 2 3 6 2 2 4 2" xfId="11040"/>
    <cellStyle name="Обычный 7 2 2 2 3 6 2 2 5" xfId="11041"/>
    <cellStyle name="Обычный 7 2 2 2 3 6 2 3" xfId="11042"/>
    <cellStyle name="Обычный 7 2 2 2 3 6 2 3 2" xfId="11043"/>
    <cellStyle name="Обычный 7 2 2 2 3 6 2 3 2 2" xfId="11044"/>
    <cellStyle name="Обычный 7 2 2 2 3 6 2 3 3" xfId="11045"/>
    <cellStyle name="Обычный 7 2 2 2 3 6 2 3 3 2" xfId="11046"/>
    <cellStyle name="Обычный 7 2 2 2 3 6 2 3 4" xfId="11047"/>
    <cellStyle name="Обычный 7 2 2 2 3 6 2 4" xfId="11048"/>
    <cellStyle name="Обычный 7 2 2 2 3 6 2 4 2" xfId="11049"/>
    <cellStyle name="Обычный 7 2 2 2 3 6 2 4 2 2" xfId="11050"/>
    <cellStyle name="Обычный 7 2 2 2 3 6 2 4 3" xfId="11051"/>
    <cellStyle name="Обычный 7 2 2 2 3 6 2 4 3 2" xfId="11052"/>
    <cellStyle name="Обычный 7 2 2 2 3 6 2 4 4" xfId="11053"/>
    <cellStyle name="Обычный 7 2 2 2 3 6 2 5" xfId="11054"/>
    <cellStyle name="Обычный 7 2 2 2 3 6 2 5 2" xfId="11055"/>
    <cellStyle name="Обычный 7 2 2 2 3 6 2 6" xfId="11056"/>
    <cellStyle name="Обычный 7 2 2 2 3 6 2 6 2" xfId="11057"/>
    <cellStyle name="Обычный 7 2 2 2 3 6 2 7" xfId="11058"/>
    <cellStyle name="Обычный 7 2 2 2 3 6 3" xfId="11059"/>
    <cellStyle name="Обычный 7 2 2 2 3 6 3 2" xfId="11060"/>
    <cellStyle name="Обычный 7 2 2 2 3 6 3 2 2" xfId="11061"/>
    <cellStyle name="Обычный 7 2 2 2 3 6 3 2 2 2" xfId="11062"/>
    <cellStyle name="Обычный 7 2 2 2 3 6 3 2 3" xfId="11063"/>
    <cellStyle name="Обычный 7 2 2 2 3 6 3 2 3 2" xfId="11064"/>
    <cellStyle name="Обычный 7 2 2 2 3 6 3 2 4" xfId="11065"/>
    <cellStyle name="Обычный 7 2 2 2 3 6 3 3" xfId="11066"/>
    <cellStyle name="Обычный 7 2 2 2 3 6 3 3 2" xfId="11067"/>
    <cellStyle name="Обычный 7 2 2 2 3 6 3 4" xfId="11068"/>
    <cellStyle name="Обычный 7 2 2 2 3 6 3 4 2" xfId="11069"/>
    <cellStyle name="Обычный 7 2 2 2 3 6 3 5" xfId="11070"/>
    <cellStyle name="Обычный 7 2 2 2 3 6 4" xfId="11071"/>
    <cellStyle name="Обычный 7 2 2 2 3 6 4 2" xfId="11072"/>
    <cellStyle name="Обычный 7 2 2 2 3 6 4 2 2" xfId="11073"/>
    <cellStyle name="Обычный 7 2 2 2 3 6 4 3" xfId="11074"/>
    <cellStyle name="Обычный 7 2 2 2 3 6 4 3 2" xfId="11075"/>
    <cellStyle name="Обычный 7 2 2 2 3 6 4 4" xfId="11076"/>
    <cellStyle name="Обычный 7 2 2 2 3 6 5" xfId="11077"/>
    <cellStyle name="Обычный 7 2 2 2 3 6 5 2" xfId="11078"/>
    <cellStyle name="Обычный 7 2 2 2 3 6 5 2 2" xfId="11079"/>
    <cellStyle name="Обычный 7 2 2 2 3 6 5 3" xfId="11080"/>
    <cellStyle name="Обычный 7 2 2 2 3 6 5 3 2" xfId="11081"/>
    <cellStyle name="Обычный 7 2 2 2 3 6 5 4" xfId="11082"/>
    <cellStyle name="Обычный 7 2 2 2 3 6 6" xfId="11083"/>
    <cellStyle name="Обычный 7 2 2 2 3 6 6 2" xfId="11084"/>
    <cellStyle name="Обычный 7 2 2 2 3 6 7" xfId="11085"/>
    <cellStyle name="Обычный 7 2 2 2 3 6 7 2" xfId="11086"/>
    <cellStyle name="Обычный 7 2 2 2 3 6 8" xfId="11087"/>
    <cellStyle name="Обычный 7 2 2 2 3 7" xfId="11088"/>
    <cellStyle name="Обычный 7 2 2 2 3 7 2" xfId="11089"/>
    <cellStyle name="Обычный 7 2 2 2 3 7 2 2" xfId="11090"/>
    <cellStyle name="Обычный 7 2 2 2 3 7 2 2 2" xfId="11091"/>
    <cellStyle name="Обычный 7 2 2 2 3 7 2 2 2 2" xfId="11092"/>
    <cellStyle name="Обычный 7 2 2 2 3 7 2 2 3" xfId="11093"/>
    <cellStyle name="Обычный 7 2 2 2 3 7 2 2 3 2" xfId="11094"/>
    <cellStyle name="Обычный 7 2 2 2 3 7 2 2 4" xfId="11095"/>
    <cellStyle name="Обычный 7 2 2 2 3 7 2 3" xfId="11096"/>
    <cellStyle name="Обычный 7 2 2 2 3 7 2 3 2" xfId="11097"/>
    <cellStyle name="Обычный 7 2 2 2 3 7 2 3 2 2" xfId="11098"/>
    <cellStyle name="Обычный 7 2 2 2 3 7 2 3 3" xfId="11099"/>
    <cellStyle name="Обычный 7 2 2 2 3 7 2 3 3 2" xfId="11100"/>
    <cellStyle name="Обычный 7 2 2 2 3 7 2 3 4" xfId="11101"/>
    <cellStyle name="Обычный 7 2 2 2 3 7 2 4" xfId="11102"/>
    <cellStyle name="Обычный 7 2 2 2 3 7 2 4 2" xfId="11103"/>
    <cellStyle name="Обычный 7 2 2 2 3 7 2 5" xfId="11104"/>
    <cellStyle name="Обычный 7 2 2 2 3 7 2 5 2" xfId="11105"/>
    <cellStyle name="Обычный 7 2 2 2 3 7 2 6" xfId="11106"/>
    <cellStyle name="Обычный 7 2 2 2 3 7 3" xfId="11107"/>
    <cellStyle name="Обычный 7 2 2 2 3 7 3 2" xfId="11108"/>
    <cellStyle name="Обычный 7 2 2 2 3 7 3 2 2" xfId="11109"/>
    <cellStyle name="Обычный 7 2 2 2 3 7 3 2 2 2" xfId="11110"/>
    <cellStyle name="Обычный 7 2 2 2 3 7 3 2 3" xfId="11111"/>
    <cellStyle name="Обычный 7 2 2 2 3 7 3 2 3 2" xfId="11112"/>
    <cellStyle name="Обычный 7 2 2 2 3 7 3 2 4" xfId="11113"/>
    <cellStyle name="Обычный 7 2 2 2 3 7 3 3" xfId="11114"/>
    <cellStyle name="Обычный 7 2 2 2 3 7 3 3 2" xfId="11115"/>
    <cellStyle name="Обычный 7 2 2 2 3 7 3 4" xfId="11116"/>
    <cellStyle name="Обычный 7 2 2 2 3 7 3 4 2" xfId="11117"/>
    <cellStyle name="Обычный 7 2 2 2 3 7 3 5" xfId="11118"/>
    <cellStyle name="Обычный 7 2 2 2 3 7 4" xfId="11119"/>
    <cellStyle name="Обычный 7 2 2 2 3 7 4 2" xfId="11120"/>
    <cellStyle name="Обычный 7 2 2 2 3 7 4 2 2" xfId="11121"/>
    <cellStyle name="Обычный 7 2 2 2 3 7 4 3" xfId="11122"/>
    <cellStyle name="Обычный 7 2 2 2 3 7 4 3 2" xfId="11123"/>
    <cellStyle name="Обычный 7 2 2 2 3 7 4 4" xfId="11124"/>
    <cellStyle name="Обычный 7 2 2 2 3 7 5" xfId="11125"/>
    <cellStyle name="Обычный 7 2 2 2 3 7 5 2" xfId="11126"/>
    <cellStyle name="Обычный 7 2 2 2 3 7 5 2 2" xfId="11127"/>
    <cellStyle name="Обычный 7 2 2 2 3 7 5 3" xfId="11128"/>
    <cellStyle name="Обычный 7 2 2 2 3 7 5 3 2" xfId="11129"/>
    <cellStyle name="Обычный 7 2 2 2 3 7 5 4" xfId="11130"/>
    <cellStyle name="Обычный 7 2 2 2 3 7 6" xfId="11131"/>
    <cellStyle name="Обычный 7 2 2 2 3 7 6 2" xfId="11132"/>
    <cellStyle name="Обычный 7 2 2 2 3 7 7" xfId="11133"/>
    <cellStyle name="Обычный 7 2 2 2 3 7 7 2" xfId="11134"/>
    <cellStyle name="Обычный 7 2 2 2 3 7 8" xfId="11135"/>
    <cellStyle name="Обычный 7 2 2 2 3 8" xfId="11136"/>
    <cellStyle name="Обычный 7 2 2 2 3 8 2" xfId="11137"/>
    <cellStyle name="Обычный 7 2 2 2 3 8 2 2" xfId="11138"/>
    <cellStyle name="Обычный 7 2 2 2 3 8 2 2 2" xfId="11139"/>
    <cellStyle name="Обычный 7 2 2 2 3 8 2 2 2 2" xfId="11140"/>
    <cellStyle name="Обычный 7 2 2 2 3 8 2 2 3" xfId="11141"/>
    <cellStyle name="Обычный 7 2 2 2 3 8 2 2 3 2" xfId="11142"/>
    <cellStyle name="Обычный 7 2 2 2 3 8 2 2 4" xfId="11143"/>
    <cellStyle name="Обычный 7 2 2 2 3 8 2 3" xfId="11144"/>
    <cellStyle name="Обычный 7 2 2 2 3 8 2 3 2" xfId="11145"/>
    <cellStyle name="Обычный 7 2 2 2 3 8 2 4" xfId="11146"/>
    <cellStyle name="Обычный 7 2 2 2 3 8 2 4 2" xfId="11147"/>
    <cellStyle name="Обычный 7 2 2 2 3 8 2 5" xfId="11148"/>
    <cellStyle name="Обычный 7 2 2 2 3 8 3" xfId="11149"/>
    <cellStyle name="Обычный 7 2 2 2 3 8 3 2" xfId="11150"/>
    <cellStyle name="Обычный 7 2 2 2 3 8 3 2 2" xfId="11151"/>
    <cellStyle name="Обычный 7 2 2 2 3 8 3 3" xfId="11152"/>
    <cellStyle name="Обычный 7 2 2 2 3 8 3 3 2" xfId="11153"/>
    <cellStyle name="Обычный 7 2 2 2 3 8 3 4" xfId="11154"/>
    <cellStyle name="Обычный 7 2 2 2 3 8 4" xfId="11155"/>
    <cellStyle name="Обычный 7 2 2 2 3 8 4 2" xfId="11156"/>
    <cellStyle name="Обычный 7 2 2 2 3 8 4 2 2" xfId="11157"/>
    <cellStyle name="Обычный 7 2 2 2 3 8 4 3" xfId="11158"/>
    <cellStyle name="Обычный 7 2 2 2 3 8 4 3 2" xfId="11159"/>
    <cellStyle name="Обычный 7 2 2 2 3 8 4 4" xfId="11160"/>
    <cellStyle name="Обычный 7 2 2 2 3 8 5" xfId="11161"/>
    <cellStyle name="Обычный 7 2 2 2 3 8 5 2" xfId="11162"/>
    <cellStyle name="Обычный 7 2 2 2 3 8 6" xfId="11163"/>
    <cellStyle name="Обычный 7 2 2 2 3 8 6 2" xfId="11164"/>
    <cellStyle name="Обычный 7 2 2 2 3 8 7" xfId="11165"/>
    <cellStyle name="Обычный 7 2 2 2 3 9" xfId="11166"/>
    <cellStyle name="Обычный 7 2 2 2 3 9 2" xfId="11167"/>
    <cellStyle name="Обычный 7 2 2 2 3 9 2 2" xfId="11168"/>
    <cellStyle name="Обычный 7 2 2 2 3 9 2 2 2" xfId="11169"/>
    <cellStyle name="Обычный 7 2 2 2 3 9 2 3" xfId="11170"/>
    <cellStyle name="Обычный 7 2 2 2 3 9 2 3 2" xfId="11171"/>
    <cellStyle name="Обычный 7 2 2 2 3 9 2 4" xfId="11172"/>
    <cellStyle name="Обычный 7 2 2 2 3 9 3" xfId="11173"/>
    <cellStyle name="Обычный 7 2 2 2 3 9 3 2" xfId="11174"/>
    <cellStyle name="Обычный 7 2 2 2 3 9 3 2 2" xfId="11175"/>
    <cellStyle name="Обычный 7 2 2 2 3 9 3 3" xfId="11176"/>
    <cellStyle name="Обычный 7 2 2 2 3 9 3 3 2" xfId="11177"/>
    <cellStyle name="Обычный 7 2 2 2 3 9 3 4" xfId="11178"/>
    <cellStyle name="Обычный 7 2 2 2 3 9 4" xfId="11179"/>
    <cellStyle name="Обычный 7 2 2 2 3 9 4 2" xfId="11180"/>
    <cellStyle name="Обычный 7 2 2 2 3 9 5" xfId="11181"/>
    <cellStyle name="Обычный 7 2 2 2 3 9 5 2" xfId="11182"/>
    <cellStyle name="Обычный 7 2 2 2 3 9 6" xfId="11183"/>
    <cellStyle name="Обычный 7 2 2 2 30" xfId="11184"/>
    <cellStyle name="Обычный 7 2 2 2 30 2" xfId="11185"/>
    <cellStyle name="Обычный 7 2 2 2 31" xfId="11186"/>
    <cellStyle name="Обычный 7 2 2 2 31 2" xfId="11187"/>
    <cellStyle name="Обычный 7 2 2 2 32" xfId="11188"/>
    <cellStyle name="Обычный 7 2 2 2 32 2" xfId="11189"/>
    <cellStyle name="Обычный 7 2 2 2 33" xfId="11190"/>
    <cellStyle name="Обычный 7 2 2 2 33 2" xfId="11191"/>
    <cellStyle name="Обычный 7 2 2 2 34" xfId="11192"/>
    <cellStyle name="Обычный 7 2 2 2 34 2" xfId="11193"/>
    <cellStyle name="Обычный 7 2 2 2 35" xfId="11194"/>
    <cellStyle name="Обычный 7 2 2 2 35 2" xfId="11195"/>
    <cellStyle name="Обычный 7 2 2 2 36" xfId="11196"/>
    <cellStyle name="Обычный 7 2 2 2 36 2" xfId="11197"/>
    <cellStyle name="Обычный 7 2 2 2 37" xfId="11198"/>
    <cellStyle name="Обычный 7 2 2 2 37 2" xfId="11199"/>
    <cellStyle name="Обычный 7 2 2 2 38" xfId="11200"/>
    <cellStyle name="Обычный 7 2 2 2 38 2" xfId="11201"/>
    <cellStyle name="Обычный 7 2 2 2 39" xfId="11202"/>
    <cellStyle name="Обычный 7 2 2 2 39 2" xfId="11203"/>
    <cellStyle name="Обычный 7 2 2 2 4" xfId="11204"/>
    <cellStyle name="Обычный 7 2 2 2 4 10" xfId="11205"/>
    <cellStyle name="Обычный 7 2 2 2 4 11" xfId="11206"/>
    <cellStyle name="Обычный 7 2 2 2 4 12" xfId="11207"/>
    <cellStyle name="Обычный 7 2 2 2 4 2" xfId="11208"/>
    <cellStyle name="Обычный 7 2 2 2 4 2 2" xfId="11209"/>
    <cellStyle name="Обычный 7 2 2 2 4 2 2 2" xfId="11210"/>
    <cellStyle name="Обычный 7 2 2 2 4 2 2 2 2" xfId="11211"/>
    <cellStyle name="Обычный 7 2 2 2 4 2 2 2 2 2" xfId="11212"/>
    <cellStyle name="Обычный 7 2 2 2 4 2 2 2 3" xfId="11213"/>
    <cellStyle name="Обычный 7 2 2 2 4 2 2 2 3 2" xfId="11214"/>
    <cellStyle name="Обычный 7 2 2 2 4 2 2 2 4" xfId="11215"/>
    <cellStyle name="Обычный 7 2 2 2 4 2 2 3" xfId="11216"/>
    <cellStyle name="Обычный 7 2 2 2 4 2 2 3 2" xfId="11217"/>
    <cellStyle name="Обычный 7 2 2 2 4 2 2 4" xfId="11218"/>
    <cellStyle name="Обычный 7 2 2 2 4 2 2 4 2" xfId="11219"/>
    <cellStyle name="Обычный 7 2 2 2 4 2 2 5" xfId="11220"/>
    <cellStyle name="Обычный 7 2 2 2 4 2 3" xfId="11221"/>
    <cellStyle name="Обычный 7 2 2 2 4 2 3 2" xfId="11222"/>
    <cellStyle name="Обычный 7 2 2 2 4 2 3 2 2" xfId="11223"/>
    <cellStyle name="Обычный 7 2 2 2 4 2 3 3" xfId="11224"/>
    <cellStyle name="Обычный 7 2 2 2 4 2 3 3 2" xfId="11225"/>
    <cellStyle name="Обычный 7 2 2 2 4 2 3 4" xfId="11226"/>
    <cellStyle name="Обычный 7 2 2 2 4 2 4" xfId="11227"/>
    <cellStyle name="Обычный 7 2 2 2 4 2 4 2" xfId="11228"/>
    <cellStyle name="Обычный 7 2 2 2 4 2 4 2 2" xfId="11229"/>
    <cellStyle name="Обычный 7 2 2 2 4 2 4 3" xfId="11230"/>
    <cellStyle name="Обычный 7 2 2 2 4 2 4 3 2" xfId="11231"/>
    <cellStyle name="Обычный 7 2 2 2 4 2 4 4" xfId="11232"/>
    <cellStyle name="Обычный 7 2 2 2 4 2 5" xfId="11233"/>
    <cellStyle name="Обычный 7 2 2 2 4 2 5 2" xfId="11234"/>
    <cellStyle name="Обычный 7 2 2 2 4 2 6" xfId="11235"/>
    <cellStyle name="Обычный 7 2 2 2 4 2 6 2" xfId="11236"/>
    <cellStyle name="Обычный 7 2 2 2 4 2 7" xfId="11237"/>
    <cellStyle name="Обычный 7 2 2 2 4 3" xfId="11238"/>
    <cellStyle name="Обычный 7 2 2 2 4 3 2" xfId="11239"/>
    <cellStyle name="Обычный 7 2 2 2 4 3 2 2" xfId="11240"/>
    <cellStyle name="Обычный 7 2 2 2 4 3 2 2 2" xfId="11241"/>
    <cellStyle name="Обычный 7 2 2 2 4 3 2 3" xfId="11242"/>
    <cellStyle name="Обычный 7 2 2 2 4 3 2 3 2" xfId="11243"/>
    <cellStyle name="Обычный 7 2 2 2 4 3 2 4" xfId="11244"/>
    <cellStyle name="Обычный 7 2 2 2 4 3 3" xfId="11245"/>
    <cellStyle name="Обычный 7 2 2 2 4 3 3 2" xfId="11246"/>
    <cellStyle name="Обычный 7 2 2 2 4 3 4" xfId="11247"/>
    <cellStyle name="Обычный 7 2 2 2 4 3 4 2" xfId="11248"/>
    <cellStyle name="Обычный 7 2 2 2 4 3 5" xfId="11249"/>
    <cellStyle name="Обычный 7 2 2 2 4 4" xfId="11250"/>
    <cellStyle name="Обычный 7 2 2 2 4 4 2" xfId="11251"/>
    <cellStyle name="Обычный 7 2 2 2 4 4 2 2" xfId="11252"/>
    <cellStyle name="Обычный 7 2 2 2 4 4 2 2 2" xfId="11253"/>
    <cellStyle name="Обычный 7 2 2 2 4 4 2 3" xfId="11254"/>
    <cellStyle name="Обычный 7 2 2 2 4 4 2 3 2" xfId="11255"/>
    <cellStyle name="Обычный 7 2 2 2 4 4 2 4" xfId="11256"/>
    <cellStyle name="Обычный 7 2 2 2 4 4 3" xfId="11257"/>
    <cellStyle name="Обычный 7 2 2 2 4 4 3 2" xfId="11258"/>
    <cellStyle name="Обычный 7 2 2 2 4 4 4" xfId="11259"/>
    <cellStyle name="Обычный 7 2 2 2 4 4 4 2" xfId="11260"/>
    <cellStyle name="Обычный 7 2 2 2 4 4 5" xfId="11261"/>
    <cellStyle name="Обычный 7 2 2 2 4 5" xfId="11262"/>
    <cellStyle name="Обычный 7 2 2 2 4 5 2" xfId="11263"/>
    <cellStyle name="Обычный 7 2 2 2 4 5 2 2" xfId="11264"/>
    <cellStyle name="Обычный 7 2 2 2 4 5 2 2 2" xfId="11265"/>
    <cellStyle name="Обычный 7 2 2 2 4 5 2 3" xfId="11266"/>
    <cellStyle name="Обычный 7 2 2 2 4 5 2 3 2" xfId="11267"/>
    <cellStyle name="Обычный 7 2 2 2 4 5 2 4" xfId="11268"/>
    <cellStyle name="Обычный 7 2 2 2 4 5 3" xfId="11269"/>
    <cellStyle name="Обычный 7 2 2 2 4 5 3 2" xfId="11270"/>
    <cellStyle name="Обычный 7 2 2 2 4 5 4" xfId="11271"/>
    <cellStyle name="Обычный 7 2 2 2 4 5 4 2" xfId="11272"/>
    <cellStyle name="Обычный 7 2 2 2 4 5 5" xfId="11273"/>
    <cellStyle name="Обычный 7 2 2 2 4 6" xfId="11274"/>
    <cellStyle name="Обычный 7 2 2 2 4 6 2" xfId="11275"/>
    <cellStyle name="Обычный 7 2 2 2 4 6 2 2" xfId="11276"/>
    <cellStyle name="Обычный 7 2 2 2 4 6 3" xfId="11277"/>
    <cellStyle name="Обычный 7 2 2 2 4 6 3 2" xfId="11278"/>
    <cellStyle name="Обычный 7 2 2 2 4 6 4" xfId="11279"/>
    <cellStyle name="Обычный 7 2 2 2 4 7" xfId="11280"/>
    <cellStyle name="Обычный 7 2 2 2 4 7 2" xfId="11281"/>
    <cellStyle name="Обычный 7 2 2 2 4 7 2 2" xfId="11282"/>
    <cellStyle name="Обычный 7 2 2 2 4 7 3" xfId="11283"/>
    <cellStyle name="Обычный 7 2 2 2 4 7 3 2" xfId="11284"/>
    <cellStyle name="Обычный 7 2 2 2 4 7 4" xfId="11285"/>
    <cellStyle name="Обычный 7 2 2 2 4 8" xfId="11286"/>
    <cellStyle name="Обычный 7 2 2 2 4 8 2" xfId="11287"/>
    <cellStyle name="Обычный 7 2 2 2 4 9" xfId="11288"/>
    <cellStyle name="Обычный 7 2 2 2 4 9 2" xfId="11289"/>
    <cellStyle name="Обычный 7 2 2 2 40" xfId="11290"/>
    <cellStyle name="Обычный 7 2 2 2 40 2" xfId="11291"/>
    <cellStyle name="Обычный 7 2 2 2 41" xfId="11292"/>
    <cellStyle name="Обычный 7 2 2 2 41 2" xfId="11293"/>
    <cellStyle name="Обычный 7 2 2 2 42" xfId="11294"/>
    <cellStyle name="Обычный 7 2 2 2 43" xfId="11295"/>
    <cellStyle name="Обычный 7 2 2 2 44" xfId="11296"/>
    <cellStyle name="Обычный 7 2 2 2 45" xfId="11297"/>
    <cellStyle name="Обычный 7 2 2 2 5" xfId="11298"/>
    <cellStyle name="Обычный 7 2 2 2 5 10" xfId="11299"/>
    <cellStyle name="Обычный 7 2 2 2 5 11" xfId="11300"/>
    <cellStyle name="Обычный 7 2 2 2 5 12" xfId="11301"/>
    <cellStyle name="Обычный 7 2 2 2 5 2" xfId="11302"/>
    <cellStyle name="Обычный 7 2 2 2 5 2 2" xfId="11303"/>
    <cellStyle name="Обычный 7 2 2 2 5 2 2 2" xfId="11304"/>
    <cellStyle name="Обычный 7 2 2 2 5 2 2 2 2" xfId="11305"/>
    <cellStyle name="Обычный 7 2 2 2 5 2 2 2 2 2" xfId="11306"/>
    <cellStyle name="Обычный 7 2 2 2 5 2 2 2 3" xfId="11307"/>
    <cellStyle name="Обычный 7 2 2 2 5 2 2 2 3 2" xfId="11308"/>
    <cellStyle name="Обычный 7 2 2 2 5 2 2 2 4" xfId="11309"/>
    <cellStyle name="Обычный 7 2 2 2 5 2 2 3" xfId="11310"/>
    <cellStyle name="Обычный 7 2 2 2 5 2 2 3 2" xfId="11311"/>
    <cellStyle name="Обычный 7 2 2 2 5 2 2 4" xfId="11312"/>
    <cellStyle name="Обычный 7 2 2 2 5 2 2 4 2" xfId="11313"/>
    <cellStyle name="Обычный 7 2 2 2 5 2 2 5" xfId="11314"/>
    <cellStyle name="Обычный 7 2 2 2 5 2 3" xfId="11315"/>
    <cellStyle name="Обычный 7 2 2 2 5 2 3 2" xfId="11316"/>
    <cellStyle name="Обычный 7 2 2 2 5 2 3 2 2" xfId="11317"/>
    <cellStyle name="Обычный 7 2 2 2 5 2 3 3" xfId="11318"/>
    <cellStyle name="Обычный 7 2 2 2 5 2 3 3 2" xfId="11319"/>
    <cellStyle name="Обычный 7 2 2 2 5 2 3 4" xfId="11320"/>
    <cellStyle name="Обычный 7 2 2 2 5 2 4" xfId="11321"/>
    <cellStyle name="Обычный 7 2 2 2 5 2 4 2" xfId="11322"/>
    <cellStyle name="Обычный 7 2 2 2 5 2 4 2 2" xfId="11323"/>
    <cellStyle name="Обычный 7 2 2 2 5 2 4 3" xfId="11324"/>
    <cellStyle name="Обычный 7 2 2 2 5 2 4 3 2" xfId="11325"/>
    <cellStyle name="Обычный 7 2 2 2 5 2 4 4" xfId="11326"/>
    <cellStyle name="Обычный 7 2 2 2 5 2 5" xfId="11327"/>
    <cellStyle name="Обычный 7 2 2 2 5 2 5 2" xfId="11328"/>
    <cellStyle name="Обычный 7 2 2 2 5 2 6" xfId="11329"/>
    <cellStyle name="Обычный 7 2 2 2 5 2 6 2" xfId="11330"/>
    <cellStyle name="Обычный 7 2 2 2 5 2 7" xfId="11331"/>
    <cellStyle name="Обычный 7 2 2 2 5 3" xfId="11332"/>
    <cellStyle name="Обычный 7 2 2 2 5 3 2" xfId="11333"/>
    <cellStyle name="Обычный 7 2 2 2 5 3 2 2" xfId="11334"/>
    <cellStyle name="Обычный 7 2 2 2 5 3 2 2 2" xfId="11335"/>
    <cellStyle name="Обычный 7 2 2 2 5 3 2 3" xfId="11336"/>
    <cellStyle name="Обычный 7 2 2 2 5 3 2 3 2" xfId="11337"/>
    <cellStyle name="Обычный 7 2 2 2 5 3 2 4" xfId="11338"/>
    <cellStyle name="Обычный 7 2 2 2 5 3 3" xfId="11339"/>
    <cellStyle name="Обычный 7 2 2 2 5 3 3 2" xfId="11340"/>
    <cellStyle name="Обычный 7 2 2 2 5 3 4" xfId="11341"/>
    <cellStyle name="Обычный 7 2 2 2 5 3 4 2" xfId="11342"/>
    <cellStyle name="Обычный 7 2 2 2 5 3 5" xfId="11343"/>
    <cellStyle name="Обычный 7 2 2 2 5 4" xfId="11344"/>
    <cellStyle name="Обычный 7 2 2 2 5 4 2" xfId="11345"/>
    <cellStyle name="Обычный 7 2 2 2 5 4 2 2" xfId="11346"/>
    <cellStyle name="Обычный 7 2 2 2 5 4 2 2 2" xfId="11347"/>
    <cellStyle name="Обычный 7 2 2 2 5 4 2 3" xfId="11348"/>
    <cellStyle name="Обычный 7 2 2 2 5 4 2 3 2" xfId="11349"/>
    <cellStyle name="Обычный 7 2 2 2 5 4 2 4" xfId="11350"/>
    <cellStyle name="Обычный 7 2 2 2 5 4 3" xfId="11351"/>
    <cellStyle name="Обычный 7 2 2 2 5 4 3 2" xfId="11352"/>
    <cellStyle name="Обычный 7 2 2 2 5 4 4" xfId="11353"/>
    <cellStyle name="Обычный 7 2 2 2 5 4 4 2" xfId="11354"/>
    <cellStyle name="Обычный 7 2 2 2 5 4 5" xfId="11355"/>
    <cellStyle name="Обычный 7 2 2 2 5 5" xfId="11356"/>
    <cellStyle name="Обычный 7 2 2 2 5 5 2" xfId="11357"/>
    <cellStyle name="Обычный 7 2 2 2 5 5 2 2" xfId="11358"/>
    <cellStyle name="Обычный 7 2 2 2 5 5 2 2 2" xfId="11359"/>
    <cellStyle name="Обычный 7 2 2 2 5 5 2 3" xfId="11360"/>
    <cellStyle name="Обычный 7 2 2 2 5 5 2 3 2" xfId="11361"/>
    <cellStyle name="Обычный 7 2 2 2 5 5 2 4" xfId="11362"/>
    <cellStyle name="Обычный 7 2 2 2 5 5 3" xfId="11363"/>
    <cellStyle name="Обычный 7 2 2 2 5 5 3 2" xfId="11364"/>
    <cellStyle name="Обычный 7 2 2 2 5 5 4" xfId="11365"/>
    <cellStyle name="Обычный 7 2 2 2 5 5 4 2" xfId="11366"/>
    <cellStyle name="Обычный 7 2 2 2 5 5 5" xfId="11367"/>
    <cellStyle name="Обычный 7 2 2 2 5 6" xfId="11368"/>
    <cellStyle name="Обычный 7 2 2 2 5 6 2" xfId="11369"/>
    <cellStyle name="Обычный 7 2 2 2 5 6 2 2" xfId="11370"/>
    <cellStyle name="Обычный 7 2 2 2 5 6 3" xfId="11371"/>
    <cellStyle name="Обычный 7 2 2 2 5 6 3 2" xfId="11372"/>
    <cellStyle name="Обычный 7 2 2 2 5 6 4" xfId="11373"/>
    <cellStyle name="Обычный 7 2 2 2 5 7" xfId="11374"/>
    <cellStyle name="Обычный 7 2 2 2 5 7 2" xfId="11375"/>
    <cellStyle name="Обычный 7 2 2 2 5 7 2 2" xfId="11376"/>
    <cellStyle name="Обычный 7 2 2 2 5 7 3" xfId="11377"/>
    <cellStyle name="Обычный 7 2 2 2 5 7 3 2" xfId="11378"/>
    <cellStyle name="Обычный 7 2 2 2 5 7 4" xfId="11379"/>
    <cellStyle name="Обычный 7 2 2 2 5 8" xfId="11380"/>
    <cellStyle name="Обычный 7 2 2 2 5 8 2" xfId="11381"/>
    <cellStyle name="Обычный 7 2 2 2 5 9" xfId="11382"/>
    <cellStyle name="Обычный 7 2 2 2 5 9 2" xfId="11383"/>
    <cellStyle name="Обычный 7 2 2 2 6" xfId="11384"/>
    <cellStyle name="Обычный 7 2 2 2 6 2" xfId="11385"/>
    <cellStyle name="Обычный 7 2 2 2 6 2 2" xfId="11386"/>
    <cellStyle name="Обычный 7 2 2 2 6 2 2 2" xfId="11387"/>
    <cellStyle name="Обычный 7 2 2 2 6 2 2 2 2" xfId="11388"/>
    <cellStyle name="Обычный 7 2 2 2 6 2 2 2 2 2" xfId="11389"/>
    <cellStyle name="Обычный 7 2 2 2 6 2 2 2 3" xfId="11390"/>
    <cellStyle name="Обычный 7 2 2 2 6 2 2 2 3 2" xfId="11391"/>
    <cellStyle name="Обычный 7 2 2 2 6 2 2 2 4" xfId="11392"/>
    <cellStyle name="Обычный 7 2 2 2 6 2 2 3" xfId="11393"/>
    <cellStyle name="Обычный 7 2 2 2 6 2 2 3 2" xfId="11394"/>
    <cellStyle name="Обычный 7 2 2 2 6 2 2 4" xfId="11395"/>
    <cellStyle name="Обычный 7 2 2 2 6 2 2 4 2" xfId="11396"/>
    <cellStyle name="Обычный 7 2 2 2 6 2 2 5" xfId="11397"/>
    <cellStyle name="Обычный 7 2 2 2 6 2 3" xfId="11398"/>
    <cellStyle name="Обычный 7 2 2 2 6 2 3 2" xfId="11399"/>
    <cellStyle name="Обычный 7 2 2 2 6 2 3 2 2" xfId="11400"/>
    <cellStyle name="Обычный 7 2 2 2 6 2 3 3" xfId="11401"/>
    <cellStyle name="Обычный 7 2 2 2 6 2 3 3 2" xfId="11402"/>
    <cellStyle name="Обычный 7 2 2 2 6 2 3 4" xfId="11403"/>
    <cellStyle name="Обычный 7 2 2 2 6 2 4" xfId="11404"/>
    <cellStyle name="Обычный 7 2 2 2 6 2 4 2" xfId="11405"/>
    <cellStyle name="Обычный 7 2 2 2 6 2 4 2 2" xfId="11406"/>
    <cellStyle name="Обычный 7 2 2 2 6 2 4 3" xfId="11407"/>
    <cellStyle name="Обычный 7 2 2 2 6 2 4 3 2" xfId="11408"/>
    <cellStyle name="Обычный 7 2 2 2 6 2 4 4" xfId="11409"/>
    <cellStyle name="Обычный 7 2 2 2 6 2 5" xfId="11410"/>
    <cellStyle name="Обычный 7 2 2 2 6 2 5 2" xfId="11411"/>
    <cellStyle name="Обычный 7 2 2 2 6 2 6" xfId="11412"/>
    <cellStyle name="Обычный 7 2 2 2 6 2 6 2" xfId="11413"/>
    <cellStyle name="Обычный 7 2 2 2 6 2 7" xfId="11414"/>
    <cellStyle name="Обычный 7 2 2 2 6 3" xfId="11415"/>
    <cellStyle name="Обычный 7 2 2 2 6 3 2" xfId="11416"/>
    <cellStyle name="Обычный 7 2 2 2 6 3 2 2" xfId="11417"/>
    <cellStyle name="Обычный 7 2 2 2 6 3 2 2 2" xfId="11418"/>
    <cellStyle name="Обычный 7 2 2 2 6 3 2 3" xfId="11419"/>
    <cellStyle name="Обычный 7 2 2 2 6 3 2 3 2" xfId="11420"/>
    <cellStyle name="Обычный 7 2 2 2 6 3 2 4" xfId="11421"/>
    <cellStyle name="Обычный 7 2 2 2 6 3 3" xfId="11422"/>
    <cellStyle name="Обычный 7 2 2 2 6 3 3 2" xfId="11423"/>
    <cellStyle name="Обычный 7 2 2 2 6 3 4" xfId="11424"/>
    <cellStyle name="Обычный 7 2 2 2 6 3 4 2" xfId="11425"/>
    <cellStyle name="Обычный 7 2 2 2 6 3 5" xfId="11426"/>
    <cellStyle name="Обычный 7 2 2 2 6 4" xfId="11427"/>
    <cellStyle name="Обычный 7 2 2 2 6 4 2" xfId="11428"/>
    <cellStyle name="Обычный 7 2 2 2 6 4 2 2" xfId="11429"/>
    <cellStyle name="Обычный 7 2 2 2 6 4 2 2 2" xfId="11430"/>
    <cellStyle name="Обычный 7 2 2 2 6 4 2 3" xfId="11431"/>
    <cellStyle name="Обычный 7 2 2 2 6 4 2 3 2" xfId="11432"/>
    <cellStyle name="Обычный 7 2 2 2 6 4 2 4" xfId="11433"/>
    <cellStyle name="Обычный 7 2 2 2 6 4 3" xfId="11434"/>
    <cellStyle name="Обычный 7 2 2 2 6 4 3 2" xfId="11435"/>
    <cellStyle name="Обычный 7 2 2 2 6 4 4" xfId="11436"/>
    <cellStyle name="Обычный 7 2 2 2 6 4 4 2" xfId="11437"/>
    <cellStyle name="Обычный 7 2 2 2 6 4 5" xfId="11438"/>
    <cellStyle name="Обычный 7 2 2 2 6 5" xfId="11439"/>
    <cellStyle name="Обычный 7 2 2 2 6 5 2" xfId="11440"/>
    <cellStyle name="Обычный 7 2 2 2 6 5 2 2" xfId="11441"/>
    <cellStyle name="Обычный 7 2 2 2 6 5 3" xfId="11442"/>
    <cellStyle name="Обычный 7 2 2 2 6 5 3 2" xfId="11443"/>
    <cellStyle name="Обычный 7 2 2 2 6 5 4" xfId="11444"/>
    <cellStyle name="Обычный 7 2 2 2 6 6" xfId="11445"/>
    <cellStyle name="Обычный 7 2 2 2 6 6 2" xfId="11446"/>
    <cellStyle name="Обычный 7 2 2 2 6 6 2 2" xfId="11447"/>
    <cellStyle name="Обычный 7 2 2 2 6 6 3" xfId="11448"/>
    <cellStyle name="Обычный 7 2 2 2 6 6 3 2" xfId="11449"/>
    <cellStyle name="Обычный 7 2 2 2 6 6 4" xfId="11450"/>
    <cellStyle name="Обычный 7 2 2 2 6 7" xfId="11451"/>
    <cellStyle name="Обычный 7 2 2 2 6 7 2" xfId="11452"/>
    <cellStyle name="Обычный 7 2 2 2 6 8" xfId="11453"/>
    <cellStyle name="Обычный 7 2 2 2 6 8 2" xfId="11454"/>
    <cellStyle name="Обычный 7 2 2 2 6 9" xfId="11455"/>
    <cellStyle name="Обычный 7 2 2 2 7" xfId="11456"/>
    <cellStyle name="Обычный 7 2 2 2 7 2" xfId="11457"/>
    <cellStyle name="Обычный 7 2 2 2 7 2 2" xfId="11458"/>
    <cellStyle name="Обычный 7 2 2 2 7 2 2 2" xfId="11459"/>
    <cellStyle name="Обычный 7 2 2 2 7 2 2 2 2" xfId="11460"/>
    <cellStyle name="Обычный 7 2 2 2 7 2 2 2 2 2" xfId="11461"/>
    <cellStyle name="Обычный 7 2 2 2 7 2 2 2 3" xfId="11462"/>
    <cellStyle name="Обычный 7 2 2 2 7 2 2 2 3 2" xfId="11463"/>
    <cellStyle name="Обычный 7 2 2 2 7 2 2 2 4" xfId="11464"/>
    <cellStyle name="Обычный 7 2 2 2 7 2 2 3" xfId="11465"/>
    <cellStyle name="Обычный 7 2 2 2 7 2 2 3 2" xfId="11466"/>
    <cellStyle name="Обычный 7 2 2 2 7 2 2 4" xfId="11467"/>
    <cellStyle name="Обычный 7 2 2 2 7 2 2 4 2" xfId="11468"/>
    <cellStyle name="Обычный 7 2 2 2 7 2 2 5" xfId="11469"/>
    <cellStyle name="Обычный 7 2 2 2 7 2 3" xfId="11470"/>
    <cellStyle name="Обычный 7 2 2 2 7 2 3 2" xfId="11471"/>
    <cellStyle name="Обычный 7 2 2 2 7 2 3 2 2" xfId="11472"/>
    <cellStyle name="Обычный 7 2 2 2 7 2 3 3" xfId="11473"/>
    <cellStyle name="Обычный 7 2 2 2 7 2 3 3 2" xfId="11474"/>
    <cellStyle name="Обычный 7 2 2 2 7 2 3 4" xfId="11475"/>
    <cellStyle name="Обычный 7 2 2 2 7 2 4" xfId="11476"/>
    <cellStyle name="Обычный 7 2 2 2 7 2 4 2" xfId="11477"/>
    <cellStyle name="Обычный 7 2 2 2 7 2 4 2 2" xfId="11478"/>
    <cellStyle name="Обычный 7 2 2 2 7 2 4 3" xfId="11479"/>
    <cellStyle name="Обычный 7 2 2 2 7 2 4 3 2" xfId="11480"/>
    <cellStyle name="Обычный 7 2 2 2 7 2 4 4" xfId="11481"/>
    <cellStyle name="Обычный 7 2 2 2 7 2 5" xfId="11482"/>
    <cellStyle name="Обычный 7 2 2 2 7 2 5 2" xfId="11483"/>
    <cellStyle name="Обычный 7 2 2 2 7 2 6" xfId="11484"/>
    <cellStyle name="Обычный 7 2 2 2 7 2 6 2" xfId="11485"/>
    <cellStyle name="Обычный 7 2 2 2 7 2 7" xfId="11486"/>
    <cellStyle name="Обычный 7 2 2 2 7 3" xfId="11487"/>
    <cellStyle name="Обычный 7 2 2 2 7 3 2" xfId="11488"/>
    <cellStyle name="Обычный 7 2 2 2 7 3 2 2" xfId="11489"/>
    <cellStyle name="Обычный 7 2 2 2 7 3 2 2 2" xfId="11490"/>
    <cellStyle name="Обычный 7 2 2 2 7 3 2 3" xfId="11491"/>
    <cellStyle name="Обычный 7 2 2 2 7 3 2 3 2" xfId="11492"/>
    <cellStyle name="Обычный 7 2 2 2 7 3 2 4" xfId="11493"/>
    <cellStyle name="Обычный 7 2 2 2 7 3 3" xfId="11494"/>
    <cellStyle name="Обычный 7 2 2 2 7 3 3 2" xfId="11495"/>
    <cellStyle name="Обычный 7 2 2 2 7 3 4" xfId="11496"/>
    <cellStyle name="Обычный 7 2 2 2 7 3 4 2" xfId="11497"/>
    <cellStyle name="Обычный 7 2 2 2 7 3 5" xfId="11498"/>
    <cellStyle name="Обычный 7 2 2 2 7 4" xfId="11499"/>
    <cellStyle name="Обычный 7 2 2 2 7 4 2" xfId="11500"/>
    <cellStyle name="Обычный 7 2 2 2 7 4 2 2" xfId="11501"/>
    <cellStyle name="Обычный 7 2 2 2 7 4 2 2 2" xfId="11502"/>
    <cellStyle name="Обычный 7 2 2 2 7 4 2 3" xfId="11503"/>
    <cellStyle name="Обычный 7 2 2 2 7 4 2 3 2" xfId="11504"/>
    <cellStyle name="Обычный 7 2 2 2 7 4 2 4" xfId="11505"/>
    <cellStyle name="Обычный 7 2 2 2 7 4 3" xfId="11506"/>
    <cellStyle name="Обычный 7 2 2 2 7 4 3 2" xfId="11507"/>
    <cellStyle name="Обычный 7 2 2 2 7 4 4" xfId="11508"/>
    <cellStyle name="Обычный 7 2 2 2 7 4 4 2" xfId="11509"/>
    <cellStyle name="Обычный 7 2 2 2 7 4 5" xfId="11510"/>
    <cellStyle name="Обычный 7 2 2 2 7 5" xfId="11511"/>
    <cellStyle name="Обычный 7 2 2 2 7 5 2" xfId="11512"/>
    <cellStyle name="Обычный 7 2 2 2 7 5 2 2" xfId="11513"/>
    <cellStyle name="Обычный 7 2 2 2 7 5 3" xfId="11514"/>
    <cellStyle name="Обычный 7 2 2 2 7 5 3 2" xfId="11515"/>
    <cellStyle name="Обычный 7 2 2 2 7 5 4" xfId="11516"/>
    <cellStyle name="Обычный 7 2 2 2 7 6" xfId="11517"/>
    <cellStyle name="Обычный 7 2 2 2 7 6 2" xfId="11518"/>
    <cellStyle name="Обычный 7 2 2 2 7 6 2 2" xfId="11519"/>
    <cellStyle name="Обычный 7 2 2 2 7 6 3" xfId="11520"/>
    <cellStyle name="Обычный 7 2 2 2 7 6 3 2" xfId="11521"/>
    <cellStyle name="Обычный 7 2 2 2 7 6 4" xfId="11522"/>
    <cellStyle name="Обычный 7 2 2 2 7 7" xfId="11523"/>
    <cellStyle name="Обычный 7 2 2 2 7 7 2" xfId="11524"/>
    <cellStyle name="Обычный 7 2 2 2 7 8" xfId="11525"/>
    <cellStyle name="Обычный 7 2 2 2 7 8 2" xfId="11526"/>
    <cellStyle name="Обычный 7 2 2 2 7 9" xfId="11527"/>
    <cellStyle name="Обычный 7 2 2 2 8" xfId="11528"/>
    <cellStyle name="Обычный 7 2 2 2 8 2" xfId="11529"/>
    <cellStyle name="Обычный 7 2 2 2 8 2 2" xfId="11530"/>
    <cellStyle name="Обычный 7 2 2 2 8 2 2 2" xfId="11531"/>
    <cellStyle name="Обычный 7 2 2 2 8 2 2 2 2" xfId="11532"/>
    <cellStyle name="Обычный 7 2 2 2 8 2 2 2 2 2" xfId="11533"/>
    <cellStyle name="Обычный 7 2 2 2 8 2 2 2 3" xfId="11534"/>
    <cellStyle name="Обычный 7 2 2 2 8 2 2 2 3 2" xfId="11535"/>
    <cellStyle name="Обычный 7 2 2 2 8 2 2 2 4" xfId="11536"/>
    <cellStyle name="Обычный 7 2 2 2 8 2 2 3" xfId="11537"/>
    <cellStyle name="Обычный 7 2 2 2 8 2 2 3 2" xfId="11538"/>
    <cellStyle name="Обычный 7 2 2 2 8 2 2 4" xfId="11539"/>
    <cellStyle name="Обычный 7 2 2 2 8 2 2 4 2" xfId="11540"/>
    <cellStyle name="Обычный 7 2 2 2 8 2 2 5" xfId="11541"/>
    <cellStyle name="Обычный 7 2 2 2 8 2 3" xfId="11542"/>
    <cellStyle name="Обычный 7 2 2 2 8 2 3 2" xfId="11543"/>
    <cellStyle name="Обычный 7 2 2 2 8 2 3 2 2" xfId="11544"/>
    <cellStyle name="Обычный 7 2 2 2 8 2 3 3" xfId="11545"/>
    <cellStyle name="Обычный 7 2 2 2 8 2 3 3 2" xfId="11546"/>
    <cellStyle name="Обычный 7 2 2 2 8 2 3 4" xfId="11547"/>
    <cellStyle name="Обычный 7 2 2 2 8 2 4" xfId="11548"/>
    <cellStyle name="Обычный 7 2 2 2 8 2 4 2" xfId="11549"/>
    <cellStyle name="Обычный 7 2 2 2 8 2 4 2 2" xfId="11550"/>
    <cellStyle name="Обычный 7 2 2 2 8 2 4 3" xfId="11551"/>
    <cellStyle name="Обычный 7 2 2 2 8 2 4 3 2" xfId="11552"/>
    <cellStyle name="Обычный 7 2 2 2 8 2 4 4" xfId="11553"/>
    <cellStyle name="Обычный 7 2 2 2 8 2 5" xfId="11554"/>
    <cellStyle name="Обычный 7 2 2 2 8 2 5 2" xfId="11555"/>
    <cellStyle name="Обычный 7 2 2 2 8 2 6" xfId="11556"/>
    <cellStyle name="Обычный 7 2 2 2 8 2 6 2" xfId="11557"/>
    <cellStyle name="Обычный 7 2 2 2 8 2 7" xfId="11558"/>
    <cellStyle name="Обычный 7 2 2 2 8 3" xfId="11559"/>
    <cellStyle name="Обычный 7 2 2 2 8 3 2" xfId="11560"/>
    <cellStyle name="Обычный 7 2 2 2 8 3 2 2" xfId="11561"/>
    <cellStyle name="Обычный 7 2 2 2 8 3 2 2 2" xfId="11562"/>
    <cellStyle name="Обычный 7 2 2 2 8 3 2 3" xfId="11563"/>
    <cellStyle name="Обычный 7 2 2 2 8 3 2 3 2" xfId="11564"/>
    <cellStyle name="Обычный 7 2 2 2 8 3 2 4" xfId="11565"/>
    <cellStyle name="Обычный 7 2 2 2 8 3 3" xfId="11566"/>
    <cellStyle name="Обычный 7 2 2 2 8 3 3 2" xfId="11567"/>
    <cellStyle name="Обычный 7 2 2 2 8 3 4" xfId="11568"/>
    <cellStyle name="Обычный 7 2 2 2 8 3 4 2" xfId="11569"/>
    <cellStyle name="Обычный 7 2 2 2 8 3 5" xfId="11570"/>
    <cellStyle name="Обычный 7 2 2 2 8 4" xfId="11571"/>
    <cellStyle name="Обычный 7 2 2 2 8 4 2" xfId="11572"/>
    <cellStyle name="Обычный 7 2 2 2 8 4 2 2" xfId="11573"/>
    <cellStyle name="Обычный 7 2 2 2 8 4 2 2 2" xfId="11574"/>
    <cellStyle name="Обычный 7 2 2 2 8 4 2 3" xfId="11575"/>
    <cellStyle name="Обычный 7 2 2 2 8 4 2 3 2" xfId="11576"/>
    <cellStyle name="Обычный 7 2 2 2 8 4 2 4" xfId="11577"/>
    <cellStyle name="Обычный 7 2 2 2 8 4 3" xfId="11578"/>
    <cellStyle name="Обычный 7 2 2 2 8 4 3 2" xfId="11579"/>
    <cellStyle name="Обычный 7 2 2 2 8 4 4" xfId="11580"/>
    <cellStyle name="Обычный 7 2 2 2 8 4 4 2" xfId="11581"/>
    <cellStyle name="Обычный 7 2 2 2 8 4 5" xfId="11582"/>
    <cellStyle name="Обычный 7 2 2 2 8 5" xfId="11583"/>
    <cellStyle name="Обычный 7 2 2 2 8 5 2" xfId="11584"/>
    <cellStyle name="Обычный 7 2 2 2 8 5 2 2" xfId="11585"/>
    <cellStyle name="Обычный 7 2 2 2 8 5 3" xfId="11586"/>
    <cellStyle name="Обычный 7 2 2 2 8 5 3 2" xfId="11587"/>
    <cellStyle name="Обычный 7 2 2 2 8 5 4" xfId="11588"/>
    <cellStyle name="Обычный 7 2 2 2 8 6" xfId="11589"/>
    <cellStyle name="Обычный 7 2 2 2 8 6 2" xfId="11590"/>
    <cellStyle name="Обычный 7 2 2 2 8 6 2 2" xfId="11591"/>
    <cellStyle name="Обычный 7 2 2 2 8 6 3" xfId="11592"/>
    <cellStyle name="Обычный 7 2 2 2 8 6 3 2" xfId="11593"/>
    <cellStyle name="Обычный 7 2 2 2 8 6 4" xfId="11594"/>
    <cellStyle name="Обычный 7 2 2 2 8 7" xfId="11595"/>
    <cellStyle name="Обычный 7 2 2 2 8 7 2" xfId="11596"/>
    <cellStyle name="Обычный 7 2 2 2 8 8" xfId="11597"/>
    <cellStyle name="Обычный 7 2 2 2 8 8 2" xfId="11598"/>
    <cellStyle name="Обычный 7 2 2 2 8 9" xfId="11599"/>
    <cellStyle name="Обычный 7 2 2 2 9" xfId="11600"/>
    <cellStyle name="Обычный 7 2 2 2 9 2" xfId="11601"/>
    <cellStyle name="Обычный 7 2 2 2 9 2 2" xfId="11602"/>
    <cellStyle name="Обычный 7 2 2 2 9 2 2 2" xfId="11603"/>
    <cellStyle name="Обычный 7 2 2 2 9 2 2 2 2" xfId="11604"/>
    <cellStyle name="Обычный 7 2 2 2 9 2 2 2 2 2" xfId="11605"/>
    <cellStyle name="Обычный 7 2 2 2 9 2 2 2 3" xfId="11606"/>
    <cellStyle name="Обычный 7 2 2 2 9 2 2 2 3 2" xfId="11607"/>
    <cellStyle name="Обычный 7 2 2 2 9 2 2 2 4" xfId="11608"/>
    <cellStyle name="Обычный 7 2 2 2 9 2 2 3" xfId="11609"/>
    <cellStyle name="Обычный 7 2 2 2 9 2 2 3 2" xfId="11610"/>
    <cellStyle name="Обычный 7 2 2 2 9 2 2 4" xfId="11611"/>
    <cellStyle name="Обычный 7 2 2 2 9 2 2 4 2" xfId="11612"/>
    <cellStyle name="Обычный 7 2 2 2 9 2 2 5" xfId="11613"/>
    <cellStyle name="Обычный 7 2 2 2 9 2 3" xfId="11614"/>
    <cellStyle name="Обычный 7 2 2 2 9 2 3 2" xfId="11615"/>
    <cellStyle name="Обычный 7 2 2 2 9 2 3 2 2" xfId="11616"/>
    <cellStyle name="Обычный 7 2 2 2 9 2 3 3" xfId="11617"/>
    <cellStyle name="Обычный 7 2 2 2 9 2 3 3 2" xfId="11618"/>
    <cellStyle name="Обычный 7 2 2 2 9 2 3 4" xfId="11619"/>
    <cellStyle name="Обычный 7 2 2 2 9 2 4" xfId="11620"/>
    <cellStyle name="Обычный 7 2 2 2 9 2 4 2" xfId="11621"/>
    <cellStyle name="Обычный 7 2 2 2 9 2 4 2 2" xfId="11622"/>
    <cellStyle name="Обычный 7 2 2 2 9 2 4 3" xfId="11623"/>
    <cellStyle name="Обычный 7 2 2 2 9 2 4 3 2" xfId="11624"/>
    <cellStyle name="Обычный 7 2 2 2 9 2 4 4" xfId="11625"/>
    <cellStyle name="Обычный 7 2 2 2 9 2 5" xfId="11626"/>
    <cellStyle name="Обычный 7 2 2 2 9 2 5 2" xfId="11627"/>
    <cellStyle name="Обычный 7 2 2 2 9 2 6" xfId="11628"/>
    <cellStyle name="Обычный 7 2 2 2 9 2 6 2" xfId="11629"/>
    <cellStyle name="Обычный 7 2 2 2 9 2 7" xfId="11630"/>
    <cellStyle name="Обычный 7 2 2 2 9 3" xfId="11631"/>
    <cellStyle name="Обычный 7 2 2 2 9 3 2" xfId="11632"/>
    <cellStyle name="Обычный 7 2 2 2 9 3 2 2" xfId="11633"/>
    <cellStyle name="Обычный 7 2 2 2 9 3 2 2 2" xfId="11634"/>
    <cellStyle name="Обычный 7 2 2 2 9 3 2 3" xfId="11635"/>
    <cellStyle name="Обычный 7 2 2 2 9 3 2 3 2" xfId="11636"/>
    <cellStyle name="Обычный 7 2 2 2 9 3 2 4" xfId="11637"/>
    <cellStyle name="Обычный 7 2 2 2 9 3 3" xfId="11638"/>
    <cellStyle name="Обычный 7 2 2 2 9 3 3 2" xfId="11639"/>
    <cellStyle name="Обычный 7 2 2 2 9 3 4" xfId="11640"/>
    <cellStyle name="Обычный 7 2 2 2 9 3 4 2" xfId="11641"/>
    <cellStyle name="Обычный 7 2 2 2 9 3 5" xfId="11642"/>
    <cellStyle name="Обычный 7 2 2 2 9 4" xfId="11643"/>
    <cellStyle name="Обычный 7 2 2 2 9 4 2" xfId="11644"/>
    <cellStyle name="Обычный 7 2 2 2 9 4 2 2" xfId="11645"/>
    <cellStyle name="Обычный 7 2 2 2 9 4 2 2 2" xfId="11646"/>
    <cellStyle name="Обычный 7 2 2 2 9 4 2 3" xfId="11647"/>
    <cellStyle name="Обычный 7 2 2 2 9 4 2 3 2" xfId="11648"/>
    <cellStyle name="Обычный 7 2 2 2 9 4 2 4" xfId="11649"/>
    <cellStyle name="Обычный 7 2 2 2 9 4 3" xfId="11650"/>
    <cellStyle name="Обычный 7 2 2 2 9 4 3 2" xfId="11651"/>
    <cellStyle name="Обычный 7 2 2 2 9 4 4" xfId="11652"/>
    <cellStyle name="Обычный 7 2 2 2 9 4 4 2" xfId="11653"/>
    <cellStyle name="Обычный 7 2 2 2 9 4 5" xfId="11654"/>
    <cellStyle name="Обычный 7 2 2 2 9 5" xfId="11655"/>
    <cellStyle name="Обычный 7 2 2 2 9 5 2" xfId="11656"/>
    <cellStyle name="Обычный 7 2 2 2 9 5 2 2" xfId="11657"/>
    <cellStyle name="Обычный 7 2 2 2 9 5 3" xfId="11658"/>
    <cellStyle name="Обычный 7 2 2 2 9 5 3 2" xfId="11659"/>
    <cellStyle name="Обычный 7 2 2 2 9 5 4" xfId="11660"/>
    <cellStyle name="Обычный 7 2 2 2 9 6" xfId="11661"/>
    <cellStyle name="Обычный 7 2 2 2 9 6 2" xfId="11662"/>
    <cellStyle name="Обычный 7 2 2 2 9 6 2 2" xfId="11663"/>
    <cellStyle name="Обычный 7 2 2 2 9 6 3" xfId="11664"/>
    <cellStyle name="Обычный 7 2 2 2 9 6 3 2" xfId="11665"/>
    <cellStyle name="Обычный 7 2 2 2 9 6 4" xfId="11666"/>
    <cellStyle name="Обычный 7 2 2 2 9 7" xfId="11667"/>
    <cellStyle name="Обычный 7 2 2 2 9 7 2" xfId="11668"/>
    <cellStyle name="Обычный 7 2 2 2 9 8" xfId="11669"/>
    <cellStyle name="Обычный 7 2 2 2 9 8 2" xfId="11670"/>
    <cellStyle name="Обычный 7 2 2 2 9 9" xfId="11671"/>
    <cellStyle name="Обычный 7 2 2 20" xfId="11672"/>
    <cellStyle name="Обычный 7 2 2 20 2" xfId="11673"/>
    <cellStyle name="Обычный 7 2 2 20 2 2" xfId="11674"/>
    <cellStyle name="Обычный 7 2 2 20 2 2 2" xfId="11675"/>
    <cellStyle name="Обычный 7 2 2 20 2 3" xfId="11676"/>
    <cellStyle name="Обычный 7 2 2 20 2 3 2" xfId="11677"/>
    <cellStyle name="Обычный 7 2 2 20 2 4" xfId="11678"/>
    <cellStyle name="Обычный 7 2 2 20 3" xfId="11679"/>
    <cellStyle name="Обычный 7 2 2 20 3 2" xfId="11680"/>
    <cellStyle name="Обычный 7 2 2 20 4" xfId="11681"/>
    <cellStyle name="Обычный 7 2 2 20 4 2" xfId="11682"/>
    <cellStyle name="Обычный 7 2 2 20 5" xfId="11683"/>
    <cellStyle name="Обычный 7 2 2 21" xfId="11684"/>
    <cellStyle name="Обычный 7 2 2 21 2" xfId="11685"/>
    <cellStyle name="Обычный 7 2 2 21 2 2" xfId="11686"/>
    <cellStyle name="Обычный 7 2 2 21 3" xfId="11687"/>
    <cellStyle name="Обычный 7 2 2 21 3 2" xfId="11688"/>
    <cellStyle name="Обычный 7 2 2 21 4" xfId="11689"/>
    <cellStyle name="Обычный 7 2 2 22" xfId="11690"/>
    <cellStyle name="Обычный 7 2 2 22 2" xfId="11691"/>
    <cellStyle name="Обычный 7 2 2 22 2 2" xfId="11692"/>
    <cellStyle name="Обычный 7 2 2 22 3" xfId="11693"/>
    <cellStyle name="Обычный 7 2 2 22 3 2" xfId="11694"/>
    <cellStyle name="Обычный 7 2 2 22 4" xfId="11695"/>
    <cellStyle name="Обычный 7 2 2 23" xfId="11696"/>
    <cellStyle name="Обычный 7 2 2 23 2" xfId="11697"/>
    <cellStyle name="Обычный 7 2 2 23 2 2" xfId="11698"/>
    <cellStyle name="Обычный 7 2 2 23 3" xfId="11699"/>
    <cellStyle name="Обычный 7 2 2 23 3 2" xfId="11700"/>
    <cellStyle name="Обычный 7 2 2 23 4" xfId="11701"/>
    <cellStyle name="Обычный 7 2 2 24" xfId="11702"/>
    <cellStyle name="Обычный 7 2 2 24 2" xfId="11703"/>
    <cellStyle name="Обычный 7 2 2 24 2 2" xfId="11704"/>
    <cellStyle name="Обычный 7 2 2 24 3" xfId="11705"/>
    <cellStyle name="Обычный 7 2 2 24 3 2" xfId="11706"/>
    <cellStyle name="Обычный 7 2 2 24 4" xfId="11707"/>
    <cellStyle name="Обычный 7 2 2 25" xfId="11708"/>
    <cellStyle name="Обычный 7 2 2 25 2" xfId="11709"/>
    <cellStyle name="Обычный 7 2 2 25 2 2" xfId="11710"/>
    <cellStyle name="Обычный 7 2 2 25 3" xfId="11711"/>
    <cellStyle name="Обычный 7 2 2 25 3 2" xfId="11712"/>
    <cellStyle name="Обычный 7 2 2 25 4" xfId="11713"/>
    <cellStyle name="Обычный 7 2 2 26" xfId="11714"/>
    <cellStyle name="Обычный 7 2 2 26 2" xfId="11715"/>
    <cellStyle name="Обычный 7 2 2 26 2 2" xfId="11716"/>
    <cellStyle name="Обычный 7 2 2 26 3" xfId="11717"/>
    <cellStyle name="Обычный 7 2 2 26 3 2" xfId="11718"/>
    <cellStyle name="Обычный 7 2 2 26 4" xfId="11719"/>
    <cellStyle name="Обычный 7 2 2 27" xfId="11720"/>
    <cellStyle name="Обычный 7 2 2 27 2" xfId="11721"/>
    <cellStyle name="Обычный 7 2 2 27 2 2" xfId="11722"/>
    <cellStyle name="Обычный 7 2 2 27 3" xfId="11723"/>
    <cellStyle name="Обычный 7 2 2 27 3 2" xfId="11724"/>
    <cellStyle name="Обычный 7 2 2 27 4" xfId="11725"/>
    <cellStyle name="Обычный 7 2 2 28" xfId="11726"/>
    <cellStyle name="Обычный 7 2 2 28 2" xfId="11727"/>
    <cellStyle name="Обычный 7 2 2 28 2 2" xfId="11728"/>
    <cellStyle name="Обычный 7 2 2 28 3" xfId="11729"/>
    <cellStyle name="Обычный 7 2 2 28 3 2" xfId="11730"/>
    <cellStyle name="Обычный 7 2 2 28 4" xfId="11731"/>
    <cellStyle name="Обычный 7 2 2 29" xfId="11732"/>
    <cellStyle name="Обычный 7 2 2 29 2" xfId="11733"/>
    <cellStyle name="Обычный 7 2 2 29 2 2" xfId="11734"/>
    <cellStyle name="Обычный 7 2 2 29 3" xfId="11735"/>
    <cellStyle name="Обычный 7 2 2 29 3 2" xfId="11736"/>
    <cellStyle name="Обычный 7 2 2 29 4" xfId="11737"/>
    <cellStyle name="Обычный 7 2 2 3" xfId="11738"/>
    <cellStyle name="Обычный 7 2 2 3 10" xfId="11739"/>
    <cellStyle name="Обычный 7 2 2 3 10 2" xfId="11740"/>
    <cellStyle name="Обычный 7 2 2 3 10 2 2" xfId="11741"/>
    <cellStyle name="Обычный 7 2 2 3 10 2 2 2" xfId="11742"/>
    <cellStyle name="Обычный 7 2 2 3 10 2 2 2 2" xfId="11743"/>
    <cellStyle name="Обычный 7 2 2 3 10 2 2 2 2 2" xfId="11744"/>
    <cellStyle name="Обычный 7 2 2 3 10 2 2 2 3" xfId="11745"/>
    <cellStyle name="Обычный 7 2 2 3 10 2 2 2 3 2" xfId="11746"/>
    <cellStyle name="Обычный 7 2 2 3 10 2 2 2 4" xfId="11747"/>
    <cellStyle name="Обычный 7 2 2 3 10 2 2 3" xfId="11748"/>
    <cellStyle name="Обычный 7 2 2 3 10 2 2 3 2" xfId="11749"/>
    <cellStyle name="Обычный 7 2 2 3 10 2 2 4" xfId="11750"/>
    <cellStyle name="Обычный 7 2 2 3 10 2 2 4 2" xfId="11751"/>
    <cellStyle name="Обычный 7 2 2 3 10 2 2 5" xfId="11752"/>
    <cellStyle name="Обычный 7 2 2 3 10 2 3" xfId="11753"/>
    <cellStyle name="Обычный 7 2 2 3 10 2 3 2" xfId="11754"/>
    <cellStyle name="Обычный 7 2 2 3 10 2 3 2 2" xfId="11755"/>
    <cellStyle name="Обычный 7 2 2 3 10 2 3 3" xfId="11756"/>
    <cellStyle name="Обычный 7 2 2 3 10 2 3 3 2" xfId="11757"/>
    <cellStyle name="Обычный 7 2 2 3 10 2 3 4" xfId="11758"/>
    <cellStyle name="Обычный 7 2 2 3 10 2 4" xfId="11759"/>
    <cellStyle name="Обычный 7 2 2 3 10 2 4 2" xfId="11760"/>
    <cellStyle name="Обычный 7 2 2 3 10 2 4 2 2" xfId="11761"/>
    <cellStyle name="Обычный 7 2 2 3 10 2 4 3" xfId="11762"/>
    <cellStyle name="Обычный 7 2 2 3 10 2 4 3 2" xfId="11763"/>
    <cellStyle name="Обычный 7 2 2 3 10 2 4 4" xfId="11764"/>
    <cellStyle name="Обычный 7 2 2 3 10 2 5" xfId="11765"/>
    <cellStyle name="Обычный 7 2 2 3 10 2 5 2" xfId="11766"/>
    <cellStyle name="Обычный 7 2 2 3 10 2 6" xfId="11767"/>
    <cellStyle name="Обычный 7 2 2 3 10 2 6 2" xfId="11768"/>
    <cellStyle name="Обычный 7 2 2 3 10 2 7" xfId="11769"/>
    <cellStyle name="Обычный 7 2 2 3 10 3" xfId="11770"/>
    <cellStyle name="Обычный 7 2 2 3 10 3 2" xfId="11771"/>
    <cellStyle name="Обычный 7 2 2 3 10 3 2 2" xfId="11772"/>
    <cellStyle name="Обычный 7 2 2 3 10 3 2 2 2" xfId="11773"/>
    <cellStyle name="Обычный 7 2 2 3 10 3 2 3" xfId="11774"/>
    <cellStyle name="Обычный 7 2 2 3 10 3 2 3 2" xfId="11775"/>
    <cellStyle name="Обычный 7 2 2 3 10 3 2 4" xfId="11776"/>
    <cellStyle name="Обычный 7 2 2 3 10 3 3" xfId="11777"/>
    <cellStyle name="Обычный 7 2 2 3 10 3 3 2" xfId="11778"/>
    <cellStyle name="Обычный 7 2 2 3 10 3 4" xfId="11779"/>
    <cellStyle name="Обычный 7 2 2 3 10 3 4 2" xfId="11780"/>
    <cellStyle name="Обычный 7 2 2 3 10 3 5" xfId="11781"/>
    <cellStyle name="Обычный 7 2 2 3 10 4" xfId="11782"/>
    <cellStyle name="Обычный 7 2 2 3 10 4 2" xfId="11783"/>
    <cellStyle name="Обычный 7 2 2 3 10 4 2 2" xfId="11784"/>
    <cellStyle name="Обычный 7 2 2 3 10 4 2 2 2" xfId="11785"/>
    <cellStyle name="Обычный 7 2 2 3 10 4 2 3" xfId="11786"/>
    <cellStyle name="Обычный 7 2 2 3 10 4 2 3 2" xfId="11787"/>
    <cellStyle name="Обычный 7 2 2 3 10 4 2 4" xfId="11788"/>
    <cellStyle name="Обычный 7 2 2 3 10 4 3" xfId="11789"/>
    <cellStyle name="Обычный 7 2 2 3 10 4 3 2" xfId="11790"/>
    <cellStyle name="Обычный 7 2 2 3 10 4 4" xfId="11791"/>
    <cellStyle name="Обычный 7 2 2 3 10 4 4 2" xfId="11792"/>
    <cellStyle name="Обычный 7 2 2 3 10 4 5" xfId="11793"/>
    <cellStyle name="Обычный 7 2 2 3 10 5" xfId="11794"/>
    <cellStyle name="Обычный 7 2 2 3 10 5 2" xfId="11795"/>
    <cellStyle name="Обычный 7 2 2 3 10 5 2 2" xfId="11796"/>
    <cellStyle name="Обычный 7 2 2 3 10 5 3" xfId="11797"/>
    <cellStyle name="Обычный 7 2 2 3 10 5 3 2" xfId="11798"/>
    <cellStyle name="Обычный 7 2 2 3 10 5 4" xfId="11799"/>
    <cellStyle name="Обычный 7 2 2 3 10 6" xfId="11800"/>
    <cellStyle name="Обычный 7 2 2 3 10 6 2" xfId="11801"/>
    <cellStyle name="Обычный 7 2 2 3 10 6 2 2" xfId="11802"/>
    <cellStyle name="Обычный 7 2 2 3 10 6 3" xfId="11803"/>
    <cellStyle name="Обычный 7 2 2 3 10 6 3 2" xfId="11804"/>
    <cellStyle name="Обычный 7 2 2 3 10 6 4" xfId="11805"/>
    <cellStyle name="Обычный 7 2 2 3 10 7" xfId="11806"/>
    <cellStyle name="Обычный 7 2 2 3 10 7 2" xfId="11807"/>
    <cellStyle name="Обычный 7 2 2 3 10 8" xfId="11808"/>
    <cellStyle name="Обычный 7 2 2 3 10 8 2" xfId="11809"/>
    <cellStyle name="Обычный 7 2 2 3 10 9" xfId="11810"/>
    <cellStyle name="Обычный 7 2 2 3 11" xfId="11811"/>
    <cellStyle name="Обычный 7 2 2 3 11 2" xfId="11812"/>
    <cellStyle name="Обычный 7 2 2 3 11 2 2" xfId="11813"/>
    <cellStyle name="Обычный 7 2 2 3 11 2 2 2" xfId="11814"/>
    <cellStyle name="Обычный 7 2 2 3 11 2 2 2 2" xfId="11815"/>
    <cellStyle name="Обычный 7 2 2 3 11 2 2 2 2 2" xfId="11816"/>
    <cellStyle name="Обычный 7 2 2 3 11 2 2 2 3" xfId="11817"/>
    <cellStyle name="Обычный 7 2 2 3 11 2 2 2 3 2" xfId="11818"/>
    <cellStyle name="Обычный 7 2 2 3 11 2 2 2 4" xfId="11819"/>
    <cellStyle name="Обычный 7 2 2 3 11 2 2 3" xfId="11820"/>
    <cellStyle name="Обычный 7 2 2 3 11 2 2 3 2" xfId="11821"/>
    <cellStyle name="Обычный 7 2 2 3 11 2 2 4" xfId="11822"/>
    <cellStyle name="Обычный 7 2 2 3 11 2 2 4 2" xfId="11823"/>
    <cellStyle name="Обычный 7 2 2 3 11 2 2 5" xfId="11824"/>
    <cellStyle name="Обычный 7 2 2 3 11 2 3" xfId="11825"/>
    <cellStyle name="Обычный 7 2 2 3 11 2 3 2" xfId="11826"/>
    <cellStyle name="Обычный 7 2 2 3 11 2 3 2 2" xfId="11827"/>
    <cellStyle name="Обычный 7 2 2 3 11 2 3 3" xfId="11828"/>
    <cellStyle name="Обычный 7 2 2 3 11 2 3 3 2" xfId="11829"/>
    <cellStyle name="Обычный 7 2 2 3 11 2 3 4" xfId="11830"/>
    <cellStyle name="Обычный 7 2 2 3 11 2 4" xfId="11831"/>
    <cellStyle name="Обычный 7 2 2 3 11 2 4 2" xfId="11832"/>
    <cellStyle name="Обычный 7 2 2 3 11 2 4 2 2" xfId="11833"/>
    <cellStyle name="Обычный 7 2 2 3 11 2 4 3" xfId="11834"/>
    <cellStyle name="Обычный 7 2 2 3 11 2 4 3 2" xfId="11835"/>
    <cellStyle name="Обычный 7 2 2 3 11 2 4 4" xfId="11836"/>
    <cellStyle name="Обычный 7 2 2 3 11 2 5" xfId="11837"/>
    <cellStyle name="Обычный 7 2 2 3 11 2 5 2" xfId="11838"/>
    <cellStyle name="Обычный 7 2 2 3 11 2 6" xfId="11839"/>
    <cellStyle name="Обычный 7 2 2 3 11 2 6 2" xfId="11840"/>
    <cellStyle name="Обычный 7 2 2 3 11 2 7" xfId="11841"/>
    <cellStyle name="Обычный 7 2 2 3 11 3" xfId="11842"/>
    <cellStyle name="Обычный 7 2 2 3 11 3 2" xfId="11843"/>
    <cellStyle name="Обычный 7 2 2 3 11 3 2 2" xfId="11844"/>
    <cellStyle name="Обычный 7 2 2 3 11 3 2 2 2" xfId="11845"/>
    <cellStyle name="Обычный 7 2 2 3 11 3 2 3" xfId="11846"/>
    <cellStyle name="Обычный 7 2 2 3 11 3 2 3 2" xfId="11847"/>
    <cellStyle name="Обычный 7 2 2 3 11 3 2 4" xfId="11848"/>
    <cellStyle name="Обычный 7 2 2 3 11 3 3" xfId="11849"/>
    <cellStyle name="Обычный 7 2 2 3 11 3 3 2" xfId="11850"/>
    <cellStyle name="Обычный 7 2 2 3 11 3 4" xfId="11851"/>
    <cellStyle name="Обычный 7 2 2 3 11 3 4 2" xfId="11852"/>
    <cellStyle name="Обычный 7 2 2 3 11 3 5" xfId="11853"/>
    <cellStyle name="Обычный 7 2 2 3 11 4" xfId="11854"/>
    <cellStyle name="Обычный 7 2 2 3 11 4 2" xfId="11855"/>
    <cellStyle name="Обычный 7 2 2 3 11 4 2 2" xfId="11856"/>
    <cellStyle name="Обычный 7 2 2 3 11 4 3" xfId="11857"/>
    <cellStyle name="Обычный 7 2 2 3 11 4 3 2" xfId="11858"/>
    <cellStyle name="Обычный 7 2 2 3 11 4 4" xfId="11859"/>
    <cellStyle name="Обычный 7 2 2 3 11 5" xfId="11860"/>
    <cellStyle name="Обычный 7 2 2 3 11 5 2" xfId="11861"/>
    <cellStyle name="Обычный 7 2 2 3 11 5 2 2" xfId="11862"/>
    <cellStyle name="Обычный 7 2 2 3 11 5 3" xfId="11863"/>
    <cellStyle name="Обычный 7 2 2 3 11 5 3 2" xfId="11864"/>
    <cellStyle name="Обычный 7 2 2 3 11 5 4" xfId="11865"/>
    <cellStyle name="Обычный 7 2 2 3 11 6" xfId="11866"/>
    <cellStyle name="Обычный 7 2 2 3 11 6 2" xfId="11867"/>
    <cellStyle name="Обычный 7 2 2 3 11 7" xfId="11868"/>
    <cellStyle name="Обычный 7 2 2 3 11 7 2" xfId="11869"/>
    <cellStyle name="Обычный 7 2 2 3 11 8" xfId="11870"/>
    <cellStyle name="Обычный 7 2 2 3 12" xfId="11871"/>
    <cellStyle name="Обычный 7 2 2 3 12 2" xfId="11872"/>
    <cellStyle name="Обычный 7 2 2 3 12 2 2" xfId="11873"/>
    <cellStyle name="Обычный 7 2 2 3 12 2 2 2" xfId="11874"/>
    <cellStyle name="Обычный 7 2 2 3 12 2 2 2 2" xfId="11875"/>
    <cellStyle name="Обычный 7 2 2 3 12 2 2 2 2 2" xfId="11876"/>
    <cellStyle name="Обычный 7 2 2 3 12 2 2 2 3" xfId="11877"/>
    <cellStyle name="Обычный 7 2 2 3 12 2 2 2 3 2" xfId="11878"/>
    <cellStyle name="Обычный 7 2 2 3 12 2 2 2 4" xfId="11879"/>
    <cellStyle name="Обычный 7 2 2 3 12 2 2 3" xfId="11880"/>
    <cellStyle name="Обычный 7 2 2 3 12 2 2 3 2" xfId="11881"/>
    <cellStyle name="Обычный 7 2 2 3 12 2 2 4" xfId="11882"/>
    <cellStyle name="Обычный 7 2 2 3 12 2 2 4 2" xfId="11883"/>
    <cellStyle name="Обычный 7 2 2 3 12 2 2 5" xfId="11884"/>
    <cellStyle name="Обычный 7 2 2 3 12 2 3" xfId="11885"/>
    <cellStyle name="Обычный 7 2 2 3 12 2 3 2" xfId="11886"/>
    <cellStyle name="Обычный 7 2 2 3 12 2 3 2 2" xfId="11887"/>
    <cellStyle name="Обычный 7 2 2 3 12 2 3 3" xfId="11888"/>
    <cellStyle name="Обычный 7 2 2 3 12 2 3 3 2" xfId="11889"/>
    <cellStyle name="Обычный 7 2 2 3 12 2 3 4" xfId="11890"/>
    <cellStyle name="Обычный 7 2 2 3 12 2 4" xfId="11891"/>
    <cellStyle name="Обычный 7 2 2 3 12 2 4 2" xfId="11892"/>
    <cellStyle name="Обычный 7 2 2 3 12 2 4 2 2" xfId="11893"/>
    <cellStyle name="Обычный 7 2 2 3 12 2 4 3" xfId="11894"/>
    <cellStyle name="Обычный 7 2 2 3 12 2 4 3 2" xfId="11895"/>
    <cellStyle name="Обычный 7 2 2 3 12 2 4 4" xfId="11896"/>
    <cellStyle name="Обычный 7 2 2 3 12 2 5" xfId="11897"/>
    <cellStyle name="Обычный 7 2 2 3 12 2 5 2" xfId="11898"/>
    <cellStyle name="Обычный 7 2 2 3 12 2 6" xfId="11899"/>
    <cellStyle name="Обычный 7 2 2 3 12 2 6 2" xfId="11900"/>
    <cellStyle name="Обычный 7 2 2 3 12 2 7" xfId="11901"/>
    <cellStyle name="Обычный 7 2 2 3 12 3" xfId="11902"/>
    <cellStyle name="Обычный 7 2 2 3 12 3 2" xfId="11903"/>
    <cellStyle name="Обычный 7 2 2 3 12 3 2 2" xfId="11904"/>
    <cellStyle name="Обычный 7 2 2 3 12 3 2 2 2" xfId="11905"/>
    <cellStyle name="Обычный 7 2 2 3 12 3 2 3" xfId="11906"/>
    <cellStyle name="Обычный 7 2 2 3 12 3 2 3 2" xfId="11907"/>
    <cellStyle name="Обычный 7 2 2 3 12 3 2 4" xfId="11908"/>
    <cellStyle name="Обычный 7 2 2 3 12 3 3" xfId="11909"/>
    <cellStyle name="Обычный 7 2 2 3 12 3 3 2" xfId="11910"/>
    <cellStyle name="Обычный 7 2 2 3 12 3 4" xfId="11911"/>
    <cellStyle name="Обычный 7 2 2 3 12 3 4 2" xfId="11912"/>
    <cellStyle name="Обычный 7 2 2 3 12 3 5" xfId="11913"/>
    <cellStyle name="Обычный 7 2 2 3 12 4" xfId="11914"/>
    <cellStyle name="Обычный 7 2 2 3 12 4 2" xfId="11915"/>
    <cellStyle name="Обычный 7 2 2 3 12 4 2 2" xfId="11916"/>
    <cellStyle name="Обычный 7 2 2 3 12 4 3" xfId="11917"/>
    <cellStyle name="Обычный 7 2 2 3 12 4 3 2" xfId="11918"/>
    <cellStyle name="Обычный 7 2 2 3 12 4 4" xfId="11919"/>
    <cellStyle name="Обычный 7 2 2 3 12 5" xfId="11920"/>
    <cellStyle name="Обычный 7 2 2 3 12 5 2" xfId="11921"/>
    <cellStyle name="Обычный 7 2 2 3 12 5 2 2" xfId="11922"/>
    <cellStyle name="Обычный 7 2 2 3 12 5 3" xfId="11923"/>
    <cellStyle name="Обычный 7 2 2 3 12 5 3 2" xfId="11924"/>
    <cellStyle name="Обычный 7 2 2 3 12 5 4" xfId="11925"/>
    <cellStyle name="Обычный 7 2 2 3 12 6" xfId="11926"/>
    <cellStyle name="Обычный 7 2 2 3 12 6 2" xfId="11927"/>
    <cellStyle name="Обычный 7 2 2 3 12 7" xfId="11928"/>
    <cellStyle name="Обычный 7 2 2 3 12 7 2" xfId="11929"/>
    <cellStyle name="Обычный 7 2 2 3 12 8" xfId="11930"/>
    <cellStyle name="Обычный 7 2 2 3 13" xfId="11931"/>
    <cellStyle name="Обычный 7 2 2 3 13 2" xfId="11932"/>
    <cellStyle name="Обычный 7 2 2 3 13 2 2" xfId="11933"/>
    <cellStyle name="Обычный 7 2 2 3 13 2 2 2" xfId="11934"/>
    <cellStyle name="Обычный 7 2 2 3 13 2 2 2 2" xfId="11935"/>
    <cellStyle name="Обычный 7 2 2 3 13 2 2 2 2 2" xfId="11936"/>
    <cellStyle name="Обычный 7 2 2 3 13 2 2 2 3" xfId="11937"/>
    <cellStyle name="Обычный 7 2 2 3 13 2 2 2 3 2" xfId="11938"/>
    <cellStyle name="Обычный 7 2 2 3 13 2 2 2 4" xfId="11939"/>
    <cellStyle name="Обычный 7 2 2 3 13 2 2 3" xfId="11940"/>
    <cellStyle name="Обычный 7 2 2 3 13 2 2 3 2" xfId="11941"/>
    <cellStyle name="Обычный 7 2 2 3 13 2 2 4" xfId="11942"/>
    <cellStyle name="Обычный 7 2 2 3 13 2 2 4 2" xfId="11943"/>
    <cellStyle name="Обычный 7 2 2 3 13 2 2 5" xfId="11944"/>
    <cellStyle name="Обычный 7 2 2 3 13 2 3" xfId="11945"/>
    <cellStyle name="Обычный 7 2 2 3 13 2 3 2" xfId="11946"/>
    <cellStyle name="Обычный 7 2 2 3 13 2 3 2 2" xfId="11947"/>
    <cellStyle name="Обычный 7 2 2 3 13 2 3 3" xfId="11948"/>
    <cellStyle name="Обычный 7 2 2 3 13 2 3 3 2" xfId="11949"/>
    <cellStyle name="Обычный 7 2 2 3 13 2 3 4" xfId="11950"/>
    <cellStyle name="Обычный 7 2 2 3 13 2 4" xfId="11951"/>
    <cellStyle name="Обычный 7 2 2 3 13 2 4 2" xfId="11952"/>
    <cellStyle name="Обычный 7 2 2 3 13 2 4 2 2" xfId="11953"/>
    <cellStyle name="Обычный 7 2 2 3 13 2 4 3" xfId="11954"/>
    <cellStyle name="Обычный 7 2 2 3 13 2 4 3 2" xfId="11955"/>
    <cellStyle name="Обычный 7 2 2 3 13 2 4 4" xfId="11956"/>
    <cellStyle name="Обычный 7 2 2 3 13 2 5" xfId="11957"/>
    <cellStyle name="Обычный 7 2 2 3 13 2 5 2" xfId="11958"/>
    <cellStyle name="Обычный 7 2 2 3 13 2 6" xfId="11959"/>
    <cellStyle name="Обычный 7 2 2 3 13 2 6 2" xfId="11960"/>
    <cellStyle name="Обычный 7 2 2 3 13 2 7" xfId="11961"/>
    <cellStyle name="Обычный 7 2 2 3 13 3" xfId="11962"/>
    <cellStyle name="Обычный 7 2 2 3 13 3 2" xfId="11963"/>
    <cellStyle name="Обычный 7 2 2 3 13 3 2 2" xfId="11964"/>
    <cellStyle name="Обычный 7 2 2 3 13 3 2 2 2" xfId="11965"/>
    <cellStyle name="Обычный 7 2 2 3 13 3 2 3" xfId="11966"/>
    <cellStyle name="Обычный 7 2 2 3 13 3 2 3 2" xfId="11967"/>
    <cellStyle name="Обычный 7 2 2 3 13 3 2 4" xfId="11968"/>
    <cellStyle name="Обычный 7 2 2 3 13 3 3" xfId="11969"/>
    <cellStyle name="Обычный 7 2 2 3 13 3 3 2" xfId="11970"/>
    <cellStyle name="Обычный 7 2 2 3 13 3 4" xfId="11971"/>
    <cellStyle name="Обычный 7 2 2 3 13 3 4 2" xfId="11972"/>
    <cellStyle name="Обычный 7 2 2 3 13 3 5" xfId="11973"/>
    <cellStyle name="Обычный 7 2 2 3 13 4" xfId="11974"/>
    <cellStyle name="Обычный 7 2 2 3 13 4 2" xfId="11975"/>
    <cellStyle name="Обычный 7 2 2 3 13 4 2 2" xfId="11976"/>
    <cellStyle name="Обычный 7 2 2 3 13 4 3" xfId="11977"/>
    <cellStyle name="Обычный 7 2 2 3 13 4 3 2" xfId="11978"/>
    <cellStyle name="Обычный 7 2 2 3 13 4 4" xfId="11979"/>
    <cellStyle name="Обычный 7 2 2 3 13 5" xfId="11980"/>
    <cellStyle name="Обычный 7 2 2 3 13 5 2" xfId="11981"/>
    <cellStyle name="Обычный 7 2 2 3 13 5 2 2" xfId="11982"/>
    <cellStyle name="Обычный 7 2 2 3 13 5 3" xfId="11983"/>
    <cellStyle name="Обычный 7 2 2 3 13 5 3 2" xfId="11984"/>
    <cellStyle name="Обычный 7 2 2 3 13 5 4" xfId="11985"/>
    <cellStyle name="Обычный 7 2 2 3 13 6" xfId="11986"/>
    <cellStyle name="Обычный 7 2 2 3 13 6 2" xfId="11987"/>
    <cellStyle name="Обычный 7 2 2 3 13 7" xfId="11988"/>
    <cellStyle name="Обычный 7 2 2 3 13 7 2" xfId="11989"/>
    <cellStyle name="Обычный 7 2 2 3 13 8" xfId="11990"/>
    <cellStyle name="Обычный 7 2 2 3 14" xfId="11991"/>
    <cellStyle name="Обычный 7 2 2 3 14 2" xfId="11992"/>
    <cellStyle name="Обычный 7 2 2 3 14 2 2" xfId="11993"/>
    <cellStyle name="Обычный 7 2 2 3 14 2 2 2" xfId="11994"/>
    <cellStyle name="Обычный 7 2 2 3 14 2 2 2 2" xfId="11995"/>
    <cellStyle name="Обычный 7 2 2 3 14 2 2 3" xfId="11996"/>
    <cellStyle name="Обычный 7 2 2 3 14 2 2 3 2" xfId="11997"/>
    <cellStyle name="Обычный 7 2 2 3 14 2 2 4" xfId="11998"/>
    <cellStyle name="Обычный 7 2 2 3 14 2 3" xfId="11999"/>
    <cellStyle name="Обычный 7 2 2 3 14 2 3 2" xfId="12000"/>
    <cellStyle name="Обычный 7 2 2 3 14 2 3 2 2" xfId="12001"/>
    <cellStyle name="Обычный 7 2 2 3 14 2 3 3" xfId="12002"/>
    <cellStyle name="Обычный 7 2 2 3 14 2 3 3 2" xfId="12003"/>
    <cellStyle name="Обычный 7 2 2 3 14 2 3 4" xfId="12004"/>
    <cellStyle name="Обычный 7 2 2 3 14 2 4" xfId="12005"/>
    <cellStyle name="Обычный 7 2 2 3 14 2 4 2" xfId="12006"/>
    <cellStyle name="Обычный 7 2 2 3 14 2 5" xfId="12007"/>
    <cellStyle name="Обычный 7 2 2 3 14 2 5 2" xfId="12008"/>
    <cellStyle name="Обычный 7 2 2 3 14 2 6" xfId="12009"/>
    <cellStyle name="Обычный 7 2 2 3 14 3" xfId="12010"/>
    <cellStyle name="Обычный 7 2 2 3 14 3 2" xfId="12011"/>
    <cellStyle name="Обычный 7 2 2 3 14 3 2 2" xfId="12012"/>
    <cellStyle name="Обычный 7 2 2 3 14 3 2 2 2" xfId="12013"/>
    <cellStyle name="Обычный 7 2 2 3 14 3 2 3" xfId="12014"/>
    <cellStyle name="Обычный 7 2 2 3 14 3 2 3 2" xfId="12015"/>
    <cellStyle name="Обычный 7 2 2 3 14 3 2 4" xfId="12016"/>
    <cellStyle name="Обычный 7 2 2 3 14 3 3" xfId="12017"/>
    <cellStyle name="Обычный 7 2 2 3 14 3 3 2" xfId="12018"/>
    <cellStyle name="Обычный 7 2 2 3 14 3 4" xfId="12019"/>
    <cellStyle name="Обычный 7 2 2 3 14 3 4 2" xfId="12020"/>
    <cellStyle name="Обычный 7 2 2 3 14 3 5" xfId="12021"/>
    <cellStyle name="Обычный 7 2 2 3 14 4" xfId="12022"/>
    <cellStyle name="Обычный 7 2 2 3 14 4 2" xfId="12023"/>
    <cellStyle name="Обычный 7 2 2 3 14 4 2 2" xfId="12024"/>
    <cellStyle name="Обычный 7 2 2 3 14 4 3" xfId="12025"/>
    <cellStyle name="Обычный 7 2 2 3 14 4 3 2" xfId="12026"/>
    <cellStyle name="Обычный 7 2 2 3 14 4 4" xfId="12027"/>
    <cellStyle name="Обычный 7 2 2 3 14 5" xfId="12028"/>
    <cellStyle name="Обычный 7 2 2 3 14 5 2" xfId="12029"/>
    <cellStyle name="Обычный 7 2 2 3 14 5 2 2" xfId="12030"/>
    <cellStyle name="Обычный 7 2 2 3 14 5 3" xfId="12031"/>
    <cellStyle name="Обычный 7 2 2 3 14 5 3 2" xfId="12032"/>
    <cellStyle name="Обычный 7 2 2 3 14 5 4" xfId="12033"/>
    <cellStyle name="Обычный 7 2 2 3 14 6" xfId="12034"/>
    <cellStyle name="Обычный 7 2 2 3 14 6 2" xfId="12035"/>
    <cellStyle name="Обычный 7 2 2 3 14 7" xfId="12036"/>
    <cellStyle name="Обычный 7 2 2 3 14 7 2" xfId="12037"/>
    <cellStyle name="Обычный 7 2 2 3 14 8" xfId="12038"/>
    <cellStyle name="Обычный 7 2 2 3 15" xfId="12039"/>
    <cellStyle name="Обычный 7 2 2 3 15 2" xfId="12040"/>
    <cellStyle name="Обычный 7 2 2 3 15 2 2" xfId="12041"/>
    <cellStyle name="Обычный 7 2 2 3 15 2 2 2" xfId="12042"/>
    <cellStyle name="Обычный 7 2 2 3 15 2 2 2 2" xfId="12043"/>
    <cellStyle name="Обычный 7 2 2 3 15 2 2 3" xfId="12044"/>
    <cellStyle name="Обычный 7 2 2 3 15 2 2 3 2" xfId="12045"/>
    <cellStyle name="Обычный 7 2 2 3 15 2 2 4" xfId="12046"/>
    <cellStyle name="Обычный 7 2 2 3 15 2 3" xfId="12047"/>
    <cellStyle name="Обычный 7 2 2 3 15 2 3 2" xfId="12048"/>
    <cellStyle name="Обычный 7 2 2 3 15 2 4" xfId="12049"/>
    <cellStyle name="Обычный 7 2 2 3 15 2 4 2" xfId="12050"/>
    <cellStyle name="Обычный 7 2 2 3 15 2 5" xfId="12051"/>
    <cellStyle name="Обычный 7 2 2 3 15 3" xfId="12052"/>
    <cellStyle name="Обычный 7 2 2 3 15 3 2" xfId="12053"/>
    <cellStyle name="Обычный 7 2 2 3 15 3 2 2" xfId="12054"/>
    <cellStyle name="Обычный 7 2 2 3 15 3 3" xfId="12055"/>
    <cellStyle name="Обычный 7 2 2 3 15 3 3 2" xfId="12056"/>
    <cellStyle name="Обычный 7 2 2 3 15 3 4" xfId="12057"/>
    <cellStyle name="Обычный 7 2 2 3 15 4" xfId="12058"/>
    <cellStyle name="Обычный 7 2 2 3 15 4 2" xfId="12059"/>
    <cellStyle name="Обычный 7 2 2 3 15 4 2 2" xfId="12060"/>
    <cellStyle name="Обычный 7 2 2 3 15 4 3" xfId="12061"/>
    <cellStyle name="Обычный 7 2 2 3 15 4 3 2" xfId="12062"/>
    <cellStyle name="Обычный 7 2 2 3 15 4 4" xfId="12063"/>
    <cellStyle name="Обычный 7 2 2 3 15 5" xfId="12064"/>
    <cellStyle name="Обычный 7 2 2 3 15 5 2" xfId="12065"/>
    <cellStyle name="Обычный 7 2 2 3 15 6" xfId="12066"/>
    <cellStyle name="Обычный 7 2 2 3 15 6 2" xfId="12067"/>
    <cellStyle name="Обычный 7 2 2 3 15 7" xfId="12068"/>
    <cellStyle name="Обычный 7 2 2 3 16" xfId="12069"/>
    <cellStyle name="Обычный 7 2 2 3 16 2" xfId="12070"/>
    <cellStyle name="Обычный 7 2 2 3 16 2 2" xfId="12071"/>
    <cellStyle name="Обычный 7 2 2 3 16 2 2 2" xfId="12072"/>
    <cellStyle name="Обычный 7 2 2 3 16 2 3" xfId="12073"/>
    <cellStyle name="Обычный 7 2 2 3 16 2 3 2" xfId="12074"/>
    <cellStyle name="Обычный 7 2 2 3 16 2 4" xfId="12075"/>
    <cellStyle name="Обычный 7 2 2 3 16 3" xfId="12076"/>
    <cellStyle name="Обычный 7 2 2 3 16 3 2" xfId="12077"/>
    <cellStyle name="Обычный 7 2 2 3 16 3 2 2" xfId="12078"/>
    <cellStyle name="Обычный 7 2 2 3 16 3 3" xfId="12079"/>
    <cellStyle name="Обычный 7 2 2 3 16 3 3 2" xfId="12080"/>
    <cellStyle name="Обычный 7 2 2 3 16 3 4" xfId="12081"/>
    <cellStyle name="Обычный 7 2 2 3 16 4" xfId="12082"/>
    <cellStyle name="Обычный 7 2 2 3 16 4 2" xfId="12083"/>
    <cellStyle name="Обычный 7 2 2 3 16 5" xfId="12084"/>
    <cellStyle name="Обычный 7 2 2 3 16 5 2" xfId="12085"/>
    <cellStyle name="Обычный 7 2 2 3 16 6" xfId="12086"/>
    <cellStyle name="Обычный 7 2 2 3 17" xfId="12087"/>
    <cellStyle name="Обычный 7 2 2 3 17 2" xfId="12088"/>
    <cellStyle name="Обычный 7 2 2 3 17 2 2" xfId="12089"/>
    <cellStyle name="Обычный 7 2 2 3 17 2 2 2" xfId="12090"/>
    <cellStyle name="Обычный 7 2 2 3 17 2 3" xfId="12091"/>
    <cellStyle name="Обычный 7 2 2 3 17 2 3 2" xfId="12092"/>
    <cellStyle name="Обычный 7 2 2 3 17 2 4" xfId="12093"/>
    <cellStyle name="Обычный 7 2 2 3 17 3" xfId="12094"/>
    <cellStyle name="Обычный 7 2 2 3 17 3 2" xfId="12095"/>
    <cellStyle name="Обычный 7 2 2 3 17 4" xfId="12096"/>
    <cellStyle name="Обычный 7 2 2 3 17 4 2" xfId="12097"/>
    <cellStyle name="Обычный 7 2 2 3 17 5" xfId="12098"/>
    <cellStyle name="Обычный 7 2 2 3 18" xfId="12099"/>
    <cellStyle name="Обычный 7 2 2 3 18 2" xfId="12100"/>
    <cellStyle name="Обычный 7 2 2 3 18 2 2" xfId="12101"/>
    <cellStyle name="Обычный 7 2 2 3 18 3" xfId="12102"/>
    <cellStyle name="Обычный 7 2 2 3 18 3 2" xfId="12103"/>
    <cellStyle name="Обычный 7 2 2 3 18 4" xfId="12104"/>
    <cellStyle name="Обычный 7 2 2 3 19" xfId="12105"/>
    <cellStyle name="Обычный 7 2 2 3 19 2" xfId="12106"/>
    <cellStyle name="Обычный 7 2 2 3 19 2 2" xfId="12107"/>
    <cellStyle name="Обычный 7 2 2 3 19 3" xfId="12108"/>
    <cellStyle name="Обычный 7 2 2 3 19 3 2" xfId="12109"/>
    <cellStyle name="Обычный 7 2 2 3 19 4" xfId="12110"/>
    <cellStyle name="Обычный 7 2 2 3 2" xfId="12111"/>
    <cellStyle name="Обычный 7 2 2 3 2 10" xfId="12112"/>
    <cellStyle name="Обычный 7 2 2 3 2 10 2" xfId="12113"/>
    <cellStyle name="Обычный 7 2 2 3 2 10 2 2" xfId="12114"/>
    <cellStyle name="Обычный 7 2 2 3 2 10 2 2 2" xfId="12115"/>
    <cellStyle name="Обычный 7 2 2 3 2 10 2 2 2 2" xfId="12116"/>
    <cellStyle name="Обычный 7 2 2 3 2 10 2 2 2 2 2" xfId="12117"/>
    <cellStyle name="Обычный 7 2 2 3 2 10 2 2 2 3" xfId="12118"/>
    <cellStyle name="Обычный 7 2 2 3 2 10 2 2 2 3 2" xfId="12119"/>
    <cellStyle name="Обычный 7 2 2 3 2 10 2 2 2 4" xfId="12120"/>
    <cellStyle name="Обычный 7 2 2 3 2 10 2 2 3" xfId="12121"/>
    <cellStyle name="Обычный 7 2 2 3 2 10 2 2 3 2" xfId="12122"/>
    <cellStyle name="Обычный 7 2 2 3 2 10 2 2 4" xfId="12123"/>
    <cellStyle name="Обычный 7 2 2 3 2 10 2 2 4 2" xfId="12124"/>
    <cellStyle name="Обычный 7 2 2 3 2 10 2 2 5" xfId="12125"/>
    <cellStyle name="Обычный 7 2 2 3 2 10 2 3" xfId="12126"/>
    <cellStyle name="Обычный 7 2 2 3 2 10 2 3 2" xfId="12127"/>
    <cellStyle name="Обычный 7 2 2 3 2 10 2 3 2 2" xfId="12128"/>
    <cellStyle name="Обычный 7 2 2 3 2 10 2 3 3" xfId="12129"/>
    <cellStyle name="Обычный 7 2 2 3 2 10 2 3 3 2" xfId="12130"/>
    <cellStyle name="Обычный 7 2 2 3 2 10 2 3 4" xfId="12131"/>
    <cellStyle name="Обычный 7 2 2 3 2 10 2 4" xfId="12132"/>
    <cellStyle name="Обычный 7 2 2 3 2 10 2 4 2" xfId="12133"/>
    <cellStyle name="Обычный 7 2 2 3 2 10 2 4 2 2" xfId="12134"/>
    <cellStyle name="Обычный 7 2 2 3 2 10 2 4 3" xfId="12135"/>
    <cellStyle name="Обычный 7 2 2 3 2 10 2 4 3 2" xfId="12136"/>
    <cellStyle name="Обычный 7 2 2 3 2 10 2 4 4" xfId="12137"/>
    <cellStyle name="Обычный 7 2 2 3 2 10 2 5" xfId="12138"/>
    <cellStyle name="Обычный 7 2 2 3 2 10 2 5 2" xfId="12139"/>
    <cellStyle name="Обычный 7 2 2 3 2 10 2 6" xfId="12140"/>
    <cellStyle name="Обычный 7 2 2 3 2 10 2 6 2" xfId="12141"/>
    <cellStyle name="Обычный 7 2 2 3 2 10 2 7" xfId="12142"/>
    <cellStyle name="Обычный 7 2 2 3 2 10 3" xfId="12143"/>
    <cellStyle name="Обычный 7 2 2 3 2 10 3 2" xfId="12144"/>
    <cellStyle name="Обычный 7 2 2 3 2 10 3 2 2" xfId="12145"/>
    <cellStyle name="Обычный 7 2 2 3 2 10 3 2 2 2" xfId="12146"/>
    <cellStyle name="Обычный 7 2 2 3 2 10 3 2 3" xfId="12147"/>
    <cellStyle name="Обычный 7 2 2 3 2 10 3 2 3 2" xfId="12148"/>
    <cellStyle name="Обычный 7 2 2 3 2 10 3 2 4" xfId="12149"/>
    <cellStyle name="Обычный 7 2 2 3 2 10 3 3" xfId="12150"/>
    <cellStyle name="Обычный 7 2 2 3 2 10 3 3 2" xfId="12151"/>
    <cellStyle name="Обычный 7 2 2 3 2 10 3 4" xfId="12152"/>
    <cellStyle name="Обычный 7 2 2 3 2 10 3 4 2" xfId="12153"/>
    <cellStyle name="Обычный 7 2 2 3 2 10 3 5" xfId="12154"/>
    <cellStyle name="Обычный 7 2 2 3 2 10 4" xfId="12155"/>
    <cellStyle name="Обычный 7 2 2 3 2 10 4 2" xfId="12156"/>
    <cellStyle name="Обычный 7 2 2 3 2 10 4 2 2" xfId="12157"/>
    <cellStyle name="Обычный 7 2 2 3 2 10 4 3" xfId="12158"/>
    <cellStyle name="Обычный 7 2 2 3 2 10 4 3 2" xfId="12159"/>
    <cellStyle name="Обычный 7 2 2 3 2 10 4 4" xfId="12160"/>
    <cellStyle name="Обычный 7 2 2 3 2 10 5" xfId="12161"/>
    <cellStyle name="Обычный 7 2 2 3 2 10 5 2" xfId="12162"/>
    <cellStyle name="Обычный 7 2 2 3 2 10 5 2 2" xfId="12163"/>
    <cellStyle name="Обычный 7 2 2 3 2 10 5 3" xfId="12164"/>
    <cellStyle name="Обычный 7 2 2 3 2 10 5 3 2" xfId="12165"/>
    <cellStyle name="Обычный 7 2 2 3 2 10 5 4" xfId="12166"/>
    <cellStyle name="Обычный 7 2 2 3 2 10 6" xfId="12167"/>
    <cellStyle name="Обычный 7 2 2 3 2 10 6 2" xfId="12168"/>
    <cellStyle name="Обычный 7 2 2 3 2 10 7" xfId="12169"/>
    <cellStyle name="Обычный 7 2 2 3 2 10 7 2" xfId="12170"/>
    <cellStyle name="Обычный 7 2 2 3 2 10 8" xfId="12171"/>
    <cellStyle name="Обычный 7 2 2 3 2 11" xfId="12172"/>
    <cellStyle name="Обычный 7 2 2 3 2 11 2" xfId="12173"/>
    <cellStyle name="Обычный 7 2 2 3 2 11 2 2" xfId="12174"/>
    <cellStyle name="Обычный 7 2 2 3 2 11 2 2 2" xfId="12175"/>
    <cellStyle name="Обычный 7 2 2 3 2 11 2 2 2 2" xfId="12176"/>
    <cellStyle name="Обычный 7 2 2 3 2 11 2 2 2 2 2" xfId="12177"/>
    <cellStyle name="Обычный 7 2 2 3 2 11 2 2 2 3" xfId="12178"/>
    <cellStyle name="Обычный 7 2 2 3 2 11 2 2 2 3 2" xfId="12179"/>
    <cellStyle name="Обычный 7 2 2 3 2 11 2 2 2 4" xfId="12180"/>
    <cellStyle name="Обычный 7 2 2 3 2 11 2 2 3" xfId="12181"/>
    <cellStyle name="Обычный 7 2 2 3 2 11 2 2 3 2" xfId="12182"/>
    <cellStyle name="Обычный 7 2 2 3 2 11 2 2 4" xfId="12183"/>
    <cellStyle name="Обычный 7 2 2 3 2 11 2 2 4 2" xfId="12184"/>
    <cellStyle name="Обычный 7 2 2 3 2 11 2 2 5" xfId="12185"/>
    <cellStyle name="Обычный 7 2 2 3 2 11 2 3" xfId="12186"/>
    <cellStyle name="Обычный 7 2 2 3 2 11 2 3 2" xfId="12187"/>
    <cellStyle name="Обычный 7 2 2 3 2 11 2 3 2 2" xfId="12188"/>
    <cellStyle name="Обычный 7 2 2 3 2 11 2 3 3" xfId="12189"/>
    <cellStyle name="Обычный 7 2 2 3 2 11 2 3 3 2" xfId="12190"/>
    <cellStyle name="Обычный 7 2 2 3 2 11 2 3 4" xfId="12191"/>
    <cellStyle name="Обычный 7 2 2 3 2 11 2 4" xfId="12192"/>
    <cellStyle name="Обычный 7 2 2 3 2 11 2 4 2" xfId="12193"/>
    <cellStyle name="Обычный 7 2 2 3 2 11 2 4 2 2" xfId="12194"/>
    <cellStyle name="Обычный 7 2 2 3 2 11 2 4 3" xfId="12195"/>
    <cellStyle name="Обычный 7 2 2 3 2 11 2 4 3 2" xfId="12196"/>
    <cellStyle name="Обычный 7 2 2 3 2 11 2 4 4" xfId="12197"/>
    <cellStyle name="Обычный 7 2 2 3 2 11 2 5" xfId="12198"/>
    <cellStyle name="Обычный 7 2 2 3 2 11 2 5 2" xfId="12199"/>
    <cellStyle name="Обычный 7 2 2 3 2 11 2 6" xfId="12200"/>
    <cellStyle name="Обычный 7 2 2 3 2 11 2 6 2" xfId="12201"/>
    <cellStyle name="Обычный 7 2 2 3 2 11 2 7" xfId="12202"/>
    <cellStyle name="Обычный 7 2 2 3 2 11 3" xfId="12203"/>
    <cellStyle name="Обычный 7 2 2 3 2 11 3 2" xfId="12204"/>
    <cellStyle name="Обычный 7 2 2 3 2 11 3 2 2" xfId="12205"/>
    <cellStyle name="Обычный 7 2 2 3 2 11 3 2 2 2" xfId="12206"/>
    <cellStyle name="Обычный 7 2 2 3 2 11 3 2 3" xfId="12207"/>
    <cellStyle name="Обычный 7 2 2 3 2 11 3 2 3 2" xfId="12208"/>
    <cellStyle name="Обычный 7 2 2 3 2 11 3 2 4" xfId="12209"/>
    <cellStyle name="Обычный 7 2 2 3 2 11 3 3" xfId="12210"/>
    <cellStyle name="Обычный 7 2 2 3 2 11 3 3 2" xfId="12211"/>
    <cellStyle name="Обычный 7 2 2 3 2 11 3 4" xfId="12212"/>
    <cellStyle name="Обычный 7 2 2 3 2 11 3 4 2" xfId="12213"/>
    <cellStyle name="Обычный 7 2 2 3 2 11 3 5" xfId="12214"/>
    <cellStyle name="Обычный 7 2 2 3 2 11 4" xfId="12215"/>
    <cellStyle name="Обычный 7 2 2 3 2 11 4 2" xfId="12216"/>
    <cellStyle name="Обычный 7 2 2 3 2 11 4 2 2" xfId="12217"/>
    <cellStyle name="Обычный 7 2 2 3 2 11 4 3" xfId="12218"/>
    <cellStyle name="Обычный 7 2 2 3 2 11 4 3 2" xfId="12219"/>
    <cellStyle name="Обычный 7 2 2 3 2 11 4 4" xfId="12220"/>
    <cellStyle name="Обычный 7 2 2 3 2 11 5" xfId="12221"/>
    <cellStyle name="Обычный 7 2 2 3 2 11 5 2" xfId="12222"/>
    <cellStyle name="Обычный 7 2 2 3 2 11 5 2 2" xfId="12223"/>
    <cellStyle name="Обычный 7 2 2 3 2 11 5 3" xfId="12224"/>
    <cellStyle name="Обычный 7 2 2 3 2 11 5 3 2" xfId="12225"/>
    <cellStyle name="Обычный 7 2 2 3 2 11 5 4" xfId="12226"/>
    <cellStyle name="Обычный 7 2 2 3 2 11 6" xfId="12227"/>
    <cellStyle name="Обычный 7 2 2 3 2 11 6 2" xfId="12228"/>
    <cellStyle name="Обычный 7 2 2 3 2 11 7" xfId="12229"/>
    <cellStyle name="Обычный 7 2 2 3 2 11 7 2" xfId="12230"/>
    <cellStyle name="Обычный 7 2 2 3 2 11 8" xfId="12231"/>
    <cellStyle name="Обычный 7 2 2 3 2 12" xfId="12232"/>
    <cellStyle name="Обычный 7 2 2 3 2 12 2" xfId="12233"/>
    <cellStyle name="Обычный 7 2 2 3 2 12 2 2" xfId="12234"/>
    <cellStyle name="Обычный 7 2 2 3 2 12 2 2 2" xfId="12235"/>
    <cellStyle name="Обычный 7 2 2 3 2 12 2 2 2 2" xfId="12236"/>
    <cellStyle name="Обычный 7 2 2 3 2 12 2 2 2 2 2" xfId="12237"/>
    <cellStyle name="Обычный 7 2 2 3 2 12 2 2 2 3" xfId="12238"/>
    <cellStyle name="Обычный 7 2 2 3 2 12 2 2 2 3 2" xfId="12239"/>
    <cellStyle name="Обычный 7 2 2 3 2 12 2 2 2 4" xfId="12240"/>
    <cellStyle name="Обычный 7 2 2 3 2 12 2 2 3" xfId="12241"/>
    <cellStyle name="Обычный 7 2 2 3 2 12 2 2 3 2" xfId="12242"/>
    <cellStyle name="Обычный 7 2 2 3 2 12 2 2 4" xfId="12243"/>
    <cellStyle name="Обычный 7 2 2 3 2 12 2 2 4 2" xfId="12244"/>
    <cellStyle name="Обычный 7 2 2 3 2 12 2 2 5" xfId="12245"/>
    <cellStyle name="Обычный 7 2 2 3 2 12 2 3" xfId="12246"/>
    <cellStyle name="Обычный 7 2 2 3 2 12 2 3 2" xfId="12247"/>
    <cellStyle name="Обычный 7 2 2 3 2 12 2 3 2 2" xfId="12248"/>
    <cellStyle name="Обычный 7 2 2 3 2 12 2 3 3" xfId="12249"/>
    <cellStyle name="Обычный 7 2 2 3 2 12 2 3 3 2" xfId="12250"/>
    <cellStyle name="Обычный 7 2 2 3 2 12 2 3 4" xfId="12251"/>
    <cellStyle name="Обычный 7 2 2 3 2 12 2 4" xfId="12252"/>
    <cellStyle name="Обычный 7 2 2 3 2 12 2 4 2" xfId="12253"/>
    <cellStyle name="Обычный 7 2 2 3 2 12 2 4 2 2" xfId="12254"/>
    <cellStyle name="Обычный 7 2 2 3 2 12 2 4 3" xfId="12255"/>
    <cellStyle name="Обычный 7 2 2 3 2 12 2 4 3 2" xfId="12256"/>
    <cellStyle name="Обычный 7 2 2 3 2 12 2 4 4" xfId="12257"/>
    <cellStyle name="Обычный 7 2 2 3 2 12 2 5" xfId="12258"/>
    <cellStyle name="Обычный 7 2 2 3 2 12 2 5 2" xfId="12259"/>
    <cellStyle name="Обычный 7 2 2 3 2 12 2 6" xfId="12260"/>
    <cellStyle name="Обычный 7 2 2 3 2 12 2 6 2" xfId="12261"/>
    <cellStyle name="Обычный 7 2 2 3 2 12 2 7" xfId="12262"/>
    <cellStyle name="Обычный 7 2 2 3 2 12 3" xfId="12263"/>
    <cellStyle name="Обычный 7 2 2 3 2 12 3 2" xfId="12264"/>
    <cellStyle name="Обычный 7 2 2 3 2 12 3 2 2" xfId="12265"/>
    <cellStyle name="Обычный 7 2 2 3 2 12 3 2 2 2" xfId="12266"/>
    <cellStyle name="Обычный 7 2 2 3 2 12 3 2 3" xfId="12267"/>
    <cellStyle name="Обычный 7 2 2 3 2 12 3 2 3 2" xfId="12268"/>
    <cellStyle name="Обычный 7 2 2 3 2 12 3 2 4" xfId="12269"/>
    <cellStyle name="Обычный 7 2 2 3 2 12 3 3" xfId="12270"/>
    <cellStyle name="Обычный 7 2 2 3 2 12 3 3 2" xfId="12271"/>
    <cellStyle name="Обычный 7 2 2 3 2 12 3 4" xfId="12272"/>
    <cellStyle name="Обычный 7 2 2 3 2 12 3 4 2" xfId="12273"/>
    <cellStyle name="Обычный 7 2 2 3 2 12 3 5" xfId="12274"/>
    <cellStyle name="Обычный 7 2 2 3 2 12 4" xfId="12275"/>
    <cellStyle name="Обычный 7 2 2 3 2 12 4 2" xfId="12276"/>
    <cellStyle name="Обычный 7 2 2 3 2 12 4 2 2" xfId="12277"/>
    <cellStyle name="Обычный 7 2 2 3 2 12 4 3" xfId="12278"/>
    <cellStyle name="Обычный 7 2 2 3 2 12 4 3 2" xfId="12279"/>
    <cellStyle name="Обычный 7 2 2 3 2 12 4 4" xfId="12280"/>
    <cellStyle name="Обычный 7 2 2 3 2 12 5" xfId="12281"/>
    <cellStyle name="Обычный 7 2 2 3 2 12 5 2" xfId="12282"/>
    <cellStyle name="Обычный 7 2 2 3 2 12 5 2 2" xfId="12283"/>
    <cellStyle name="Обычный 7 2 2 3 2 12 5 3" xfId="12284"/>
    <cellStyle name="Обычный 7 2 2 3 2 12 5 3 2" xfId="12285"/>
    <cellStyle name="Обычный 7 2 2 3 2 12 5 4" xfId="12286"/>
    <cellStyle name="Обычный 7 2 2 3 2 12 6" xfId="12287"/>
    <cellStyle name="Обычный 7 2 2 3 2 12 6 2" xfId="12288"/>
    <cellStyle name="Обычный 7 2 2 3 2 12 7" xfId="12289"/>
    <cellStyle name="Обычный 7 2 2 3 2 12 7 2" xfId="12290"/>
    <cellStyle name="Обычный 7 2 2 3 2 12 8" xfId="12291"/>
    <cellStyle name="Обычный 7 2 2 3 2 13" xfId="12292"/>
    <cellStyle name="Обычный 7 2 2 3 2 13 2" xfId="12293"/>
    <cellStyle name="Обычный 7 2 2 3 2 13 2 2" xfId="12294"/>
    <cellStyle name="Обычный 7 2 2 3 2 13 2 2 2" xfId="12295"/>
    <cellStyle name="Обычный 7 2 2 3 2 13 2 2 2 2" xfId="12296"/>
    <cellStyle name="Обычный 7 2 2 3 2 13 2 2 3" xfId="12297"/>
    <cellStyle name="Обычный 7 2 2 3 2 13 2 2 3 2" xfId="12298"/>
    <cellStyle name="Обычный 7 2 2 3 2 13 2 2 4" xfId="12299"/>
    <cellStyle name="Обычный 7 2 2 3 2 13 2 3" xfId="12300"/>
    <cellStyle name="Обычный 7 2 2 3 2 13 2 3 2" xfId="12301"/>
    <cellStyle name="Обычный 7 2 2 3 2 13 2 3 2 2" xfId="12302"/>
    <cellStyle name="Обычный 7 2 2 3 2 13 2 3 3" xfId="12303"/>
    <cellStyle name="Обычный 7 2 2 3 2 13 2 3 3 2" xfId="12304"/>
    <cellStyle name="Обычный 7 2 2 3 2 13 2 3 4" xfId="12305"/>
    <cellStyle name="Обычный 7 2 2 3 2 13 2 4" xfId="12306"/>
    <cellStyle name="Обычный 7 2 2 3 2 13 2 4 2" xfId="12307"/>
    <cellStyle name="Обычный 7 2 2 3 2 13 2 5" xfId="12308"/>
    <cellStyle name="Обычный 7 2 2 3 2 13 2 5 2" xfId="12309"/>
    <cellStyle name="Обычный 7 2 2 3 2 13 2 6" xfId="12310"/>
    <cellStyle name="Обычный 7 2 2 3 2 13 3" xfId="12311"/>
    <cellStyle name="Обычный 7 2 2 3 2 13 3 2" xfId="12312"/>
    <cellStyle name="Обычный 7 2 2 3 2 13 3 2 2" xfId="12313"/>
    <cellStyle name="Обычный 7 2 2 3 2 13 3 2 2 2" xfId="12314"/>
    <cellStyle name="Обычный 7 2 2 3 2 13 3 2 3" xfId="12315"/>
    <cellStyle name="Обычный 7 2 2 3 2 13 3 2 3 2" xfId="12316"/>
    <cellStyle name="Обычный 7 2 2 3 2 13 3 2 4" xfId="12317"/>
    <cellStyle name="Обычный 7 2 2 3 2 13 3 3" xfId="12318"/>
    <cellStyle name="Обычный 7 2 2 3 2 13 3 3 2" xfId="12319"/>
    <cellStyle name="Обычный 7 2 2 3 2 13 3 4" xfId="12320"/>
    <cellStyle name="Обычный 7 2 2 3 2 13 3 4 2" xfId="12321"/>
    <cellStyle name="Обычный 7 2 2 3 2 13 3 5" xfId="12322"/>
    <cellStyle name="Обычный 7 2 2 3 2 13 4" xfId="12323"/>
    <cellStyle name="Обычный 7 2 2 3 2 13 4 2" xfId="12324"/>
    <cellStyle name="Обычный 7 2 2 3 2 13 4 2 2" xfId="12325"/>
    <cellStyle name="Обычный 7 2 2 3 2 13 4 3" xfId="12326"/>
    <cellStyle name="Обычный 7 2 2 3 2 13 4 3 2" xfId="12327"/>
    <cellStyle name="Обычный 7 2 2 3 2 13 4 4" xfId="12328"/>
    <cellStyle name="Обычный 7 2 2 3 2 13 5" xfId="12329"/>
    <cellStyle name="Обычный 7 2 2 3 2 13 5 2" xfId="12330"/>
    <cellStyle name="Обычный 7 2 2 3 2 13 5 2 2" xfId="12331"/>
    <cellStyle name="Обычный 7 2 2 3 2 13 5 3" xfId="12332"/>
    <cellStyle name="Обычный 7 2 2 3 2 13 5 3 2" xfId="12333"/>
    <cellStyle name="Обычный 7 2 2 3 2 13 5 4" xfId="12334"/>
    <cellStyle name="Обычный 7 2 2 3 2 13 6" xfId="12335"/>
    <cellStyle name="Обычный 7 2 2 3 2 13 6 2" xfId="12336"/>
    <cellStyle name="Обычный 7 2 2 3 2 13 7" xfId="12337"/>
    <cellStyle name="Обычный 7 2 2 3 2 13 7 2" xfId="12338"/>
    <cellStyle name="Обычный 7 2 2 3 2 13 8" xfId="12339"/>
    <cellStyle name="Обычный 7 2 2 3 2 14" xfId="12340"/>
    <cellStyle name="Обычный 7 2 2 3 2 14 2" xfId="12341"/>
    <cellStyle name="Обычный 7 2 2 3 2 14 2 2" xfId="12342"/>
    <cellStyle name="Обычный 7 2 2 3 2 14 2 2 2" xfId="12343"/>
    <cellStyle name="Обычный 7 2 2 3 2 14 2 2 2 2" xfId="12344"/>
    <cellStyle name="Обычный 7 2 2 3 2 14 2 2 3" xfId="12345"/>
    <cellStyle name="Обычный 7 2 2 3 2 14 2 2 3 2" xfId="12346"/>
    <cellStyle name="Обычный 7 2 2 3 2 14 2 2 4" xfId="12347"/>
    <cellStyle name="Обычный 7 2 2 3 2 14 2 3" xfId="12348"/>
    <cellStyle name="Обычный 7 2 2 3 2 14 2 3 2" xfId="12349"/>
    <cellStyle name="Обычный 7 2 2 3 2 14 2 4" xfId="12350"/>
    <cellStyle name="Обычный 7 2 2 3 2 14 2 4 2" xfId="12351"/>
    <cellStyle name="Обычный 7 2 2 3 2 14 2 5" xfId="12352"/>
    <cellStyle name="Обычный 7 2 2 3 2 14 3" xfId="12353"/>
    <cellStyle name="Обычный 7 2 2 3 2 14 3 2" xfId="12354"/>
    <cellStyle name="Обычный 7 2 2 3 2 14 3 2 2" xfId="12355"/>
    <cellStyle name="Обычный 7 2 2 3 2 14 3 3" xfId="12356"/>
    <cellStyle name="Обычный 7 2 2 3 2 14 3 3 2" xfId="12357"/>
    <cellStyle name="Обычный 7 2 2 3 2 14 3 4" xfId="12358"/>
    <cellStyle name="Обычный 7 2 2 3 2 14 4" xfId="12359"/>
    <cellStyle name="Обычный 7 2 2 3 2 14 4 2" xfId="12360"/>
    <cellStyle name="Обычный 7 2 2 3 2 14 4 2 2" xfId="12361"/>
    <cellStyle name="Обычный 7 2 2 3 2 14 4 3" xfId="12362"/>
    <cellStyle name="Обычный 7 2 2 3 2 14 4 3 2" xfId="12363"/>
    <cellStyle name="Обычный 7 2 2 3 2 14 4 4" xfId="12364"/>
    <cellStyle name="Обычный 7 2 2 3 2 14 5" xfId="12365"/>
    <cellStyle name="Обычный 7 2 2 3 2 14 5 2" xfId="12366"/>
    <cellStyle name="Обычный 7 2 2 3 2 14 6" xfId="12367"/>
    <cellStyle name="Обычный 7 2 2 3 2 14 6 2" xfId="12368"/>
    <cellStyle name="Обычный 7 2 2 3 2 14 7" xfId="12369"/>
    <cellStyle name="Обычный 7 2 2 3 2 15" xfId="12370"/>
    <cellStyle name="Обычный 7 2 2 3 2 15 2" xfId="12371"/>
    <cellStyle name="Обычный 7 2 2 3 2 15 2 2" xfId="12372"/>
    <cellStyle name="Обычный 7 2 2 3 2 15 2 2 2" xfId="12373"/>
    <cellStyle name="Обычный 7 2 2 3 2 15 2 3" xfId="12374"/>
    <cellStyle name="Обычный 7 2 2 3 2 15 2 3 2" xfId="12375"/>
    <cellStyle name="Обычный 7 2 2 3 2 15 2 4" xfId="12376"/>
    <cellStyle name="Обычный 7 2 2 3 2 15 3" xfId="12377"/>
    <cellStyle name="Обычный 7 2 2 3 2 15 3 2" xfId="12378"/>
    <cellStyle name="Обычный 7 2 2 3 2 15 3 2 2" xfId="12379"/>
    <cellStyle name="Обычный 7 2 2 3 2 15 3 3" xfId="12380"/>
    <cellStyle name="Обычный 7 2 2 3 2 15 3 3 2" xfId="12381"/>
    <cellStyle name="Обычный 7 2 2 3 2 15 3 4" xfId="12382"/>
    <cellStyle name="Обычный 7 2 2 3 2 15 4" xfId="12383"/>
    <cellStyle name="Обычный 7 2 2 3 2 15 4 2" xfId="12384"/>
    <cellStyle name="Обычный 7 2 2 3 2 15 5" xfId="12385"/>
    <cellStyle name="Обычный 7 2 2 3 2 15 5 2" xfId="12386"/>
    <cellStyle name="Обычный 7 2 2 3 2 15 6" xfId="12387"/>
    <cellStyle name="Обычный 7 2 2 3 2 16" xfId="12388"/>
    <cellStyle name="Обычный 7 2 2 3 2 16 2" xfId="12389"/>
    <cellStyle name="Обычный 7 2 2 3 2 16 2 2" xfId="12390"/>
    <cellStyle name="Обычный 7 2 2 3 2 16 2 2 2" xfId="12391"/>
    <cellStyle name="Обычный 7 2 2 3 2 16 2 3" xfId="12392"/>
    <cellStyle name="Обычный 7 2 2 3 2 16 2 3 2" xfId="12393"/>
    <cellStyle name="Обычный 7 2 2 3 2 16 2 4" xfId="12394"/>
    <cellStyle name="Обычный 7 2 2 3 2 16 3" xfId="12395"/>
    <cellStyle name="Обычный 7 2 2 3 2 16 3 2" xfId="12396"/>
    <cellStyle name="Обычный 7 2 2 3 2 16 4" xfId="12397"/>
    <cellStyle name="Обычный 7 2 2 3 2 16 4 2" xfId="12398"/>
    <cellStyle name="Обычный 7 2 2 3 2 16 5" xfId="12399"/>
    <cellStyle name="Обычный 7 2 2 3 2 17" xfId="12400"/>
    <cellStyle name="Обычный 7 2 2 3 2 17 2" xfId="12401"/>
    <cellStyle name="Обычный 7 2 2 3 2 17 2 2" xfId="12402"/>
    <cellStyle name="Обычный 7 2 2 3 2 17 3" xfId="12403"/>
    <cellStyle name="Обычный 7 2 2 3 2 17 3 2" xfId="12404"/>
    <cellStyle name="Обычный 7 2 2 3 2 17 4" xfId="12405"/>
    <cellStyle name="Обычный 7 2 2 3 2 18" xfId="12406"/>
    <cellStyle name="Обычный 7 2 2 3 2 18 2" xfId="12407"/>
    <cellStyle name="Обычный 7 2 2 3 2 18 2 2" xfId="12408"/>
    <cellStyle name="Обычный 7 2 2 3 2 18 3" xfId="12409"/>
    <cellStyle name="Обычный 7 2 2 3 2 18 3 2" xfId="12410"/>
    <cellStyle name="Обычный 7 2 2 3 2 18 4" xfId="12411"/>
    <cellStyle name="Обычный 7 2 2 3 2 19" xfId="12412"/>
    <cellStyle name="Обычный 7 2 2 3 2 19 2" xfId="12413"/>
    <cellStyle name="Обычный 7 2 2 3 2 19 2 2" xfId="12414"/>
    <cellStyle name="Обычный 7 2 2 3 2 19 3" xfId="12415"/>
    <cellStyle name="Обычный 7 2 2 3 2 19 3 2" xfId="12416"/>
    <cellStyle name="Обычный 7 2 2 3 2 19 4" xfId="12417"/>
    <cellStyle name="Обычный 7 2 2 3 2 2" xfId="12418"/>
    <cellStyle name="Обычный 7 2 2 3 2 2 10" xfId="12419"/>
    <cellStyle name="Обычный 7 2 2 3 2 2 10 2" xfId="12420"/>
    <cellStyle name="Обычный 7 2 2 3 2 2 10 2 2" xfId="12421"/>
    <cellStyle name="Обычный 7 2 2 3 2 2 10 3" xfId="12422"/>
    <cellStyle name="Обычный 7 2 2 3 2 2 10 3 2" xfId="12423"/>
    <cellStyle name="Обычный 7 2 2 3 2 2 10 4" xfId="12424"/>
    <cellStyle name="Обычный 7 2 2 3 2 2 11" xfId="12425"/>
    <cellStyle name="Обычный 7 2 2 3 2 2 11 2" xfId="12426"/>
    <cellStyle name="Обычный 7 2 2 3 2 2 11 2 2" xfId="12427"/>
    <cellStyle name="Обычный 7 2 2 3 2 2 11 3" xfId="12428"/>
    <cellStyle name="Обычный 7 2 2 3 2 2 11 3 2" xfId="12429"/>
    <cellStyle name="Обычный 7 2 2 3 2 2 11 4" xfId="12430"/>
    <cellStyle name="Обычный 7 2 2 3 2 2 12" xfId="12431"/>
    <cellStyle name="Обычный 7 2 2 3 2 2 12 2" xfId="12432"/>
    <cellStyle name="Обычный 7 2 2 3 2 2 12 2 2" xfId="12433"/>
    <cellStyle name="Обычный 7 2 2 3 2 2 12 3" xfId="12434"/>
    <cellStyle name="Обычный 7 2 2 3 2 2 12 3 2" xfId="12435"/>
    <cellStyle name="Обычный 7 2 2 3 2 2 12 4" xfId="12436"/>
    <cellStyle name="Обычный 7 2 2 3 2 2 13" xfId="12437"/>
    <cellStyle name="Обычный 7 2 2 3 2 2 13 2" xfId="12438"/>
    <cellStyle name="Обычный 7 2 2 3 2 2 13 2 2" xfId="12439"/>
    <cellStyle name="Обычный 7 2 2 3 2 2 13 3" xfId="12440"/>
    <cellStyle name="Обычный 7 2 2 3 2 2 13 3 2" xfId="12441"/>
    <cellStyle name="Обычный 7 2 2 3 2 2 13 4" xfId="12442"/>
    <cellStyle name="Обычный 7 2 2 3 2 2 14" xfId="12443"/>
    <cellStyle name="Обычный 7 2 2 3 2 2 14 2" xfId="12444"/>
    <cellStyle name="Обычный 7 2 2 3 2 2 14 2 2" xfId="12445"/>
    <cellStyle name="Обычный 7 2 2 3 2 2 14 3" xfId="12446"/>
    <cellStyle name="Обычный 7 2 2 3 2 2 14 3 2" xfId="12447"/>
    <cellStyle name="Обычный 7 2 2 3 2 2 14 4" xfId="12448"/>
    <cellStyle name="Обычный 7 2 2 3 2 2 15" xfId="12449"/>
    <cellStyle name="Обычный 7 2 2 3 2 2 15 2" xfId="12450"/>
    <cellStyle name="Обычный 7 2 2 3 2 2 15 2 2" xfId="12451"/>
    <cellStyle name="Обычный 7 2 2 3 2 2 15 3" xfId="12452"/>
    <cellStyle name="Обычный 7 2 2 3 2 2 15 3 2" xfId="12453"/>
    <cellStyle name="Обычный 7 2 2 3 2 2 15 4" xfId="12454"/>
    <cellStyle name="Обычный 7 2 2 3 2 2 16" xfId="12455"/>
    <cellStyle name="Обычный 7 2 2 3 2 2 16 2" xfId="12456"/>
    <cellStyle name="Обычный 7 2 2 3 2 2 16 2 2" xfId="12457"/>
    <cellStyle name="Обычный 7 2 2 3 2 2 16 3" xfId="12458"/>
    <cellStyle name="Обычный 7 2 2 3 2 2 16 3 2" xfId="12459"/>
    <cellStyle name="Обычный 7 2 2 3 2 2 16 4" xfId="12460"/>
    <cellStyle name="Обычный 7 2 2 3 2 2 17" xfId="12461"/>
    <cellStyle name="Обычный 7 2 2 3 2 2 17 2" xfId="12462"/>
    <cellStyle name="Обычный 7 2 2 3 2 2 17 2 2" xfId="12463"/>
    <cellStyle name="Обычный 7 2 2 3 2 2 17 3" xfId="12464"/>
    <cellStyle name="Обычный 7 2 2 3 2 2 17 3 2" xfId="12465"/>
    <cellStyle name="Обычный 7 2 2 3 2 2 17 4" xfId="12466"/>
    <cellStyle name="Обычный 7 2 2 3 2 2 18" xfId="12467"/>
    <cellStyle name="Обычный 7 2 2 3 2 2 18 2" xfId="12468"/>
    <cellStyle name="Обычный 7 2 2 3 2 2 18 2 2" xfId="12469"/>
    <cellStyle name="Обычный 7 2 2 3 2 2 18 3" xfId="12470"/>
    <cellStyle name="Обычный 7 2 2 3 2 2 18 3 2" xfId="12471"/>
    <cellStyle name="Обычный 7 2 2 3 2 2 18 4" xfId="12472"/>
    <cellStyle name="Обычный 7 2 2 3 2 2 19" xfId="12473"/>
    <cellStyle name="Обычный 7 2 2 3 2 2 19 2" xfId="12474"/>
    <cellStyle name="Обычный 7 2 2 3 2 2 19 2 2" xfId="12475"/>
    <cellStyle name="Обычный 7 2 2 3 2 2 19 3" xfId="12476"/>
    <cellStyle name="Обычный 7 2 2 3 2 2 19 3 2" xfId="12477"/>
    <cellStyle name="Обычный 7 2 2 3 2 2 19 4" xfId="12478"/>
    <cellStyle name="Обычный 7 2 2 3 2 2 2" xfId="12479"/>
    <cellStyle name="Обычный 7 2 2 3 2 2 2 10" xfId="12480"/>
    <cellStyle name="Обычный 7 2 2 3 2 2 2 11" xfId="12481"/>
    <cellStyle name="Обычный 7 2 2 3 2 2 2 12" xfId="12482"/>
    <cellStyle name="Обычный 7 2 2 3 2 2 2 2" xfId="12483"/>
    <cellStyle name="Обычный 7 2 2 3 2 2 2 2 2" xfId="12484"/>
    <cellStyle name="Обычный 7 2 2 3 2 2 2 2 2 2" xfId="12485"/>
    <cellStyle name="Обычный 7 2 2 3 2 2 2 2 2 2 2" xfId="12486"/>
    <cellStyle name="Обычный 7 2 2 3 2 2 2 2 2 2 2 2" xfId="12487"/>
    <cellStyle name="Обычный 7 2 2 3 2 2 2 2 2 2 3" xfId="12488"/>
    <cellStyle name="Обычный 7 2 2 3 2 2 2 2 2 2 3 2" xfId="12489"/>
    <cellStyle name="Обычный 7 2 2 3 2 2 2 2 2 2 4" xfId="12490"/>
    <cellStyle name="Обычный 7 2 2 3 2 2 2 2 2 3" xfId="12491"/>
    <cellStyle name="Обычный 7 2 2 3 2 2 2 2 2 3 2" xfId="12492"/>
    <cellStyle name="Обычный 7 2 2 3 2 2 2 2 2 4" xfId="12493"/>
    <cellStyle name="Обычный 7 2 2 3 2 2 2 2 2 4 2" xfId="12494"/>
    <cellStyle name="Обычный 7 2 2 3 2 2 2 2 2 5" xfId="12495"/>
    <cellStyle name="Обычный 7 2 2 3 2 2 2 2 3" xfId="12496"/>
    <cellStyle name="Обычный 7 2 2 3 2 2 2 2 3 2" xfId="12497"/>
    <cellStyle name="Обычный 7 2 2 3 2 2 2 2 3 2 2" xfId="12498"/>
    <cellStyle name="Обычный 7 2 2 3 2 2 2 2 3 3" xfId="12499"/>
    <cellStyle name="Обычный 7 2 2 3 2 2 2 2 3 3 2" xfId="12500"/>
    <cellStyle name="Обычный 7 2 2 3 2 2 2 2 3 4" xfId="12501"/>
    <cellStyle name="Обычный 7 2 2 3 2 2 2 2 4" xfId="12502"/>
    <cellStyle name="Обычный 7 2 2 3 2 2 2 2 4 2" xfId="12503"/>
    <cellStyle name="Обычный 7 2 2 3 2 2 2 2 4 2 2" xfId="12504"/>
    <cellStyle name="Обычный 7 2 2 3 2 2 2 2 4 3" xfId="12505"/>
    <cellStyle name="Обычный 7 2 2 3 2 2 2 2 4 3 2" xfId="12506"/>
    <cellStyle name="Обычный 7 2 2 3 2 2 2 2 4 4" xfId="12507"/>
    <cellStyle name="Обычный 7 2 2 3 2 2 2 2 5" xfId="12508"/>
    <cellStyle name="Обычный 7 2 2 3 2 2 2 2 5 2" xfId="12509"/>
    <cellStyle name="Обычный 7 2 2 3 2 2 2 2 6" xfId="12510"/>
    <cellStyle name="Обычный 7 2 2 3 2 2 2 2 6 2" xfId="12511"/>
    <cellStyle name="Обычный 7 2 2 3 2 2 2 2 7" xfId="12512"/>
    <cellStyle name="Обычный 7 2 2 3 2 2 2 3" xfId="12513"/>
    <cellStyle name="Обычный 7 2 2 3 2 2 2 3 2" xfId="12514"/>
    <cellStyle name="Обычный 7 2 2 3 2 2 2 3 2 2" xfId="12515"/>
    <cellStyle name="Обычный 7 2 2 3 2 2 2 3 2 2 2" xfId="12516"/>
    <cellStyle name="Обычный 7 2 2 3 2 2 2 3 2 3" xfId="12517"/>
    <cellStyle name="Обычный 7 2 2 3 2 2 2 3 2 3 2" xfId="12518"/>
    <cellStyle name="Обычный 7 2 2 3 2 2 2 3 2 4" xfId="12519"/>
    <cellStyle name="Обычный 7 2 2 3 2 2 2 3 3" xfId="12520"/>
    <cellStyle name="Обычный 7 2 2 3 2 2 2 3 3 2" xfId="12521"/>
    <cellStyle name="Обычный 7 2 2 3 2 2 2 3 4" xfId="12522"/>
    <cellStyle name="Обычный 7 2 2 3 2 2 2 3 4 2" xfId="12523"/>
    <cellStyle name="Обычный 7 2 2 3 2 2 2 3 5" xfId="12524"/>
    <cellStyle name="Обычный 7 2 2 3 2 2 2 4" xfId="12525"/>
    <cellStyle name="Обычный 7 2 2 3 2 2 2 4 2" xfId="12526"/>
    <cellStyle name="Обычный 7 2 2 3 2 2 2 4 2 2" xfId="12527"/>
    <cellStyle name="Обычный 7 2 2 3 2 2 2 4 2 2 2" xfId="12528"/>
    <cellStyle name="Обычный 7 2 2 3 2 2 2 4 2 3" xfId="12529"/>
    <cellStyle name="Обычный 7 2 2 3 2 2 2 4 2 3 2" xfId="12530"/>
    <cellStyle name="Обычный 7 2 2 3 2 2 2 4 2 4" xfId="12531"/>
    <cellStyle name="Обычный 7 2 2 3 2 2 2 4 3" xfId="12532"/>
    <cellStyle name="Обычный 7 2 2 3 2 2 2 4 3 2" xfId="12533"/>
    <cellStyle name="Обычный 7 2 2 3 2 2 2 4 4" xfId="12534"/>
    <cellStyle name="Обычный 7 2 2 3 2 2 2 4 4 2" xfId="12535"/>
    <cellStyle name="Обычный 7 2 2 3 2 2 2 4 5" xfId="12536"/>
    <cellStyle name="Обычный 7 2 2 3 2 2 2 5" xfId="12537"/>
    <cellStyle name="Обычный 7 2 2 3 2 2 2 5 2" xfId="12538"/>
    <cellStyle name="Обычный 7 2 2 3 2 2 2 5 2 2" xfId="12539"/>
    <cellStyle name="Обычный 7 2 2 3 2 2 2 5 2 2 2" xfId="12540"/>
    <cellStyle name="Обычный 7 2 2 3 2 2 2 5 2 3" xfId="12541"/>
    <cellStyle name="Обычный 7 2 2 3 2 2 2 5 2 3 2" xfId="12542"/>
    <cellStyle name="Обычный 7 2 2 3 2 2 2 5 2 4" xfId="12543"/>
    <cellStyle name="Обычный 7 2 2 3 2 2 2 5 3" xfId="12544"/>
    <cellStyle name="Обычный 7 2 2 3 2 2 2 5 3 2" xfId="12545"/>
    <cellStyle name="Обычный 7 2 2 3 2 2 2 5 4" xfId="12546"/>
    <cellStyle name="Обычный 7 2 2 3 2 2 2 5 4 2" xfId="12547"/>
    <cellStyle name="Обычный 7 2 2 3 2 2 2 5 5" xfId="12548"/>
    <cellStyle name="Обычный 7 2 2 3 2 2 2 6" xfId="12549"/>
    <cellStyle name="Обычный 7 2 2 3 2 2 2 6 2" xfId="12550"/>
    <cellStyle name="Обычный 7 2 2 3 2 2 2 6 2 2" xfId="12551"/>
    <cellStyle name="Обычный 7 2 2 3 2 2 2 6 3" xfId="12552"/>
    <cellStyle name="Обычный 7 2 2 3 2 2 2 6 3 2" xfId="12553"/>
    <cellStyle name="Обычный 7 2 2 3 2 2 2 6 4" xfId="12554"/>
    <cellStyle name="Обычный 7 2 2 3 2 2 2 7" xfId="12555"/>
    <cellStyle name="Обычный 7 2 2 3 2 2 2 7 2" xfId="12556"/>
    <cellStyle name="Обычный 7 2 2 3 2 2 2 7 2 2" xfId="12557"/>
    <cellStyle name="Обычный 7 2 2 3 2 2 2 7 3" xfId="12558"/>
    <cellStyle name="Обычный 7 2 2 3 2 2 2 7 3 2" xfId="12559"/>
    <cellStyle name="Обычный 7 2 2 3 2 2 2 7 4" xfId="12560"/>
    <cellStyle name="Обычный 7 2 2 3 2 2 2 8" xfId="12561"/>
    <cellStyle name="Обычный 7 2 2 3 2 2 2 8 2" xfId="12562"/>
    <cellStyle name="Обычный 7 2 2 3 2 2 2 9" xfId="12563"/>
    <cellStyle name="Обычный 7 2 2 3 2 2 2 9 2" xfId="12564"/>
    <cellStyle name="Обычный 7 2 2 3 2 2 20" xfId="12565"/>
    <cellStyle name="Обычный 7 2 2 3 2 2 20 2" xfId="12566"/>
    <cellStyle name="Обычный 7 2 2 3 2 2 21" xfId="12567"/>
    <cellStyle name="Обычный 7 2 2 3 2 2 21 2" xfId="12568"/>
    <cellStyle name="Обычный 7 2 2 3 2 2 22" xfId="12569"/>
    <cellStyle name="Обычный 7 2 2 3 2 2 22 2" xfId="12570"/>
    <cellStyle name="Обычный 7 2 2 3 2 2 23" xfId="12571"/>
    <cellStyle name="Обычный 7 2 2 3 2 2 23 2" xfId="12572"/>
    <cellStyle name="Обычный 7 2 2 3 2 2 24" xfId="12573"/>
    <cellStyle name="Обычный 7 2 2 3 2 2 24 2" xfId="12574"/>
    <cellStyle name="Обычный 7 2 2 3 2 2 25" xfId="12575"/>
    <cellStyle name="Обычный 7 2 2 3 2 2 25 2" xfId="12576"/>
    <cellStyle name="Обычный 7 2 2 3 2 2 26" xfId="12577"/>
    <cellStyle name="Обычный 7 2 2 3 2 2 26 2" xfId="12578"/>
    <cellStyle name="Обычный 7 2 2 3 2 2 27" xfId="12579"/>
    <cellStyle name="Обычный 7 2 2 3 2 2 27 2" xfId="12580"/>
    <cellStyle name="Обычный 7 2 2 3 2 2 28" xfId="12581"/>
    <cellStyle name="Обычный 7 2 2 3 2 2 28 2" xfId="12582"/>
    <cellStyle name="Обычный 7 2 2 3 2 2 29" xfId="12583"/>
    <cellStyle name="Обычный 7 2 2 3 2 2 29 2" xfId="12584"/>
    <cellStyle name="Обычный 7 2 2 3 2 2 3" xfId="12585"/>
    <cellStyle name="Обычный 7 2 2 3 2 2 3 10" xfId="12586"/>
    <cellStyle name="Обычный 7 2 2 3 2 2 3 11" xfId="12587"/>
    <cellStyle name="Обычный 7 2 2 3 2 2 3 2" xfId="12588"/>
    <cellStyle name="Обычный 7 2 2 3 2 2 3 2 2" xfId="12589"/>
    <cellStyle name="Обычный 7 2 2 3 2 2 3 2 2 2" xfId="12590"/>
    <cellStyle name="Обычный 7 2 2 3 2 2 3 2 2 2 2" xfId="12591"/>
    <cellStyle name="Обычный 7 2 2 3 2 2 3 2 2 2 2 2" xfId="12592"/>
    <cellStyle name="Обычный 7 2 2 3 2 2 3 2 2 2 3" xfId="12593"/>
    <cellStyle name="Обычный 7 2 2 3 2 2 3 2 2 2 3 2" xfId="12594"/>
    <cellStyle name="Обычный 7 2 2 3 2 2 3 2 2 2 4" xfId="12595"/>
    <cellStyle name="Обычный 7 2 2 3 2 2 3 2 2 3" xfId="12596"/>
    <cellStyle name="Обычный 7 2 2 3 2 2 3 2 2 3 2" xfId="12597"/>
    <cellStyle name="Обычный 7 2 2 3 2 2 3 2 2 4" xfId="12598"/>
    <cellStyle name="Обычный 7 2 2 3 2 2 3 2 2 4 2" xfId="12599"/>
    <cellStyle name="Обычный 7 2 2 3 2 2 3 2 2 5" xfId="12600"/>
    <cellStyle name="Обычный 7 2 2 3 2 2 3 2 3" xfId="12601"/>
    <cellStyle name="Обычный 7 2 2 3 2 2 3 2 3 2" xfId="12602"/>
    <cellStyle name="Обычный 7 2 2 3 2 2 3 2 3 2 2" xfId="12603"/>
    <cellStyle name="Обычный 7 2 2 3 2 2 3 2 3 3" xfId="12604"/>
    <cellStyle name="Обычный 7 2 2 3 2 2 3 2 3 3 2" xfId="12605"/>
    <cellStyle name="Обычный 7 2 2 3 2 2 3 2 3 4" xfId="12606"/>
    <cellStyle name="Обычный 7 2 2 3 2 2 3 2 4" xfId="12607"/>
    <cellStyle name="Обычный 7 2 2 3 2 2 3 2 4 2" xfId="12608"/>
    <cellStyle name="Обычный 7 2 2 3 2 2 3 2 4 2 2" xfId="12609"/>
    <cellStyle name="Обычный 7 2 2 3 2 2 3 2 4 3" xfId="12610"/>
    <cellStyle name="Обычный 7 2 2 3 2 2 3 2 4 3 2" xfId="12611"/>
    <cellStyle name="Обычный 7 2 2 3 2 2 3 2 4 4" xfId="12612"/>
    <cellStyle name="Обычный 7 2 2 3 2 2 3 2 5" xfId="12613"/>
    <cellStyle name="Обычный 7 2 2 3 2 2 3 2 5 2" xfId="12614"/>
    <cellStyle name="Обычный 7 2 2 3 2 2 3 2 6" xfId="12615"/>
    <cellStyle name="Обычный 7 2 2 3 2 2 3 2 6 2" xfId="12616"/>
    <cellStyle name="Обычный 7 2 2 3 2 2 3 2 7" xfId="12617"/>
    <cellStyle name="Обычный 7 2 2 3 2 2 3 3" xfId="12618"/>
    <cellStyle name="Обычный 7 2 2 3 2 2 3 3 2" xfId="12619"/>
    <cellStyle name="Обычный 7 2 2 3 2 2 3 3 2 2" xfId="12620"/>
    <cellStyle name="Обычный 7 2 2 3 2 2 3 3 2 2 2" xfId="12621"/>
    <cellStyle name="Обычный 7 2 2 3 2 2 3 3 2 3" xfId="12622"/>
    <cellStyle name="Обычный 7 2 2 3 2 2 3 3 2 3 2" xfId="12623"/>
    <cellStyle name="Обычный 7 2 2 3 2 2 3 3 2 4" xfId="12624"/>
    <cellStyle name="Обычный 7 2 2 3 2 2 3 3 3" xfId="12625"/>
    <cellStyle name="Обычный 7 2 2 3 2 2 3 3 3 2" xfId="12626"/>
    <cellStyle name="Обычный 7 2 2 3 2 2 3 3 4" xfId="12627"/>
    <cellStyle name="Обычный 7 2 2 3 2 2 3 3 4 2" xfId="12628"/>
    <cellStyle name="Обычный 7 2 2 3 2 2 3 3 5" xfId="12629"/>
    <cellStyle name="Обычный 7 2 2 3 2 2 3 4" xfId="12630"/>
    <cellStyle name="Обычный 7 2 2 3 2 2 3 4 2" xfId="12631"/>
    <cellStyle name="Обычный 7 2 2 3 2 2 3 4 2 2" xfId="12632"/>
    <cellStyle name="Обычный 7 2 2 3 2 2 3 4 2 2 2" xfId="12633"/>
    <cellStyle name="Обычный 7 2 2 3 2 2 3 4 2 3" xfId="12634"/>
    <cellStyle name="Обычный 7 2 2 3 2 2 3 4 2 3 2" xfId="12635"/>
    <cellStyle name="Обычный 7 2 2 3 2 2 3 4 2 4" xfId="12636"/>
    <cellStyle name="Обычный 7 2 2 3 2 2 3 4 3" xfId="12637"/>
    <cellStyle name="Обычный 7 2 2 3 2 2 3 4 3 2" xfId="12638"/>
    <cellStyle name="Обычный 7 2 2 3 2 2 3 4 4" xfId="12639"/>
    <cellStyle name="Обычный 7 2 2 3 2 2 3 4 4 2" xfId="12640"/>
    <cellStyle name="Обычный 7 2 2 3 2 2 3 4 5" xfId="12641"/>
    <cellStyle name="Обычный 7 2 2 3 2 2 3 5" xfId="12642"/>
    <cellStyle name="Обычный 7 2 2 3 2 2 3 5 2" xfId="12643"/>
    <cellStyle name="Обычный 7 2 2 3 2 2 3 5 2 2" xfId="12644"/>
    <cellStyle name="Обычный 7 2 2 3 2 2 3 5 3" xfId="12645"/>
    <cellStyle name="Обычный 7 2 2 3 2 2 3 5 3 2" xfId="12646"/>
    <cellStyle name="Обычный 7 2 2 3 2 2 3 5 4" xfId="12647"/>
    <cellStyle name="Обычный 7 2 2 3 2 2 3 6" xfId="12648"/>
    <cellStyle name="Обычный 7 2 2 3 2 2 3 6 2" xfId="12649"/>
    <cellStyle name="Обычный 7 2 2 3 2 2 3 6 2 2" xfId="12650"/>
    <cellStyle name="Обычный 7 2 2 3 2 2 3 6 3" xfId="12651"/>
    <cellStyle name="Обычный 7 2 2 3 2 2 3 6 3 2" xfId="12652"/>
    <cellStyle name="Обычный 7 2 2 3 2 2 3 6 4" xfId="12653"/>
    <cellStyle name="Обычный 7 2 2 3 2 2 3 7" xfId="12654"/>
    <cellStyle name="Обычный 7 2 2 3 2 2 3 7 2" xfId="12655"/>
    <cellStyle name="Обычный 7 2 2 3 2 2 3 8" xfId="12656"/>
    <cellStyle name="Обычный 7 2 2 3 2 2 3 8 2" xfId="12657"/>
    <cellStyle name="Обычный 7 2 2 3 2 2 3 9" xfId="12658"/>
    <cellStyle name="Обычный 7 2 2 3 2 2 30" xfId="12659"/>
    <cellStyle name="Обычный 7 2 2 3 2 2 30 2" xfId="12660"/>
    <cellStyle name="Обычный 7 2 2 3 2 2 31" xfId="12661"/>
    <cellStyle name="Обычный 7 2 2 3 2 2 31 2" xfId="12662"/>
    <cellStyle name="Обычный 7 2 2 3 2 2 32" xfId="12663"/>
    <cellStyle name="Обычный 7 2 2 3 2 2 32 2" xfId="12664"/>
    <cellStyle name="Обычный 7 2 2 3 2 2 33" xfId="12665"/>
    <cellStyle name="Обычный 7 2 2 3 2 2 34" xfId="12666"/>
    <cellStyle name="Обычный 7 2 2 3 2 2 35" xfId="12667"/>
    <cellStyle name="Обычный 7 2 2 3 2 2 36" xfId="12668"/>
    <cellStyle name="Обычный 7 2 2 3 2 2 4" xfId="12669"/>
    <cellStyle name="Обычный 7 2 2 3 2 2 4 2" xfId="12670"/>
    <cellStyle name="Обычный 7 2 2 3 2 2 4 2 2" xfId="12671"/>
    <cellStyle name="Обычный 7 2 2 3 2 2 4 2 2 2" xfId="12672"/>
    <cellStyle name="Обычный 7 2 2 3 2 2 4 2 2 2 2" xfId="12673"/>
    <cellStyle name="Обычный 7 2 2 3 2 2 4 2 2 2 2 2" xfId="12674"/>
    <cellStyle name="Обычный 7 2 2 3 2 2 4 2 2 2 3" xfId="12675"/>
    <cellStyle name="Обычный 7 2 2 3 2 2 4 2 2 2 3 2" xfId="12676"/>
    <cellStyle name="Обычный 7 2 2 3 2 2 4 2 2 2 4" xfId="12677"/>
    <cellStyle name="Обычный 7 2 2 3 2 2 4 2 2 3" xfId="12678"/>
    <cellStyle name="Обычный 7 2 2 3 2 2 4 2 2 3 2" xfId="12679"/>
    <cellStyle name="Обычный 7 2 2 3 2 2 4 2 2 4" xfId="12680"/>
    <cellStyle name="Обычный 7 2 2 3 2 2 4 2 2 4 2" xfId="12681"/>
    <cellStyle name="Обычный 7 2 2 3 2 2 4 2 2 5" xfId="12682"/>
    <cellStyle name="Обычный 7 2 2 3 2 2 4 2 3" xfId="12683"/>
    <cellStyle name="Обычный 7 2 2 3 2 2 4 2 3 2" xfId="12684"/>
    <cellStyle name="Обычный 7 2 2 3 2 2 4 2 3 2 2" xfId="12685"/>
    <cellStyle name="Обычный 7 2 2 3 2 2 4 2 3 3" xfId="12686"/>
    <cellStyle name="Обычный 7 2 2 3 2 2 4 2 3 3 2" xfId="12687"/>
    <cellStyle name="Обычный 7 2 2 3 2 2 4 2 3 4" xfId="12688"/>
    <cellStyle name="Обычный 7 2 2 3 2 2 4 2 4" xfId="12689"/>
    <cellStyle name="Обычный 7 2 2 3 2 2 4 2 4 2" xfId="12690"/>
    <cellStyle name="Обычный 7 2 2 3 2 2 4 2 4 2 2" xfId="12691"/>
    <cellStyle name="Обычный 7 2 2 3 2 2 4 2 4 3" xfId="12692"/>
    <cellStyle name="Обычный 7 2 2 3 2 2 4 2 4 3 2" xfId="12693"/>
    <cellStyle name="Обычный 7 2 2 3 2 2 4 2 4 4" xfId="12694"/>
    <cellStyle name="Обычный 7 2 2 3 2 2 4 2 5" xfId="12695"/>
    <cellStyle name="Обычный 7 2 2 3 2 2 4 2 5 2" xfId="12696"/>
    <cellStyle name="Обычный 7 2 2 3 2 2 4 2 6" xfId="12697"/>
    <cellStyle name="Обычный 7 2 2 3 2 2 4 2 6 2" xfId="12698"/>
    <cellStyle name="Обычный 7 2 2 3 2 2 4 2 7" xfId="12699"/>
    <cellStyle name="Обычный 7 2 2 3 2 2 4 3" xfId="12700"/>
    <cellStyle name="Обычный 7 2 2 3 2 2 4 3 2" xfId="12701"/>
    <cellStyle name="Обычный 7 2 2 3 2 2 4 3 2 2" xfId="12702"/>
    <cellStyle name="Обычный 7 2 2 3 2 2 4 3 2 2 2" xfId="12703"/>
    <cellStyle name="Обычный 7 2 2 3 2 2 4 3 2 3" xfId="12704"/>
    <cellStyle name="Обычный 7 2 2 3 2 2 4 3 2 3 2" xfId="12705"/>
    <cellStyle name="Обычный 7 2 2 3 2 2 4 3 2 4" xfId="12706"/>
    <cellStyle name="Обычный 7 2 2 3 2 2 4 3 3" xfId="12707"/>
    <cellStyle name="Обычный 7 2 2 3 2 2 4 3 3 2" xfId="12708"/>
    <cellStyle name="Обычный 7 2 2 3 2 2 4 3 4" xfId="12709"/>
    <cellStyle name="Обычный 7 2 2 3 2 2 4 3 4 2" xfId="12710"/>
    <cellStyle name="Обычный 7 2 2 3 2 2 4 3 5" xfId="12711"/>
    <cellStyle name="Обычный 7 2 2 3 2 2 4 4" xfId="12712"/>
    <cellStyle name="Обычный 7 2 2 3 2 2 4 4 2" xfId="12713"/>
    <cellStyle name="Обычный 7 2 2 3 2 2 4 4 2 2" xfId="12714"/>
    <cellStyle name="Обычный 7 2 2 3 2 2 4 4 3" xfId="12715"/>
    <cellStyle name="Обычный 7 2 2 3 2 2 4 4 3 2" xfId="12716"/>
    <cellStyle name="Обычный 7 2 2 3 2 2 4 4 4" xfId="12717"/>
    <cellStyle name="Обычный 7 2 2 3 2 2 4 5" xfId="12718"/>
    <cellStyle name="Обычный 7 2 2 3 2 2 4 5 2" xfId="12719"/>
    <cellStyle name="Обычный 7 2 2 3 2 2 4 5 2 2" xfId="12720"/>
    <cellStyle name="Обычный 7 2 2 3 2 2 4 5 3" xfId="12721"/>
    <cellStyle name="Обычный 7 2 2 3 2 2 4 5 3 2" xfId="12722"/>
    <cellStyle name="Обычный 7 2 2 3 2 2 4 5 4" xfId="12723"/>
    <cellStyle name="Обычный 7 2 2 3 2 2 4 6" xfId="12724"/>
    <cellStyle name="Обычный 7 2 2 3 2 2 4 6 2" xfId="12725"/>
    <cellStyle name="Обычный 7 2 2 3 2 2 4 7" xfId="12726"/>
    <cellStyle name="Обычный 7 2 2 3 2 2 4 7 2" xfId="12727"/>
    <cellStyle name="Обычный 7 2 2 3 2 2 4 8" xfId="12728"/>
    <cellStyle name="Обычный 7 2 2 3 2 2 5" xfId="12729"/>
    <cellStyle name="Обычный 7 2 2 3 2 2 5 2" xfId="12730"/>
    <cellStyle name="Обычный 7 2 2 3 2 2 5 2 2" xfId="12731"/>
    <cellStyle name="Обычный 7 2 2 3 2 2 5 2 2 2" xfId="12732"/>
    <cellStyle name="Обычный 7 2 2 3 2 2 5 2 2 2 2" xfId="12733"/>
    <cellStyle name="Обычный 7 2 2 3 2 2 5 2 2 3" xfId="12734"/>
    <cellStyle name="Обычный 7 2 2 3 2 2 5 2 2 3 2" xfId="12735"/>
    <cellStyle name="Обычный 7 2 2 3 2 2 5 2 2 4" xfId="12736"/>
    <cellStyle name="Обычный 7 2 2 3 2 2 5 2 3" xfId="12737"/>
    <cellStyle name="Обычный 7 2 2 3 2 2 5 2 3 2" xfId="12738"/>
    <cellStyle name="Обычный 7 2 2 3 2 2 5 2 3 2 2" xfId="12739"/>
    <cellStyle name="Обычный 7 2 2 3 2 2 5 2 3 3" xfId="12740"/>
    <cellStyle name="Обычный 7 2 2 3 2 2 5 2 3 3 2" xfId="12741"/>
    <cellStyle name="Обычный 7 2 2 3 2 2 5 2 3 4" xfId="12742"/>
    <cellStyle name="Обычный 7 2 2 3 2 2 5 2 4" xfId="12743"/>
    <cellStyle name="Обычный 7 2 2 3 2 2 5 2 4 2" xfId="12744"/>
    <cellStyle name="Обычный 7 2 2 3 2 2 5 2 5" xfId="12745"/>
    <cellStyle name="Обычный 7 2 2 3 2 2 5 2 5 2" xfId="12746"/>
    <cellStyle name="Обычный 7 2 2 3 2 2 5 2 6" xfId="12747"/>
    <cellStyle name="Обычный 7 2 2 3 2 2 5 3" xfId="12748"/>
    <cellStyle name="Обычный 7 2 2 3 2 2 5 3 2" xfId="12749"/>
    <cellStyle name="Обычный 7 2 2 3 2 2 5 3 2 2" xfId="12750"/>
    <cellStyle name="Обычный 7 2 2 3 2 2 5 3 2 2 2" xfId="12751"/>
    <cellStyle name="Обычный 7 2 2 3 2 2 5 3 2 3" xfId="12752"/>
    <cellStyle name="Обычный 7 2 2 3 2 2 5 3 2 3 2" xfId="12753"/>
    <cellStyle name="Обычный 7 2 2 3 2 2 5 3 2 4" xfId="12754"/>
    <cellStyle name="Обычный 7 2 2 3 2 2 5 3 3" xfId="12755"/>
    <cellStyle name="Обычный 7 2 2 3 2 2 5 3 3 2" xfId="12756"/>
    <cellStyle name="Обычный 7 2 2 3 2 2 5 3 4" xfId="12757"/>
    <cellStyle name="Обычный 7 2 2 3 2 2 5 3 4 2" xfId="12758"/>
    <cellStyle name="Обычный 7 2 2 3 2 2 5 3 5" xfId="12759"/>
    <cellStyle name="Обычный 7 2 2 3 2 2 5 4" xfId="12760"/>
    <cellStyle name="Обычный 7 2 2 3 2 2 5 4 2" xfId="12761"/>
    <cellStyle name="Обычный 7 2 2 3 2 2 5 4 2 2" xfId="12762"/>
    <cellStyle name="Обычный 7 2 2 3 2 2 5 4 3" xfId="12763"/>
    <cellStyle name="Обычный 7 2 2 3 2 2 5 4 3 2" xfId="12764"/>
    <cellStyle name="Обычный 7 2 2 3 2 2 5 4 4" xfId="12765"/>
    <cellStyle name="Обычный 7 2 2 3 2 2 5 5" xfId="12766"/>
    <cellStyle name="Обычный 7 2 2 3 2 2 5 5 2" xfId="12767"/>
    <cellStyle name="Обычный 7 2 2 3 2 2 5 5 2 2" xfId="12768"/>
    <cellStyle name="Обычный 7 2 2 3 2 2 5 5 3" xfId="12769"/>
    <cellStyle name="Обычный 7 2 2 3 2 2 5 5 3 2" xfId="12770"/>
    <cellStyle name="Обычный 7 2 2 3 2 2 5 5 4" xfId="12771"/>
    <cellStyle name="Обычный 7 2 2 3 2 2 5 6" xfId="12772"/>
    <cellStyle name="Обычный 7 2 2 3 2 2 5 6 2" xfId="12773"/>
    <cellStyle name="Обычный 7 2 2 3 2 2 5 7" xfId="12774"/>
    <cellStyle name="Обычный 7 2 2 3 2 2 5 7 2" xfId="12775"/>
    <cellStyle name="Обычный 7 2 2 3 2 2 5 8" xfId="12776"/>
    <cellStyle name="Обычный 7 2 2 3 2 2 6" xfId="12777"/>
    <cellStyle name="Обычный 7 2 2 3 2 2 6 2" xfId="12778"/>
    <cellStyle name="Обычный 7 2 2 3 2 2 6 2 2" xfId="12779"/>
    <cellStyle name="Обычный 7 2 2 3 2 2 6 2 2 2" xfId="12780"/>
    <cellStyle name="Обычный 7 2 2 3 2 2 6 2 2 2 2" xfId="12781"/>
    <cellStyle name="Обычный 7 2 2 3 2 2 6 2 2 3" xfId="12782"/>
    <cellStyle name="Обычный 7 2 2 3 2 2 6 2 2 3 2" xfId="12783"/>
    <cellStyle name="Обычный 7 2 2 3 2 2 6 2 2 4" xfId="12784"/>
    <cellStyle name="Обычный 7 2 2 3 2 2 6 2 3" xfId="12785"/>
    <cellStyle name="Обычный 7 2 2 3 2 2 6 2 3 2" xfId="12786"/>
    <cellStyle name="Обычный 7 2 2 3 2 2 6 2 4" xfId="12787"/>
    <cellStyle name="Обычный 7 2 2 3 2 2 6 2 4 2" xfId="12788"/>
    <cellStyle name="Обычный 7 2 2 3 2 2 6 2 5" xfId="12789"/>
    <cellStyle name="Обычный 7 2 2 3 2 2 6 3" xfId="12790"/>
    <cellStyle name="Обычный 7 2 2 3 2 2 6 3 2" xfId="12791"/>
    <cellStyle name="Обычный 7 2 2 3 2 2 6 3 2 2" xfId="12792"/>
    <cellStyle name="Обычный 7 2 2 3 2 2 6 3 3" xfId="12793"/>
    <cellStyle name="Обычный 7 2 2 3 2 2 6 3 3 2" xfId="12794"/>
    <cellStyle name="Обычный 7 2 2 3 2 2 6 3 4" xfId="12795"/>
    <cellStyle name="Обычный 7 2 2 3 2 2 6 4" xfId="12796"/>
    <cellStyle name="Обычный 7 2 2 3 2 2 6 4 2" xfId="12797"/>
    <cellStyle name="Обычный 7 2 2 3 2 2 6 4 2 2" xfId="12798"/>
    <cellStyle name="Обычный 7 2 2 3 2 2 6 4 3" xfId="12799"/>
    <cellStyle name="Обычный 7 2 2 3 2 2 6 4 3 2" xfId="12800"/>
    <cellStyle name="Обычный 7 2 2 3 2 2 6 4 4" xfId="12801"/>
    <cellStyle name="Обычный 7 2 2 3 2 2 6 5" xfId="12802"/>
    <cellStyle name="Обычный 7 2 2 3 2 2 6 5 2" xfId="12803"/>
    <cellStyle name="Обычный 7 2 2 3 2 2 6 6" xfId="12804"/>
    <cellStyle name="Обычный 7 2 2 3 2 2 6 6 2" xfId="12805"/>
    <cellStyle name="Обычный 7 2 2 3 2 2 6 7" xfId="12806"/>
    <cellStyle name="Обычный 7 2 2 3 2 2 7" xfId="12807"/>
    <cellStyle name="Обычный 7 2 2 3 2 2 7 2" xfId="12808"/>
    <cellStyle name="Обычный 7 2 2 3 2 2 7 2 2" xfId="12809"/>
    <cellStyle name="Обычный 7 2 2 3 2 2 7 2 2 2" xfId="12810"/>
    <cellStyle name="Обычный 7 2 2 3 2 2 7 2 3" xfId="12811"/>
    <cellStyle name="Обычный 7 2 2 3 2 2 7 2 3 2" xfId="12812"/>
    <cellStyle name="Обычный 7 2 2 3 2 2 7 2 4" xfId="12813"/>
    <cellStyle name="Обычный 7 2 2 3 2 2 7 3" xfId="12814"/>
    <cellStyle name="Обычный 7 2 2 3 2 2 7 3 2" xfId="12815"/>
    <cellStyle name="Обычный 7 2 2 3 2 2 7 3 2 2" xfId="12816"/>
    <cellStyle name="Обычный 7 2 2 3 2 2 7 3 3" xfId="12817"/>
    <cellStyle name="Обычный 7 2 2 3 2 2 7 3 3 2" xfId="12818"/>
    <cellStyle name="Обычный 7 2 2 3 2 2 7 3 4" xfId="12819"/>
    <cellStyle name="Обычный 7 2 2 3 2 2 7 4" xfId="12820"/>
    <cellStyle name="Обычный 7 2 2 3 2 2 7 4 2" xfId="12821"/>
    <cellStyle name="Обычный 7 2 2 3 2 2 7 5" xfId="12822"/>
    <cellStyle name="Обычный 7 2 2 3 2 2 7 5 2" xfId="12823"/>
    <cellStyle name="Обычный 7 2 2 3 2 2 7 6" xfId="12824"/>
    <cellStyle name="Обычный 7 2 2 3 2 2 8" xfId="12825"/>
    <cellStyle name="Обычный 7 2 2 3 2 2 8 2" xfId="12826"/>
    <cellStyle name="Обычный 7 2 2 3 2 2 8 2 2" xfId="12827"/>
    <cellStyle name="Обычный 7 2 2 3 2 2 8 2 2 2" xfId="12828"/>
    <cellStyle name="Обычный 7 2 2 3 2 2 8 2 3" xfId="12829"/>
    <cellStyle name="Обычный 7 2 2 3 2 2 8 2 3 2" xfId="12830"/>
    <cellStyle name="Обычный 7 2 2 3 2 2 8 2 4" xfId="12831"/>
    <cellStyle name="Обычный 7 2 2 3 2 2 8 3" xfId="12832"/>
    <cellStyle name="Обычный 7 2 2 3 2 2 8 3 2" xfId="12833"/>
    <cellStyle name="Обычный 7 2 2 3 2 2 8 4" xfId="12834"/>
    <cellStyle name="Обычный 7 2 2 3 2 2 8 4 2" xfId="12835"/>
    <cellStyle name="Обычный 7 2 2 3 2 2 8 5" xfId="12836"/>
    <cellStyle name="Обычный 7 2 2 3 2 2 9" xfId="12837"/>
    <cellStyle name="Обычный 7 2 2 3 2 2 9 2" xfId="12838"/>
    <cellStyle name="Обычный 7 2 2 3 2 2 9 2 2" xfId="12839"/>
    <cellStyle name="Обычный 7 2 2 3 2 2 9 3" xfId="12840"/>
    <cellStyle name="Обычный 7 2 2 3 2 2 9 3 2" xfId="12841"/>
    <cellStyle name="Обычный 7 2 2 3 2 2 9 4" xfId="12842"/>
    <cellStyle name="Обычный 7 2 2 3 2 20" xfId="12843"/>
    <cellStyle name="Обычный 7 2 2 3 2 20 2" xfId="12844"/>
    <cellStyle name="Обычный 7 2 2 3 2 20 2 2" xfId="12845"/>
    <cellStyle name="Обычный 7 2 2 3 2 20 3" xfId="12846"/>
    <cellStyle name="Обычный 7 2 2 3 2 20 3 2" xfId="12847"/>
    <cellStyle name="Обычный 7 2 2 3 2 20 4" xfId="12848"/>
    <cellStyle name="Обычный 7 2 2 3 2 21" xfId="12849"/>
    <cellStyle name="Обычный 7 2 2 3 2 21 2" xfId="12850"/>
    <cellStyle name="Обычный 7 2 2 3 2 21 2 2" xfId="12851"/>
    <cellStyle name="Обычный 7 2 2 3 2 21 3" xfId="12852"/>
    <cellStyle name="Обычный 7 2 2 3 2 21 3 2" xfId="12853"/>
    <cellStyle name="Обычный 7 2 2 3 2 21 4" xfId="12854"/>
    <cellStyle name="Обычный 7 2 2 3 2 22" xfId="12855"/>
    <cellStyle name="Обычный 7 2 2 3 2 22 2" xfId="12856"/>
    <cellStyle name="Обычный 7 2 2 3 2 22 2 2" xfId="12857"/>
    <cellStyle name="Обычный 7 2 2 3 2 22 3" xfId="12858"/>
    <cellStyle name="Обычный 7 2 2 3 2 22 3 2" xfId="12859"/>
    <cellStyle name="Обычный 7 2 2 3 2 22 4" xfId="12860"/>
    <cellStyle name="Обычный 7 2 2 3 2 23" xfId="12861"/>
    <cellStyle name="Обычный 7 2 2 3 2 23 2" xfId="12862"/>
    <cellStyle name="Обычный 7 2 2 3 2 23 2 2" xfId="12863"/>
    <cellStyle name="Обычный 7 2 2 3 2 23 3" xfId="12864"/>
    <cellStyle name="Обычный 7 2 2 3 2 23 3 2" xfId="12865"/>
    <cellStyle name="Обычный 7 2 2 3 2 23 4" xfId="12866"/>
    <cellStyle name="Обычный 7 2 2 3 2 24" xfId="12867"/>
    <cellStyle name="Обычный 7 2 2 3 2 24 2" xfId="12868"/>
    <cellStyle name="Обычный 7 2 2 3 2 24 2 2" xfId="12869"/>
    <cellStyle name="Обычный 7 2 2 3 2 24 3" xfId="12870"/>
    <cellStyle name="Обычный 7 2 2 3 2 24 3 2" xfId="12871"/>
    <cellStyle name="Обычный 7 2 2 3 2 24 4" xfId="12872"/>
    <cellStyle name="Обычный 7 2 2 3 2 25" xfId="12873"/>
    <cellStyle name="Обычный 7 2 2 3 2 25 2" xfId="12874"/>
    <cellStyle name="Обычный 7 2 2 3 2 25 2 2" xfId="12875"/>
    <cellStyle name="Обычный 7 2 2 3 2 25 3" xfId="12876"/>
    <cellStyle name="Обычный 7 2 2 3 2 25 3 2" xfId="12877"/>
    <cellStyle name="Обычный 7 2 2 3 2 25 4" xfId="12878"/>
    <cellStyle name="Обычный 7 2 2 3 2 26" xfId="12879"/>
    <cellStyle name="Обычный 7 2 2 3 2 26 2" xfId="12880"/>
    <cellStyle name="Обычный 7 2 2 3 2 26 2 2" xfId="12881"/>
    <cellStyle name="Обычный 7 2 2 3 2 26 3" xfId="12882"/>
    <cellStyle name="Обычный 7 2 2 3 2 26 3 2" xfId="12883"/>
    <cellStyle name="Обычный 7 2 2 3 2 26 4" xfId="12884"/>
    <cellStyle name="Обычный 7 2 2 3 2 27" xfId="12885"/>
    <cellStyle name="Обычный 7 2 2 3 2 27 2" xfId="12886"/>
    <cellStyle name="Обычный 7 2 2 3 2 27 2 2" xfId="12887"/>
    <cellStyle name="Обычный 7 2 2 3 2 27 3" xfId="12888"/>
    <cellStyle name="Обычный 7 2 2 3 2 27 3 2" xfId="12889"/>
    <cellStyle name="Обычный 7 2 2 3 2 27 4" xfId="12890"/>
    <cellStyle name="Обычный 7 2 2 3 2 28" xfId="12891"/>
    <cellStyle name="Обычный 7 2 2 3 2 28 2" xfId="12892"/>
    <cellStyle name="Обычный 7 2 2 3 2 29" xfId="12893"/>
    <cellStyle name="Обычный 7 2 2 3 2 29 2" xfId="12894"/>
    <cellStyle name="Обычный 7 2 2 3 2 3" xfId="12895"/>
    <cellStyle name="Обычный 7 2 2 3 2 3 10" xfId="12896"/>
    <cellStyle name="Обычный 7 2 2 3 2 3 11" xfId="12897"/>
    <cellStyle name="Обычный 7 2 2 3 2 3 12" xfId="12898"/>
    <cellStyle name="Обычный 7 2 2 3 2 3 2" xfId="12899"/>
    <cellStyle name="Обычный 7 2 2 3 2 3 2 2" xfId="12900"/>
    <cellStyle name="Обычный 7 2 2 3 2 3 2 2 2" xfId="12901"/>
    <cellStyle name="Обычный 7 2 2 3 2 3 2 2 2 2" xfId="12902"/>
    <cellStyle name="Обычный 7 2 2 3 2 3 2 2 2 2 2" xfId="12903"/>
    <cellStyle name="Обычный 7 2 2 3 2 3 2 2 2 3" xfId="12904"/>
    <cellStyle name="Обычный 7 2 2 3 2 3 2 2 2 3 2" xfId="12905"/>
    <cellStyle name="Обычный 7 2 2 3 2 3 2 2 2 4" xfId="12906"/>
    <cellStyle name="Обычный 7 2 2 3 2 3 2 2 3" xfId="12907"/>
    <cellStyle name="Обычный 7 2 2 3 2 3 2 2 3 2" xfId="12908"/>
    <cellStyle name="Обычный 7 2 2 3 2 3 2 2 4" xfId="12909"/>
    <cellStyle name="Обычный 7 2 2 3 2 3 2 2 4 2" xfId="12910"/>
    <cellStyle name="Обычный 7 2 2 3 2 3 2 2 5" xfId="12911"/>
    <cellStyle name="Обычный 7 2 2 3 2 3 2 3" xfId="12912"/>
    <cellStyle name="Обычный 7 2 2 3 2 3 2 3 2" xfId="12913"/>
    <cellStyle name="Обычный 7 2 2 3 2 3 2 3 2 2" xfId="12914"/>
    <cellStyle name="Обычный 7 2 2 3 2 3 2 3 3" xfId="12915"/>
    <cellStyle name="Обычный 7 2 2 3 2 3 2 3 3 2" xfId="12916"/>
    <cellStyle name="Обычный 7 2 2 3 2 3 2 3 4" xfId="12917"/>
    <cellStyle name="Обычный 7 2 2 3 2 3 2 4" xfId="12918"/>
    <cellStyle name="Обычный 7 2 2 3 2 3 2 4 2" xfId="12919"/>
    <cellStyle name="Обычный 7 2 2 3 2 3 2 4 2 2" xfId="12920"/>
    <cellStyle name="Обычный 7 2 2 3 2 3 2 4 3" xfId="12921"/>
    <cellStyle name="Обычный 7 2 2 3 2 3 2 4 3 2" xfId="12922"/>
    <cellStyle name="Обычный 7 2 2 3 2 3 2 4 4" xfId="12923"/>
    <cellStyle name="Обычный 7 2 2 3 2 3 2 5" xfId="12924"/>
    <cellStyle name="Обычный 7 2 2 3 2 3 2 5 2" xfId="12925"/>
    <cellStyle name="Обычный 7 2 2 3 2 3 2 6" xfId="12926"/>
    <cellStyle name="Обычный 7 2 2 3 2 3 2 6 2" xfId="12927"/>
    <cellStyle name="Обычный 7 2 2 3 2 3 2 7" xfId="12928"/>
    <cellStyle name="Обычный 7 2 2 3 2 3 3" xfId="12929"/>
    <cellStyle name="Обычный 7 2 2 3 2 3 3 2" xfId="12930"/>
    <cellStyle name="Обычный 7 2 2 3 2 3 3 2 2" xfId="12931"/>
    <cellStyle name="Обычный 7 2 2 3 2 3 3 2 2 2" xfId="12932"/>
    <cellStyle name="Обычный 7 2 2 3 2 3 3 2 3" xfId="12933"/>
    <cellStyle name="Обычный 7 2 2 3 2 3 3 2 3 2" xfId="12934"/>
    <cellStyle name="Обычный 7 2 2 3 2 3 3 2 4" xfId="12935"/>
    <cellStyle name="Обычный 7 2 2 3 2 3 3 3" xfId="12936"/>
    <cellStyle name="Обычный 7 2 2 3 2 3 3 3 2" xfId="12937"/>
    <cellStyle name="Обычный 7 2 2 3 2 3 3 4" xfId="12938"/>
    <cellStyle name="Обычный 7 2 2 3 2 3 3 4 2" xfId="12939"/>
    <cellStyle name="Обычный 7 2 2 3 2 3 3 5" xfId="12940"/>
    <cellStyle name="Обычный 7 2 2 3 2 3 4" xfId="12941"/>
    <cellStyle name="Обычный 7 2 2 3 2 3 4 2" xfId="12942"/>
    <cellStyle name="Обычный 7 2 2 3 2 3 4 2 2" xfId="12943"/>
    <cellStyle name="Обычный 7 2 2 3 2 3 4 2 2 2" xfId="12944"/>
    <cellStyle name="Обычный 7 2 2 3 2 3 4 2 3" xfId="12945"/>
    <cellStyle name="Обычный 7 2 2 3 2 3 4 2 3 2" xfId="12946"/>
    <cellStyle name="Обычный 7 2 2 3 2 3 4 2 4" xfId="12947"/>
    <cellStyle name="Обычный 7 2 2 3 2 3 4 3" xfId="12948"/>
    <cellStyle name="Обычный 7 2 2 3 2 3 4 3 2" xfId="12949"/>
    <cellStyle name="Обычный 7 2 2 3 2 3 4 4" xfId="12950"/>
    <cellStyle name="Обычный 7 2 2 3 2 3 4 4 2" xfId="12951"/>
    <cellStyle name="Обычный 7 2 2 3 2 3 4 5" xfId="12952"/>
    <cellStyle name="Обычный 7 2 2 3 2 3 5" xfId="12953"/>
    <cellStyle name="Обычный 7 2 2 3 2 3 5 2" xfId="12954"/>
    <cellStyle name="Обычный 7 2 2 3 2 3 5 2 2" xfId="12955"/>
    <cellStyle name="Обычный 7 2 2 3 2 3 5 2 2 2" xfId="12956"/>
    <cellStyle name="Обычный 7 2 2 3 2 3 5 2 3" xfId="12957"/>
    <cellStyle name="Обычный 7 2 2 3 2 3 5 2 3 2" xfId="12958"/>
    <cellStyle name="Обычный 7 2 2 3 2 3 5 2 4" xfId="12959"/>
    <cellStyle name="Обычный 7 2 2 3 2 3 5 3" xfId="12960"/>
    <cellStyle name="Обычный 7 2 2 3 2 3 5 3 2" xfId="12961"/>
    <cellStyle name="Обычный 7 2 2 3 2 3 5 4" xfId="12962"/>
    <cellStyle name="Обычный 7 2 2 3 2 3 5 4 2" xfId="12963"/>
    <cellStyle name="Обычный 7 2 2 3 2 3 5 5" xfId="12964"/>
    <cellStyle name="Обычный 7 2 2 3 2 3 6" xfId="12965"/>
    <cellStyle name="Обычный 7 2 2 3 2 3 6 2" xfId="12966"/>
    <cellStyle name="Обычный 7 2 2 3 2 3 6 2 2" xfId="12967"/>
    <cellStyle name="Обычный 7 2 2 3 2 3 6 3" xfId="12968"/>
    <cellStyle name="Обычный 7 2 2 3 2 3 6 3 2" xfId="12969"/>
    <cellStyle name="Обычный 7 2 2 3 2 3 6 4" xfId="12970"/>
    <cellStyle name="Обычный 7 2 2 3 2 3 7" xfId="12971"/>
    <cellStyle name="Обычный 7 2 2 3 2 3 7 2" xfId="12972"/>
    <cellStyle name="Обычный 7 2 2 3 2 3 7 2 2" xfId="12973"/>
    <cellStyle name="Обычный 7 2 2 3 2 3 7 3" xfId="12974"/>
    <cellStyle name="Обычный 7 2 2 3 2 3 7 3 2" xfId="12975"/>
    <cellStyle name="Обычный 7 2 2 3 2 3 7 4" xfId="12976"/>
    <cellStyle name="Обычный 7 2 2 3 2 3 8" xfId="12977"/>
    <cellStyle name="Обычный 7 2 2 3 2 3 8 2" xfId="12978"/>
    <cellStyle name="Обычный 7 2 2 3 2 3 9" xfId="12979"/>
    <cellStyle name="Обычный 7 2 2 3 2 3 9 2" xfId="12980"/>
    <cellStyle name="Обычный 7 2 2 3 2 30" xfId="12981"/>
    <cellStyle name="Обычный 7 2 2 3 2 30 2" xfId="12982"/>
    <cellStyle name="Обычный 7 2 2 3 2 31" xfId="12983"/>
    <cellStyle name="Обычный 7 2 2 3 2 31 2" xfId="12984"/>
    <cellStyle name="Обычный 7 2 2 3 2 32" xfId="12985"/>
    <cellStyle name="Обычный 7 2 2 3 2 32 2" xfId="12986"/>
    <cellStyle name="Обычный 7 2 2 3 2 33" xfId="12987"/>
    <cellStyle name="Обычный 7 2 2 3 2 33 2" xfId="12988"/>
    <cellStyle name="Обычный 7 2 2 3 2 34" xfId="12989"/>
    <cellStyle name="Обычный 7 2 2 3 2 34 2" xfId="12990"/>
    <cellStyle name="Обычный 7 2 2 3 2 35" xfId="12991"/>
    <cellStyle name="Обычный 7 2 2 3 2 35 2" xfId="12992"/>
    <cellStyle name="Обычный 7 2 2 3 2 36" xfId="12993"/>
    <cellStyle name="Обычный 7 2 2 3 2 36 2" xfId="12994"/>
    <cellStyle name="Обычный 7 2 2 3 2 37" xfId="12995"/>
    <cellStyle name="Обычный 7 2 2 3 2 37 2" xfId="12996"/>
    <cellStyle name="Обычный 7 2 2 3 2 38" xfId="12997"/>
    <cellStyle name="Обычный 7 2 2 3 2 38 2" xfId="12998"/>
    <cellStyle name="Обычный 7 2 2 3 2 39" xfId="12999"/>
    <cellStyle name="Обычный 7 2 2 3 2 39 2" xfId="13000"/>
    <cellStyle name="Обычный 7 2 2 3 2 4" xfId="13001"/>
    <cellStyle name="Обычный 7 2 2 3 2 4 10" xfId="13002"/>
    <cellStyle name="Обычный 7 2 2 3 2 4 11" xfId="13003"/>
    <cellStyle name="Обычный 7 2 2 3 2 4 12" xfId="13004"/>
    <cellStyle name="Обычный 7 2 2 3 2 4 2" xfId="13005"/>
    <cellStyle name="Обычный 7 2 2 3 2 4 2 2" xfId="13006"/>
    <cellStyle name="Обычный 7 2 2 3 2 4 2 2 2" xfId="13007"/>
    <cellStyle name="Обычный 7 2 2 3 2 4 2 2 2 2" xfId="13008"/>
    <cellStyle name="Обычный 7 2 2 3 2 4 2 2 2 2 2" xfId="13009"/>
    <cellStyle name="Обычный 7 2 2 3 2 4 2 2 2 3" xfId="13010"/>
    <cellStyle name="Обычный 7 2 2 3 2 4 2 2 2 3 2" xfId="13011"/>
    <cellStyle name="Обычный 7 2 2 3 2 4 2 2 2 4" xfId="13012"/>
    <cellStyle name="Обычный 7 2 2 3 2 4 2 2 3" xfId="13013"/>
    <cellStyle name="Обычный 7 2 2 3 2 4 2 2 3 2" xfId="13014"/>
    <cellStyle name="Обычный 7 2 2 3 2 4 2 2 4" xfId="13015"/>
    <cellStyle name="Обычный 7 2 2 3 2 4 2 2 4 2" xfId="13016"/>
    <cellStyle name="Обычный 7 2 2 3 2 4 2 2 5" xfId="13017"/>
    <cellStyle name="Обычный 7 2 2 3 2 4 2 3" xfId="13018"/>
    <cellStyle name="Обычный 7 2 2 3 2 4 2 3 2" xfId="13019"/>
    <cellStyle name="Обычный 7 2 2 3 2 4 2 3 2 2" xfId="13020"/>
    <cellStyle name="Обычный 7 2 2 3 2 4 2 3 3" xfId="13021"/>
    <cellStyle name="Обычный 7 2 2 3 2 4 2 3 3 2" xfId="13022"/>
    <cellStyle name="Обычный 7 2 2 3 2 4 2 3 4" xfId="13023"/>
    <cellStyle name="Обычный 7 2 2 3 2 4 2 4" xfId="13024"/>
    <cellStyle name="Обычный 7 2 2 3 2 4 2 4 2" xfId="13025"/>
    <cellStyle name="Обычный 7 2 2 3 2 4 2 4 2 2" xfId="13026"/>
    <cellStyle name="Обычный 7 2 2 3 2 4 2 4 3" xfId="13027"/>
    <cellStyle name="Обычный 7 2 2 3 2 4 2 4 3 2" xfId="13028"/>
    <cellStyle name="Обычный 7 2 2 3 2 4 2 4 4" xfId="13029"/>
    <cellStyle name="Обычный 7 2 2 3 2 4 2 5" xfId="13030"/>
    <cellStyle name="Обычный 7 2 2 3 2 4 2 5 2" xfId="13031"/>
    <cellStyle name="Обычный 7 2 2 3 2 4 2 6" xfId="13032"/>
    <cellStyle name="Обычный 7 2 2 3 2 4 2 6 2" xfId="13033"/>
    <cellStyle name="Обычный 7 2 2 3 2 4 2 7" xfId="13034"/>
    <cellStyle name="Обычный 7 2 2 3 2 4 3" xfId="13035"/>
    <cellStyle name="Обычный 7 2 2 3 2 4 3 2" xfId="13036"/>
    <cellStyle name="Обычный 7 2 2 3 2 4 3 2 2" xfId="13037"/>
    <cellStyle name="Обычный 7 2 2 3 2 4 3 2 2 2" xfId="13038"/>
    <cellStyle name="Обычный 7 2 2 3 2 4 3 2 3" xfId="13039"/>
    <cellStyle name="Обычный 7 2 2 3 2 4 3 2 3 2" xfId="13040"/>
    <cellStyle name="Обычный 7 2 2 3 2 4 3 2 4" xfId="13041"/>
    <cellStyle name="Обычный 7 2 2 3 2 4 3 3" xfId="13042"/>
    <cellStyle name="Обычный 7 2 2 3 2 4 3 3 2" xfId="13043"/>
    <cellStyle name="Обычный 7 2 2 3 2 4 3 4" xfId="13044"/>
    <cellStyle name="Обычный 7 2 2 3 2 4 3 4 2" xfId="13045"/>
    <cellStyle name="Обычный 7 2 2 3 2 4 3 5" xfId="13046"/>
    <cellStyle name="Обычный 7 2 2 3 2 4 4" xfId="13047"/>
    <cellStyle name="Обычный 7 2 2 3 2 4 4 2" xfId="13048"/>
    <cellStyle name="Обычный 7 2 2 3 2 4 4 2 2" xfId="13049"/>
    <cellStyle name="Обычный 7 2 2 3 2 4 4 2 2 2" xfId="13050"/>
    <cellStyle name="Обычный 7 2 2 3 2 4 4 2 3" xfId="13051"/>
    <cellStyle name="Обычный 7 2 2 3 2 4 4 2 3 2" xfId="13052"/>
    <cellStyle name="Обычный 7 2 2 3 2 4 4 2 4" xfId="13053"/>
    <cellStyle name="Обычный 7 2 2 3 2 4 4 3" xfId="13054"/>
    <cellStyle name="Обычный 7 2 2 3 2 4 4 3 2" xfId="13055"/>
    <cellStyle name="Обычный 7 2 2 3 2 4 4 4" xfId="13056"/>
    <cellStyle name="Обычный 7 2 2 3 2 4 4 4 2" xfId="13057"/>
    <cellStyle name="Обычный 7 2 2 3 2 4 4 5" xfId="13058"/>
    <cellStyle name="Обычный 7 2 2 3 2 4 5" xfId="13059"/>
    <cellStyle name="Обычный 7 2 2 3 2 4 5 2" xfId="13060"/>
    <cellStyle name="Обычный 7 2 2 3 2 4 5 2 2" xfId="13061"/>
    <cellStyle name="Обычный 7 2 2 3 2 4 5 2 2 2" xfId="13062"/>
    <cellStyle name="Обычный 7 2 2 3 2 4 5 2 3" xfId="13063"/>
    <cellStyle name="Обычный 7 2 2 3 2 4 5 2 3 2" xfId="13064"/>
    <cellStyle name="Обычный 7 2 2 3 2 4 5 2 4" xfId="13065"/>
    <cellStyle name="Обычный 7 2 2 3 2 4 5 3" xfId="13066"/>
    <cellStyle name="Обычный 7 2 2 3 2 4 5 3 2" xfId="13067"/>
    <cellStyle name="Обычный 7 2 2 3 2 4 5 4" xfId="13068"/>
    <cellStyle name="Обычный 7 2 2 3 2 4 5 4 2" xfId="13069"/>
    <cellStyle name="Обычный 7 2 2 3 2 4 5 5" xfId="13070"/>
    <cellStyle name="Обычный 7 2 2 3 2 4 6" xfId="13071"/>
    <cellStyle name="Обычный 7 2 2 3 2 4 6 2" xfId="13072"/>
    <cellStyle name="Обычный 7 2 2 3 2 4 6 2 2" xfId="13073"/>
    <cellStyle name="Обычный 7 2 2 3 2 4 6 3" xfId="13074"/>
    <cellStyle name="Обычный 7 2 2 3 2 4 6 3 2" xfId="13075"/>
    <cellStyle name="Обычный 7 2 2 3 2 4 6 4" xfId="13076"/>
    <cellStyle name="Обычный 7 2 2 3 2 4 7" xfId="13077"/>
    <cellStyle name="Обычный 7 2 2 3 2 4 7 2" xfId="13078"/>
    <cellStyle name="Обычный 7 2 2 3 2 4 7 2 2" xfId="13079"/>
    <cellStyle name="Обычный 7 2 2 3 2 4 7 3" xfId="13080"/>
    <cellStyle name="Обычный 7 2 2 3 2 4 7 3 2" xfId="13081"/>
    <cellStyle name="Обычный 7 2 2 3 2 4 7 4" xfId="13082"/>
    <cellStyle name="Обычный 7 2 2 3 2 4 8" xfId="13083"/>
    <cellStyle name="Обычный 7 2 2 3 2 4 8 2" xfId="13084"/>
    <cellStyle name="Обычный 7 2 2 3 2 4 9" xfId="13085"/>
    <cellStyle name="Обычный 7 2 2 3 2 4 9 2" xfId="13086"/>
    <cellStyle name="Обычный 7 2 2 3 2 40" xfId="13087"/>
    <cellStyle name="Обычный 7 2 2 3 2 40 2" xfId="13088"/>
    <cellStyle name="Обычный 7 2 2 3 2 41" xfId="13089"/>
    <cellStyle name="Обычный 7 2 2 3 2 42" xfId="13090"/>
    <cellStyle name="Обычный 7 2 2 3 2 43" xfId="13091"/>
    <cellStyle name="Обычный 7 2 2 3 2 44" xfId="13092"/>
    <cellStyle name="Обычный 7 2 2 3 2 5" xfId="13093"/>
    <cellStyle name="Обычный 7 2 2 3 2 5 2" xfId="13094"/>
    <cellStyle name="Обычный 7 2 2 3 2 5 2 2" xfId="13095"/>
    <cellStyle name="Обычный 7 2 2 3 2 5 2 2 2" xfId="13096"/>
    <cellStyle name="Обычный 7 2 2 3 2 5 2 2 2 2" xfId="13097"/>
    <cellStyle name="Обычный 7 2 2 3 2 5 2 2 2 2 2" xfId="13098"/>
    <cellStyle name="Обычный 7 2 2 3 2 5 2 2 2 3" xfId="13099"/>
    <cellStyle name="Обычный 7 2 2 3 2 5 2 2 2 3 2" xfId="13100"/>
    <cellStyle name="Обычный 7 2 2 3 2 5 2 2 2 4" xfId="13101"/>
    <cellStyle name="Обычный 7 2 2 3 2 5 2 2 3" xfId="13102"/>
    <cellStyle name="Обычный 7 2 2 3 2 5 2 2 3 2" xfId="13103"/>
    <cellStyle name="Обычный 7 2 2 3 2 5 2 2 4" xfId="13104"/>
    <cellStyle name="Обычный 7 2 2 3 2 5 2 2 4 2" xfId="13105"/>
    <cellStyle name="Обычный 7 2 2 3 2 5 2 2 5" xfId="13106"/>
    <cellStyle name="Обычный 7 2 2 3 2 5 2 3" xfId="13107"/>
    <cellStyle name="Обычный 7 2 2 3 2 5 2 3 2" xfId="13108"/>
    <cellStyle name="Обычный 7 2 2 3 2 5 2 3 2 2" xfId="13109"/>
    <cellStyle name="Обычный 7 2 2 3 2 5 2 3 3" xfId="13110"/>
    <cellStyle name="Обычный 7 2 2 3 2 5 2 3 3 2" xfId="13111"/>
    <cellStyle name="Обычный 7 2 2 3 2 5 2 3 4" xfId="13112"/>
    <cellStyle name="Обычный 7 2 2 3 2 5 2 4" xfId="13113"/>
    <cellStyle name="Обычный 7 2 2 3 2 5 2 4 2" xfId="13114"/>
    <cellStyle name="Обычный 7 2 2 3 2 5 2 4 2 2" xfId="13115"/>
    <cellStyle name="Обычный 7 2 2 3 2 5 2 4 3" xfId="13116"/>
    <cellStyle name="Обычный 7 2 2 3 2 5 2 4 3 2" xfId="13117"/>
    <cellStyle name="Обычный 7 2 2 3 2 5 2 4 4" xfId="13118"/>
    <cellStyle name="Обычный 7 2 2 3 2 5 2 5" xfId="13119"/>
    <cellStyle name="Обычный 7 2 2 3 2 5 2 5 2" xfId="13120"/>
    <cellStyle name="Обычный 7 2 2 3 2 5 2 6" xfId="13121"/>
    <cellStyle name="Обычный 7 2 2 3 2 5 2 6 2" xfId="13122"/>
    <cellStyle name="Обычный 7 2 2 3 2 5 2 7" xfId="13123"/>
    <cellStyle name="Обычный 7 2 2 3 2 5 3" xfId="13124"/>
    <cellStyle name="Обычный 7 2 2 3 2 5 3 2" xfId="13125"/>
    <cellStyle name="Обычный 7 2 2 3 2 5 3 2 2" xfId="13126"/>
    <cellStyle name="Обычный 7 2 2 3 2 5 3 2 2 2" xfId="13127"/>
    <cellStyle name="Обычный 7 2 2 3 2 5 3 2 3" xfId="13128"/>
    <cellStyle name="Обычный 7 2 2 3 2 5 3 2 3 2" xfId="13129"/>
    <cellStyle name="Обычный 7 2 2 3 2 5 3 2 4" xfId="13130"/>
    <cellStyle name="Обычный 7 2 2 3 2 5 3 3" xfId="13131"/>
    <cellStyle name="Обычный 7 2 2 3 2 5 3 3 2" xfId="13132"/>
    <cellStyle name="Обычный 7 2 2 3 2 5 3 4" xfId="13133"/>
    <cellStyle name="Обычный 7 2 2 3 2 5 3 4 2" xfId="13134"/>
    <cellStyle name="Обычный 7 2 2 3 2 5 3 5" xfId="13135"/>
    <cellStyle name="Обычный 7 2 2 3 2 5 4" xfId="13136"/>
    <cellStyle name="Обычный 7 2 2 3 2 5 4 2" xfId="13137"/>
    <cellStyle name="Обычный 7 2 2 3 2 5 4 2 2" xfId="13138"/>
    <cellStyle name="Обычный 7 2 2 3 2 5 4 2 2 2" xfId="13139"/>
    <cellStyle name="Обычный 7 2 2 3 2 5 4 2 3" xfId="13140"/>
    <cellStyle name="Обычный 7 2 2 3 2 5 4 2 3 2" xfId="13141"/>
    <cellStyle name="Обычный 7 2 2 3 2 5 4 2 4" xfId="13142"/>
    <cellStyle name="Обычный 7 2 2 3 2 5 4 3" xfId="13143"/>
    <cellStyle name="Обычный 7 2 2 3 2 5 4 3 2" xfId="13144"/>
    <cellStyle name="Обычный 7 2 2 3 2 5 4 4" xfId="13145"/>
    <cellStyle name="Обычный 7 2 2 3 2 5 4 4 2" xfId="13146"/>
    <cellStyle name="Обычный 7 2 2 3 2 5 4 5" xfId="13147"/>
    <cellStyle name="Обычный 7 2 2 3 2 5 5" xfId="13148"/>
    <cellStyle name="Обычный 7 2 2 3 2 5 5 2" xfId="13149"/>
    <cellStyle name="Обычный 7 2 2 3 2 5 5 2 2" xfId="13150"/>
    <cellStyle name="Обычный 7 2 2 3 2 5 5 3" xfId="13151"/>
    <cellStyle name="Обычный 7 2 2 3 2 5 5 3 2" xfId="13152"/>
    <cellStyle name="Обычный 7 2 2 3 2 5 5 4" xfId="13153"/>
    <cellStyle name="Обычный 7 2 2 3 2 5 6" xfId="13154"/>
    <cellStyle name="Обычный 7 2 2 3 2 5 6 2" xfId="13155"/>
    <cellStyle name="Обычный 7 2 2 3 2 5 6 2 2" xfId="13156"/>
    <cellStyle name="Обычный 7 2 2 3 2 5 6 3" xfId="13157"/>
    <cellStyle name="Обычный 7 2 2 3 2 5 6 3 2" xfId="13158"/>
    <cellStyle name="Обычный 7 2 2 3 2 5 6 4" xfId="13159"/>
    <cellStyle name="Обычный 7 2 2 3 2 5 7" xfId="13160"/>
    <cellStyle name="Обычный 7 2 2 3 2 5 7 2" xfId="13161"/>
    <cellStyle name="Обычный 7 2 2 3 2 5 8" xfId="13162"/>
    <cellStyle name="Обычный 7 2 2 3 2 5 8 2" xfId="13163"/>
    <cellStyle name="Обычный 7 2 2 3 2 5 9" xfId="13164"/>
    <cellStyle name="Обычный 7 2 2 3 2 6" xfId="13165"/>
    <cellStyle name="Обычный 7 2 2 3 2 6 2" xfId="13166"/>
    <cellStyle name="Обычный 7 2 2 3 2 6 2 2" xfId="13167"/>
    <cellStyle name="Обычный 7 2 2 3 2 6 2 2 2" xfId="13168"/>
    <cellStyle name="Обычный 7 2 2 3 2 6 2 2 2 2" xfId="13169"/>
    <cellStyle name="Обычный 7 2 2 3 2 6 2 2 2 2 2" xfId="13170"/>
    <cellStyle name="Обычный 7 2 2 3 2 6 2 2 2 3" xfId="13171"/>
    <cellStyle name="Обычный 7 2 2 3 2 6 2 2 2 3 2" xfId="13172"/>
    <cellStyle name="Обычный 7 2 2 3 2 6 2 2 2 4" xfId="13173"/>
    <cellStyle name="Обычный 7 2 2 3 2 6 2 2 3" xfId="13174"/>
    <cellStyle name="Обычный 7 2 2 3 2 6 2 2 3 2" xfId="13175"/>
    <cellStyle name="Обычный 7 2 2 3 2 6 2 2 4" xfId="13176"/>
    <cellStyle name="Обычный 7 2 2 3 2 6 2 2 4 2" xfId="13177"/>
    <cellStyle name="Обычный 7 2 2 3 2 6 2 2 5" xfId="13178"/>
    <cellStyle name="Обычный 7 2 2 3 2 6 2 3" xfId="13179"/>
    <cellStyle name="Обычный 7 2 2 3 2 6 2 3 2" xfId="13180"/>
    <cellStyle name="Обычный 7 2 2 3 2 6 2 3 2 2" xfId="13181"/>
    <cellStyle name="Обычный 7 2 2 3 2 6 2 3 3" xfId="13182"/>
    <cellStyle name="Обычный 7 2 2 3 2 6 2 3 3 2" xfId="13183"/>
    <cellStyle name="Обычный 7 2 2 3 2 6 2 3 4" xfId="13184"/>
    <cellStyle name="Обычный 7 2 2 3 2 6 2 4" xfId="13185"/>
    <cellStyle name="Обычный 7 2 2 3 2 6 2 4 2" xfId="13186"/>
    <cellStyle name="Обычный 7 2 2 3 2 6 2 4 2 2" xfId="13187"/>
    <cellStyle name="Обычный 7 2 2 3 2 6 2 4 3" xfId="13188"/>
    <cellStyle name="Обычный 7 2 2 3 2 6 2 4 3 2" xfId="13189"/>
    <cellStyle name="Обычный 7 2 2 3 2 6 2 4 4" xfId="13190"/>
    <cellStyle name="Обычный 7 2 2 3 2 6 2 5" xfId="13191"/>
    <cellStyle name="Обычный 7 2 2 3 2 6 2 5 2" xfId="13192"/>
    <cellStyle name="Обычный 7 2 2 3 2 6 2 6" xfId="13193"/>
    <cellStyle name="Обычный 7 2 2 3 2 6 2 6 2" xfId="13194"/>
    <cellStyle name="Обычный 7 2 2 3 2 6 2 7" xfId="13195"/>
    <cellStyle name="Обычный 7 2 2 3 2 6 3" xfId="13196"/>
    <cellStyle name="Обычный 7 2 2 3 2 6 3 2" xfId="13197"/>
    <cellStyle name="Обычный 7 2 2 3 2 6 3 2 2" xfId="13198"/>
    <cellStyle name="Обычный 7 2 2 3 2 6 3 2 2 2" xfId="13199"/>
    <cellStyle name="Обычный 7 2 2 3 2 6 3 2 3" xfId="13200"/>
    <cellStyle name="Обычный 7 2 2 3 2 6 3 2 3 2" xfId="13201"/>
    <cellStyle name="Обычный 7 2 2 3 2 6 3 2 4" xfId="13202"/>
    <cellStyle name="Обычный 7 2 2 3 2 6 3 3" xfId="13203"/>
    <cellStyle name="Обычный 7 2 2 3 2 6 3 3 2" xfId="13204"/>
    <cellStyle name="Обычный 7 2 2 3 2 6 3 4" xfId="13205"/>
    <cellStyle name="Обычный 7 2 2 3 2 6 3 4 2" xfId="13206"/>
    <cellStyle name="Обычный 7 2 2 3 2 6 3 5" xfId="13207"/>
    <cellStyle name="Обычный 7 2 2 3 2 6 4" xfId="13208"/>
    <cellStyle name="Обычный 7 2 2 3 2 6 4 2" xfId="13209"/>
    <cellStyle name="Обычный 7 2 2 3 2 6 4 2 2" xfId="13210"/>
    <cellStyle name="Обычный 7 2 2 3 2 6 4 2 2 2" xfId="13211"/>
    <cellStyle name="Обычный 7 2 2 3 2 6 4 2 3" xfId="13212"/>
    <cellStyle name="Обычный 7 2 2 3 2 6 4 2 3 2" xfId="13213"/>
    <cellStyle name="Обычный 7 2 2 3 2 6 4 2 4" xfId="13214"/>
    <cellStyle name="Обычный 7 2 2 3 2 6 4 3" xfId="13215"/>
    <cellStyle name="Обычный 7 2 2 3 2 6 4 3 2" xfId="13216"/>
    <cellStyle name="Обычный 7 2 2 3 2 6 4 4" xfId="13217"/>
    <cellStyle name="Обычный 7 2 2 3 2 6 4 4 2" xfId="13218"/>
    <cellStyle name="Обычный 7 2 2 3 2 6 4 5" xfId="13219"/>
    <cellStyle name="Обычный 7 2 2 3 2 6 5" xfId="13220"/>
    <cellStyle name="Обычный 7 2 2 3 2 6 5 2" xfId="13221"/>
    <cellStyle name="Обычный 7 2 2 3 2 6 5 2 2" xfId="13222"/>
    <cellStyle name="Обычный 7 2 2 3 2 6 5 3" xfId="13223"/>
    <cellStyle name="Обычный 7 2 2 3 2 6 5 3 2" xfId="13224"/>
    <cellStyle name="Обычный 7 2 2 3 2 6 5 4" xfId="13225"/>
    <cellStyle name="Обычный 7 2 2 3 2 6 6" xfId="13226"/>
    <cellStyle name="Обычный 7 2 2 3 2 6 6 2" xfId="13227"/>
    <cellStyle name="Обычный 7 2 2 3 2 6 6 2 2" xfId="13228"/>
    <cellStyle name="Обычный 7 2 2 3 2 6 6 3" xfId="13229"/>
    <cellStyle name="Обычный 7 2 2 3 2 6 6 3 2" xfId="13230"/>
    <cellStyle name="Обычный 7 2 2 3 2 6 6 4" xfId="13231"/>
    <cellStyle name="Обычный 7 2 2 3 2 6 7" xfId="13232"/>
    <cellStyle name="Обычный 7 2 2 3 2 6 7 2" xfId="13233"/>
    <cellStyle name="Обычный 7 2 2 3 2 6 8" xfId="13234"/>
    <cellStyle name="Обычный 7 2 2 3 2 6 8 2" xfId="13235"/>
    <cellStyle name="Обычный 7 2 2 3 2 6 9" xfId="13236"/>
    <cellStyle name="Обычный 7 2 2 3 2 7" xfId="13237"/>
    <cellStyle name="Обычный 7 2 2 3 2 7 2" xfId="13238"/>
    <cellStyle name="Обычный 7 2 2 3 2 7 2 2" xfId="13239"/>
    <cellStyle name="Обычный 7 2 2 3 2 7 2 2 2" xfId="13240"/>
    <cellStyle name="Обычный 7 2 2 3 2 7 2 2 2 2" xfId="13241"/>
    <cellStyle name="Обычный 7 2 2 3 2 7 2 2 2 2 2" xfId="13242"/>
    <cellStyle name="Обычный 7 2 2 3 2 7 2 2 2 3" xfId="13243"/>
    <cellStyle name="Обычный 7 2 2 3 2 7 2 2 2 3 2" xfId="13244"/>
    <cellStyle name="Обычный 7 2 2 3 2 7 2 2 2 4" xfId="13245"/>
    <cellStyle name="Обычный 7 2 2 3 2 7 2 2 3" xfId="13246"/>
    <cellStyle name="Обычный 7 2 2 3 2 7 2 2 3 2" xfId="13247"/>
    <cellStyle name="Обычный 7 2 2 3 2 7 2 2 4" xfId="13248"/>
    <cellStyle name="Обычный 7 2 2 3 2 7 2 2 4 2" xfId="13249"/>
    <cellStyle name="Обычный 7 2 2 3 2 7 2 2 5" xfId="13250"/>
    <cellStyle name="Обычный 7 2 2 3 2 7 2 3" xfId="13251"/>
    <cellStyle name="Обычный 7 2 2 3 2 7 2 3 2" xfId="13252"/>
    <cellStyle name="Обычный 7 2 2 3 2 7 2 3 2 2" xfId="13253"/>
    <cellStyle name="Обычный 7 2 2 3 2 7 2 3 3" xfId="13254"/>
    <cellStyle name="Обычный 7 2 2 3 2 7 2 3 3 2" xfId="13255"/>
    <cellStyle name="Обычный 7 2 2 3 2 7 2 3 4" xfId="13256"/>
    <cellStyle name="Обычный 7 2 2 3 2 7 2 4" xfId="13257"/>
    <cellStyle name="Обычный 7 2 2 3 2 7 2 4 2" xfId="13258"/>
    <cellStyle name="Обычный 7 2 2 3 2 7 2 4 2 2" xfId="13259"/>
    <cellStyle name="Обычный 7 2 2 3 2 7 2 4 3" xfId="13260"/>
    <cellStyle name="Обычный 7 2 2 3 2 7 2 4 3 2" xfId="13261"/>
    <cellStyle name="Обычный 7 2 2 3 2 7 2 4 4" xfId="13262"/>
    <cellStyle name="Обычный 7 2 2 3 2 7 2 5" xfId="13263"/>
    <cellStyle name="Обычный 7 2 2 3 2 7 2 5 2" xfId="13264"/>
    <cellStyle name="Обычный 7 2 2 3 2 7 2 6" xfId="13265"/>
    <cellStyle name="Обычный 7 2 2 3 2 7 2 6 2" xfId="13266"/>
    <cellStyle name="Обычный 7 2 2 3 2 7 2 7" xfId="13267"/>
    <cellStyle name="Обычный 7 2 2 3 2 7 3" xfId="13268"/>
    <cellStyle name="Обычный 7 2 2 3 2 7 3 2" xfId="13269"/>
    <cellStyle name="Обычный 7 2 2 3 2 7 3 2 2" xfId="13270"/>
    <cellStyle name="Обычный 7 2 2 3 2 7 3 2 2 2" xfId="13271"/>
    <cellStyle name="Обычный 7 2 2 3 2 7 3 2 3" xfId="13272"/>
    <cellStyle name="Обычный 7 2 2 3 2 7 3 2 3 2" xfId="13273"/>
    <cellStyle name="Обычный 7 2 2 3 2 7 3 2 4" xfId="13274"/>
    <cellStyle name="Обычный 7 2 2 3 2 7 3 3" xfId="13275"/>
    <cellStyle name="Обычный 7 2 2 3 2 7 3 3 2" xfId="13276"/>
    <cellStyle name="Обычный 7 2 2 3 2 7 3 4" xfId="13277"/>
    <cellStyle name="Обычный 7 2 2 3 2 7 3 4 2" xfId="13278"/>
    <cellStyle name="Обычный 7 2 2 3 2 7 3 5" xfId="13279"/>
    <cellStyle name="Обычный 7 2 2 3 2 7 4" xfId="13280"/>
    <cellStyle name="Обычный 7 2 2 3 2 7 4 2" xfId="13281"/>
    <cellStyle name="Обычный 7 2 2 3 2 7 4 2 2" xfId="13282"/>
    <cellStyle name="Обычный 7 2 2 3 2 7 4 2 2 2" xfId="13283"/>
    <cellStyle name="Обычный 7 2 2 3 2 7 4 2 3" xfId="13284"/>
    <cellStyle name="Обычный 7 2 2 3 2 7 4 2 3 2" xfId="13285"/>
    <cellStyle name="Обычный 7 2 2 3 2 7 4 2 4" xfId="13286"/>
    <cellStyle name="Обычный 7 2 2 3 2 7 4 3" xfId="13287"/>
    <cellStyle name="Обычный 7 2 2 3 2 7 4 3 2" xfId="13288"/>
    <cellStyle name="Обычный 7 2 2 3 2 7 4 4" xfId="13289"/>
    <cellStyle name="Обычный 7 2 2 3 2 7 4 4 2" xfId="13290"/>
    <cellStyle name="Обычный 7 2 2 3 2 7 4 5" xfId="13291"/>
    <cellStyle name="Обычный 7 2 2 3 2 7 5" xfId="13292"/>
    <cellStyle name="Обычный 7 2 2 3 2 7 5 2" xfId="13293"/>
    <cellStyle name="Обычный 7 2 2 3 2 7 5 2 2" xfId="13294"/>
    <cellStyle name="Обычный 7 2 2 3 2 7 5 3" xfId="13295"/>
    <cellStyle name="Обычный 7 2 2 3 2 7 5 3 2" xfId="13296"/>
    <cellStyle name="Обычный 7 2 2 3 2 7 5 4" xfId="13297"/>
    <cellStyle name="Обычный 7 2 2 3 2 7 6" xfId="13298"/>
    <cellStyle name="Обычный 7 2 2 3 2 7 6 2" xfId="13299"/>
    <cellStyle name="Обычный 7 2 2 3 2 7 6 2 2" xfId="13300"/>
    <cellStyle name="Обычный 7 2 2 3 2 7 6 3" xfId="13301"/>
    <cellStyle name="Обычный 7 2 2 3 2 7 6 3 2" xfId="13302"/>
    <cellStyle name="Обычный 7 2 2 3 2 7 6 4" xfId="13303"/>
    <cellStyle name="Обычный 7 2 2 3 2 7 7" xfId="13304"/>
    <cellStyle name="Обычный 7 2 2 3 2 7 7 2" xfId="13305"/>
    <cellStyle name="Обычный 7 2 2 3 2 7 8" xfId="13306"/>
    <cellStyle name="Обычный 7 2 2 3 2 7 8 2" xfId="13307"/>
    <cellStyle name="Обычный 7 2 2 3 2 7 9" xfId="13308"/>
    <cellStyle name="Обычный 7 2 2 3 2 8" xfId="13309"/>
    <cellStyle name="Обычный 7 2 2 3 2 8 2" xfId="13310"/>
    <cellStyle name="Обычный 7 2 2 3 2 8 2 2" xfId="13311"/>
    <cellStyle name="Обычный 7 2 2 3 2 8 2 2 2" xfId="13312"/>
    <cellStyle name="Обычный 7 2 2 3 2 8 2 2 2 2" xfId="13313"/>
    <cellStyle name="Обычный 7 2 2 3 2 8 2 2 2 2 2" xfId="13314"/>
    <cellStyle name="Обычный 7 2 2 3 2 8 2 2 2 3" xfId="13315"/>
    <cellStyle name="Обычный 7 2 2 3 2 8 2 2 2 3 2" xfId="13316"/>
    <cellStyle name="Обычный 7 2 2 3 2 8 2 2 2 4" xfId="13317"/>
    <cellStyle name="Обычный 7 2 2 3 2 8 2 2 3" xfId="13318"/>
    <cellStyle name="Обычный 7 2 2 3 2 8 2 2 3 2" xfId="13319"/>
    <cellStyle name="Обычный 7 2 2 3 2 8 2 2 4" xfId="13320"/>
    <cellStyle name="Обычный 7 2 2 3 2 8 2 2 4 2" xfId="13321"/>
    <cellStyle name="Обычный 7 2 2 3 2 8 2 2 5" xfId="13322"/>
    <cellStyle name="Обычный 7 2 2 3 2 8 2 3" xfId="13323"/>
    <cellStyle name="Обычный 7 2 2 3 2 8 2 3 2" xfId="13324"/>
    <cellStyle name="Обычный 7 2 2 3 2 8 2 3 2 2" xfId="13325"/>
    <cellStyle name="Обычный 7 2 2 3 2 8 2 3 3" xfId="13326"/>
    <cellStyle name="Обычный 7 2 2 3 2 8 2 3 3 2" xfId="13327"/>
    <cellStyle name="Обычный 7 2 2 3 2 8 2 3 4" xfId="13328"/>
    <cellStyle name="Обычный 7 2 2 3 2 8 2 4" xfId="13329"/>
    <cellStyle name="Обычный 7 2 2 3 2 8 2 4 2" xfId="13330"/>
    <cellStyle name="Обычный 7 2 2 3 2 8 2 4 2 2" xfId="13331"/>
    <cellStyle name="Обычный 7 2 2 3 2 8 2 4 3" xfId="13332"/>
    <cellStyle name="Обычный 7 2 2 3 2 8 2 4 3 2" xfId="13333"/>
    <cellStyle name="Обычный 7 2 2 3 2 8 2 4 4" xfId="13334"/>
    <cellStyle name="Обычный 7 2 2 3 2 8 2 5" xfId="13335"/>
    <cellStyle name="Обычный 7 2 2 3 2 8 2 5 2" xfId="13336"/>
    <cellStyle name="Обычный 7 2 2 3 2 8 2 6" xfId="13337"/>
    <cellStyle name="Обычный 7 2 2 3 2 8 2 6 2" xfId="13338"/>
    <cellStyle name="Обычный 7 2 2 3 2 8 2 7" xfId="13339"/>
    <cellStyle name="Обычный 7 2 2 3 2 8 3" xfId="13340"/>
    <cellStyle name="Обычный 7 2 2 3 2 8 3 2" xfId="13341"/>
    <cellStyle name="Обычный 7 2 2 3 2 8 3 2 2" xfId="13342"/>
    <cellStyle name="Обычный 7 2 2 3 2 8 3 2 2 2" xfId="13343"/>
    <cellStyle name="Обычный 7 2 2 3 2 8 3 2 3" xfId="13344"/>
    <cellStyle name="Обычный 7 2 2 3 2 8 3 2 3 2" xfId="13345"/>
    <cellStyle name="Обычный 7 2 2 3 2 8 3 2 4" xfId="13346"/>
    <cellStyle name="Обычный 7 2 2 3 2 8 3 3" xfId="13347"/>
    <cellStyle name="Обычный 7 2 2 3 2 8 3 3 2" xfId="13348"/>
    <cellStyle name="Обычный 7 2 2 3 2 8 3 4" xfId="13349"/>
    <cellStyle name="Обычный 7 2 2 3 2 8 3 4 2" xfId="13350"/>
    <cellStyle name="Обычный 7 2 2 3 2 8 3 5" xfId="13351"/>
    <cellStyle name="Обычный 7 2 2 3 2 8 4" xfId="13352"/>
    <cellStyle name="Обычный 7 2 2 3 2 8 4 2" xfId="13353"/>
    <cellStyle name="Обычный 7 2 2 3 2 8 4 2 2" xfId="13354"/>
    <cellStyle name="Обычный 7 2 2 3 2 8 4 2 2 2" xfId="13355"/>
    <cellStyle name="Обычный 7 2 2 3 2 8 4 2 3" xfId="13356"/>
    <cellStyle name="Обычный 7 2 2 3 2 8 4 2 3 2" xfId="13357"/>
    <cellStyle name="Обычный 7 2 2 3 2 8 4 2 4" xfId="13358"/>
    <cellStyle name="Обычный 7 2 2 3 2 8 4 3" xfId="13359"/>
    <cellStyle name="Обычный 7 2 2 3 2 8 4 3 2" xfId="13360"/>
    <cellStyle name="Обычный 7 2 2 3 2 8 4 4" xfId="13361"/>
    <cellStyle name="Обычный 7 2 2 3 2 8 4 4 2" xfId="13362"/>
    <cellStyle name="Обычный 7 2 2 3 2 8 4 5" xfId="13363"/>
    <cellStyle name="Обычный 7 2 2 3 2 8 5" xfId="13364"/>
    <cellStyle name="Обычный 7 2 2 3 2 8 5 2" xfId="13365"/>
    <cellStyle name="Обычный 7 2 2 3 2 8 5 2 2" xfId="13366"/>
    <cellStyle name="Обычный 7 2 2 3 2 8 5 3" xfId="13367"/>
    <cellStyle name="Обычный 7 2 2 3 2 8 5 3 2" xfId="13368"/>
    <cellStyle name="Обычный 7 2 2 3 2 8 5 4" xfId="13369"/>
    <cellStyle name="Обычный 7 2 2 3 2 8 6" xfId="13370"/>
    <cellStyle name="Обычный 7 2 2 3 2 8 6 2" xfId="13371"/>
    <cellStyle name="Обычный 7 2 2 3 2 8 6 2 2" xfId="13372"/>
    <cellStyle name="Обычный 7 2 2 3 2 8 6 3" xfId="13373"/>
    <cellStyle name="Обычный 7 2 2 3 2 8 6 3 2" xfId="13374"/>
    <cellStyle name="Обычный 7 2 2 3 2 8 6 4" xfId="13375"/>
    <cellStyle name="Обычный 7 2 2 3 2 8 7" xfId="13376"/>
    <cellStyle name="Обычный 7 2 2 3 2 8 7 2" xfId="13377"/>
    <cellStyle name="Обычный 7 2 2 3 2 8 8" xfId="13378"/>
    <cellStyle name="Обычный 7 2 2 3 2 8 8 2" xfId="13379"/>
    <cellStyle name="Обычный 7 2 2 3 2 8 9" xfId="13380"/>
    <cellStyle name="Обычный 7 2 2 3 2 9" xfId="13381"/>
    <cellStyle name="Обычный 7 2 2 3 2 9 2" xfId="13382"/>
    <cellStyle name="Обычный 7 2 2 3 2 9 2 2" xfId="13383"/>
    <cellStyle name="Обычный 7 2 2 3 2 9 2 2 2" xfId="13384"/>
    <cellStyle name="Обычный 7 2 2 3 2 9 2 2 2 2" xfId="13385"/>
    <cellStyle name="Обычный 7 2 2 3 2 9 2 2 2 2 2" xfId="13386"/>
    <cellStyle name="Обычный 7 2 2 3 2 9 2 2 2 3" xfId="13387"/>
    <cellStyle name="Обычный 7 2 2 3 2 9 2 2 2 3 2" xfId="13388"/>
    <cellStyle name="Обычный 7 2 2 3 2 9 2 2 2 4" xfId="13389"/>
    <cellStyle name="Обычный 7 2 2 3 2 9 2 2 3" xfId="13390"/>
    <cellStyle name="Обычный 7 2 2 3 2 9 2 2 3 2" xfId="13391"/>
    <cellStyle name="Обычный 7 2 2 3 2 9 2 2 4" xfId="13392"/>
    <cellStyle name="Обычный 7 2 2 3 2 9 2 2 4 2" xfId="13393"/>
    <cellStyle name="Обычный 7 2 2 3 2 9 2 2 5" xfId="13394"/>
    <cellStyle name="Обычный 7 2 2 3 2 9 2 3" xfId="13395"/>
    <cellStyle name="Обычный 7 2 2 3 2 9 2 3 2" xfId="13396"/>
    <cellStyle name="Обычный 7 2 2 3 2 9 2 3 2 2" xfId="13397"/>
    <cellStyle name="Обычный 7 2 2 3 2 9 2 3 3" xfId="13398"/>
    <cellStyle name="Обычный 7 2 2 3 2 9 2 3 3 2" xfId="13399"/>
    <cellStyle name="Обычный 7 2 2 3 2 9 2 3 4" xfId="13400"/>
    <cellStyle name="Обычный 7 2 2 3 2 9 2 4" xfId="13401"/>
    <cellStyle name="Обычный 7 2 2 3 2 9 2 4 2" xfId="13402"/>
    <cellStyle name="Обычный 7 2 2 3 2 9 2 4 2 2" xfId="13403"/>
    <cellStyle name="Обычный 7 2 2 3 2 9 2 4 3" xfId="13404"/>
    <cellStyle name="Обычный 7 2 2 3 2 9 2 4 3 2" xfId="13405"/>
    <cellStyle name="Обычный 7 2 2 3 2 9 2 4 4" xfId="13406"/>
    <cellStyle name="Обычный 7 2 2 3 2 9 2 5" xfId="13407"/>
    <cellStyle name="Обычный 7 2 2 3 2 9 2 5 2" xfId="13408"/>
    <cellStyle name="Обычный 7 2 2 3 2 9 2 6" xfId="13409"/>
    <cellStyle name="Обычный 7 2 2 3 2 9 2 6 2" xfId="13410"/>
    <cellStyle name="Обычный 7 2 2 3 2 9 2 7" xfId="13411"/>
    <cellStyle name="Обычный 7 2 2 3 2 9 3" xfId="13412"/>
    <cellStyle name="Обычный 7 2 2 3 2 9 3 2" xfId="13413"/>
    <cellStyle name="Обычный 7 2 2 3 2 9 3 2 2" xfId="13414"/>
    <cellStyle name="Обычный 7 2 2 3 2 9 3 2 2 2" xfId="13415"/>
    <cellStyle name="Обычный 7 2 2 3 2 9 3 2 3" xfId="13416"/>
    <cellStyle name="Обычный 7 2 2 3 2 9 3 2 3 2" xfId="13417"/>
    <cellStyle name="Обычный 7 2 2 3 2 9 3 2 4" xfId="13418"/>
    <cellStyle name="Обычный 7 2 2 3 2 9 3 3" xfId="13419"/>
    <cellStyle name="Обычный 7 2 2 3 2 9 3 3 2" xfId="13420"/>
    <cellStyle name="Обычный 7 2 2 3 2 9 3 4" xfId="13421"/>
    <cellStyle name="Обычный 7 2 2 3 2 9 3 4 2" xfId="13422"/>
    <cellStyle name="Обычный 7 2 2 3 2 9 3 5" xfId="13423"/>
    <cellStyle name="Обычный 7 2 2 3 2 9 4" xfId="13424"/>
    <cellStyle name="Обычный 7 2 2 3 2 9 4 2" xfId="13425"/>
    <cellStyle name="Обычный 7 2 2 3 2 9 4 2 2" xfId="13426"/>
    <cellStyle name="Обычный 7 2 2 3 2 9 4 2 2 2" xfId="13427"/>
    <cellStyle name="Обычный 7 2 2 3 2 9 4 2 3" xfId="13428"/>
    <cellStyle name="Обычный 7 2 2 3 2 9 4 2 3 2" xfId="13429"/>
    <cellStyle name="Обычный 7 2 2 3 2 9 4 2 4" xfId="13430"/>
    <cellStyle name="Обычный 7 2 2 3 2 9 4 3" xfId="13431"/>
    <cellStyle name="Обычный 7 2 2 3 2 9 4 3 2" xfId="13432"/>
    <cellStyle name="Обычный 7 2 2 3 2 9 4 4" xfId="13433"/>
    <cellStyle name="Обычный 7 2 2 3 2 9 4 4 2" xfId="13434"/>
    <cellStyle name="Обычный 7 2 2 3 2 9 4 5" xfId="13435"/>
    <cellStyle name="Обычный 7 2 2 3 2 9 5" xfId="13436"/>
    <cellStyle name="Обычный 7 2 2 3 2 9 5 2" xfId="13437"/>
    <cellStyle name="Обычный 7 2 2 3 2 9 5 2 2" xfId="13438"/>
    <cellStyle name="Обычный 7 2 2 3 2 9 5 3" xfId="13439"/>
    <cellStyle name="Обычный 7 2 2 3 2 9 5 3 2" xfId="13440"/>
    <cellStyle name="Обычный 7 2 2 3 2 9 5 4" xfId="13441"/>
    <cellStyle name="Обычный 7 2 2 3 2 9 6" xfId="13442"/>
    <cellStyle name="Обычный 7 2 2 3 2 9 6 2" xfId="13443"/>
    <cellStyle name="Обычный 7 2 2 3 2 9 6 2 2" xfId="13444"/>
    <cellStyle name="Обычный 7 2 2 3 2 9 6 3" xfId="13445"/>
    <cellStyle name="Обычный 7 2 2 3 2 9 6 3 2" xfId="13446"/>
    <cellStyle name="Обычный 7 2 2 3 2 9 6 4" xfId="13447"/>
    <cellStyle name="Обычный 7 2 2 3 2 9 7" xfId="13448"/>
    <cellStyle name="Обычный 7 2 2 3 2 9 7 2" xfId="13449"/>
    <cellStyle name="Обычный 7 2 2 3 2 9 8" xfId="13450"/>
    <cellStyle name="Обычный 7 2 2 3 2 9 8 2" xfId="13451"/>
    <cellStyle name="Обычный 7 2 2 3 2 9 9" xfId="13452"/>
    <cellStyle name="Обычный 7 2 2 3 20" xfId="13453"/>
    <cellStyle name="Обычный 7 2 2 3 20 2" xfId="13454"/>
    <cellStyle name="Обычный 7 2 2 3 20 2 2" xfId="13455"/>
    <cellStyle name="Обычный 7 2 2 3 20 3" xfId="13456"/>
    <cellStyle name="Обычный 7 2 2 3 20 3 2" xfId="13457"/>
    <cellStyle name="Обычный 7 2 2 3 20 4" xfId="13458"/>
    <cellStyle name="Обычный 7 2 2 3 21" xfId="13459"/>
    <cellStyle name="Обычный 7 2 2 3 21 2" xfId="13460"/>
    <cellStyle name="Обычный 7 2 2 3 21 2 2" xfId="13461"/>
    <cellStyle name="Обычный 7 2 2 3 21 3" xfId="13462"/>
    <cellStyle name="Обычный 7 2 2 3 21 3 2" xfId="13463"/>
    <cellStyle name="Обычный 7 2 2 3 21 4" xfId="13464"/>
    <cellStyle name="Обычный 7 2 2 3 22" xfId="13465"/>
    <cellStyle name="Обычный 7 2 2 3 22 2" xfId="13466"/>
    <cellStyle name="Обычный 7 2 2 3 22 2 2" xfId="13467"/>
    <cellStyle name="Обычный 7 2 2 3 22 3" xfId="13468"/>
    <cellStyle name="Обычный 7 2 2 3 22 3 2" xfId="13469"/>
    <cellStyle name="Обычный 7 2 2 3 22 4" xfId="13470"/>
    <cellStyle name="Обычный 7 2 2 3 23" xfId="13471"/>
    <cellStyle name="Обычный 7 2 2 3 23 2" xfId="13472"/>
    <cellStyle name="Обычный 7 2 2 3 23 2 2" xfId="13473"/>
    <cellStyle name="Обычный 7 2 2 3 23 3" xfId="13474"/>
    <cellStyle name="Обычный 7 2 2 3 23 3 2" xfId="13475"/>
    <cellStyle name="Обычный 7 2 2 3 23 4" xfId="13476"/>
    <cellStyle name="Обычный 7 2 2 3 24" xfId="13477"/>
    <cellStyle name="Обычный 7 2 2 3 24 2" xfId="13478"/>
    <cellStyle name="Обычный 7 2 2 3 24 2 2" xfId="13479"/>
    <cellStyle name="Обычный 7 2 2 3 24 3" xfId="13480"/>
    <cellStyle name="Обычный 7 2 2 3 24 3 2" xfId="13481"/>
    <cellStyle name="Обычный 7 2 2 3 24 4" xfId="13482"/>
    <cellStyle name="Обычный 7 2 2 3 25" xfId="13483"/>
    <cellStyle name="Обычный 7 2 2 3 25 2" xfId="13484"/>
    <cellStyle name="Обычный 7 2 2 3 25 2 2" xfId="13485"/>
    <cellStyle name="Обычный 7 2 2 3 25 3" xfId="13486"/>
    <cellStyle name="Обычный 7 2 2 3 25 3 2" xfId="13487"/>
    <cellStyle name="Обычный 7 2 2 3 25 4" xfId="13488"/>
    <cellStyle name="Обычный 7 2 2 3 26" xfId="13489"/>
    <cellStyle name="Обычный 7 2 2 3 26 2" xfId="13490"/>
    <cellStyle name="Обычный 7 2 2 3 26 2 2" xfId="13491"/>
    <cellStyle name="Обычный 7 2 2 3 26 3" xfId="13492"/>
    <cellStyle name="Обычный 7 2 2 3 26 3 2" xfId="13493"/>
    <cellStyle name="Обычный 7 2 2 3 26 4" xfId="13494"/>
    <cellStyle name="Обычный 7 2 2 3 27" xfId="13495"/>
    <cellStyle name="Обычный 7 2 2 3 27 2" xfId="13496"/>
    <cellStyle name="Обычный 7 2 2 3 27 2 2" xfId="13497"/>
    <cellStyle name="Обычный 7 2 2 3 27 3" xfId="13498"/>
    <cellStyle name="Обычный 7 2 2 3 27 3 2" xfId="13499"/>
    <cellStyle name="Обычный 7 2 2 3 27 4" xfId="13500"/>
    <cellStyle name="Обычный 7 2 2 3 28" xfId="13501"/>
    <cellStyle name="Обычный 7 2 2 3 28 2" xfId="13502"/>
    <cellStyle name="Обычный 7 2 2 3 28 2 2" xfId="13503"/>
    <cellStyle name="Обычный 7 2 2 3 28 3" xfId="13504"/>
    <cellStyle name="Обычный 7 2 2 3 28 3 2" xfId="13505"/>
    <cellStyle name="Обычный 7 2 2 3 28 4" xfId="13506"/>
    <cellStyle name="Обычный 7 2 2 3 29" xfId="13507"/>
    <cellStyle name="Обычный 7 2 2 3 29 2" xfId="13508"/>
    <cellStyle name="Обычный 7 2 2 3 3" xfId="13509"/>
    <cellStyle name="Обычный 7 2 2 3 3 10" xfId="13510"/>
    <cellStyle name="Обычный 7 2 2 3 3 10 2" xfId="13511"/>
    <cellStyle name="Обычный 7 2 2 3 3 10 2 2" xfId="13512"/>
    <cellStyle name="Обычный 7 2 2 3 3 10 2 2 2" xfId="13513"/>
    <cellStyle name="Обычный 7 2 2 3 3 10 2 3" xfId="13514"/>
    <cellStyle name="Обычный 7 2 2 3 3 10 2 3 2" xfId="13515"/>
    <cellStyle name="Обычный 7 2 2 3 3 10 2 4" xfId="13516"/>
    <cellStyle name="Обычный 7 2 2 3 3 10 3" xfId="13517"/>
    <cellStyle name="Обычный 7 2 2 3 3 10 3 2" xfId="13518"/>
    <cellStyle name="Обычный 7 2 2 3 3 10 4" xfId="13519"/>
    <cellStyle name="Обычный 7 2 2 3 3 10 4 2" xfId="13520"/>
    <cellStyle name="Обычный 7 2 2 3 3 10 5" xfId="13521"/>
    <cellStyle name="Обычный 7 2 2 3 3 11" xfId="13522"/>
    <cellStyle name="Обычный 7 2 2 3 3 11 2" xfId="13523"/>
    <cellStyle name="Обычный 7 2 2 3 3 11 2 2" xfId="13524"/>
    <cellStyle name="Обычный 7 2 2 3 3 11 3" xfId="13525"/>
    <cellStyle name="Обычный 7 2 2 3 3 11 3 2" xfId="13526"/>
    <cellStyle name="Обычный 7 2 2 3 3 11 4" xfId="13527"/>
    <cellStyle name="Обычный 7 2 2 3 3 12" xfId="13528"/>
    <cellStyle name="Обычный 7 2 2 3 3 12 2" xfId="13529"/>
    <cellStyle name="Обычный 7 2 2 3 3 12 2 2" xfId="13530"/>
    <cellStyle name="Обычный 7 2 2 3 3 12 3" xfId="13531"/>
    <cellStyle name="Обычный 7 2 2 3 3 12 3 2" xfId="13532"/>
    <cellStyle name="Обычный 7 2 2 3 3 12 4" xfId="13533"/>
    <cellStyle name="Обычный 7 2 2 3 3 13" xfId="13534"/>
    <cellStyle name="Обычный 7 2 2 3 3 13 2" xfId="13535"/>
    <cellStyle name="Обычный 7 2 2 3 3 13 2 2" xfId="13536"/>
    <cellStyle name="Обычный 7 2 2 3 3 13 3" xfId="13537"/>
    <cellStyle name="Обычный 7 2 2 3 3 13 3 2" xfId="13538"/>
    <cellStyle name="Обычный 7 2 2 3 3 13 4" xfId="13539"/>
    <cellStyle name="Обычный 7 2 2 3 3 14" xfId="13540"/>
    <cellStyle name="Обычный 7 2 2 3 3 14 2" xfId="13541"/>
    <cellStyle name="Обычный 7 2 2 3 3 14 2 2" xfId="13542"/>
    <cellStyle name="Обычный 7 2 2 3 3 14 3" xfId="13543"/>
    <cellStyle name="Обычный 7 2 2 3 3 14 3 2" xfId="13544"/>
    <cellStyle name="Обычный 7 2 2 3 3 14 4" xfId="13545"/>
    <cellStyle name="Обычный 7 2 2 3 3 15" xfId="13546"/>
    <cellStyle name="Обычный 7 2 2 3 3 15 2" xfId="13547"/>
    <cellStyle name="Обычный 7 2 2 3 3 15 2 2" xfId="13548"/>
    <cellStyle name="Обычный 7 2 2 3 3 15 3" xfId="13549"/>
    <cellStyle name="Обычный 7 2 2 3 3 15 3 2" xfId="13550"/>
    <cellStyle name="Обычный 7 2 2 3 3 15 4" xfId="13551"/>
    <cellStyle name="Обычный 7 2 2 3 3 16" xfId="13552"/>
    <cellStyle name="Обычный 7 2 2 3 3 16 2" xfId="13553"/>
    <cellStyle name="Обычный 7 2 2 3 3 16 2 2" xfId="13554"/>
    <cellStyle name="Обычный 7 2 2 3 3 16 3" xfId="13555"/>
    <cellStyle name="Обычный 7 2 2 3 3 16 3 2" xfId="13556"/>
    <cellStyle name="Обычный 7 2 2 3 3 16 4" xfId="13557"/>
    <cellStyle name="Обычный 7 2 2 3 3 17" xfId="13558"/>
    <cellStyle name="Обычный 7 2 2 3 3 17 2" xfId="13559"/>
    <cellStyle name="Обычный 7 2 2 3 3 17 2 2" xfId="13560"/>
    <cellStyle name="Обычный 7 2 2 3 3 17 3" xfId="13561"/>
    <cellStyle name="Обычный 7 2 2 3 3 17 3 2" xfId="13562"/>
    <cellStyle name="Обычный 7 2 2 3 3 17 4" xfId="13563"/>
    <cellStyle name="Обычный 7 2 2 3 3 18" xfId="13564"/>
    <cellStyle name="Обычный 7 2 2 3 3 18 2" xfId="13565"/>
    <cellStyle name="Обычный 7 2 2 3 3 18 2 2" xfId="13566"/>
    <cellStyle name="Обычный 7 2 2 3 3 18 3" xfId="13567"/>
    <cellStyle name="Обычный 7 2 2 3 3 18 3 2" xfId="13568"/>
    <cellStyle name="Обычный 7 2 2 3 3 18 4" xfId="13569"/>
    <cellStyle name="Обычный 7 2 2 3 3 19" xfId="13570"/>
    <cellStyle name="Обычный 7 2 2 3 3 19 2" xfId="13571"/>
    <cellStyle name="Обычный 7 2 2 3 3 19 2 2" xfId="13572"/>
    <cellStyle name="Обычный 7 2 2 3 3 19 3" xfId="13573"/>
    <cellStyle name="Обычный 7 2 2 3 3 19 3 2" xfId="13574"/>
    <cellStyle name="Обычный 7 2 2 3 3 19 4" xfId="13575"/>
    <cellStyle name="Обычный 7 2 2 3 3 2" xfId="13576"/>
    <cellStyle name="Обычный 7 2 2 3 3 2 10" xfId="13577"/>
    <cellStyle name="Обычный 7 2 2 3 3 2 11" xfId="13578"/>
    <cellStyle name="Обычный 7 2 2 3 3 2 12" xfId="13579"/>
    <cellStyle name="Обычный 7 2 2 3 3 2 2" xfId="13580"/>
    <cellStyle name="Обычный 7 2 2 3 3 2 2 2" xfId="13581"/>
    <cellStyle name="Обычный 7 2 2 3 3 2 2 2 2" xfId="13582"/>
    <cellStyle name="Обычный 7 2 2 3 3 2 2 2 2 2" xfId="13583"/>
    <cellStyle name="Обычный 7 2 2 3 3 2 2 2 2 2 2" xfId="13584"/>
    <cellStyle name="Обычный 7 2 2 3 3 2 2 2 2 3" xfId="13585"/>
    <cellStyle name="Обычный 7 2 2 3 3 2 2 2 2 3 2" xfId="13586"/>
    <cellStyle name="Обычный 7 2 2 3 3 2 2 2 2 4" xfId="13587"/>
    <cellStyle name="Обычный 7 2 2 3 3 2 2 2 3" xfId="13588"/>
    <cellStyle name="Обычный 7 2 2 3 3 2 2 2 3 2" xfId="13589"/>
    <cellStyle name="Обычный 7 2 2 3 3 2 2 2 4" xfId="13590"/>
    <cellStyle name="Обычный 7 2 2 3 3 2 2 2 4 2" xfId="13591"/>
    <cellStyle name="Обычный 7 2 2 3 3 2 2 2 5" xfId="13592"/>
    <cellStyle name="Обычный 7 2 2 3 3 2 2 3" xfId="13593"/>
    <cellStyle name="Обычный 7 2 2 3 3 2 2 3 2" xfId="13594"/>
    <cellStyle name="Обычный 7 2 2 3 3 2 2 3 2 2" xfId="13595"/>
    <cellStyle name="Обычный 7 2 2 3 3 2 2 3 3" xfId="13596"/>
    <cellStyle name="Обычный 7 2 2 3 3 2 2 3 3 2" xfId="13597"/>
    <cellStyle name="Обычный 7 2 2 3 3 2 2 3 4" xfId="13598"/>
    <cellStyle name="Обычный 7 2 2 3 3 2 2 4" xfId="13599"/>
    <cellStyle name="Обычный 7 2 2 3 3 2 2 4 2" xfId="13600"/>
    <cellStyle name="Обычный 7 2 2 3 3 2 2 4 2 2" xfId="13601"/>
    <cellStyle name="Обычный 7 2 2 3 3 2 2 4 3" xfId="13602"/>
    <cellStyle name="Обычный 7 2 2 3 3 2 2 4 3 2" xfId="13603"/>
    <cellStyle name="Обычный 7 2 2 3 3 2 2 4 4" xfId="13604"/>
    <cellStyle name="Обычный 7 2 2 3 3 2 2 5" xfId="13605"/>
    <cellStyle name="Обычный 7 2 2 3 3 2 2 5 2" xfId="13606"/>
    <cellStyle name="Обычный 7 2 2 3 3 2 2 6" xfId="13607"/>
    <cellStyle name="Обычный 7 2 2 3 3 2 2 6 2" xfId="13608"/>
    <cellStyle name="Обычный 7 2 2 3 3 2 2 7" xfId="13609"/>
    <cellStyle name="Обычный 7 2 2 3 3 2 3" xfId="13610"/>
    <cellStyle name="Обычный 7 2 2 3 3 2 3 2" xfId="13611"/>
    <cellStyle name="Обычный 7 2 2 3 3 2 3 2 2" xfId="13612"/>
    <cellStyle name="Обычный 7 2 2 3 3 2 3 2 2 2" xfId="13613"/>
    <cellStyle name="Обычный 7 2 2 3 3 2 3 2 3" xfId="13614"/>
    <cellStyle name="Обычный 7 2 2 3 3 2 3 2 3 2" xfId="13615"/>
    <cellStyle name="Обычный 7 2 2 3 3 2 3 2 4" xfId="13616"/>
    <cellStyle name="Обычный 7 2 2 3 3 2 3 3" xfId="13617"/>
    <cellStyle name="Обычный 7 2 2 3 3 2 3 3 2" xfId="13618"/>
    <cellStyle name="Обычный 7 2 2 3 3 2 3 4" xfId="13619"/>
    <cellStyle name="Обычный 7 2 2 3 3 2 3 4 2" xfId="13620"/>
    <cellStyle name="Обычный 7 2 2 3 3 2 3 5" xfId="13621"/>
    <cellStyle name="Обычный 7 2 2 3 3 2 4" xfId="13622"/>
    <cellStyle name="Обычный 7 2 2 3 3 2 4 2" xfId="13623"/>
    <cellStyle name="Обычный 7 2 2 3 3 2 4 2 2" xfId="13624"/>
    <cellStyle name="Обычный 7 2 2 3 3 2 4 2 2 2" xfId="13625"/>
    <cellStyle name="Обычный 7 2 2 3 3 2 4 2 3" xfId="13626"/>
    <cellStyle name="Обычный 7 2 2 3 3 2 4 2 3 2" xfId="13627"/>
    <cellStyle name="Обычный 7 2 2 3 3 2 4 2 4" xfId="13628"/>
    <cellStyle name="Обычный 7 2 2 3 3 2 4 3" xfId="13629"/>
    <cellStyle name="Обычный 7 2 2 3 3 2 4 3 2" xfId="13630"/>
    <cellStyle name="Обычный 7 2 2 3 3 2 4 4" xfId="13631"/>
    <cellStyle name="Обычный 7 2 2 3 3 2 4 4 2" xfId="13632"/>
    <cellStyle name="Обычный 7 2 2 3 3 2 4 5" xfId="13633"/>
    <cellStyle name="Обычный 7 2 2 3 3 2 5" xfId="13634"/>
    <cellStyle name="Обычный 7 2 2 3 3 2 5 2" xfId="13635"/>
    <cellStyle name="Обычный 7 2 2 3 3 2 5 2 2" xfId="13636"/>
    <cellStyle name="Обычный 7 2 2 3 3 2 5 2 2 2" xfId="13637"/>
    <cellStyle name="Обычный 7 2 2 3 3 2 5 2 3" xfId="13638"/>
    <cellStyle name="Обычный 7 2 2 3 3 2 5 2 3 2" xfId="13639"/>
    <cellStyle name="Обычный 7 2 2 3 3 2 5 2 4" xfId="13640"/>
    <cellStyle name="Обычный 7 2 2 3 3 2 5 3" xfId="13641"/>
    <cellStyle name="Обычный 7 2 2 3 3 2 5 3 2" xfId="13642"/>
    <cellStyle name="Обычный 7 2 2 3 3 2 5 4" xfId="13643"/>
    <cellStyle name="Обычный 7 2 2 3 3 2 5 4 2" xfId="13644"/>
    <cellStyle name="Обычный 7 2 2 3 3 2 5 5" xfId="13645"/>
    <cellStyle name="Обычный 7 2 2 3 3 2 6" xfId="13646"/>
    <cellStyle name="Обычный 7 2 2 3 3 2 6 2" xfId="13647"/>
    <cellStyle name="Обычный 7 2 2 3 3 2 6 2 2" xfId="13648"/>
    <cellStyle name="Обычный 7 2 2 3 3 2 6 3" xfId="13649"/>
    <cellStyle name="Обычный 7 2 2 3 3 2 6 3 2" xfId="13650"/>
    <cellStyle name="Обычный 7 2 2 3 3 2 6 4" xfId="13651"/>
    <cellStyle name="Обычный 7 2 2 3 3 2 7" xfId="13652"/>
    <cellStyle name="Обычный 7 2 2 3 3 2 7 2" xfId="13653"/>
    <cellStyle name="Обычный 7 2 2 3 3 2 7 2 2" xfId="13654"/>
    <cellStyle name="Обычный 7 2 2 3 3 2 7 3" xfId="13655"/>
    <cellStyle name="Обычный 7 2 2 3 3 2 7 3 2" xfId="13656"/>
    <cellStyle name="Обычный 7 2 2 3 3 2 7 4" xfId="13657"/>
    <cellStyle name="Обычный 7 2 2 3 3 2 8" xfId="13658"/>
    <cellStyle name="Обычный 7 2 2 3 3 2 8 2" xfId="13659"/>
    <cellStyle name="Обычный 7 2 2 3 3 2 9" xfId="13660"/>
    <cellStyle name="Обычный 7 2 2 3 3 2 9 2" xfId="13661"/>
    <cellStyle name="Обычный 7 2 2 3 3 20" xfId="13662"/>
    <cellStyle name="Обычный 7 2 2 3 3 20 2" xfId="13663"/>
    <cellStyle name="Обычный 7 2 2 3 3 20 2 2" xfId="13664"/>
    <cellStyle name="Обычный 7 2 2 3 3 20 3" xfId="13665"/>
    <cellStyle name="Обычный 7 2 2 3 3 20 3 2" xfId="13666"/>
    <cellStyle name="Обычный 7 2 2 3 3 20 4" xfId="13667"/>
    <cellStyle name="Обычный 7 2 2 3 3 21" xfId="13668"/>
    <cellStyle name="Обычный 7 2 2 3 3 21 2" xfId="13669"/>
    <cellStyle name="Обычный 7 2 2 3 3 21 2 2" xfId="13670"/>
    <cellStyle name="Обычный 7 2 2 3 3 21 3" xfId="13671"/>
    <cellStyle name="Обычный 7 2 2 3 3 21 3 2" xfId="13672"/>
    <cellStyle name="Обычный 7 2 2 3 3 21 4" xfId="13673"/>
    <cellStyle name="Обычный 7 2 2 3 3 22" xfId="13674"/>
    <cellStyle name="Обычный 7 2 2 3 3 22 2" xfId="13675"/>
    <cellStyle name="Обычный 7 2 2 3 3 23" xfId="13676"/>
    <cellStyle name="Обычный 7 2 2 3 3 23 2" xfId="13677"/>
    <cellStyle name="Обычный 7 2 2 3 3 24" xfId="13678"/>
    <cellStyle name="Обычный 7 2 2 3 3 24 2" xfId="13679"/>
    <cellStyle name="Обычный 7 2 2 3 3 25" xfId="13680"/>
    <cellStyle name="Обычный 7 2 2 3 3 25 2" xfId="13681"/>
    <cellStyle name="Обычный 7 2 2 3 3 26" xfId="13682"/>
    <cellStyle name="Обычный 7 2 2 3 3 26 2" xfId="13683"/>
    <cellStyle name="Обычный 7 2 2 3 3 27" xfId="13684"/>
    <cellStyle name="Обычный 7 2 2 3 3 27 2" xfId="13685"/>
    <cellStyle name="Обычный 7 2 2 3 3 28" xfId="13686"/>
    <cellStyle name="Обычный 7 2 2 3 3 28 2" xfId="13687"/>
    <cellStyle name="Обычный 7 2 2 3 3 29" xfId="13688"/>
    <cellStyle name="Обычный 7 2 2 3 3 29 2" xfId="13689"/>
    <cellStyle name="Обычный 7 2 2 3 3 3" xfId="13690"/>
    <cellStyle name="Обычный 7 2 2 3 3 3 10" xfId="13691"/>
    <cellStyle name="Обычный 7 2 2 3 3 3 11" xfId="13692"/>
    <cellStyle name="Обычный 7 2 2 3 3 3 12" xfId="13693"/>
    <cellStyle name="Обычный 7 2 2 3 3 3 2" xfId="13694"/>
    <cellStyle name="Обычный 7 2 2 3 3 3 2 2" xfId="13695"/>
    <cellStyle name="Обычный 7 2 2 3 3 3 2 2 2" xfId="13696"/>
    <cellStyle name="Обычный 7 2 2 3 3 3 2 2 2 2" xfId="13697"/>
    <cellStyle name="Обычный 7 2 2 3 3 3 2 2 2 2 2" xfId="13698"/>
    <cellStyle name="Обычный 7 2 2 3 3 3 2 2 2 3" xfId="13699"/>
    <cellStyle name="Обычный 7 2 2 3 3 3 2 2 2 3 2" xfId="13700"/>
    <cellStyle name="Обычный 7 2 2 3 3 3 2 2 2 4" xfId="13701"/>
    <cellStyle name="Обычный 7 2 2 3 3 3 2 2 3" xfId="13702"/>
    <cellStyle name="Обычный 7 2 2 3 3 3 2 2 3 2" xfId="13703"/>
    <cellStyle name="Обычный 7 2 2 3 3 3 2 2 4" xfId="13704"/>
    <cellStyle name="Обычный 7 2 2 3 3 3 2 2 4 2" xfId="13705"/>
    <cellStyle name="Обычный 7 2 2 3 3 3 2 2 5" xfId="13706"/>
    <cellStyle name="Обычный 7 2 2 3 3 3 2 3" xfId="13707"/>
    <cellStyle name="Обычный 7 2 2 3 3 3 2 3 2" xfId="13708"/>
    <cellStyle name="Обычный 7 2 2 3 3 3 2 3 2 2" xfId="13709"/>
    <cellStyle name="Обычный 7 2 2 3 3 3 2 3 3" xfId="13710"/>
    <cellStyle name="Обычный 7 2 2 3 3 3 2 3 3 2" xfId="13711"/>
    <cellStyle name="Обычный 7 2 2 3 3 3 2 3 4" xfId="13712"/>
    <cellStyle name="Обычный 7 2 2 3 3 3 2 4" xfId="13713"/>
    <cellStyle name="Обычный 7 2 2 3 3 3 2 4 2" xfId="13714"/>
    <cellStyle name="Обычный 7 2 2 3 3 3 2 4 2 2" xfId="13715"/>
    <cellStyle name="Обычный 7 2 2 3 3 3 2 4 3" xfId="13716"/>
    <cellStyle name="Обычный 7 2 2 3 3 3 2 4 3 2" xfId="13717"/>
    <cellStyle name="Обычный 7 2 2 3 3 3 2 4 4" xfId="13718"/>
    <cellStyle name="Обычный 7 2 2 3 3 3 2 5" xfId="13719"/>
    <cellStyle name="Обычный 7 2 2 3 3 3 2 5 2" xfId="13720"/>
    <cellStyle name="Обычный 7 2 2 3 3 3 2 6" xfId="13721"/>
    <cellStyle name="Обычный 7 2 2 3 3 3 2 6 2" xfId="13722"/>
    <cellStyle name="Обычный 7 2 2 3 3 3 2 7" xfId="13723"/>
    <cellStyle name="Обычный 7 2 2 3 3 3 3" xfId="13724"/>
    <cellStyle name="Обычный 7 2 2 3 3 3 3 2" xfId="13725"/>
    <cellStyle name="Обычный 7 2 2 3 3 3 3 2 2" xfId="13726"/>
    <cellStyle name="Обычный 7 2 2 3 3 3 3 2 2 2" xfId="13727"/>
    <cellStyle name="Обычный 7 2 2 3 3 3 3 2 3" xfId="13728"/>
    <cellStyle name="Обычный 7 2 2 3 3 3 3 2 3 2" xfId="13729"/>
    <cellStyle name="Обычный 7 2 2 3 3 3 3 2 4" xfId="13730"/>
    <cellStyle name="Обычный 7 2 2 3 3 3 3 3" xfId="13731"/>
    <cellStyle name="Обычный 7 2 2 3 3 3 3 3 2" xfId="13732"/>
    <cellStyle name="Обычный 7 2 2 3 3 3 3 4" xfId="13733"/>
    <cellStyle name="Обычный 7 2 2 3 3 3 3 4 2" xfId="13734"/>
    <cellStyle name="Обычный 7 2 2 3 3 3 3 5" xfId="13735"/>
    <cellStyle name="Обычный 7 2 2 3 3 3 4" xfId="13736"/>
    <cellStyle name="Обычный 7 2 2 3 3 3 4 2" xfId="13737"/>
    <cellStyle name="Обычный 7 2 2 3 3 3 4 2 2" xfId="13738"/>
    <cellStyle name="Обычный 7 2 2 3 3 3 4 2 2 2" xfId="13739"/>
    <cellStyle name="Обычный 7 2 2 3 3 3 4 2 3" xfId="13740"/>
    <cellStyle name="Обычный 7 2 2 3 3 3 4 2 3 2" xfId="13741"/>
    <cellStyle name="Обычный 7 2 2 3 3 3 4 2 4" xfId="13742"/>
    <cellStyle name="Обычный 7 2 2 3 3 3 4 3" xfId="13743"/>
    <cellStyle name="Обычный 7 2 2 3 3 3 4 3 2" xfId="13744"/>
    <cellStyle name="Обычный 7 2 2 3 3 3 4 4" xfId="13745"/>
    <cellStyle name="Обычный 7 2 2 3 3 3 4 4 2" xfId="13746"/>
    <cellStyle name="Обычный 7 2 2 3 3 3 4 5" xfId="13747"/>
    <cellStyle name="Обычный 7 2 2 3 3 3 5" xfId="13748"/>
    <cellStyle name="Обычный 7 2 2 3 3 3 5 2" xfId="13749"/>
    <cellStyle name="Обычный 7 2 2 3 3 3 5 2 2" xfId="13750"/>
    <cellStyle name="Обычный 7 2 2 3 3 3 5 2 2 2" xfId="13751"/>
    <cellStyle name="Обычный 7 2 2 3 3 3 5 2 3" xfId="13752"/>
    <cellStyle name="Обычный 7 2 2 3 3 3 5 2 3 2" xfId="13753"/>
    <cellStyle name="Обычный 7 2 2 3 3 3 5 2 4" xfId="13754"/>
    <cellStyle name="Обычный 7 2 2 3 3 3 5 3" xfId="13755"/>
    <cellStyle name="Обычный 7 2 2 3 3 3 5 3 2" xfId="13756"/>
    <cellStyle name="Обычный 7 2 2 3 3 3 5 4" xfId="13757"/>
    <cellStyle name="Обычный 7 2 2 3 3 3 5 4 2" xfId="13758"/>
    <cellStyle name="Обычный 7 2 2 3 3 3 5 5" xfId="13759"/>
    <cellStyle name="Обычный 7 2 2 3 3 3 6" xfId="13760"/>
    <cellStyle name="Обычный 7 2 2 3 3 3 6 2" xfId="13761"/>
    <cellStyle name="Обычный 7 2 2 3 3 3 6 2 2" xfId="13762"/>
    <cellStyle name="Обычный 7 2 2 3 3 3 6 3" xfId="13763"/>
    <cellStyle name="Обычный 7 2 2 3 3 3 6 3 2" xfId="13764"/>
    <cellStyle name="Обычный 7 2 2 3 3 3 6 4" xfId="13765"/>
    <cellStyle name="Обычный 7 2 2 3 3 3 7" xfId="13766"/>
    <cellStyle name="Обычный 7 2 2 3 3 3 7 2" xfId="13767"/>
    <cellStyle name="Обычный 7 2 2 3 3 3 7 2 2" xfId="13768"/>
    <cellStyle name="Обычный 7 2 2 3 3 3 7 3" xfId="13769"/>
    <cellStyle name="Обычный 7 2 2 3 3 3 7 3 2" xfId="13770"/>
    <cellStyle name="Обычный 7 2 2 3 3 3 7 4" xfId="13771"/>
    <cellStyle name="Обычный 7 2 2 3 3 3 8" xfId="13772"/>
    <cellStyle name="Обычный 7 2 2 3 3 3 8 2" xfId="13773"/>
    <cellStyle name="Обычный 7 2 2 3 3 3 9" xfId="13774"/>
    <cellStyle name="Обычный 7 2 2 3 3 3 9 2" xfId="13775"/>
    <cellStyle name="Обычный 7 2 2 3 3 30" xfId="13776"/>
    <cellStyle name="Обычный 7 2 2 3 3 30 2" xfId="13777"/>
    <cellStyle name="Обычный 7 2 2 3 3 31" xfId="13778"/>
    <cellStyle name="Обычный 7 2 2 3 3 31 2" xfId="13779"/>
    <cellStyle name="Обычный 7 2 2 3 3 32" xfId="13780"/>
    <cellStyle name="Обычный 7 2 2 3 3 32 2" xfId="13781"/>
    <cellStyle name="Обычный 7 2 2 3 3 33" xfId="13782"/>
    <cellStyle name="Обычный 7 2 2 3 3 33 2" xfId="13783"/>
    <cellStyle name="Обычный 7 2 2 3 3 34" xfId="13784"/>
    <cellStyle name="Обычный 7 2 2 3 3 34 2" xfId="13785"/>
    <cellStyle name="Обычный 7 2 2 3 3 35" xfId="13786"/>
    <cellStyle name="Обычный 7 2 2 3 3 36" xfId="13787"/>
    <cellStyle name="Обычный 7 2 2 3 3 37" xfId="13788"/>
    <cellStyle name="Обычный 7 2 2 3 3 38" xfId="13789"/>
    <cellStyle name="Обычный 7 2 2 3 3 4" xfId="13790"/>
    <cellStyle name="Обычный 7 2 2 3 3 4 2" xfId="13791"/>
    <cellStyle name="Обычный 7 2 2 3 3 4 2 2" xfId="13792"/>
    <cellStyle name="Обычный 7 2 2 3 3 4 2 2 2" xfId="13793"/>
    <cellStyle name="Обычный 7 2 2 3 3 4 2 2 2 2" xfId="13794"/>
    <cellStyle name="Обычный 7 2 2 3 3 4 2 2 2 2 2" xfId="13795"/>
    <cellStyle name="Обычный 7 2 2 3 3 4 2 2 2 3" xfId="13796"/>
    <cellStyle name="Обычный 7 2 2 3 3 4 2 2 2 3 2" xfId="13797"/>
    <cellStyle name="Обычный 7 2 2 3 3 4 2 2 2 4" xfId="13798"/>
    <cellStyle name="Обычный 7 2 2 3 3 4 2 2 3" xfId="13799"/>
    <cellStyle name="Обычный 7 2 2 3 3 4 2 2 3 2" xfId="13800"/>
    <cellStyle name="Обычный 7 2 2 3 3 4 2 2 4" xfId="13801"/>
    <cellStyle name="Обычный 7 2 2 3 3 4 2 2 4 2" xfId="13802"/>
    <cellStyle name="Обычный 7 2 2 3 3 4 2 2 5" xfId="13803"/>
    <cellStyle name="Обычный 7 2 2 3 3 4 2 3" xfId="13804"/>
    <cellStyle name="Обычный 7 2 2 3 3 4 2 3 2" xfId="13805"/>
    <cellStyle name="Обычный 7 2 2 3 3 4 2 3 2 2" xfId="13806"/>
    <cellStyle name="Обычный 7 2 2 3 3 4 2 3 3" xfId="13807"/>
    <cellStyle name="Обычный 7 2 2 3 3 4 2 3 3 2" xfId="13808"/>
    <cellStyle name="Обычный 7 2 2 3 3 4 2 3 4" xfId="13809"/>
    <cellStyle name="Обычный 7 2 2 3 3 4 2 4" xfId="13810"/>
    <cellStyle name="Обычный 7 2 2 3 3 4 2 4 2" xfId="13811"/>
    <cellStyle name="Обычный 7 2 2 3 3 4 2 4 2 2" xfId="13812"/>
    <cellStyle name="Обычный 7 2 2 3 3 4 2 4 3" xfId="13813"/>
    <cellStyle name="Обычный 7 2 2 3 3 4 2 4 3 2" xfId="13814"/>
    <cellStyle name="Обычный 7 2 2 3 3 4 2 4 4" xfId="13815"/>
    <cellStyle name="Обычный 7 2 2 3 3 4 2 5" xfId="13816"/>
    <cellStyle name="Обычный 7 2 2 3 3 4 2 5 2" xfId="13817"/>
    <cellStyle name="Обычный 7 2 2 3 3 4 2 6" xfId="13818"/>
    <cellStyle name="Обычный 7 2 2 3 3 4 2 6 2" xfId="13819"/>
    <cellStyle name="Обычный 7 2 2 3 3 4 2 7" xfId="13820"/>
    <cellStyle name="Обычный 7 2 2 3 3 4 3" xfId="13821"/>
    <cellStyle name="Обычный 7 2 2 3 3 4 3 2" xfId="13822"/>
    <cellStyle name="Обычный 7 2 2 3 3 4 3 2 2" xfId="13823"/>
    <cellStyle name="Обычный 7 2 2 3 3 4 3 2 2 2" xfId="13824"/>
    <cellStyle name="Обычный 7 2 2 3 3 4 3 2 3" xfId="13825"/>
    <cellStyle name="Обычный 7 2 2 3 3 4 3 2 3 2" xfId="13826"/>
    <cellStyle name="Обычный 7 2 2 3 3 4 3 2 4" xfId="13827"/>
    <cellStyle name="Обычный 7 2 2 3 3 4 3 3" xfId="13828"/>
    <cellStyle name="Обычный 7 2 2 3 3 4 3 3 2" xfId="13829"/>
    <cellStyle name="Обычный 7 2 2 3 3 4 3 4" xfId="13830"/>
    <cellStyle name="Обычный 7 2 2 3 3 4 3 4 2" xfId="13831"/>
    <cellStyle name="Обычный 7 2 2 3 3 4 3 5" xfId="13832"/>
    <cellStyle name="Обычный 7 2 2 3 3 4 4" xfId="13833"/>
    <cellStyle name="Обычный 7 2 2 3 3 4 4 2" xfId="13834"/>
    <cellStyle name="Обычный 7 2 2 3 3 4 4 2 2" xfId="13835"/>
    <cellStyle name="Обычный 7 2 2 3 3 4 4 2 2 2" xfId="13836"/>
    <cellStyle name="Обычный 7 2 2 3 3 4 4 2 3" xfId="13837"/>
    <cellStyle name="Обычный 7 2 2 3 3 4 4 2 3 2" xfId="13838"/>
    <cellStyle name="Обычный 7 2 2 3 3 4 4 2 4" xfId="13839"/>
    <cellStyle name="Обычный 7 2 2 3 3 4 4 3" xfId="13840"/>
    <cellStyle name="Обычный 7 2 2 3 3 4 4 3 2" xfId="13841"/>
    <cellStyle name="Обычный 7 2 2 3 3 4 4 4" xfId="13842"/>
    <cellStyle name="Обычный 7 2 2 3 3 4 4 4 2" xfId="13843"/>
    <cellStyle name="Обычный 7 2 2 3 3 4 4 5" xfId="13844"/>
    <cellStyle name="Обычный 7 2 2 3 3 4 5" xfId="13845"/>
    <cellStyle name="Обычный 7 2 2 3 3 4 5 2" xfId="13846"/>
    <cellStyle name="Обычный 7 2 2 3 3 4 5 2 2" xfId="13847"/>
    <cellStyle name="Обычный 7 2 2 3 3 4 5 3" xfId="13848"/>
    <cellStyle name="Обычный 7 2 2 3 3 4 5 3 2" xfId="13849"/>
    <cellStyle name="Обычный 7 2 2 3 3 4 5 4" xfId="13850"/>
    <cellStyle name="Обычный 7 2 2 3 3 4 6" xfId="13851"/>
    <cellStyle name="Обычный 7 2 2 3 3 4 6 2" xfId="13852"/>
    <cellStyle name="Обычный 7 2 2 3 3 4 6 2 2" xfId="13853"/>
    <cellStyle name="Обычный 7 2 2 3 3 4 6 3" xfId="13854"/>
    <cellStyle name="Обычный 7 2 2 3 3 4 6 3 2" xfId="13855"/>
    <cellStyle name="Обычный 7 2 2 3 3 4 6 4" xfId="13856"/>
    <cellStyle name="Обычный 7 2 2 3 3 4 7" xfId="13857"/>
    <cellStyle name="Обычный 7 2 2 3 3 4 7 2" xfId="13858"/>
    <cellStyle name="Обычный 7 2 2 3 3 4 8" xfId="13859"/>
    <cellStyle name="Обычный 7 2 2 3 3 4 8 2" xfId="13860"/>
    <cellStyle name="Обычный 7 2 2 3 3 4 9" xfId="13861"/>
    <cellStyle name="Обычный 7 2 2 3 3 5" xfId="13862"/>
    <cellStyle name="Обычный 7 2 2 3 3 5 2" xfId="13863"/>
    <cellStyle name="Обычный 7 2 2 3 3 5 2 2" xfId="13864"/>
    <cellStyle name="Обычный 7 2 2 3 3 5 2 2 2" xfId="13865"/>
    <cellStyle name="Обычный 7 2 2 3 3 5 2 2 2 2" xfId="13866"/>
    <cellStyle name="Обычный 7 2 2 3 3 5 2 2 2 2 2" xfId="13867"/>
    <cellStyle name="Обычный 7 2 2 3 3 5 2 2 2 3" xfId="13868"/>
    <cellStyle name="Обычный 7 2 2 3 3 5 2 2 2 3 2" xfId="13869"/>
    <cellStyle name="Обычный 7 2 2 3 3 5 2 2 2 4" xfId="13870"/>
    <cellStyle name="Обычный 7 2 2 3 3 5 2 2 3" xfId="13871"/>
    <cellStyle name="Обычный 7 2 2 3 3 5 2 2 3 2" xfId="13872"/>
    <cellStyle name="Обычный 7 2 2 3 3 5 2 2 4" xfId="13873"/>
    <cellStyle name="Обычный 7 2 2 3 3 5 2 2 4 2" xfId="13874"/>
    <cellStyle name="Обычный 7 2 2 3 3 5 2 2 5" xfId="13875"/>
    <cellStyle name="Обычный 7 2 2 3 3 5 2 3" xfId="13876"/>
    <cellStyle name="Обычный 7 2 2 3 3 5 2 3 2" xfId="13877"/>
    <cellStyle name="Обычный 7 2 2 3 3 5 2 3 2 2" xfId="13878"/>
    <cellStyle name="Обычный 7 2 2 3 3 5 2 3 3" xfId="13879"/>
    <cellStyle name="Обычный 7 2 2 3 3 5 2 3 3 2" xfId="13880"/>
    <cellStyle name="Обычный 7 2 2 3 3 5 2 3 4" xfId="13881"/>
    <cellStyle name="Обычный 7 2 2 3 3 5 2 4" xfId="13882"/>
    <cellStyle name="Обычный 7 2 2 3 3 5 2 4 2" xfId="13883"/>
    <cellStyle name="Обычный 7 2 2 3 3 5 2 4 2 2" xfId="13884"/>
    <cellStyle name="Обычный 7 2 2 3 3 5 2 4 3" xfId="13885"/>
    <cellStyle name="Обычный 7 2 2 3 3 5 2 4 3 2" xfId="13886"/>
    <cellStyle name="Обычный 7 2 2 3 3 5 2 4 4" xfId="13887"/>
    <cellStyle name="Обычный 7 2 2 3 3 5 2 5" xfId="13888"/>
    <cellStyle name="Обычный 7 2 2 3 3 5 2 5 2" xfId="13889"/>
    <cellStyle name="Обычный 7 2 2 3 3 5 2 6" xfId="13890"/>
    <cellStyle name="Обычный 7 2 2 3 3 5 2 6 2" xfId="13891"/>
    <cellStyle name="Обычный 7 2 2 3 3 5 2 7" xfId="13892"/>
    <cellStyle name="Обычный 7 2 2 3 3 5 3" xfId="13893"/>
    <cellStyle name="Обычный 7 2 2 3 3 5 3 2" xfId="13894"/>
    <cellStyle name="Обычный 7 2 2 3 3 5 3 2 2" xfId="13895"/>
    <cellStyle name="Обычный 7 2 2 3 3 5 3 2 2 2" xfId="13896"/>
    <cellStyle name="Обычный 7 2 2 3 3 5 3 2 3" xfId="13897"/>
    <cellStyle name="Обычный 7 2 2 3 3 5 3 2 3 2" xfId="13898"/>
    <cellStyle name="Обычный 7 2 2 3 3 5 3 2 4" xfId="13899"/>
    <cellStyle name="Обычный 7 2 2 3 3 5 3 3" xfId="13900"/>
    <cellStyle name="Обычный 7 2 2 3 3 5 3 3 2" xfId="13901"/>
    <cellStyle name="Обычный 7 2 2 3 3 5 3 4" xfId="13902"/>
    <cellStyle name="Обычный 7 2 2 3 3 5 3 4 2" xfId="13903"/>
    <cellStyle name="Обычный 7 2 2 3 3 5 3 5" xfId="13904"/>
    <cellStyle name="Обычный 7 2 2 3 3 5 4" xfId="13905"/>
    <cellStyle name="Обычный 7 2 2 3 3 5 4 2" xfId="13906"/>
    <cellStyle name="Обычный 7 2 2 3 3 5 4 2 2" xfId="13907"/>
    <cellStyle name="Обычный 7 2 2 3 3 5 4 2 2 2" xfId="13908"/>
    <cellStyle name="Обычный 7 2 2 3 3 5 4 2 3" xfId="13909"/>
    <cellStyle name="Обычный 7 2 2 3 3 5 4 2 3 2" xfId="13910"/>
    <cellStyle name="Обычный 7 2 2 3 3 5 4 2 4" xfId="13911"/>
    <cellStyle name="Обычный 7 2 2 3 3 5 4 3" xfId="13912"/>
    <cellStyle name="Обычный 7 2 2 3 3 5 4 3 2" xfId="13913"/>
    <cellStyle name="Обычный 7 2 2 3 3 5 4 4" xfId="13914"/>
    <cellStyle name="Обычный 7 2 2 3 3 5 4 4 2" xfId="13915"/>
    <cellStyle name="Обычный 7 2 2 3 3 5 4 5" xfId="13916"/>
    <cellStyle name="Обычный 7 2 2 3 3 5 5" xfId="13917"/>
    <cellStyle name="Обычный 7 2 2 3 3 5 5 2" xfId="13918"/>
    <cellStyle name="Обычный 7 2 2 3 3 5 5 2 2" xfId="13919"/>
    <cellStyle name="Обычный 7 2 2 3 3 5 5 3" xfId="13920"/>
    <cellStyle name="Обычный 7 2 2 3 3 5 5 3 2" xfId="13921"/>
    <cellStyle name="Обычный 7 2 2 3 3 5 5 4" xfId="13922"/>
    <cellStyle name="Обычный 7 2 2 3 3 5 6" xfId="13923"/>
    <cellStyle name="Обычный 7 2 2 3 3 5 6 2" xfId="13924"/>
    <cellStyle name="Обычный 7 2 2 3 3 5 6 2 2" xfId="13925"/>
    <cellStyle name="Обычный 7 2 2 3 3 5 6 3" xfId="13926"/>
    <cellStyle name="Обычный 7 2 2 3 3 5 6 3 2" xfId="13927"/>
    <cellStyle name="Обычный 7 2 2 3 3 5 6 4" xfId="13928"/>
    <cellStyle name="Обычный 7 2 2 3 3 5 7" xfId="13929"/>
    <cellStyle name="Обычный 7 2 2 3 3 5 7 2" xfId="13930"/>
    <cellStyle name="Обычный 7 2 2 3 3 5 8" xfId="13931"/>
    <cellStyle name="Обычный 7 2 2 3 3 5 8 2" xfId="13932"/>
    <cellStyle name="Обычный 7 2 2 3 3 5 9" xfId="13933"/>
    <cellStyle name="Обычный 7 2 2 3 3 6" xfId="13934"/>
    <cellStyle name="Обычный 7 2 2 3 3 6 2" xfId="13935"/>
    <cellStyle name="Обычный 7 2 2 3 3 6 2 2" xfId="13936"/>
    <cellStyle name="Обычный 7 2 2 3 3 6 2 2 2" xfId="13937"/>
    <cellStyle name="Обычный 7 2 2 3 3 6 2 2 2 2" xfId="13938"/>
    <cellStyle name="Обычный 7 2 2 3 3 6 2 2 2 2 2" xfId="13939"/>
    <cellStyle name="Обычный 7 2 2 3 3 6 2 2 2 3" xfId="13940"/>
    <cellStyle name="Обычный 7 2 2 3 3 6 2 2 2 3 2" xfId="13941"/>
    <cellStyle name="Обычный 7 2 2 3 3 6 2 2 2 4" xfId="13942"/>
    <cellStyle name="Обычный 7 2 2 3 3 6 2 2 3" xfId="13943"/>
    <cellStyle name="Обычный 7 2 2 3 3 6 2 2 3 2" xfId="13944"/>
    <cellStyle name="Обычный 7 2 2 3 3 6 2 2 4" xfId="13945"/>
    <cellStyle name="Обычный 7 2 2 3 3 6 2 2 4 2" xfId="13946"/>
    <cellStyle name="Обычный 7 2 2 3 3 6 2 2 5" xfId="13947"/>
    <cellStyle name="Обычный 7 2 2 3 3 6 2 3" xfId="13948"/>
    <cellStyle name="Обычный 7 2 2 3 3 6 2 3 2" xfId="13949"/>
    <cellStyle name="Обычный 7 2 2 3 3 6 2 3 2 2" xfId="13950"/>
    <cellStyle name="Обычный 7 2 2 3 3 6 2 3 3" xfId="13951"/>
    <cellStyle name="Обычный 7 2 2 3 3 6 2 3 3 2" xfId="13952"/>
    <cellStyle name="Обычный 7 2 2 3 3 6 2 3 4" xfId="13953"/>
    <cellStyle name="Обычный 7 2 2 3 3 6 2 4" xfId="13954"/>
    <cellStyle name="Обычный 7 2 2 3 3 6 2 4 2" xfId="13955"/>
    <cellStyle name="Обычный 7 2 2 3 3 6 2 4 2 2" xfId="13956"/>
    <cellStyle name="Обычный 7 2 2 3 3 6 2 4 3" xfId="13957"/>
    <cellStyle name="Обычный 7 2 2 3 3 6 2 4 3 2" xfId="13958"/>
    <cellStyle name="Обычный 7 2 2 3 3 6 2 4 4" xfId="13959"/>
    <cellStyle name="Обычный 7 2 2 3 3 6 2 5" xfId="13960"/>
    <cellStyle name="Обычный 7 2 2 3 3 6 2 5 2" xfId="13961"/>
    <cellStyle name="Обычный 7 2 2 3 3 6 2 6" xfId="13962"/>
    <cellStyle name="Обычный 7 2 2 3 3 6 2 6 2" xfId="13963"/>
    <cellStyle name="Обычный 7 2 2 3 3 6 2 7" xfId="13964"/>
    <cellStyle name="Обычный 7 2 2 3 3 6 3" xfId="13965"/>
    <cellStyle name="Обычный 7 2 2 3 3 6 3 2" xfId="13966"/>
    <cellStyle name="Обычный 7 2 2 3 3 6 3 2 2" xfId="13967"/>
    <cellStyle name="Обычный 7 2 2 3 3 6 3 2 2 2" xfId="13968"/>
    <cellStyle name="Обычный 7 2 2 3 3 6 3 2 3" xfId="13969"/>
    <cellStyle name="Обычный 7 2 2 3 3 6 3 2 3 2" xfId="13970"/>
    <cellStyle name="Обычный 7 2 2 3 3 6 3 2 4" xfId="13971"/>
    <cellStyle name="Обычный 7 2 2 3 3 6 3 3" xfId="13972"/>
    <cellStyle name="Обычный 7 2 2 3 3 6 3 3 2" xfId="13973"/>
    <cellStyle name="Обычный 7 2 2 3 3 6 3 4" xfId="13974"/>
    <cellStyle name="Обычный 7 2 2 3 3 6 3 4 2" xfId="13975"/>
    <cellStyle name="Обычный 7 2 2 3 3 6 3 5" xfId="13976"/>
    <cellStyle name="Обычный 7 2 2 3 3 6 4" xfId="13977"/>
    <cellStyle name="Обычный 7 2 2 3 3 6 4 2" xfId="13978"/>
    <cellStyle name="Обычный 7 2 2 3 3 6 4 2 2" xfId="13979"/>
    <cellStyle name="Обычный 7 2 2 3 3 6 4 3" xfId="13980"/>
    <cellStyle name="Обычный 7 2 2 3 3 6 4 3 2" xfId="13981"/>
    <cellStyle name="Обычный 7 2 2 3 3 6 4 4" xfId="13982"/>
    <cellStyle name="Обычный 7 2 2 3 3 6 5" xfId="13983"/>
    <cellStyle name="Обычный 7 2 2 3 3 6 5 2" xfId="13984"/>
    <cellStyle name="Обычный 7 2 2 3 3 6 5 2 2" xfId="13985"/>
    <cellStyle name="Обычный 7 2 2 3 3 6 5 3" xfId="13986"/>
    <cellStyle name="Обычный 7 2 2 3 3 6 5 3 2" xfId="13987"/>
    <cellStyle name="Обычный 7 2 2 3 3 6 5 4" xfId="13988"/>
    <cellStyle name="Обычный 7 2 2 3 3 6 6" xfId="13989"/>
    <cellStyle name="Обычный 7 2 2 3 3 6 6 2" xfId="13990"/>
    <cellStyle name="Обычный 7 2 2 3 3 6 7" xfId="13991"/>
    <cellStyle name="Обычный 7 2 2 3 3 6 7 2" xfId="13992"/>
    <cellStyle name="Обычный 7 2 2 3 3 6 8" xfId="13993"/>
    <cellStyle name="Обычный 7 2 2 3 3 7" xfId="13994"/>
    <cellStyle name="Обычный 7 2 2 3 3 7 2" xfId="13995"/>
    <cellStyle name="Обычный 7 2 2 3 3 7 2 2" xfId="13996"/>
    <cellStyle name="Обычный 7 2 2 3 3 7 2 2 2" xfId="13997"/>
    <cellStyle name="Обычный 7 2 2 3 3 7 2 2 2 2" xfId="13998"/>
    <cellStyle name="Обычный 7 2 2 3 3 7 2 2 3" xfId="13999"/>
    <cellStyle name="Обычный 7 2 2 3 3 7 2 2 3 2" xfId="14000"/>
    <cellStyle name="Обычный 7 2 2 3 3 7 2 2 4" xfId="14001"/>
    <cellStyle name="Обычный 7 2 2 3 3 7 2 3" xfId="14002"/>
    <cellStyle name="Обычный 7 2 2 3 3 7 2 3 2" xfId="14003"/>
    <cellStyle name="Обычный 7 2 2 3 3 7 2 3 2 2" xfId="14004"/>
    <cellStyle name="Обычный 7 2 2 3 3 7 2 3 3" xfId="14005"/>
    <cellStyle name="Обычный 7 2 2 3 3 7 2 3 3 2" xfId="14006"/>
    <cellStyle name="Обычный 7 2 2 3 3 7 2 3 4" xfId="14007"/>
    <cellStyle name="Обычный 7 2 2 3 3 7 2 4" xfId="14008"/>
    <cellStyle name="Обычный 7 2 2 3 3 7 2 4 2" xfId="14009"/>
    <cellStyle name="Обычный 7 2 2 3 3 7 2 5" xfId="14010"/>
    <cellStyle name="Обычный 7 2 2 3 3 7 2 5 2" xfId="14011"/>
    <cellStyle name="Обычный 7 2 2 3 3 7 2 6" xfId="14012"/>
    <cellStyle name="Обычный 7 2 2 3 3 7 3" xfId="14013"/>
    <cellStyle name="Обычный 7 2 2 3 3 7 3 2" xfId="14014"/>
    <cellStyle name="Обычный 7 2 2 3 3 7 3 2 2" xfId="14015"/>
    <cellStyle name="Обычный 7 2 2 3 3 7 3 2 2 2" xfId="14016"/>
    <cellStyle name="Обычный 7 2 2 3 3 7 3 2 3" xfId="14017"/>
    <cellStyle name="Обычный 7 2 2 3 3 7 3 2 3 2" xfId="14018"/>
    <cellStyle name="Обычный 7 2 2 3 3 7 3 2 4" xfId="14019"/>
    <cellStyle name="Обычный 7 2 2 3 3 7 3 3" xfId="14020"/>
    <cellStyle name="Обычный 7 2 2 3 3 7 3 3 2" xfId="14021"/>
    <cellStyle name="Обычный 7 2 2 3 3 7 3 4" xfId="14022"/>
    <cellStyle name="Обычный 7 2 2 3 3 7 3 4 2" xfId="14023"/>
    <cellStyle name="Обычный 7 2 2 3 3 7 3 5" xfId="14024"/>
    <cellStyle name="Обычный 7 2 2 3 3 7 4" xfId="14025"/>
    <cellStyle name="Обычный 7 2 2 3 3 7 4 2" xfId="14026"/>
    <cellStyle name="Обычный 7 2 2 3 3 7 4 2 2" xfId="14027"/>
    <cellStyle name="Обычный 7 2 2 3 3 7 4 3" xfId="14028"/>
    <cellStyle name="Обычный 7 2 2 3 3 7 4 3 2" xfId="14029"/>
    <cellStyle name="Обычный 7 2 2 3 3 7 4 4" xfId="14030"/>
    <cellStyle name="Обычный 7 2 2 3 3 7 5" xfId="14031"/>
    <cellStyle name="Обычный 7 2 2 3 3 7 5 2" xfId="14032"/>
    <cellStyle name="Обычный 7 2 2 3 3 7 5 2 2" xfId="14033"/>
    <cellStyle name="Обычный 7 2 2 3 3 7 5 3" xfId="14034"/>
    <cellStyle name="Обычный 7 2 2 3 3 7 5 3 2" xfId="14035"/>
    <cellStyle name="Обычный 7 2 2 3 3 7 5 4" xfId="14036"/>
    <cellStyle name="Обычный 7 2 2 3 3 7 6" xfId="14037"/>
    <cellStyle name="Обычный 7 2 2 3 3 7 6 2" xfId="14038"/>
    <cellStyle name="Обычный 7 2 2 3 3 7 7" xfId="14039"/>
    <cellStyle name="Обычный 7 2 2 3 3 7 7 2" xfId="14040"/>
    <cellStyle name="Обычный 7 2 2 3 3 7 8" xfId="14041"/>
    <cellStyle name="Обычный 7 2 2 3 3 8" xfId="14042"/>
    <cellStyle name="Обычный 7 2 2 3 3 8 2" xfId="14043"/>
    <cellStyle name="Обычный 7 2 2 3 3 8 2 2" xfId="14044"/>
    <cellStyle name="Обычный 7 2 2 3 3 8 2 2 2" xfId="14045"/>
    <cellStyle name="Обычный 7 2 2 3 3 8 2 2 2 2" xfId="14046"/>
    <cellStyle name="Обычный 7 2 2 3 3 8 2 2 3" xfId="14047"/>
    <cellStyle name="Обычный 7 2 2 3 3 8 2 2 3 2" xfId="14048"/>
    <cellStyle name="Обычный 7 2 2 3 3 8 2 2 4" xfId="14049"/>
    <cellStyle name="Обычный 7 2 2 3 3 8 2 3" xfId="14050"/>
    <cellStyle name="Обычный 7 2 2 3 3 8 2 3 2" xfId="14051"/>
    <cellStyle name="Обычный 7 2 2 3 3 8 2 4" xfId="14052"/>
    <cellStyle name="Обычный 7 2 2 3 3 8 2 4 2" xfId="14053"/>
    <cellStyle name="Обычный 7 2 2 3 3 8 2 5" xfId="14054"/>
    <cellStyle name="Обычный 7 2 2 3 3 8 3" xfId="14055"/>
    <cellStyle name="Обычный 7 2 2 3 3 8 3 2" xfId="14056"/>
    <cellStyle name="Обычный 7 2 2 3 3 8 3 2 2" xfId="14057"/>
    <cellStyle name="Обычный 7 2 2 3 3 8 3 3" xfId="14058"/>
    <cellStyle name="Обычный 7 2 2 3 3 8 3 3 2" xfId="14059"/>
    <cellStyle name="Обычный 7 2 2 3 3 8 3 4" xfId="14060"/>
    <cellStyle name="Обычный 7 2 2 3 3 8 4" xfId="14061"/>
    <cellStyle name="Обычный 7 2 2 3 3 8 4 2" xfId="14062"/>
    <cellStyle name="Обычный 7 2 2 3 3 8 4 2 2" xfId="14063"/>
    <cellStyle name="Обычный 7 2 2 3 3 8 4 3" xfId="14064"/>
    <cellStyle name="Обычный 7 2 2 3 3 8 4 3 2" xfId="14065"/>
    <cellStyle name="Обычный 7 2 2 3 3 8 4 4" xfId="14066"/>
    <cellStyle name="Обычный 7 2 2 3 3 8 5" xfId="14067"/>
    <cellStyle name="Обычный 7 2 2 3 3 8 5 2" xfId="14068"/>
    <cellStyle name="Обычный 7 2 2 3 3 8 6" xfId="14069"/>
    <cellStyle name="Обычный 7 2 2 3 3 8 6 2" xfId="14070"/>
    <cellStyle name="Обычный 7 2 2 3 3 8 7" xfId="14071"/>
    <cellStyle name="Обычный 7 2 2 3 3 9" xfId="14072"/>
    <cellStyle name="Обычный 7 2 2 3 3 9 2" xfId="14073"/>
    <cellStyle name="Обычный 7 2 2 3 3 9 2 2" xfId="14074"/>
    <cellStyle name="Обычный 7 2 2 3 3 9 2 2 2" xfId="14075"/>
    <cellStyle name="Обычный 7 2 2 3 3 9 2 3" xfId="14076"/>
    <cellStyle name="Обычный 7 2 2 3 3 9 2 3 2" xfId="14077"/>
    <cellStyle name="Обычный 7 2 2 3 3 9 2 4" xfId="14078"/>
    <cellStyle name="Обычный 7 2 2 3 3 9 3" xfId="14079"/>
    <cellStyle name="Обычный 7 2 2 3 3 9 3 2" xfId="14080"/>
    <cellStyle name="Обычный 7 2 2 3 3 9 3 2 2" xfId="14081"/>
    <cellStyle name="Обычный 7 2 2 3 3 9 3 3" xfId="14082"/>
    <cellStyle name="Обычный 7 2 2 3 3 9 3 3 2" xfId="14083"/>
    <cellStyle name="Обычный 7 2 2 3 3 9 3 4" xfId="14084"/>
    <cellStyle name="Обычный 7 2 2 3 3 9 4" xfId="14085"/>
    <cellStyle name="Обычный 7 2 2 3 3 9 4 2" xfId="14086"/>
    <cellStyle name="Обычный 7 2 2 3 3 9 5" xfId="14087"/>
    <cellStyle name="Обычный 7 2 2 3 3 9 5 2" xfId="14088"/>
    <cellStyle name="Обычный 7 2 2 3 3 9 6" xfId="14089"/>
    <cellStyle name="Обычный 7 2 2 3 30" xfId="14090"/>
    <cellStyle name="Обычный 7 2 2 3 30 2" xfId="14091"/>
    <cellStyle name="Обычный 7 2 2 3 31" xfId="14092"/>
    <cellStyle name="Обычный 7 2 2 3 31 2" xfId="14093"/>
    <cellStyle name="Обычный 7 2 2 3 32" xfId="14094"/>
    <cellStyle name="Обычный 7 2 2 3 32 2" xfId="14095"/>
    <cellStyle name="Обычный 7 2 2 3 33" xfId="14096"/>
    <cellStyle name="Обычный 7 2 2 3 33 2" xfId="14097"/>
    <cellStyle name="Обычный 7 2 2 3 34" xfId="14098"/>
    <cellStyle name="Обычный 7 2 2 3 34 2" xfId="14099"/>
    <cellStyle name="Обычный 7 2 2 3 35" xfId="14100"/>
    <cellStyle name="Обычный 7 2 2 3 35 2" xfId="14101"/>
    <cellStyle name="Обычный 7 2 2 3 36" xfId="14102"/>
    <cellStyle name="Обычный 7 2 2 3 36 2" xfId="14103"/>
    <cellStyle name="Обычный 7 2 2 3 37" xfId="14104"/>
    <cellStyle name="Обычный 7 2 2 3 37 2" xfId="14105"/>
    <cellStyle name="Обычный 7 2 2 3 38" xfId="14106"/>
    <cellStyle name="Обычный 7 2 2 3 38 2" xfId="14107"/>
    <cellStyle name="Обычный 7 2 2 3 39" xfId="14108"/>
    <cellStyle name="Обычный 7 2 2 3 39 2" xfId="14109"/>
    <cellStyle name="Обычный 7 2 2 3 4" xfId="14110"/>
    <cellStyle name="Обычный 7 2 2 3 4 10" xfId="14111"/>
    <cellStyle name="Обычный 7 2 2 3 4 11" xfId="14112"/>
    <cellStyle name="Обычный 7 2 2 3 4 12" xfId="14113"/>
    <cellStyle name="Обычный 7 2 2 3 4 2" xfId="14114"/>
    <cellStyle name="Обычный 7 2 2 3 4 2 2" xfId="14115"/>
    <cellStyle name="Обычный 7 2 2 3 4 2 2 2" xfId="14116"/>
    <cellStyle name="Обычный 7 2 2 3 4 2 2 2 2" xfId="14117"/>
    <cellStyle name="Обычный 7 2 2 3 4 2 2 2 2 2" xfId="14118"/>
    <cellStyle name="Обычный 7 2 2 3 4 2 2 2 3" xfId="14119"/>
    <cellStyle name="Обычный 7 2 2 3 4 2 2 2 3 2" xfId="14120"/>
    <cellStyle name="Обычный 7 2 2 3 4 2 2 2 4" xfId="14121"/>
    <cellStyle name="Обычный 7 2 2 3 4 2 2 3" xfId="14122"/>
    <cellStyle name="Обычный 7 2 2 3 4 2 2 3 2" xfId="14123"/>
    <cellStyle name="Обычный 7 2 2 3 4 2 2 4" xfId="14124"/>
    <cellStyle name="Обычный 7 2 2 3 4 2 2 4 2" xfId="14125"/>
    <cellStyle name="Обычный 7 2 2 3 4 2 2 5" xfId="14126"/>
    <cellStyle name="Обычный 7 2 2 3 4 2 3" xfId="14127"/>
    <cellStyle name="Обычный 7 2 2 3 4 2 3 2" xfId="14128"/>
    <cellStyle name="Обычный 7 2 2 3 4 2 3 2 2" xfId="14129"/>
    <cellStyle name="Обычный 7 2 2 3 4 2 3 3" xfId="14130"/>
    <cellStyle name="Обычный 7 2 2 3 4 2 3 3 2" xfId="14131"/>
    <cellStyle name="Обычный 7 2 2 3 4 2 3 4" xfId="14132"/>
    <cellStyle name="Обычный 7 2 2 3 4 2 4" xfId="14133"/>
    <cellStyle name="Обычный 7 2 2 3 4 2 4 2" xfId="14134"/>
    <cellStyle name="Обычный 7 2 2 3 4 2 4 2 2" xfId="14135"/>
    <cellStyle name="Обычный 7 2 2 3 4 2 4 3" xfId="14136"/>
    <cellStyle name="Обычный 7 2 2 3 4 2 4 3 2" xfId="14137"/>
    <cellStyle name="Обычный 7 2 2 3 4 2 4 4" xfId="14138"/>
    <cellStyle name="Обычный 7 2 2 3 4 2 5" xfId="14139"/>
    <cellStyle name="Обычный 7 2 2 3 4 2 5 2" xfId="14140"/>
    <cellStyle name="Обычный 7 2 2 3 4 2 6" xfId="14141"/>
    <cellStyle name="Обычный 7 2 2 3 4 2 6 2" xfId="14142"/>
    <cellStyle name="Обычный 7 2 2 3 4 2 7" xfId="14143"/>
    <cellStyle name="Обычный 7 2 2 3 4 3" xfId="14144"/>
    <cellStyle name="Обычный 7 2 2 3 4 3 2" xfId="14145"/>
    <cellStyle name="Обычный 7 2 2 3 4 3 2 2" xfId="14146"/>
    <cellStyle name="Обычный 7 2 2 3 4 3 2 2 2" xfId="14147"/>
    <cellStyle name="Обычный 7 2 2 3 4 3 2 3" xfId="14148"/>
    <cellStyle name="Обычный 7 2 2 3 4 3 2 3 2" xfId="14149"/>
    <cellStyle name="Обычный 7 2 2 3 4 3 2 4" xfId="14150"/>
    <cellStyle name="Обычный 7 2 2 3 4 3 3" xfId="14151"/>
    <cellStyle name="Обычный 7 2 2 3 4 3 3 2" xfId="14152"/>
    <cellStyle name="Обычный 7 2 2 3 4 3 4" xfId="14153"/>
    <cellStyle name="Обычный 7 2 2 3 4 3 4 2" xfId="14154"/>
    <cellStyle name="Обычный 7 2 2 3 4 3 5" xfId="14155"/>
    <cellStyle name="Обычный 7 2 2 3 4 4" xfId="14156"/>
    <cellStyle name="Обычный 7 2 2 3 4 4 2" xfId="14157"/>
    <cellStyle name="Обычный 7 2 2 3 4 4 2 2" xfId="14158"/>
    <cellStyle name="Обычный 7 2 2 3 4 4 2 2 2" xfId="14159"/>
    <cellStyle name="Обычный 7 2 2 3 4 4 2 3" xfId="14160"/>
    <cellStyle name="Обычный 7 2 2 3 4 4 2 3 2" xfId="14161"/>
    <cellStyle name="Обычный 7 2 2 3 4 4 2 4" xfId="14162"/>
    <cellStyle name="Обычный 7 2 2 3 4 4 3" xfId="14163"/>
    <cellStyle name="Обычный 7 2 2 3 4 4 3 2" xfId="14164"/>
    <cellStyle name="Обычный 7 2 2 3 4 4 4" xfId="14165"/>
    <cellStyle name="Обычный 7 2 2 3 4 4 4 2" xfId="14166"/>
    <cellStyle name="Обычный 7 2 2 3 4 4 5" xfId="14167"/>
    <cellStyle name="Обычный 7 2 2 3 4 5" xfId="14168"/>
    <cellStyle name="Обычный 7 2 2 3 4 5 2" xfId="14169"/>
    <cellStyle name="Обычный 7 2 2 3 4 5 2 2" xfId="14170"/>
    <cellStyle name="Обычный 7 2 2 3 4 5 2 2 2" xfId="14171"/>
    <cellStyle name="Обычный 7 2 2 3 4 5 2 3" xfId="14172"/>
    <cellStyle name="Обычный 7 2 2 3 4 5 2 3 2" xfId="14173"/>
    <cellStyle name="Обычный 7 2 2 3 4 5 2 4" xfId="14174"/>
    <cellStyle name="Обычный 7 2 2 3 4 5 3" xfId="14175"/>
    <cellStyle name="Обычный 7 2 2 3 4 5 3 2" xfId="14176"/>
    <cellStyle name="Обычный 7 2 2 3 4 5 4" xfId="14177"/>
    <cellStyle name="Обычный 7 2 2 3 4 5 4 2" xfId="14178"/>
    <cellStyle name="Обычный 7 2 2 3 4 5 5" xfId="14179"/>
    <cellStyle name="Обычный 7 2 2 3 4 6" xfId="14180"/>
    <cellStyle name="Обычный 7 2 2 3 4 6 2" xfId="14181"/>
    <cellStyle name="Обычный 7 2 2 3 4 6 2 2" xfId="14182"/>
    <cellStyle name="Обычный 7 2 2 3 4 6 3" xfId="14183"/>
    <cellStyle name="Обычный 7 2 2 3 4 6 3 2" xfId="14184"/>
    <cellStyle name="Обычный 7 2 2 3 4 6 4" xfId="14185"/>
    <cellStyle name="Обычный 7 2 2 3 4 7" xfId="14186"/>
    <cellStyle name="Обычный 7 2 2 3 4 7 2" xfId="14187"/>
    <cellStyle name="Обычный 7 2 2 3 4 7 2 2" xfId="14188"/>
    <cellStyle name="Обычный 7 2 2 3 4 7 3" xfId="14189"/>
    <cellStyle name="Обычный 7 2 2 3 4 7 3 2" xfId="14190"/>
    <cellStyle name="Обычный 7 2 2 3 4 7 4" xfId="14191"/>
    <cellStyle name="Обычный 7 2 2 3 4 8" xfId="14192"/>
    <cellStyle name="Обычный 7 2 2 3 4 8 2" xfId="14193"/>
    <cellStyle name="Обычный 7 2 2 3 4 9" xfId="14194"/>
    <cellStyle name="Обычный 7 2 2 3 4 9 2" xfId="14195"/>
    <cellStyle name="Обычный 7 2 2 3 40" xfId="14196"/>
    <cellStyle name="Обычный 7 2 2 3 40 2" xfId="14197"/>
    <cellStyle name="Обычный 7 2 2 3 41" xfId="14198"/>
    <cellStyle name="Обычный 7 2 2 3 41 2" xfId="14199"/>
    <cellStyle name="Обычный 7 2 2 3 42" xfId="14200"/>
    <cellStyle name="Обычный 7 2 2 3 43" xfId="14201"/>
    <cellStyle name="Обычный 7 2 2 3 44" xfId="14202"/>
    <cellStyle name="Обычный 7 2 2 3 45" xfId="14203"/>
    <cellStyle name="Обычный 7 2 2 3 5" xfId="14204"/>
    <cellStyle name="Обычный 7 2 2 3 5 10" xfId="14205"/>
    <cellStyle name="Обычный 7 2 2 3 5 11" xfId="14206"/>
    <cellStyle name="Обычный 7 2 2 3 5 12" xfId="14207"/>
    <cellStyle name="Обычный 7 2 2 3 5 2" xfId="14208"/>
    <cellStyle name="Обычный 7 2 2 3 5 2 2" xfId="14209"/>
    <cellStyle name="Обычный 7 2 2 3 5 2 2 2" xfId="14210"/>
    <cellStyle name="Обычный 7 2 2 3 5 2 2 2 2" xfId="14211"/>
    <cellStyle name="Обычный 7 2 2 3 5 2 2 2 2 2" xfId="14212"/>
    <cellStyle name="Обычный 7 2 2 3 5 2 2 2 3" xfId="14213"/>
    <cellStyle name="Обычный 7 2 2 3 5 2 2 2 3 2" xfId="14214"/>
    <cellStyle name="Обычный 7 2 2 3 5 2 2 2 4" xfId="14215"/>
    <cellStyle name="Обычный 7 2 2 3 5 2 2 3" xfId="14216"/>
    <cellStyle name="Обычный 7 2 2 3 5 2 2 3 2" xfId="14217"/>
    <cellStyle name="Обычный 7 2 2 3 5 2 2 4" xfId="14218"/>
    <cellStyle name="Обычный 7 2 2 3 5 2 2 4 2" xfId="14219"/>
    <cellStyle name="Обычный 7 2 2 3 5 2 2 5" xfId="14220"/>
    <cellStyle name="Обычный 7 2 2 3 5 2 3" xfId="14221"/>
    <cellStyle name="Обычный 7 2 2 3 5 2 3 2" xfId="14222"/>
    <cellStyle name="Обычный 7 2 2 3 5 2 3 2 2" xfId="14223"/>
    <cellStyle name="Обычный 7 2 2 3 5 2 3 3" xfId="14224"/>
    <cellStyle name="Обычный 7 2 2 3 5 2 3 3 2" xfId="14225"/>
    <cellStyle name="Обычный 7 2 2 3 5 2 3 4" xfId="14226"/>
    <cellStyle name="Обычный 7 2 2 3 5 2 4" xfId="14227"/>
    <cellStyle name="Обычный 7 2 2 3 5 2 4 2" xfId="14228"/>
    <cellStyle name="Обычный 7 2 2 3 5 2 4 2 2" xfId="14229"/>
    <cellStyle name="Обычный 7 2 2 3 5 2 4 3" xfId="14230"/>
    <cellStyle name="Обычный 7 2 2 3 5 2 4 3 2" xfId="14231"/>
    <cellStyle name="Обычный 7 2 2 3 5 2 4 4" xfId="14232"/>
    <cellStyle name="Обычный 7 2 2 3 5 2 5" xfId="14233"/>
    <cellStyle name="Обычный 7 2 2 3 5 2 5 2" xfId="14234"/>
    <cellStyle name="Обычный 7 2 2 3 5 2 6" xfId="14235"/>
    <cellStyle name="Обычный 7 2 2 3 5 2 6 2" xfId="14236"/>
    <cellStyle name="Обычный 7 2 2 3 5 2 7" xfId="14237"/>
    <cellStyle name="Обычный 7 2 2 3 5 3" xfId="14238"/>
    <cellStyle name="Обычный 7 2 2 3 5 3 2" xfId="14239"/>
    <cellStyle name="Обычный 7 2 2 3 5 3 2 2" xfId="14240"/>
    <cellStyle name="Обычный 7 2 2 3 5 3 2 2 2" xfId="14241"/>
    <cellStyle name="Обычный 7 2 2 3 5 3 2 3" xfId="14242"/>
    <cellStyle name="Обычный 7 2 2 3 5 3 2 3 2" xfId="14243"/>
    <cellStyle name="Обычный 7 2 2 3 5 3 2 4" xfId="14244"/>
    <cellStyle name="Обычный 7 2 2 3 5 3 3" xfId="14245"/>
    <cellStyle name="Обычный 7 2 2 3 5 3 3 2" xfId="14246"/>
    <cellStyle name="Обычный 7 2 2 3 5 3 4" xfId="14247"/>
    <cellStyle name="Обычный 7 2 2 3 5 3 4 2" xfId="14248"/>
    <cellStyle name="Обычный 7 2 2 3 5 3 5" xfId="14249"/>
    <cellStyle name="Обычный 7 2 2 3 5 4" xfId="14250"/>
    <cellStyle name="Обычный 7 2 2 3 5 4 2" xfId="14251"/>
    <cellStyle name="Обычный 7 2 2 3 5 4 2 2" xfId="14252"/>
    <cellStyle name="Обычный 7 2 2 3 5 4 2 2 2" xfId="14253"/>
    <cellStyle name="Обычный 7 2 2 3 5 4 2 3" xfId="14254"/>
    <cellStyle name="Обычный 7 2 2 3 5 4 2 3 2" xfId="14255"/>
    <cellStyle name="Обычный 7 2 2 3 5 4 2 4" xfId="14256"/>
    <cellStyle name="Обычный 7 2 2 3 5 4 3" xfId="14257"/>
    <cellStyle name="Обычный 7 2 2 3 5 4 3 2" xfId="14258"/>
    <cellStyle name="Обычный 7 2 2 3 5 4 4" xfId="14259"/>
    <cellStyle name="Обычный 7 2 2 3 5 4 4 2" xfId="14260"/>
    <cellStyle name="Обычный 7 2 2 3 5 4 5" xfId="14261"/>
    <cellStyle name="Обычный 7 2 2 3 5 5" xfId="14262"/>
    <cellStyle name="Обычный 7 2 2 3 5 5 2" xfId="14263"/>
    <cellStyle name="Обычный 7 2 2 3 5 5 2 2" xfId="14264"/>
    <cellStyle name="Обычный 7 2 2 3 5 5 2 2 2" xfId="14265"/>
    <cellStyle name="Обычный 7 2 2 3 5 5 2 3" xfId="14266"/>
    <cellStyle name="Обычный 7 2 2 3 5 5 2 3 2" xfId="14267"/>
    <cellStyle name="Обычный 7 2 2 3 5 5 2 4" xfId="14268"/>
    <cellStyle name="Обычный 7 2 2 3 5 5 3" xfId="14269"/>
    <cellStyle name="Обычный 7 2 2 3 5 5 3 2" xfId="14270"/>
    <cellStyle name="Обычный 7 2 2 3 5 5 4" xfId="14271"/>
    <cellStyle name="Обычный 7 2 2 3 5 5 4 2" xfId="14272"/>
    <cellStyle name="Обычный 7 2 2 3 5 5 5" xfId="14273"/>
    <cellStyle name="Обычный 7 2 2 3 5 6" xfId="14274"/>
    <cellStyle name="Обычный 7 2 2 3 5 6 2" xfId="14275"/>
    <cellStyle name="Обычный 7 2 2 3 5 6 2 2" xfId="14276"/>
    <cellStyle name="Обычный 7 2 2 3 5 6 3" xfId="14277"/>
    <cellStyle name="Обычный 7 2 2 3 5 6 3 2" xfId="14278"/>
    <cellStyle name="Обычный 7 2 2 3 5 6 4" xfId="14279"/>
    <cellStyle name="Обычный 7 2 2 3 5 7" xfId="14280"/>
    <cellStyle name="Обычный 7 2 2 3 5 7 2" xfId="14281"/>
    <cellStyle name="Обычный 7 2 2 3 5 7 2 2" xfId="14282"/>
    <cellStyle name="Обычный 7 2 2 3 5 7 3" xfId="14283"/>
    <cellStyle name="Обычный 7 2 2 3 5 7 3 2" xfId="14284"/>
    <cellStyle name="Обычный 7 2 2 3 5 7 4" xfId="14285"/>
    <cellStyle name="Обычный 7 2 2 3 5 8" xfId="14286"/>
    <cellStyle name="Обычный 7 2 2 3 5 8 2" xfId="14287"/>
    <cellStyle name="Обычный 7 2 2 3 5 9" xfId="14288"/>
    <cellStyle name="Обычный 7 2 2 3 5 9 2" xfId="14289"/>
    <cellStyle name="Обычный 7 2 2 3 6" xfId="14290"/>
    <cellStyle name="Обычный 7 2 2 3 6 2" xfId="14291"/>
    <cellStyle name="Обычный 7 2 2 3 6 2 2" xfId="14292"/>
    <cellStyle name="Обычный 7 2 2 3 6 2 2 2" xfId="14293"/>
    <cellStyle name="Обычный 7 2 2 3 6 2 2 2 2" xfId="14294"/>
    <cellStyle name="Обычный 7 2 2 3 6 2 2 2 2 2" xfId="14295"/>
    <cellStyle name="Обычный 7 2 2 3 6 2 2 2 3" xfId="14296"/>
    <cellStyle name="Обычный 7 2 2 3 6 2 2 2 3 2" xfId="14297"/>
    <cellStyle name="Обычный 7 2 2 3 6 2 2 2 4" xfId="14298"/>
    <cellStyle name="Обычный 7 2 2 3 6 2 2 3" xfId="14299"/>
    <cellStyle name="Обычный 7 2 2 3 6 2 2 3 2" xfId="14300"/>
    <cellStyle name="Обычный 7 2 2 3 6 2 2 4" xfId="14301"/>
    <cellStyle name="Обычный 7 2 2 3 6 2 2 4 2" xfId="14302"/>
    <cellStyle name="Обычный 7 2 2 3 6 2 2 5" xfId="14303"/>
    <cellStyle name="Обычный 7 2 2 3 6 2 3" xfId="14304"/>
    <cellStyle name="Обычный 7 2 2 3 6 2 3 2" xfId="14305"/>
    <cellStyle name="Обычный 7 2 2 3 6 2 3 2 2" xfId="14306"/>
    <cellStyle name="Обычный 7 2 2 3 6 2 3 3" xfId="14307"/>
    <cellStyle name="Обычный 7 2 2 3 6 2 3 3 2" xfId="14308"/>
    <cellStyle name="Обычный 7 2 2 3 6 2 3 4" xfId="14309"/>
    <cellStyle name="Обычный 7 2 2 3 6 2 4" xfId="14310"/>
    <cellStyle name="Обычный 7 2 2 3 6 2 4 2" xfId="14311"/>
    <cellStyle name="Обычный 7 2 2 3 6 2 4 2 2" xfId="14312"/>
    <cellStyle name="Обычный 7 2 2 3 6 2 4 3" xfId="14313"/>
    <cellStyle name="Обычный 7 2 2 3 6 2 4 3 2" xfId="14314"/>
    <cellStyle name="Обычный 7 2 2 3 6 2 4 4" xfId="14315"/>
    <cellStyle name="Обычный 7 2 2 3 6 2 5" xfId="14316"/>
    <cellStyle name="Обычный 7 2 2 3 6 2 5 2" xfId="14317"/>
    <cellStyle name="Обычный 7 2 2 3 6 2 6" xfId="14318"/>
    <cellStyle name="Обычный 7 2 2 3 6 2 6 2" xfId="14319"/>
    <cellStyle name="Обычный 7 2 2 3 6 2 7" xfId="14320"/>
    <cellStyle name="Обычный 7 2 2 3 6 3" xfId="14321"/>
    <cellStyle name="Обычный 7 2 2 3 6 3 2" xfId="14322"/>
    <cellStyle name="Обычный 7 2 2 3 6 3 2 2" xfId="14323"/>
    <cellStyle name="Обычный 7 2 2 3 6 3 2 2 2" xfId="14324"/>
    <cellStyle name="Обычный 7 2 2 3 6 3 2 3" xfId="14325"/>
    <cellStyle name="Обычный 7 2 2 3 6 3 2 3 2" xfId="14326"/>
    <cellStyle name="Обычный 7 2 2 3 6 3 2 4" xfId="14327"/>
    <cellStyle name="Обычный 7 2 2 3 6 3 3" xfId="14328"/>
    <cellStyle name="Обычный 7 2 2 3 6 3 3 2" xfId="14329"/>
    <cellStyle name="Обычный 7 2 2 3 6 3 4" xfId="14330"/>
    <cellStyle name="Обычный 7 2 2 3 6 3 4 2" xfId="14331"/>
    <cellStyle name="Обычный 7 2 2 3 6 3 5" xfId="14332"/>
    <cellStyle name="Обычный 7 2 2 3 6 4" xfId="14333"/>
    <cellStyle name="Обычный 7 2 2 3 6 4 2" xfId="14334"/>
    <cellStyle name="Обычный 7 2 2 3 6 4 2 2" xfId="14335"/>
    <cellStyle name="Обычный 7 2 2 3 6 4 2 2 2" xfId="14336"/>
    <cellStyle name="Обычный 7 2 2 3 6 4 2 3" xfId="14337"/>
    <cellStyle name="Обычный 7 2 2 3 6 4 2 3 2" xfId="14338"/>
    <cellStyle name="Обычный 7 2 2 3 6 4 2 4" xfId="14339"/>
    <cellStyle name="Обычный 7 2 2 3 6 4 3" xfId="14340"/>
    <cellStyle name="Обычный 7 2 2 3 6 4 3 2" xfId="14341"/>
    <cellStyle name="Обычный 7 2 2 3 6 4 4" xfId="14342"/>
    <cellStyle name="Обычный 7 2 2 3 6 4 4 2" xfId="14343"/>
    <cellStyle name="Обычный 7 2 2 3 6 4 5" xfId="14344"/>
    <cellStyle name="Обычный 7 2 2 3 6 5" xfId="14345"/>
    <cellStyle name="Обычный 7 2 2 3 6 5 2" xfId="14346"/>
    <cellStyle name="Обычный 7 2 2 3 6 5 2 2" xfId="14347"/>
    <cellStyle name="Обычный 7 2 2 3 6 5 3" xfId="14348"/>
    <cellStyle name="Обычный 7 2 2 3 6 5 3 2" xfId="14349"/>
    <cellStyle name="Обычный 7 2 2 3 6 5 4" xfId="14350"/>
    <cellStyle name="Обычный 7 2 2 3 6 6" xfId="14351"/>
    <cellStyle name="Обычный 7 2 2 3 6 6 2" xfId="14352"/>
    <cellStyle name="Обычный 7 2 2 3 6 6 2 2" xfId="14353"/>
    <cellStyle name="Обычный 7 2 2 3 6 6 3" xfId="14354"/>
    <cellStyle name="Обычный 7 2 2 3 6 6 3 2" xfId="14355"/>
    <cellStyle name="Обычный 7 2 2 3 6 6 4" xfId="14356"/>
    <cellStyle name="Обычный 7 2 2 3 6 7" xfId="14357"/>
    <cellStyle name="Обычный 7 2 2 3 6 7 2" xfId="14358"/>
    <cellStyle name="Обычный 7 2 2 3 6 8" xfId="14359"/>
    <cellStyle name="Обычный 7 2 2 3 6 8 2" xfId="14360"/>
    <cellStyle name="Обычный 7 2 2 3 6 9" xfId="14361"/>
    <cellStyle name="Обычный 7 2 2 3 7" xfId="14362"/>
    <cellStyle name="Обычный 7 2 2 3 7 2" xfId="14363"/>
    <cellStyle name="Обычный 7 2 2 3 7 2 2" xfId="14364"/>
    <cellStyle name="Обычный 7 2 2 3 7 2 2 2" xfId="14365"/>
    <cellStyle name="Обычный 7 2 2 3 7 2 2 2 2" xfId="14366"/>
    <cellStyle name="Обычный 7 2 2 3 7 2 2 2 2 2" xfId="14367"/>
    <cellStyle name="Обычный 7 2 2 3 7 2 2 2 3" xfId="14368"/>
    <cellStyle name="Обычный 7 2 2 3 7 2 2 2 3 2" xfId="14369"/>
    <cellStyle name="Обычный 7 2 2 3 7 2 2 2 4" xfId="14370"/>
    <cellStyle name="Обычный 7 2 2 3 7 2 2 3" xfId="14371"/>
    <cellStyle name="Обычный 7 2 2 3 7 2 2 3 2" xfId="14372"/>
    <cellStyle name="Обычный 7 2 2 3 7 2 2 4" xfId="14373"/>
    <cellStyle name="Обычный 7 2 2 3 7 2 2 4 2" xfId="14374"/>
    <cellStyle name="Обычный 7 2 2 3 7 2 2 5" xfId="14375"/>
    <cellStyle name="Обычный 7 2 2 3 7 2 3" xfId="14376"/>
    <cellStyle name="Обычный 7 2 2 3 7 2 3 2" xfId="14377"/>
    <cellStyle name="Обычный 7 2 2 3 7 2 3 2 2" xfId="14378"/>
    <cellStyle name="Обычный 7 2 2 3 7 2 3 3" xfId="14379"/>
    <cellStyle name="Обычный 7 2 2 3 7 2 3 3 2" xfId="14380"/>
    <cellStyle name="Обычный 7 2 2 3 7 2 3 4" xfId="14381"/>
    <cellStyle name="Обычный 7 2 2 3 7 2 4" xfId="14382"/>
    <cellStyle name="Обычный 7 2 2 3 7 2 4 2" xfId="14383"/>
    <cellStyle name="Обычный 7 2 2 3 7 2 4 2 2" xfId="14384"/>
    <cellStyle name="Обычный 7 2 2 3 7 2 4 3" xfId="14385"/>
    <cellStyle name="Обычный 7 2 2 3 7 2 4 3 2" xfId="14386"/>
    <cellStyle name="Обычный 7 2 2 3 7 2 4 4" xfId="14387"/>
    <cellStyle name="Обычный 7 2 2 3 7 2 5" xfId="14388"/>
    <cellStyle name="Обычный 7 2 2 3 7 2 5 2" xfId="14389"/>
    <cellStyle name="Обычный 7 2 2 3 7 2 6" xfId="14390"/>
    <cellStyle name="Обычный 7 2 2 3 7 2 6 2" xfId="14391"/>
    <cellStyle name="Обычный 7 2 2 3 7 2 7" xfId="14392"/>
    <cellStyle name="Обычный 7 2 2 3 7 3" xfId="14393"/>
    <cellStyle name="Обычный 7 2 2 3 7 3 2" xfId="14394"/>
    <cellStyle name="Обычный 7 2 2 3 7 3 2 2" xfId="14395"/>
    <cellStyle name="Обычный 7 2 2 3 7 3 2 2 2" xfId="14396"/>
    <cellStyle name="Обычный 7 2 2 3 7 3 2 3" xfId="14397"/>
    <cellStyle name="Обычный 7 2 2 3 7 3 2 3 2" xfId="14398"/>
    <cellStyle name="Обычный 7 2 2 3 7 3 2 4" xfId="14399"/>
    <cellStyle name="Обычный 7 2 2 3 7 3 3" xfId="14400"/>
    <cellStyle name="Обычный 7 2 2 3 7 3 3 2" xfId="14401"/>
    <cellStyle name="Обычный 7 2 2 3 7 3 4" xfId="14402"/>
    <cellStyle name="Обычный 7 2 2 3 7 3 4 2" xfId="14403"/>
    <cellStyle name="Обычный 7 2 2 3 7 3 5" xfId="14404"/>
    <cellStyle name="Обычный 7 2 2 3 7 4" xfId="14405"/>
    <cellStyle name="Обычный 7 2 2 3 7 4 2" xfId="14406"/>
    <cellStyle name="Обычный 7 2 2 3 7 4 2 2" xfId="14407"/>
    <cellStyle name="Обычный 7 2 2 3 7 4 2 2 2" xfId="14408"/>
    <cellStyle name="Обычный 7 2 2 3 7 4 2 3" xfId="14409"/>
    <cellStyle name="Обычный 7 2 2 3 7 4 2 3 2" xfId="14410"/>
    <cellStyle name="Обычный 7 2 2 3 7 4 2 4" xfId="14411"/>
    <cellStyle name="Обычный 7 2 2 3 7 4 3" xfId="14412"/>
    <cellStyle name="Обычный 7 2 2 3 7 4 3 2" xfId="14413"/>
    <cellStyle name="Обычный 7 2 2 3 7 4 4" xfId="14414"/>
    <cellStyle name="Обычный 7 2 2 3 7 4 4 2" xfId="14415"/>
    <cellStyle name="Обычный 7 2 2 3 7 4 5" xfId="14416"/>
    <cellStyle name="Обычный 7 2 2 3 7 5" xfId="14417"/>
    <cellStyle name="Обычный 7 2 2 3 7 5 2" xfId="14418"/>
    <cellStyle name="Обычный 7 2 2 3 7 5 2 2" xfId="14419"/>
    <cellStyle name="Обычный 7 2 2 3 7 5 3" xfId="14420"/>
    <cellStyle name="Обычный 7 2 2 3 7 5 3 2" xfId="14421"/>
    <cellStyle name="Обычный 7 2 2 3 7 5 4" xfId="14422"/>
    <cellStyle name="Обычный 7 2 2 3 7 6" xfId="14423"/>
    <cellStyle name="Обычный 7 2 2 3 7 6 2" xfId="14424"/>
    <cellStyle name="Обычный 7 2 2 3 7 6 2 2" xfId="14425"/>
    <cellStyle name="Обычный 7 2 2 3 7 6 3" xfId="14426"/>
    <cellStyle name="Обычный 7 2 2 3 7 6 3 2" xfId="14427"/>
    <cellStyle name="Обычный 7 2 2 3 7 6 4" xfId="14428"/>
    <cellStyle name="Обычный 7 2 2 3 7 7" xfId="14429"/>
    <cellStyle name="Обычный 7 2 2 3 7 7 2" xfId="14430"/>
    <cellStyle name="Обычный 7 2 2 3 7 8" xfId="14431"/>
    <cellStyle name="Обычный 7 2 2 3 7 8 2" xfId="14432"/>
    <cellStyle name="Обычный 7 2 2 3 7 9" xfId="14433"/>
    <cellStyle name="Обычный 7 2 2 3 8" xfId="14434"/>
    <cellStyle name="Обычный 7 2 2 3 8 2" xfId="14435"/>
    <cellStyle name="Обычный 7 2 2 3 8 2 2" xfId="14436"/>
    <cellStyle name="Обычный 7 2 2 3 8 2 2 2" xfId="14437"/>
    <cellStyle name="Обычный 7 2 2 3 8 2 2 2 2" xfId="14438"/>
    <cellStyle name="Обычный 7 2 2 3 8 2 2 2 2 2" xfId="14439"/>
    <cellStyle name="Обычный 7 2 2 3 8 2 2 2 3" xfId="14440"/>
    <cellStyle name="Обычный 7 2 2 3 8 2 2 2 3 2" xfId="14441"/>
    <cellStyle name="Обычный 7 2 2 3 8 2 2 2 4" xfId="14442"/>
    <cellStyle name="Обычный 7 2 2 3 8 2 2 3" xfId="14443"/>
    <cellStyle name="Обычный 7 2 2 3 8 2 2 3 2" xfId="14444"/>
    <cellStyle name="Обычный 7 2 2 3 8 2 2 4" xfId="14445"/>
    <cellStyle name="Обычный 7 2 2 3 8 2 2 4 2" xfId="14446"/>
    <cellStyle name="Обычный 7 2 2 3 8 2 2 5" xfId="14447"/>
    <cellStyle name="Обычный 7 2 2 3 8 2 3" xfId="14448"/>
    <cellStyle name="Обычный 7 2 2 3 8 2 3 2" xfId="14449"/>
    <cellStyle name="Обычный 7 2 2 3 8 2 3 2 2" xfId="14450"/>
    <cellStyle name="Обычный 7 2 2 3 8 2 3 3" xfId="14451"/>
    <cellStyle name="Обычный 7 2 2 3 8 2 3 3 2" xfId="14452"/>
    <cellStyle name="Обычный 7 2 2 3 8 2 3 4" xfId="14453"/>
    <cellStyle name="Обычный 7 2 2 3 8 2 4" xfId="14454"/>
    <cellStyle name="Обычный 7 2 2 3 8 2 4 2" xfId="14455"/>
    <cellStyle name="Обычный 7 2 2 3 8 2 4 2 2" xfId="14456"/>
    <cellStyle name="Обычный 7 2 2 3 8 2 4 3" xfId="14457"/>
    <cellStyle name="Обычный 7 2 2 3 8 2 4 3 2" xfId="14458"/>
    <cellStyle name="Обычный 7 2 2 3 8 2 4 4" xfId="14459"/>
    <cellStyle name="Обычный 7 2 2 3 8 2 5" xfId="14460"/>
    <cellStyle name="Обычный 7 2 2 3 8 2 5 2" xfId="14461"/>
    <cellStyle name="Обычный 7 2 2 3 8 2 6" xfId="14462"/>
    <cellStyle name="Обычный 7 2 2 3 8 2 6 2" xfId="14463"/>
    <cellStyle name="Обычный 7 2 2 3 8 2 7" xfId="14464"/>
    <cellStyle name="Обычный 7 2 2 3 8 3" xfId="14465"/>
    <cellStyle name="Обычный 7 2 2 3 8 3 2" xfId="14466"/>
    <cellStyle name="Обычный 7 2 2 3 8 3 2 2" xfId="14467"/>
    <cellStyle name="Обычный 7 2 2 3 8 3 2 2 2" xfId="14468"/>
    <cellStyle name="Обычный 7 2 2 3 8 3 2 3" xfId="14469"/>
    <cellStyle name="Обычный 7 2 2 3 8 3 2 3 2" xfId="14470"/>
    <cellStyle name="Обычный 7 2 2 3 8 3 2 4" xfId="14471"/>
    <cellStyle name="Обычный 7 2 2 3 8 3 3" xfId="14472"/>
    <cellStyle name="Обычный 7 2 2 3 8 3 3 2" xfId="14473"/>
    <cellStyle name="Обычный 7 2 2 3 8 3 4" xfId="14474"/>
    <cellStyle name="Обычный 7 2 2 3 8 3 4 2" xfId="14475"/>
    <cellStyle name="Обычный 7 2 2 3 8 3 5" xfId="14476"/>
    <cellStyle name="Обычный 7 2 2 3 8 4" xfId="14477"/>
    <cellStyle name="Обычный 7 2 2 3 8 4 2" xfId="14478"/>
    <cellStyle name="Обычный 7 2 2 3 8 4 2 2" xfId="14479"/>
    <cellStyle name="Обычный 7 2 2 3 8 4 2 2 2" xfId="14480"/>
    <cellStyle name="Обычный 7 2 2 3 8 4 2 3" xfId="14481"/>
    <cellStyle name="Обычный 7 2 2 3 8 4 2 3 2" xfId="14482"/>
    <cellStyle name="Обычный 7 2 2 3 8 4 2 4" xfId="14483"/>
    <cellStyle name="Обычный 7 2 2 3 8 4 3" xfId="14484"/>
    <cellStyle name="Обычный 7 2 2 3 8 4 3 2" xfId="14485"/>
    <cellStyle name="Обычный 7 2 2 3 8 4 4" xfId="14486"/>
    <cellStyle name="Обычный 7 2 2 3 8 4 4 2" xfId="14487"/>
    <cellStyle name="Обычный 7 2 2 3 8 4 5" xfId="14488"/>
    <cellStyle name="Обычный 7 2 2 3 8 5" xfId="14489"/>
    <cellStyle name="Обычный 7 2 2 3 8 5 2" xfId="14490"/>
    <cellStyle name="Обычный 7 2 2 3 8 5 2 2" xfId="14491"/>
    <cellStyle name="Обычный 7 2 2 3 8 5 3" xfId="14492"/>
    <cellStyle name="Обычный 7 2 2 3 8 5 3 2" xfId="14493"/>
    <cellStyle name="Обычный 7 2 2 3 8 5 4" xfId="14494"/>
    <cellStyle name="Обычный 7 2 2 3 8 6" xfId="14495"/>
    <cellStyle name="Обычный 7 2 2 3 8 6 2" xfId="14496"/>
    <cellStyle name="Обычный 7 2 2 3 8 6 2 2" xfId="14497"/>
    <cellStyle name="Обычный 7 2 2 3 8 6 3" xfId="14498"/>
    <cellStyle name="Обычный 7 2 2 3 8 6 3 2" xfId="14499"/>
    <cellStyle name="Обычный 7 2 2 3 8 6 4" xfId="14500"/>
    <cellStyle name="Обычный 7 2 2 3 8 7" xfId="14501"/>
    <cellStyle name="Обычный 7 2 2 3 8 7 2" xfId="14502"/>
    <cellStyle name="Обычный 7 2 2 3 8 8" xfId="14503"/>
    <cellStyle name="Обычный 7 2 2 3 8 8 2" xfId="14504"/>
    <cellStyle name="Обычный 7 2 2 3 8 9" xfId="14505"/>
    <cellStyle name="Обычный 7 2 2 3 9" xfId="14506"/>
    <cellStyle name="Обычный 7 2 2 3 9 2" xfId="14507"/>
    <cellStyle name="Обычный 7 2 2 3 9 2 2" xfId="14508"/>
    <cellStyle name="Обычный 7 2 2 3 9 2 2 2" xfId="14509"/>
    <cellStyle name="Обычный 7 2 2 3 9 2 2 2 2" xfId="14510"/>
    <cellStyle name="Обычный 7 2 2 3 9 2 2 2 2 2" xfId="14511"/>
    <cellStyle name="Обычный 7 2 2 3 9 2 2 2 3" xfId="14512"/>
    <cellStyle name="Обычный 7 2 2 3 9 2 2 2 3 2" xfId="14513"/>
    <cellStyle name="Обычный 7 2 2 3 9 2 2 2 4" xfId="14514"/>
    <cellStyle name="Обычный 7 2 2 3 9 2 2 3" xfId="14515"/>
    <cellStyle name="Обычный 7 2 2 3 9 2 2 3 2" xfId="14516"/>
    <cellStyle name="Обычный 7 2 2 3 9 2 2 4" xfId="14517"/>
    <cellStyle name="Обычный 7 2 2 3 9 2 2 4 2" xfId="14518"/>
    <cellStyle name="Обычный 7 2 2 3 9 2 2 5" xfId="14519"/>
    <cellStyle name="Обычный 7 2 2 3 9 2 3" xfId="14520"/>
    <cellStyle name="Обычный 7 2 2 3 9 2 3 2" xfId="14521"/>
    <cellStyle name="Обычный 7 2 2 3 9 2 3 2 2" xfId="14522"/>
    <cellStyle name="Обычный 7 2 2 3 9 2 3 3" xfId="14523"/>
    <cellStyle name="Обычный 7 2 2 3 9 2 3 3 2" xfId="14524"/>
    <cellStyle name="Обычный 7 2 2 3 9 2 3 4" xfId="14525"/>
    <cellStyle name="Обычный 7 2 2 3 9 2 4" xfId="14526"/>
    <cellStyle name="Обычный 7 2 2 3 9 2 4 2" xfId="14527"/>
    <cellStyle name="Обычный 7 2 2 3 9 2 4 2 2" xfId="14528"/>
    <cellStyle name="Обычный 7 2 2 3 9 2 4 3" xfId="14529"/>
    <cellStyle name="Обычный 7 2 2 3 9 2 4 3 2" xfId="14530"/>
    <cellStyle name="Обычный 7 2 2 3 9 2 4 4" xfId="14531"/>
    <cellStyle name="Обычный 7 2 2 3 9 2 5" xfId="14532"/>
    <cellStyle name="Обычный 7 2 2 3 9 2 5 2" xfId="14533"/>
    <cellStyle name="Обычный 7 2 2 3 9 2 6" xfId="14534"/>
    <cellStyle name="Обычный 7 2 2 3 9 2 6 2" xfId="14535"/>
    <cellStyle name="Обычный 7 2 2 3 9 2 7" xfId="14536"/>
    <cellStyle name="Обычный 7 2 2 3 9 3" xfId="14537"/>
    <cellStyle name="Обычный 7 2 2 3 9 3 2" xfId="14538"/>
    <cellStyle name="Обычный 7 2 2 3 9 3 2 2" xfId="14539"/>
    <cellStyle name="Обычный 7 2 2 3 9 3 2 2 2" xfId="14540"/>
    <cellStyle name="Обычный 7 2 2 3 9 3 2 3" xfId="14541"/>
    <cellStyle name="Обычный 7 2 2 3 9 3 2 3 2" xfId="14542"/>
    <cellStyle name="Обычный 7 2 2 3 9 3 2 4" xfId="14543"/>
    <cellStyle name="Обычный 7 2 2 3 9 3 3" xfId="14544"/>
    <cellStyle name="Обычный 7 2 2 3 9 3 3 2" xfId="14545"/>
    <cellStyle name="Обычный 7 2 2 3 9 3 4" xfId="14546"/>
    <cellStyle name="Обычный 7 2 2 3 9 3 4 2" xfId="14547"/>
    <cellStyle name="Обычный 7 2 2 3 9 3 5" xfId="14548"/>
    <cellStyle name="Обычный 7 2 2 3 9 4" xfId="14549"/>
    <cellStyle name="Обычный 7 2 2 3 9 4 2" xfId="14550"/>
    <cellStyle name="Обычный 7 2 2 3 9 4 2 2" xfId="14551"/>
    <cellStyle name="Обычный 7 2 2 3 9 4 2 2 2" xfId="14552"/>
    <cellStyle name="Обычный 7 2 2 3 9 4 2 3" xfId="14553"/>
    <cellStyle name="Обычный 7 2 2 3 9 4 2 3 2" xfId="14554"/>
    <cellStyle name="Обычный 7 2 2 3 9 4 2 4" xfId="14555"/>
    <cellStyle name="Обычный 7 2 2 3 9 4 3" xfId="14556"/>
    <cellStyle name="Обычный 7 2 2 3 9 4 3 2" xfId="14557"/>
    <cellStyle name="Обычный 7 2 2 3 9 4 4" xfId="14558"/>
    <cellStyle name="Обычный 7 2 2 3 9 4 4 2" xfId="14559"/>
    <cellStyle name="Обычный 7 2 2 3 9 4 5" xfId="14560"/>
    <cellStyle name="Обычный 7 2 2 3 9 5" xfId="14561"/>
    <cellStyle name="Обычный 7 2 2 3 9 5 2" xfId="14562"/>
    <cellStyle name="Обычный 7 2 2 3 9 5 2 2" xfId="14563"/>
    <cellStyle name="Обычный 7 2 2 3 9 5 3" xfId="14564"/>
    <cellStyle name="Обычный 7 2 2 3 9 5 3 2" xfId="14565"/>
    <cellStyle name="Обычный 7 2 2 3 9 5 4" xfId="14566"/>
    <cellStyle name="Обычный 7 2 2 3 9 6" xfId="14567"/>
    <cellStyle name="Обычный 7 2 2 3 9 6 2" xfId="14568"/>
    <cellStyle name="Обычный 7 2 2 3 9 6 2 2" xfId="14569"/>
    <cellStyle name="Обычный 7 2 2 3 9 6 3" xfId="14570"/>
    <cellStyle name="Обычный 7 2 2 3 9 6 3 2" xfId="14571"/>
    <cellStyle name="Обычный 7 2 2 3 9 6 4" xfId="14572"/>
    <cellStyle name="Обычный 7 2 2 3 9 7" xfId="14573"/>
    <cellStyle name="Обычный 7 2 2 3 9 7 2" xfId="14574"/>
    <cellStyle name="Обычный 7 2 2 3 9 8" xfId="14575"/>
    <cellStyle name="Обычный 7 2 2 3 9 8 2" xfId="14576"/>
    <cellStyle name="Обычный 7 2 2 3 9 9" xfId="14577"/>
    <cellStyle name="Обычный 7 2 2 30" xfId="14578"/>
    <cellStyle name="Обычный 7 2 2 30 2" xfId="14579"/>
    <cellStyle name="Обычный 7 2 2 30 2 2" xfId="14580"/>
    <cellStyle name="Обычный 7 2 2 30 3" xfId="14581"/>
    <cellStyle name="Обычный 7 2 2 30 3 2" xfId="14582"/>
    <cellStyle name="Обычный 7 2 2 30 4" xfId="14583"/>
    <cellStyle name="Обычный 7 2 2 31" xfId="14584"/>
    <cellStyle name="Обычный 7 2 2 31 2" xfId="14585"/>
    <cellStyle name="Обычный 7 2 2 31 2 2" xfId="14586"/>
    <cellStyle name="Обычный 7 2 2 31 3" xfId="14587"/>
    <cellStyle name="Обычный 7 2 2 31 3 2" xfId="14588"/>
    <cellStyle name="Обычный 7 2 2 31 4" xfId="14589"/>
    <cellStyle name="Обычный 7 2 2 32" xfId="14590"/>
    <cellStyle name="Обычный 7 2 2 32 2" xfId="14591"/>
    <cellStyle name="Обычный 7 2 2 33" xfId="14592"/>
    <cellStyle name="Обычный 7 2 2 33 2" xfId="14593"/>
    <cellStyle name="Обычный 7 2 2 34" xfId="14594"/>
    <cellStyle name="Обычный 7 2 2 34 2" xfId="14595"/>
    <cellStyle name="Обычный 7 2 2 35" xfId="14596"/>
    <cellStyle name="Обычный 7 2 2 35 2" xfId="14597"/>
    <cellStyle name="Обычный 7 2 2 36" xfId="14598"/>
    <cellStyle name="Обычный 7 2 2 36 2" xfId="14599"/>
    <cellStyle name="Обычный 7 2 2 37" xfId="14600"/>
    <cellStyle name="Обычный 7 2 2 37 2" xfId="14601"/>
    <cellStyle name="Обычный 7 2 2 38" xfId="14602"/>
    <cellStyle name="Обычный 7 2 2 38 2" xfId="14603"/>
    <cellStyle name="Обычный 7 2 2 39" xfId="14604"/>
    <cellStyle name="Обычный 7 2 2 39 2" xfId="14605"/>
    <cellStyle name="Обычный 7 2 2 4" xfId="14606"/>
    <cellStyle name="Обычный 7 2 2 4 10" xfId="14607"/>
    <cellStyle name="Обычный 7 2 2 4 10 2" xfId="14608"/>
    <cellStyle name="Обычный 7 2 2 4 10 2 2" xfId="14609"/>
    <cellStyle name="Обычный 7 2 2 4 10 2 2 2" xfId="14610"/>
    <cellStyle name="Обычный 7 2 2 4 10 2 2 2 2" xfId="14611"/>
    <cellStyle name="Обычный 7 2 2 4 10 2 2 2 2 2" xfId="14612"/>
    <cellStyle name="Обычный 7 2 2 4 10 2 2 2 3" xfId="14613"/>
    <cellStyle name="Обычный 7 2 2 4 10 2 2 2 3 2" xfId="14614"/>
    <cellStyle name="Обычный 7 2 2 4 10 2 2 2 4" xfId="14615"/>
    <cellStyle name="Обычный 7 2 2 4 10 2 2 3" xfId="14616"/>
    <cellStyle name="Обычный 7 2 2 4 10 2 2 3 2" xfId="14617"/>
    <cellStyle name="Обычный 7 2 2 4 10 2 2 4" xfId="14618"/>
    <cellStyle name="Обычный 7 2 2 4 10 2 2 4 2" xfId="14619"/>
    <cellStyle name="Обычный 7 2 2 4 10 2 2 5" xfId="14620"/>
    <cellStyle name="Обычный 7 2 2 4 10 2 3" xfId="14621"/>
    <cellStyle name="Обычный 7 2 2 4 10 2 3 2" xfId="14622"/>
    <cellStyle name="Обычный 7 2 2 4 10 2 3 2 2" xfId="14623"/>
    <cellStyle name="Обычный 7 2 2 4 10 2 3 3" xfId="14624"/>
    <cellStyle name="Обычный 7 2 2 4 10 2 3 3 2" xfId="14625"/>
    <cellStyle name="Обычный 7 2 2 4 10 2 3 4" xfId="14626"/>
    <cellStyle name="Обычный 7 2 2 4 10 2 4" xfId="14627"/>
    <cellStyle name="Обычный 7 2 2 4 10 2 4 2" xfId="14628"/>
    <cellStyle name="Обычный 7 2 2 4 10 2 4 2 2" xfId="14629"/>
    <cellStyle name="Обычный 7 2 2 4 10 2 4 3" xfId="14630"/>
    <cellStyle name="Обычный 7 2 2 4 10 2 4 3 2" xfId="14631"/>
    <cellStyle name="Обычный 7 2 2 4 10 2 4 4" xfId="14632"/>
    <cellStyle name="Обычный 7 2 2 4 10 2 5" xfId="14633"/>
    <cellStyle name="Обычный 7 2 2 4 10 2 5 2" xfId="14634"/>
    <cellStyle name="Обычный 7 2 2 4 10 2 6" xfId="14635"/>
    <cellStyle name="Обычный 7 2 2 4 10 2 6 2" xfId="14636"/>
    <cellStyle name="Обычный 7 2 2 4 10 2 7" xfId="14637"/>
    <cellStyle name="Обычный 7 2 2 4 10 3" xfId="14638"/>
    <cellStyle name="Обычный 7 2 2 4 10 3 2" xfId="14639"/>
    <cellStyle name="Обычный 7 2 2 4 10 3 2 2" xfId="14640"/>
    <cellStyle name="Обычный 7 2 2 4 10 3 2 2 2" xfId="14641"/>
    <cellStyle name="Обычный 7 2 2 4 10 3 2 3" xfId="14642"/>
    <cellStyle name="Обычный 7 2 2 4 10 3 2 3 2" xfId="14643"/>
    <cellStyle name="Обычный 7 2 2 4 10 3 2 4" xfId="14644"/>
    <cellStyle name="Обычный 7 2 2 4 10 3 3" xfId="14645"/>
    <cellStyle name="Обычный 7 2 2 4 10 3 3 2" xfId="14646"/>
    <cellStyle name="Обычный 7 2 2 4 10 3 4" xfId="14647"/>
    <cellStyle name="Обычный 7 2 2 4 10 3 4 2" xfId="14648"/>
    <cellStyle name="Обычный 7 2 2 4 10 3 5" xfId="14649"/>
    <cellStyle name="Обычный 7 2 2 4 10 4" xfId="14650"/>
    <cellStyle name="Обычный 7 2 2 4 10 4 2" xfId="14651"/>
    <cellStyle name="Обычный 7 2 2 4 10 4 2 2" xfId="14652"/>
    <cellStyle name="Обычный 7 2 2 4 10 4 3" xfId="14653"/>
    <cellStyle name="Обычный 7 2 2 4 10 4 3 2" xfId="14654"/>
    <cellStyle name="Обычный 7 2 2 4 10 4 4" xfId="14655"/>
    <cellStyle name="Обычный 7 2 2 4 10 5" xfId="14656"/>
    <cellStyle name="Обычный 7 2 2 4 10 5 2" xfId="14657"/>
    <cellStyle name="Обычный 7 2 2 4 10 5 2 2" xfId="14658"/>
    <cellStyle name="Обычный 7 2 2 4 10 5 3" xfId="14659"/>
    <cellStyle name="Обычный 7 2 2 4 10 5 3 2" xfId="14660"/>
    <cellStyle name="Обычный 7 2 2 4 10 5 4" xfId="14661"/>
    <cellStyle name="Обычный 7 2 2 4 10 6" xfId="14662"/>
    <cellStyle name="Обычный 7 2 2 4 10 6 2" xfId="14663"/>
    <cellStyle name="Обычный 7 2 2 4 10 7" xfId="14664"/>
    <cellStyle name="Обычный 7 2 2 4 10 7 2" xfId="14665"/>
    <cellStyle name="Обычный 7 2 2 4 10 8" xfId="14666"/>
    <cellStyle name="Обычный 7 2 2 4 11" xfId="14667"/>
    <cellStyle name="Обычный 7 2 2 4 11 2" xfId="14668"/>
    <cellStyle name="Обычный 7 2 2 4 11 2 2" xfId="14669"/>
    <cellStyle name="Обычный 7 2 2 4 11 2 2 2" xfId="14670"/>
    <cellStyle name="Обычный 7 2 2 4 11 2 2 2 2" xfId="14671"/>
    <cellStyle name="Обычный 7 2 2 4 11 2 2 2 2 2" xfId="14672"/>
    <cellStyle name="Обычный 7 2 2 4 11 2 2 2 3" xfId="14673"/>
    <cellStyle name="Обычный 7 2 2 4 11 2 2 2 3 2" xfId="14674"/>
    <cellStyle name="Обычный 7 2 2 4 11 2 2 2 4" xfId="14675"/>
    <cellStyle name="Обычный 7 2 2 4 11 2 2 3" xfId="14676"/>
    <cellStyle name="Обычный 7 2 2 4 11 2 2 3 2" xfId="14677"/>
    <cellStyle name="Обычный 7 2 2 4 11 2 2 4" xfId="14678"/>
    <cellStyle name="Обычный 7 2 2 4 11 2 2 4 2" xfId="14679"/>
    <cellStyle name="Обычный 7 2 2 4 11 2 2 5" xfId="14680"/>
    <cellStyle name="Обычный 7 2 2 4 11 2 3" xfId="14681"/>
    <cellStyle name="Обычный 7 2 2 4 11 2 3 2" xfId="14682"/>
    <cellStyle name="Обычный 7 2 2 4 11 2 3 2 2" xfId="14683"/>
    <cellStyle name="Обычный 7 2 2 4 11 2 3 3" xfId="14684"/>
    <cellStyle name="Обычный 7 2 2 4 11 2 3 3 2" xfId="14685"/>
    <cellStyle name="Обычный 7 2 2 4 11 2 3 4" xfId="14686"/>
    <cellStyle name="Обычный 7 2 2 4 11 2 4" xfId="14687"/>
    <cellStyle name="Обычный 7 2 2 4 11 2 4 2" xfId="14688"/>
    <cellStyle name="Обычный 7 2 2 4 11 2 4 2 2" xfId="14689"/>
    <cellStyle name="Обычный 7 2 2 4 11 2 4 3" xfId="14690"/>
    <cellStyle name="Обычный 7 2 2 4 11 2 4 3 2" xfId="14691"/>
    <cellStyle name="Обычный 7 2 2 4 11 2 4 4" xfId="14692"/>
    <cellStyle name="Обычный 7 2 2 4 11 2 5" xfId="14693"/>
    <cellStyle name="Обычный 7 2 2 4 11 2 5 2" xfId="14694"/>
    <cellStyle name="Обычный 7 2 2 4 11 2 6" xfId="14695"/>
    <cellStyle name="Обычный 7 2 2 4 11 2 6 2" xfId="14696"/>
    <cellStyle name="Обычный 7 2 2 4 11 2 7" xfId="14697"/>
    <cellStyle name="Обычный 7 2 2 4 11 3" xfId="14698"/>
    <cellStyle name="Обычный 7 2 2 4 11 3 2" xfId="14699"/>
    <cellStyle name="Обычный 7 2 2 4 11 3 2 2" xfId="14700"/>
    <cellStyle name="Обычный 7 2 2 4 11 3 2 2 2" xfId="14701"/>
    <cellStyle name="Обычный 7 2 2 4 11 3 2 3" xfId="14702"/>
    <cellStyle name="Обычный 7 2 2 4 11 3 2 3 2" xfId="14703"/>
    <cellStyle name="Обычный 7 2 2 4 11 3 2 4" xfId="14704"/>
    <cellStyle name="Обычный 7 2 2 4 11 3 3" xfId="14705"/>
    <cellStyle name="Обычный 7 2 2 4 11 3 3 2" xfId="14706"/>
    <cellStyle name="Обычный 7 2 2 4 11 3 4" xfId="14707"/>
    <cellStyle name="Обычный 7 2 2 4 11 3 4 2" xfId="14708"/>
    <cellStyle name="Обычный 7 2 2 4 11 3 5" xfId="14709"/>
    <cellStyle name="Обычный 7 2 2 4 11 4" xfId="14710"/>
    <cellStyle name="Обычный 7 2 2 4 11 4 2" xfId="14711"/>
    <cellStyle name="Обычный 7 2 2 4 11 4 2 2" xfId="14712"/>
    <cellStyle name="Обычный 7 2 2 4 11 4 3" xfId="14713"/>
    <cellStyle name="Обычный 7 2 2 4 11 4 3 2" xfId="14714"/>
    <cellStyle name="Обычный 7 2 2 4 11 4 4" xfId="14715"/>
    <cellStyle name="Обычный 7 2 2 4 11 5" xfId="14716"/>
    <cellStyle name="Обычный 7 2 2 4 11 5 2" xfId="14717"/>
    <cellStyle name="Обычный 7 2 2 4 11 5 2 2" xfId="14718"/>
    <cellStyle name="Обычный 7 2 2 4 11 5 3" xfId="14719"/>
    <cellStyle name="Обычный 7 2 2 4 11 5 3 2" xfId="14720"/>
    <cellStyle name="Обычный 7 2 2 4 11 5 4" xfId="14721"/>
    <cellStyle name="Обычный 7 2 2 4 11 6" xfId="14722"/>
    <cellStyle name="Обычный 7 2 2 4 11 6 2" xfId="14723"/>
    <cellStyle name="Обычный 7 2 2 4 11 7" xfId="14724"/>
    <cellStyle name="Обычный 7 2 2 4 11 7 2" xfId="14725"/>
    <cellStyle name="Обычный 7 2 2 4 11 8" xfId="14726"/>
    <cellStyle name="Обычный 7 2 2 4 12" xfId="14727"/>
    <cellStyle name="Обычный 7 2 2 4 12 2" xfId="14728"/>
    <cellStyle name="Обычный 7 2 2 4 12 2 2" xfId="14729"/>
    <cellStyle name="Обычный 7 2 2 4 12 2 2 2" xfId="14730"/>
    <cellStyle name="Обычный 7 2 2 4 12 2 2 2 2" xfId="14731"/>
    <cellStyle name="Обычный 7 2 2 4 12 2 2 2 2 2" xfId="14732"/>
    <cellStyle name="Обычный 7 2 2 4 12 2 2 2 3" xfId="14733"/>
    <cellStyle name="Обычный 7 2 2 4 12 2 2 2 3 2" xfId="14734"/>
    <cellStyle name="Обычный 7 2 2 4 12 2 2 2 4" xfId="14735"/>
    <cellStyle name="Обычный 7 2 2 4 12 2 2 3" xfId="14736"/>
    <cellStyle name="Обычный 7 2 2 4 12 2 2 3 2" xfId="14737"/>
    <cellStyle name="Обычный 7 2 2 4 12 2 2 4" xfId="14738"/>
    <cellStyle name="Обычный 7 2 2 4 12 2 2 4 2" xfId="14739"/>
    <cellStyle name="Обычный 7 2 2 4 12 2 2 5" xfId="14740"/>
    <cellStyle name="Обычный 7 2 2 4 12 2 3" xfId="14741"/>
    <cellStyle name="Обычный 7 2 2 4 12 2 3 2" xfId="14742"/>
    <cellStyle name="Обычный 7 2 2 4 12 2 3 2 2" xfId="14743"/>
    <cellStyle name="Обычный 7 2 2 4 12 2 3 3" xfId="14744"/>
    <cellStyle name="Обычный 7 2 2 4 12 2 3 3 2" xfId="14745"/>
    <cellStyle name="Обычный 7 2 2 4 12 2 3 4" xfId="14746"/>
    <cellStyle name="Обычный 7 2 2 4 12 2 4" xfId="14747"/>
    <cellStyle name="Обычный 7 2 2 4 12 2 4 2" xfId="14748"/>
    <cellStyle name="Обычный 7 2 2 4 12 2 4 2 2" xfId="14749"/>
    <cellStyle name="Обычный 7 2 2 4 12 2 4 3" xfId="14750"/>
    <cellStyle name="Обычный 7 2 2 4 12 2 4 3 2" xfId="14751"/>
    <cellStyle name="Обычный 7 2 2 4 12 2 4 4" xfId="14752"/>
    <cellStyle name="Обычный 7 2 2 4 12 2 5" xfId="14753"/>
    <cellStyle name="Обычный 7 2 2 4 12 2 5 2" xfId="14754"/>
    <cellStyle name="Обычный 7 2 2 4 12 2 6" xfId="14755"/>
    <cellStyle name="Обычный 7 2 2 4 12 2 6 2" xfId="14756"/>
    <cellStyle name="Обычный 7 2 2 4 12 2 7" xfId="14757"/>
    <cellStyle name="Обычный 7 2 2 4 12 3" xfId="14758"/>
    <cellStyle name="Обычный 7 2 2 4 12 3 2" xfId="14759"/>
    <cellStyle name="Обычный 7 2 2 4 12 3 2 2" xfId="14760"/>
    <cellStyle name="Обычный 7 2 2 4 12 3 2 2 2" xfId="14761"/>
    <cellStyle name="Обычный 7 2 2 4 12 3 2 3" xfId="14762"/>
    <cellStyle name="Обычный 7 2 2 4 12 3 2 3 2" xfId="14763"/>
    <cellStyle name="Обычный 7 2 2 4 12 3 2 4" xfId="14764"/>
    <cellStyle name="Обычный 7 2 2 4 12 3 3" xfId="14765"/>
    <cellStyle name="Обычный 7 2 2 4 12 3 3 2" xfId="14766"/>
    <cellStyle name="Обычный 7 2 2 4 12 3 4" xfId="14767"/>
    <cellStyle name="Обычный 7 2 2 4 12 3 4 2" xfId="14768"/>
    <cellStyle name="Обычный 7 2 2 4 12 3 5" xfId="14769"/>
    <cellStyle name="Обычный 7 2 2 4 12 4" xfId="14770"/>
    <cellStyle name="Обычный 7 2 2 4 12 4 2" xfId="14771"/>
    <cellStyle name="Обычный 7 2 2 4 12 4 2 2" xfId="14772"/>
    <cellStyle name="Обычный 7 2 2 4 12 4 3" xfId="14773"/>
    <cellStyle name="Обычный 7 2 2 4 12 4 3 2" xfId="14774"/>
    <cellStyle name="Обычный 7 2 2 4 12 4 4" xfId="14775"/>
    <cellStyle name="Обычный 7 2 2 4 12 5" xfId="14776"/>
    <cellStyle name="Обычный 7 2 2 4 12 5 2" xfId="14777"/>
    <cellStyle name="Обычный 7 2 2 4 12 5 2 2" xfId="14778"/>
    <cellStyle name="Обычный 7 2 2 4 12 5 3" xfId="14779"/>
    <cellStyle name="Обычный 7 2 2 4 12 5 3 2" xfId="14780"/>
    <cellStyle name="Обычный 7 2 2 4 12 5 4" xfId="14781"/>
    <cellStyle name="Обычный 7 2 2 4 12 6" xfId="14782"/>
    <cellStyle name="Обычный 7 2 2 4 12 6 2" xfId="14783"/>
    <cellStyle name="Обычный 7 2 2 4 12 7" xfId="14784"/>
    <cellStyle name="Обычный 7 2 2 4 12 7 2" xfId="14785"/>
    <cellStyle name="Обычный 7 2 2 4 12 8" xfId="14786"/>
    <cellStyle name="Обычный 7 2 2 4 13" xfId="14787"/>
    <cellStyle name="Обычный 7 2 2 4 13 2" xfId="14788"/>
    <cellStyle name="Обычный 7 2 2 4 13 2 2" xfId="14789"/>
    <cellStyle name="Обычный 7 2 2 4 13 2 2 2" xfId="14790"/>
    <cellStyle name="Обычный 7 2 2 4 13 2 2 2 2" xfId="14791"/>
    <cellStyle name="Обычный 7 2 2 4 13 2 2 3" xfId="14792"/>
    <cellStyle name="Обычный 7 2 2 4 13 2 2 3 2" xfId="14793"/>
    <cellStyle name="Обычный 7 2 2 4 13 2 2 4" xfId="14794"/>
    <cellStyle name="Обычный 7 2 2 4 13 2 3" xfId="14795"/>
    <cellStyle name="Обычный 7 2 2 4 13 2 3 2" xfId="14796"/>
    <cellStyle name="Обычный 7 2 2 4 13 2 3 2 2" xfId="14797"/>
    <cellStyle name="Обычный 7 2 2 4 13 2 3 3" xfId="14798"/>
    <cellStyle name="Обычный 7 2 2 4 13 2 3 3 2" xfId="14799"/>
    <cellStyle name="Обычный 7 2 2 4 13 2 3 4" xfId="14800"/>
    <cellStyle name="Обычный 7 2 2 4 13 2 4" xfId="14801"/>
    <cellStyle name="Обычный 7 2 2 4 13 2 4 2" xfId="14802"/>
    <cellStyle name="Обычный 7 2 2 4 13 2 5" xfId="14803"/>
    <cellStyle name="Обычный 7 2 2 4 13 2 5 2" xfId="14804"/>
    <cellStyle name="Обычный 7 2 2 4 13 2 6" xfId="14805"/>
    <cellStyle name="Обычный 7 2 2 4 13 3" xfId="14806"/>
    <cellStyle name="Обычный 7 2 2 4 13 3 2" xfId="14807"/>
    <cellStyle name="Обычный 7 2 2 4 13 3 2 2" xfId="14808"/>
    <cellStyle name="Обычный 7 2 2 4 13 3 2 2 2" xfId="14809"/>
    <cellStyle name="Обычный 7 2 2 4 13 3 2 3" xfId="14810"/>
    <cellStyle name="Обычный 7 2 2 4 13 3 2 3 2" xfId="14811"/>
    <cellStyle name="Обычный 7 2 2 4 13 3 2 4" xfId="14812"/>
    <cellStyle name="Обычный 7 2 2 4 13 3 3" xfId="14813"/>
    <cellStyle name="Обычный 7 2 2 4 13 3 3 2" xfId="14814"/>
    <cellStyle name="Обычный 7 2 2 4 13 3 4" xfId="14815"/>
    <cellStyle name="Обычный 7 2 2 4 13 3 4 2" xfId="14816"/>
    <cellStyle name="Обычный 7 2 2 4 13 3 5" xfId="14817"/>
    <cellStyle name="Обычный 7 2 2 4 13 4" xfId="14818"/>
    <cellStyle name="Обычный 7 2 2 4 13 4 2" xfId="14819"/>
    <cellStyle name="Обычный 7 2 2 4 13 4 2 2" xfId="14820"/>
    <cellStyle name="Обычный 7 2 2 4 13 4 3" xfId="14821"/>
    <cellStyle name="Обычный 7 2 2 4 13 4 3 2" xfId="14822"/>
    <cellStyle name="Обычный 7 2 2 4 13 4 4" xfId="14823"/>
    <cellStyle name="Обычный 7 2 2 4 13 5" xfId="14824"/>
    <cellStyle name="Обычный 7 2 2 4 13 5 2" xfId="14825"/>
    <cellStyle name="Обычный 7 2 2 4 13 5 2 2" xfId="14826"/>
    <cellStyle name="Обычный 7 2 2 4 13 5 3" xfId="14827"/>
    <cellStyle name="Обычный 7 2 2 4 13 5 3 2" xfId="14828"/>
    <cellStyle name="Обычный 7 2 2 4 13 5 4" xfId="14829"/>
    <cellStyle name="Обычный 7 2 2 4 13 6" xfId="14830"/>
    <cellStyle name="Обычный 7 2 2 4 13 6 2" xfId="14831"/>
    <cellStyle name="Обычный 7 2 2 4 13 7" xfId="14832"/>
    <cellStyle name="Обычный 7 2 2 4 13 7 2" xfId="14833"/>
    <cellStyle name="Обычный 7 2 2 4 13 8" xfId="14834"/>
    <cellStyle name="Обычный 7 2 2 4 14" xfId="14835"/>
    <cellStyle name="Обычный 7 2 2 4 14 2" xfId="14836"/>
    <cellStyle name="Обычный 7 2 2 4 14 2 2" xfId="14837"/>
    <cellStyle name="Обычный 7 2 2 4 14 2 2 2" xfId="14838"/>
    <cellStyle name="Обычный 7 2 2 4 14 2 2 2 2" xfId="14839"/>
    <cellStyle name="Обычный 7 2 2 4 14 2 2 3" xfId="14840"/>
    <cellStyle name="Обычный 7 2 2 4 14 2 2 3 2" xfId="14841"/>
    <cellStyle name="Обычный 7 2 2 4 14 2 2 4" xfId="14842"/>
    <cellStyle name="Обычный 7 2 2 4 14 2 3" xfId="14843"/>
    <cellStyle name="Обычный 7 2 2 4 14 2 3 2" xfId="14844"/>
    <cellStyle name="Обычный 7 2 2 4 14 2 4" xfId="14845"/>
    <cellStyle name="Обычный 7 2 2 4 14 2 4 2" xfId="14846"/>
    <cellStyle name="Обычный 7 2 2 4 14 2 5" xfId="14847"/>
    <cellStyle name="Обычный 7 2 2 4 14 3" xfId="14848"/>
    <cellStyle name="Обычный 7 2 2 4 14 3 2" xfId="14849"/>
    <cellStyle name="Обычный 7 2 2 4 14 3 2 2" xfId="14850"/>
    <cellStyle name="Обычный 7 2 2 4 14 3 3" xfId="14851"/>
    <cellStyle name="Обычный 7 2 2 4 14 3 3 2" xfId="14852"/>
    <cellStyle name="Обычный 7 2 2 4 14 3 4" xfId="14853"/>
    <cellStyle name="Обычный 7 2 2 4 14 4" xfId="14854"/>
    <cellStyle name="Обычный 7 2 2 4 14 4 2" xfId="14855"/>
    <cellStyle name="Обычный 7 2 2 4 14 4 2 2" xfId="14856"/>
    <cellStyle name="Обычный 7 2 2 4 14 4 3" xfId="14857"/>
    <cellStyle name="Обычный 7 2 2 4 14 4 3 2" xfId="14858"/>
    <cellStyle name="Обычный 7 2 2 4 14 4 4" xfId="14859"/>
    <cellStyle name="Обычный 7 2 2 4 14 5" xfId="14860"/>
    <cellStyle name="Обычный 7 2 2 4 14 5 2" xfId="14861"/>
    <cellStyle name="Обычный 7 2 2 4 14 6" xfId="14862"/>
    <cellStyle name="Обычный 7 2 2 4 14 6 2" xfId="14863"/>
    <cellStyle name="Обычный 7 2 2 4 14 7" xfId="14864"/>
    <cellStyle name="Обычный 7 2 2 4 15" xfId="14865"/>
    <cellStyle name="Обычный 7 2 2 4 15 2" xfId="14866"/>
    <cellStyle name="Обычный 7 2 2 4 15 2 2" xfId="14867"/>
    <cellStyle name="Обычный 7 2 2 4 15 2 2 2" xfId="14868"/>
    <cellStyle name="Обычный 7 2 2 4 15 2 3" xfId="14869"/>
    <cellStyle name="Обычный 7 2 2 4 15 2 3 2" xfId="14870"/>
    <cellStyle name="Обычный 7 2 2 4 15 2 4" xfId="14871"/>
    <cellStyle name="Обычный 7 2 2 4 15 3" xfId="14872"/>
    <cellStyle name="Обычный 7 2 2 4 15 3 2" xfId="14873"/>
    <cellStyle name="Обычный 7 2 2 4 15 3 2 2" xfId="14874"/>
    <cellStyle name="Обычный 7 2 2 4 15 3 3" xfId="14875"/>
    <cellStyle name="Обычный 7 2 2 4 15 3 3 2" xfId="14876"/>
    <cellStyle name="Обычный 7 2 2 4 15 3 4" xfId="14877"/>
    <cellStyle name="Обычный 7 2 2 4 15 4" xfId="14878"/>
    <cellStyle name="Обычный 7 2 2 4 15 4 2" xfId="14879"/>
    <cellStyle name="Обычный 7 2 2 4 15 5" xfId="14880"/>
    <cellStyle name="Обычный 7 2 2 4 15 5 2" xfId="14881"/>
    <cellStyle name="Обычный 7 2 2 4 15 6" xfId="14882"/>
    <cellStyle name="Обычный 7 2 2 4 16" xfId="14883"/>
    <cellStyle name="Обычный 7 2 2 4 16 2" xfId="14884"/>
    <cellStyle name="Обычный 7 2 2 4 16 2 2" xfId="14885"/>
    <cellStyle name="Обычный 7 2 2 4 16 2 2 2" xfId="14886"/>
    <cellStyle name="Обычный 7 2 2 4 16 2 3" xfId="14887"/>
    <cellStyle name="Обычный 7 2 2 4 16 2 3 2" xfId="14888"/>
    <cellStyle name="Обычный 7 2 2 4 16 2 4" xfId="14889"/>
    <cellStyle name="Обычный 7 2 2 4 16 3" xfId="14890"/>
    <cellStyle name="Обычный 7 2 2 4 16 3 2" xfId="14891"/>
    <cellStyle name="Обычный 7 2 2 4 16 4" xfId="14892"/>
    <cellStyle name="Обычный 7 2 2 4 16 4 2" xfId="14893"/>
    <cellStyle name="Обычный 7 2 2 4 16 5" xfId="14894"/>
    <cellStyle name="Обычный 7 2 2 4 17" xfId="14895"/>
    <cellStyle name="Обычный 7 2 2 4 17 2" xfId="14896"/>
    <cellStyle name="Обычный 7 2 2 4 17 2 2" xfId="14897"/>
    <cellStyle name="Обычный 7 2 2 4 17 3" xfId="14898"/>
    <cellStyle name="Обычный 7 2 2 4 17 3 2" xfId="14899"/>
    <cellStyle name="Обычный 7 2 2 4 17 4" xfId="14900"/>
    <cellStyle name="Обычный 7 2 2 4 18" xfId="14901"/>
    <cellStyle name="Обычный 7 2 2 4 18 2" xfId="14902"/>
    <cellStyle name="Обычный 7 2 2 4 18 2 2" xfId="14903"/>
    <cellStyle name="Обычный 7 2 2 4 18 3" xfId="14904"/>
    <cellStyle name="Обычный 7 2 2 4 18 3 2" xfId="14905"/>
    <cellStyle name="Обычный 7 2 2 4 18 4" xfId="14906"/>
    <cellStyle name="Обычный 7 2 2 4 19" xfId="14907"/>
    <cellStyle name="Обычный 7 2 2 4 19 2" xfId="14908"/>
    <cellStyle name="Обычный 7 2 2 4 19 2 2" xfId="14909"/>
    <cellStyle name="Обычный 7 2 2 4 19 3" xfId="14910"/>
    <cellStyle name="Обычный 7 2 2 4 19 3 2" xfId="14911"/>
    <cellStyle name="Обычный 7 2 2 4 19 4" xfId="14912"/>
    <cellStyle name="Обычный 7 2 2 4 2" xfId="14913"/>
    <cellStyle name="Обычный 7 2 2 4 2 10" xfId="14914"/>
    <cellStyle name="Обычный 7 2 2 4 2 10 2" xfId="14915"/>
    <cellStyle name="Обычный 7 2 2 4 2 10 2 2" xfId="14916"/>
    <cellStyle name="Обычный 7 2 2 4 2 10 3" xfId="14917"/>
    <cellStyle name="Обычный 7 2 2 4 2 10 3 2" xfId="14918"/>
    <cellStyle name="Обычный 7 2 2 4 2 10 4" xfId="14919"/>
    <cellStyle name="Обычный 7 2 2 4 2 11" xfId="14920"/>
    <cellStyle name="Обычный 7 2 2 4 2 11 2" xfId="14921"/>
    <cellStyle name="Обычный 7 2 2 4 2 11 2 2" xfId="14922"/>
    <cellStyle name="Обычный 7 2 2 4 2 11 3" xfId="14923"/>
    <cellStyle name="Обычный 7 2 2 4 2 11 3 2" xfId="14924"/>
    <cellStyle name="Обычный 7 2 2 4 2 11 4" xfId="14925"/>
    <cellStyle name="Обычный 7 2 2 4 2 12" xfId="14926"/>
    <cellStyle name="Обычный 7 2 2 4 2 12 2" xfId="14927"/>
    <cellStyle name="Обычный 7 2 2 4 2 12 2 2" xfId="14928"/>
    <cellStyle name="Обычный 7 2 2 4 2 12 3" xfId="14929"/>
    <cellStyle name="Обычный 7 2 2 4 2 12 3 2" xfId="14930"/>
    <cellStyle name="Обычный 7 2 2 4 2 12 4" xfId="14931"/>
    <cellStyle name="Обычный 7 2 2 4 2 13" xfId="14932"/>
    <cellStyle name="Обычный 7 2 2 4 2 13 2" xfId="14933"/>
    <cellStyle name="Обычный 7 2 2 4 2 13 2 2" xfId="14934"/>
    <cellStyle name="Обычный 7 2 2 4 2 13 3" xfId="14935"/>
    <cellStyle name="Обычный 7 2 2 4 2 13 3 2" xfId="14936"/>
    <cellStyle name="Обычный 7 2 2 4 2 13 4" xfId="14937"/>
    <cellStyle name="Обычный 7 2 2 4 2 14" xfId="14938"/>
    <cellStyle name="Обычный 7 2 2 4 2 14 2" xfId="14939"/>
    <cellStyle name="Обычный 7 2 2 4 2 14 2 2" xfId="14940"/>
    <cellStyle name="Обычный 7 2 2 4 2 14 3" xfId="14941"/>
    <cellStyle name="Обычный 7 2 2 4 2 14 3 2" xfId="14942"/>
    <cellStyle name="Обычный 7 2 2 4 2 14 4" xfId="14943"/>
    <cellStyle name="Обычный 7 2 2 4 2 15" xfId="14944"/>
    <cellStyle name="Обычный 7 2 2 4 2 15 2" xfId="14945"/>
    <cellStyle name="Обычный 7 2 2 4 2 15 2 2" xfId="14946"/>
    <cellStyle name="Обычный 7 2 2 4 2 15 3" xfId="14947"/>
    <cellStyle name="Обычный 7 2 2 4 2 15 3 2" xfId="14948"/>
    <cellStyle name="Обычный 7 2 2 4 2 15 4" xfId="14949"/>
    <cellStyle name="Обычный 7 2 2 4 2 16" xfId="14950"/>
    <cellStyle name="Обычный 7 2 2 4 2 16 2" xfId="14951"/>
    <cellStyle name="Обычный 7 2 2 4 2 16 2 2" xfId="14952"/>
    <cellStyle name="Обычный 7 2 2 4 2 16 3" xfId="14953"/>
    <cellStyle name="Обычный 7 2 2 4 2 16 3 2" xfId="14954"/>
    <cellStyle name="Обычный 7 2 2 4 2 16 4" xfId="14955"/>
    <cellStyle name="Обычный 7 2 2 4 2 17" xfId="14956"/>
    <cellStyle name="Обычный 7 2 2 4 2 17 2" xfId="14957"/>
    <cellStyle name="Обычный 7 2 2 4 2 17 2 2" xfId="14958"/>
    <cellStyle name="Обычный 7 2 2 4 2 17 3" xfId="14959"/>
    <cellStyle name="Обычный 7 2 2 4 2 17 3 2" xfId="14960"/>
    <cellStyle name="Обычный 7 2 2 4 2 17 4" xfId="14961"/>
    <cellStyle name="Обычный 7 2 2 4 2 18" xfId="14962"/>
    <cellStyle name="Обычный 7 2 2 4 2 18 2" xfId="14963"/>
    <cellStyle name="Обычный 7 2 2 4 2 18 2 2" xfId="14964"/>
    <cellStyle name="Обычный 7 2 2 4 2 18 3" xfId="14965"/>
    <cellStyle name="Обычный 7 2 2 4 2 18 3 2" xfId="14966"/>
    <cellStyle name="Обычный 7 2 2 4 2 18 4" xfId="14967"/>
    <cellStyle name="Обычный 7 2 2 4 2 19" xfId="14968"/>
    <cellStyle name="Обычный 7 2 2 4 2 19 2" xfId="14969"/>
    <cellStyle name="Обычный 7 2 2 4 2 19 2 2" xfId="14970"/>
    <cellStyle name="Обычный 7 2 2 4 2 19 3" xfId="14971"/>
    <cellStyle name="Обычный 7 2 2 4 2 19 3 2" xfId="14972"/>
    <cellStyle name="Обычный 7 2 2 4 2 19 4" xfId="14973"/>
    <cellStyle name="Обычный 7 2 2 4 2 2" xfId="14974"/>
    <cellStyle name="Обычный 7 2 2 4 2 2 10" xfId="14975"/>
    <cellStyle name="Обычный 7 2 2 4 2 2 11" xfId="14976"/>
    <cellStyle name="Обычный 7 2 2 4 2 2 12" xfId="14977"/>
    <cellStyle name="Обычный 7 2 2 4 2 2 2" xfId="14978"/>
    <cellStyle name="Обычный 7 2 2 4 2 2 2 2" xfId="14979"/>
    <cellStyle name="Обычный 7 2 2 4 2 2 2 2 2" xfId="14980"/>
    <cellStyle name="Обычный 7 2 2 4 2 2 2 2 2 2" xfId="14981"/>
    <cellStyle name="Обычный 7 2 2 4 2 2 2 2 2 2 2" xfId="14982"/>
    <cellStyle name="Обычный 7 2 2 4 2 2 2 2 2 3" xfId="14983"/>
    <cellStyle name="Обычный 7 2 2 4 2 2 2 2 2 3 2" xfId="14984"/>
    <cellStyle name="Обычный 7 2 2 4 2 2 2 2 2 4" xfId="14985"/>
    <cellStyle name="Обычный 7 2 2 4 2 2 2 2 3" xfId="14986"/>
    <cellStyle name="Обычный 7 2 2 4 2 2 2 2 3 2" xfId="14987"/>
    <cellStyle name="Обычный 7 2 2 4 2 2 2 2 4" xfId="14988"/>
    <cellStyle name="Обычный 7 2 2 4 2 2 2 2 4 2" xfId="14989"/>
    <cellStyle name="Обычный 7 2 2 4 2 2 2 2 5" xfId="14990"/>
    <cellStyle name="Обычный 7 2 2 4 2 2 2 3" xfId="14991"/>
    <cellStyle name="Обычный 7 2 2 4 2 2 2 3 2" xfId="14992"/>
    <cellStyle name="Обычный 7 2 2 4 2 2 2 3 2 2" xfId="14993"/>
    <cellStyle name="Обычный 7 2 2 4 2 2 2 3 3" xfId="14994"/>
    <cellStyle name="Обычный 7 2 2 4 2 2 2 3 3 2" xfId="14995"/>
    <cellStyle name="Обычный 7 2 2 4 2 2 2 3 4" xfId="14996"/>
    <cellStyle name="Обычный 7 2 2 4 2 2 2 4" xfId="14997"/>
    <cellStyle name="Обычный 7 2 2 4 2 2 2 4 2" xfId="14998"/>
    <cellStyle name="Обычный 7 2 2 4 2 2 2 4 2 2" xfId="14999"/>
    <cellStyle name="Обычный 7 2 2 4 2 2 2 4 3" xfId="15000"/>
    <cellStyle name="Обычный 7 2 2 4 2 2 2 4 3 2" xfId="15001"/>
    <cellStyle name="Обычный 7 2 2 4 2 2 2 4 4" xfId="15002"/>
    <cellStyle name="Обычный 7 2 2 4 2 2 2 5" xfId="15003"/>
    <cellStyle name="Обычный 7 2 2 4 2 2 2 5 2" xfId="15004"/>
    <cellStyle name="Обычный 7 2 2 4 2 2 2 6" xfId="15005"/>
    <cellStyle name="Обычный 7 2 2 4 2 2 2 6 2" xfId="15006"/>
    <cellStyle name="Обычный 7 2 2 4 2 2 2 7" xfId="15007"/>
    <cellStyle name="Обычный 7 2 2 4 2 2 3" xfId="15008"/>
    <cellStyle name="Обычный 7 2 2 4 2 2 3 2" xfId="15009"/>
    <cellStyle name="Обычный 7 2 2 4 2 2 3 2 2" xfId="15010"/>
    <cellStyle name="Обычный 7 2 2 4 2 2 3 2 2 2" xfId="15011"/>
    <cellStyle name="Обычный 7 2 2 4 2 2 3 2 3" xfId="15012"/>
    <cellStyle name="Обычный 7 2 2 4 2 2 3 2 3 2" xfId="15013"/>
    <cellStyle name="Обычный 7 2 2 4 2 2 3 2 4" xfId="15014"/>
    <cellStyle name="Обычный 7 2 2 4 2 2 3 3" xfId="15015"/>
    <cellStyle name="Обычный 7 2 2 4 2 2 3 3 2" xfId="15016"/>
    <cellStyle name="Обычный 7 2 2 4 2 2 3 4" xfId="15017"/>
    <cellStyle name="Обычный 7 2 2 4 2 2 3 4 2" xfId="15018"/>
    <cellStyle name="Обычный 7 2 2 4 2 2 3 5" xfId="15019"/>
    <cellStyle name="Обычный 7 2 2 4 2 2 4" xfId="15020"/>
    <cellStyle name="Обычный 7 2 2 4 2 2 4 2" xfId="15021"/>
    <cellStyle name="Обычный 7 2 2 4 2 2 4 2 2" xfId="15022"/>
    <cellStyle name="Обычный 7 2 2 4 2 2 4 2 2 2" xfId="15023"/>
    <cellStyle name="Обычный 7 2 2 4 2 2 4 2 3" xfId="15024"/>
    <cellStyle name="Обычный 7 2 2 4 2 2 4 2 3 2" xfId="15025"/>
    <cellStyle name="Обычный 7 2 2 4 2 2 4 2 4" xfId="15026"/>
    <cellStyle name="Обычный 7 2 2 4 2 2 4 3" xfId="15027"/>
    <cellStyle name="Обычный 7 2 2 4 2 2 4 3 2" xfId="15028"/>
    <cellStyle name="Обычный 7 2 2 4 2 2 4 4" xfId="15029"/>
    <cellStyle name="Обычный 7 2 2 4 2 2 4 4 2" xfId="15030"/>
    <cellStyle name="Обычный 7 2 2 4 2 2 4 5" xfId="15031"/>
    <cellStyle name="Обычный 7 2 2 4 2 2 5" xfId="15032"/>
    <cellStyle name="Обычный 7 2 2 4 2 2 5 2" xfId="15033"/>
    <cellStyle name="Обычный 7 2 2 4 2 2 5 2 2" xfId="15034"/>
    <cellStyle name="Обычный 7 2 2 4 2 2 5 2 2 2" xfId="15035"/>
    <cellStyle name="Обычный 7 2 2 4 2 2 5 2 3" xfId="15036"/>
    <cellStyle name="Обычный 7 2 2 4 2 2 5 2 3 2" xfId="15037"/>
    <cellStyle name="Обычный 7 2 2 4 2 2 5 2 4" xfId="15038"/>
    <cellStyle name="Обычный 7 2 2 4 2 2 5 3" xfId="15039"/>
    <cellStyle name="Обычный 7 2 2 4 2 2 5 3 2" xfId="15040"/>
    <cellStyle name="Обычный 7 2 2 4 2 2 5 4" xfId="15041"/>
    <cellStyle name="Обычный 7 2 2 4 2 2 5 4 2" xfId="15042"/>
    <cellStyle name="Обычный 7 2 2 4 2 2 5 5" xfId="15043"/>
    <cellStyle name="Обычный 7 2 2 4 2 2 6" xfId="15044"/>
    <cellStyle name="Обычный 7 2 2 4 2 2 6 2" xfId="15045"/>
    <cellStyle name="Обычный 7 2 2 4 2 2 6 2 2" xfId="15046"/>
    <cellStyle name="Обычный 7 2 2 4 2 2 6 3" xfId="15047"/>
    <cellStyle name="Обычный 7 2 2 4 2 2 6 3 2" xfId="15048"/>
    <cellStyle name="Обычный 7 2 2 4 2 2 6 4" xfId="15049"/>
    <cellStyle name="Обычный 7 2 2 4 2 2 7" xfId="15050"/>
    <cellStyle name="Обычный 7 2 2 4 2 2 7 2" xfId="15051"/>
    <cellStyle name="Обычный 7 2 2 4 2 2 7 2 2" xfId="15052"/>
    <cellStyle name="Обычный 7 2 2 4 2 2 7 3" xfId="15053"/>
    <cellStyle name="Обычный 7 2 2 4 2 2 7 3 2" xfId="15054"/>
    <cellStyle name="Обычный 7 2 2 4 2 2 7 4" xfId="15055"/>
    <cellStyle name="Обычный 7 2 2 4 2 2 8" xfId="15056"/>
    <cellStyle name="Обычный 7 2 2 4 2 2 8 2" xfId="15057"/>
    <cellStyle name="Обычный 7 2 2 4 2 2 9" xfId="15058"/>
    <cellStyle name="Обычный 7 2 2 4 2 2 9 2" xfId="15059"/>
    <cellStyle name="Обычный 7 2 2 4 2 20" xfId="15060"/>
    <cellStyle name="Обычный 7 2 2 4 2 20 2" xfId="15061"/>
    <cellStyle name="Обычный 7 2 2 4 2 21" xfId="15062"/>
    <cellStyle name="Обычный 7 2 2 4 2 21 2" xfId="15063"/>
    <cellStyle name="Обычный 7 2 2 4 2 22" xfId="15064"/>
    <cellStyle name="Обычный 7 2 2 4 2 22 2" xfId="15065"/>
    <cellStyle name="Обычный 7 2 2 4 2 23" xfId="15066"/>
    <cellStyle name="Обычный 7 2 2 4 2 23 2" xfId="15067"/>
    <cellStyle name="Обычный 7 2 2 4 2 24" xfId="15068"/>
    <cellStyle name="Обычный 7 2 2 4 2 24 2" xfId="15069"/>
    <cellStyle name="Обычный 7 2 2 4 2 25" xfId="15070"/>
    <cellStyle name="Обычный 7 2 2 4 2 25 2" xfId="15071"/>
    <cellStyle name="Обычный 7 2 2 4 2 26" xfId="15072"/>
    <cellStyle name="Обычный 7 2 2 4 2 26 2" xfId="15073"/>
    <cellStyle name="Обычный 7 2 2 4 2 27" xfId="15074"/>
    <cellStyle name="Обычный 7 2 2 4 2 27 2" xfId="15075"/>
    <cellStyle name="Обычный 7 2 2 4 2 28" xfId="15076"/>
    <cellStyle name="Обычный 7 2 2 4 2 28 2" xfId="15077"/>
    <cellStyle name="Обычный 7 2 2 4 2 29" xfId="15078"/>
    <cellStyle name="Обычный 7 2 2 4 2 29 2" xfId="15079"/>
    <cellStyle name="Обычный 7 2 2 4 2 3" xfId="15080"/>
    <cellStyle name="Обычный 7 2 2 4 2 3 10" xfId="15081"/>
    <cellStyle name="Обычный 7 2 2 4 2 3 11" xfId="15082"/>
    <cellStyle name="Обычный 7 2 2 4 2 3 2" xfId="15083"/>
    <cellStyle name="Обычный 7 2 2 4 2 3 2 2" xfId="15084"/>
    <cellStyle name="Обычный 7 2 2 4 2 3 2 2 2" xfId="15085"/>
    <cellStyle name="Обычный 7 2 2 4 2 3 2 2 2 2" xfId="15086"/>
    <cellStyle name="Обычный 7 2 2 4 2 3 2 2 2 2 2" xfId="15087"/>
    <cellStyle name="Обычный 7 2 2 4 2 3 2 2 2 3" xfId="15088"/>
    <cellStyle name="Обычный 7 2 2 4 2 3 2 2 2 3 2" xfId="15089"/>
    <cellStyle name="Обычный 7 2 2 4 2 3 2 2 2 4" xfId="15090"/>
    <cellStyle name="Обычный 7 2 2 4 2 3 2 2 3" xfId="15091"/>
    <cellStyle name="Обычный 7 2 2 4 2 3 2 2 3 2" xfId="15092"/>
    <cellStyle name="Обычный 7 2 2 4 2 3 2 2 4" xfId="15093"/>
    <cellStyle name="Обычный 7 2 2 4 2 3 2 2 4 2" xfId="15094"/>
    <cellStyle name="Обычный 7 2 2 4 2 3 2 2 5" xfId="15095"/>
    <cellStyle name="Обычный 7 2 2 4 2 3 2 3" xfId="15096"/>
    <cellStyle name="Обычный 7 2 2 4 2 3 2 3 2" xfId="15097"/>
    <cellStyle name="Обычный 7 2 2 4 2 3 2 3 2 2" xfId="15098"/>
    <cellStyle name="Обычный 7 2 2 4 2 3 2 3 3" xfId="15099"/>
    <cellStyle name="Обычный 7 2 2 4 2 3 2 3 3 2" xfId="15100"/>
    <cellStyle name="Обычный 7 2 2 4 2 3 2 3 4" xfId="15101"/>
    <cellStyle name="Обычный 7 2 2 4 2 3 2 4" xfId="15102"/>
    <cellStyle name="Обычный 7 2 2 4 2 3 2 4 2" xfId="15103"/>
    <cellStyle name="Обычный 7 2 2 4 2 3 2 4 2 2" xfId="15104"/>
    <cellStyle name="Обычный 7 2 2 4 2 3 2 4 3" xfId="15105"/>
    <cellStyle name="Обычный 7 2 2 4 2 3 2 4 3 2" xfId="15106"/>
    <cellStyle name="Обычный 7 2 2 4 2 3 2 4 4" xfId="15107"/>
    <cellStyle name="Обычный 7 2 2 4 2 3 2 5" xfId="15108"/>
    <cellStyle name="Обычный 7 2 2 4 2 3 2 5 2" xfId="15109"/>
    <cellStyle name="Обычный 7 2 2 4 2 3 2 6" xfId="15110"/>
    <cellStyle name="Обычный 7 2 2 4 2 3 2 6 2" xfId="15111"/>
    <cellStyle name="Обычный 7 2 2 4 2 3 2 7" xfId="15112"/>
    <cellStyle name="Обычный 7 2 2 4 2 3 3" xfId="15113"/>
    <cellStyle name="Обычный 7 2 2 4 2 3 3 2" xfId="15114"/>
    <cellStyle name="Обычный 7 2 2 4 2 3 3 2 2" xfId="15115"/>
    <cellStyle name="Обычный 7 2 2 4 2 3 3 2 2 2" xfId="15116"/>
    <cellStyle name="Обычный 7 2 2 4 2 3 3 2 3" xfId="15117"/>
    <cellStyle name="Обычный 7 2 2 4 2 3 3 2 3 2" xfId="15118"/>
    <cellStyle name="Обычный 7 2 2 4 2 3 3 2 4" xfId="15119"/>
    <cellStyle name="Обычный 7 2 2 4 2 3 3 3" xfId="15120"/>
    <cellStyle name="Обычный 7 2 2 4 2 3 3 3 2" xfId="15121"/>
    <cellStyle name="Обычный 7 2 2 4 2 3 3 4" xfId="15122"/>
    <cellStyle name="Обычный 7 2 2 4 2 3 3 4 2" xfId="15123"/>
    <cellStyle name="Обычный 7 2 2 4 2 3 3 5" xfId="15124"/>
    <cellStyle name="Обычный 7 2 2 4 2 3 4" xfId="15125"/>
    <cellStyle name="Обычный 7 2 2 4 2 3 4 2" xfId="15126"/>
    <cellStyle name="Обычный 7 2 2 4 2 3 4 2 2" xfId="15127"/>
    <cellStyle name="Обычный 7 2 2 4 2 3 4 2 2 2" xfId="15128"/>
    <cellStyle name="Обычный 7 2 2 4 2 3 4 2 3" xfId="15129"/>
    <cellStyle name="Обычный 7 2 2 4 2 3 4 2 3 2" xfId="15130"/>
    <cellStyle name="Обычный 7 2 2 4 2 3 4 2 4" xfId="15131"/>
    <cellStyle name="Обычный 7 2 2 4 2 3 4 3" xfId="15132"/>
    <cellStyle name="Обычный 7 2 2 4 2 3 4 3 2" xfId="15133"/>
    <cellStyle name="Обычный 7 2 2 4 2 3 4 4" xfId="15134"/>
    <cellStyle name="Обычный 7 2 2 4 2 3 4 4 2" xfId="15135"/>
    <cellStyle name="Обычный 7 2 2 4 2 3 4 5" xfId="15136"/>
    <cellStyle name="Обычный 7 2 2 4 2 3 5" xfId="15137"/>
    <cellStyle name="Обычный 7 2 2 4 2 3 5 2" xfId="15138"/>
    <cellStyle name="Обычный 7 2 2 4 2 3 5 2 2" xfId="15139"/>
    <cellStyle name="Обычный 7 2 2 4 2 3 5 3" xfId="15140"/>
    <cellStyle name="Обычный 7 2 2 4 2 3 5 3 2" xfId="15141"/>
    <cellStyle name="Обычный 7 2 2 4 2 3 5 4" xfId="15142"/>
    <cellStyle name="Обычный 7 2 2 4 2 3 6" xfId="15143"/>
    <cellStyle name="Обычный 7 2 2 4 2 3 6 2" xfId="15144"/>
    <cellStyle name="Обычный 7 2 2 4 2 3 6 2 2" xfId="15145"/>
    <cellStyle name="Обычный 7 2 2 4 2 3 6 3" xfId="15146"/>
    <cellStyle name="Обычный 7 2 2 4 2 3 6 3 2" xfId="15147"/>
    <cellStyle name="Обычный 7 2 2 4 2 3 6 4" xfId="15148"/>
    <cellStyle name="Обычный 7 2 2 4 2 3 7" xfId="15149"/>
    <cellStyle name="Обычный 7 2 2 4 2 3 7 2" xfId="15150"/>
    <cellStyle name="Обычный 7 2 2 4 2 3 8" xfId="15151"/>
    <cellStyle name="Обычный 7 2 2 4 2 3 8 2" xfId="15152"/>
    <cellStyle name="Обычный 7 2 2 4 2 3 9" xfId="15153"/>
    <cellStyle name="Обычный 7 2 2 4 2 30" xfId="15154"/>
    <cellStyle name="Обычный 7 2 2 4 2 30 2" xfId="15155"/>
    <cellStyle name="Обычный 7 2 2 4 2 31" xfId="15156"/>
    <cellStyle name="Обычный 7 2 2 4 2 31 2" xfId="15157"/>
    <cellStyle name="Обычный 7 2 2 4 2 32" xfId="15158"/>
    <cellStyle name="Обычный 7 2 2 4 2 32 2" xfId="15159"/>
    <cellStyle name="Обычный 7 2 2 4 2 33" xfId="15160"/>
    <cellStyle name="Обычный 7 2 2 4 2 34" xfId="15161"/>
    <cellStyle name="Обычный 7 2 2 4 2 35" xfId="15162"/>
    <cellStyle name="Обычный 7 2 2 4 2 36" xfId="15163"/>
    <cellStyle name="Обычный 7 2 2 4 2 4" xfId="15164"/>
    <cellStyle name="Обычный 7 2 2 4 2 4 2" xfId="15165"/>
    <cellStyle name="Обычный 7 2 2 4 2 4 2 2" xfId="15166"/>
    <cellStyle name="Обычный 7 2 2 4 2 4 2 2 2" xfId="15167"/>
    <cellStyle name="Обычный 7 2 2 4 2 4 2 2 2 2" xfId="15168"/>
    <cellStyle name="Обычный 7 2 2 4 2 4 2 2 2 2 2" xfId="15169"/>
    <cellStyle name="Обычный 7 2 2 4 2 4 2 2 2 3" xfId="15170"/>
    <cellStyle name="Обычный 7 2 2 4 2 4 2 2 2 3 2" xfId="15171"/>
    <cellStyle name="Обычный 7 2 2 4 2 4 2 2 2 4" xfId="15172"/>
    <cellStyle name="Обычный 7 2 2 4 2 4 2 2 3" xfId="15173"/>
    <cellStyle name="Обычный 7 2 2 4 2 4 2 2 3 2" xfId="15174"/>
    <cellStyle name="Обычный 7 2 2 4 2 4 2 2 4" xfId="15175"/>
    <cellStyle name="Обычный 7 2 2 4 2 4 2 2 4 2" xfId="15176"/>
    <cellStyle name="Обычный 7 2 2 4 2 4 2 2 5" xfId="15177"/>
    <cellStyle name="Обычный 7 2 2 4 2 4 2 3" xfId="15178"/>
    <cellStyle name="Обычный 7 2 2 4 2 4 2 3 2" xfId="15179"/>
    <cellStyle name="Обычный 7 2 2 4 2 4 2 3 2 2" xfId="15180"/>
    <cellStyle name="Обычный 7 2 2 4 2 4 2 3 3" xfId="15181"/>
    <cellStyle name="Обычный 7 2 2 4 2 4 2 3 3 2" xfId="15182"/>
    <cellStyle name="Обычный 7 2 2 4 2 4 2 3 4" xfId="15183"/>
    <cellStyle name="Обычный 7 2 2 4 2 4 2 4" xfId="15184"/>
    <cellStyle name="Обычный 7 2 2 4 2 4 2 4 2" xfId="15185"/>
    <cellStyle name="Обычный 7 2 2 4 2 4 2 4 2 2" xfId="15186"/>
    <cellStyle name="Обычный 7 2 2 4 2 4 2 4 3" xfId="15187"/>
    <cellStyle name="Обычный 7 2 2 4 2 4 2 4 3 2" xfId="15188"/>
    <cellStyle name="Обычный 7 2 2 4 2 4 2 4 4" xfId="15189"/>
    <cellStyle name="Обычный 7 2 2 4 2 4 2 5" xfId="15190"/>
    <cellStyle name="Обычный 7 2 2 4 2 4 2 5 2" xfId="15191"/>
    <cellStyle name="Обычный 7 2 2 4 2 4 2 6" xfId="15192"/>
    <cellStyle name="Обычный 7 2 2 4 2 4 2 6 2" xfId="15193"/>
    <cellStyle name="Обычный 7 2 2 4 2 4 2 7" xfId="15194"/>
    <cellStyle name="Обычный 7 2 2 4 2 4 3" xfId="15195"/>
    <cellStyle name="Обычный 7 2 2 4 2 4 3 2" xfId="15196"/>
    <cellStyle name="Обычный 7 2 2 4 2 4 3 2 2" xfId="15197"/>
    <cellStyle name="Обычный 7 2 2 4 2 4 3 2 2 2" xfId="15198"/>
    <cellStyle name="Обычный 7 2 2 4 2 4 3 2 3" xfId="15199"/>
    <cellStyle name="Обычный 7 2 2 4 2 4 3 2 3 2" xfId="15200"/>
    <cellStyle name="Обычный 7 2 2 4 2 4 3 2 4" xfId="15201"/>
    <cellStyle name="Обычный 7 2 2 4 2 4 3 3" xfId="15202"/>
    <cellStyle name="Обычный 7 2 2 4 2 4 3 3 2" xfId="15203"/>
    <cellStyle name="Обычный 7 2 2 4 2 4 3 4" xfId="15204"/>
    <cellStyle name="Обычный 7 2 2 4 2 4 3 4 2" xfId="15205"/>
    <cellStyle name="Обычный 7 2 2 4 2 4 3 5" xfId="15206"/>
    <cellStyle name="Обычный 7 2 2 4 2 4 4" xfId="15207"/>
    <cellStyle name="Обычный 7 2 2 4 2 4 4 2" xfId="15208"/>
    <cellStyle name="Обычный 7 2 2 4 2 4 4 2 2" xfId="15209"/>
    <cellStyle name="Обычный 7 2 2 4 2 4 4 3" xfId="15210"/>
    <cellStyle name="Обычный 7 2 2 4 2 4 4 3 2" xfId="15211"/>
    <cellStyle name="Обычный 7 2 2 4 2 4 4 4" xfId="15212"/>
    <cellStyle name="Обычный 7 2 2 4 2 4 5" xfId="15213"/>
    <cellStyle name="Обычный 7 2 2 4 2 4 5 2" xfId="15214"/>
    <cellStyle name="Обычный 7 2 2 4 2 4 5 2 2" xfId="15215"/>
    <cellStyle name="Обычный 7 2 2 4 2 4 5 3" xfId="15216"/>
    <cellStyle name="Обычный 7 2 2 4 2 4 5 3 2" xfId="15217"/>
    <cellStyle name="Обычный 7 2 2 4 2 4 5 4" xfId="15218"/>
    <cellStyle name="Обычный 7 2 2 4 2 4 6" xfId="15219"/>
    <cellStyle name="Обычный 7 2 2 4 2 4 6 2" xfId="15220"/>
    <cellStyle name="Обычный 7 2 2 4 2 4 7" xfId="15221"/>
    <cellStyle name="Обычный 7 2 2 4 2 4 7 2" xfId="15222"/>
    <cellStyle name="Обычный 7 2 2 4 2 4 8" xfId="15223"/>
    <cellStyle name="Обычный 7 2 2 4 2 5" xfId="15224"/>
    <cellStyle name="Обычный 7 2 2 4 2 5 2" xfId="15225"/>
    <cellStyle name="Обычный 7 2 2 4 2 5 2 2" xfId="15226"/>
    <cellStyle name="Обычный 7 2 2 4 2 5 2 2 2" xfId="15227"/>
    <cellStyle name="Обычный 7 2 2 4 2 5 2 2 2 2" xfId="15228"/>
    <cellStyle name="Обычный 7 2 2 4 2 5 2 2 3" xfId="15229"/>
    <cellStyle name="Обычный 7 2 2 4 2 5 2 2 3 2" xfId="15230"/>
    <cellStyle name="Обычный 7 2 2 4 2 5 2 2 4" xfId="15231"/>
    <cellStyle name="Обычный 7 2 2 4 2 5 2 3" xfId="15232"/>
    <cellStyle name="Обычный 7 2 2 4 2 5 2 3 2" xfId="15233"/>
    <cellStyle name="Обычный 7 2 2 4 2 5 2 3 2 2" xfId="15234"/>
    <cellStyle name="Обычный 7 2 2 4 2 5 2 3 3" xfId="15235"/>
    <cellStyle name="Обычный 7 2 2 4 2 5 2 3 3 2" xfId="15236"/>
    <cellStyle name="Обычный 7 2 2 4 2 5 2 3 4" xfId="15237"/>
    <cellStyle name="Обычный 7 2 2 4 2 5 2 4" xfId="15238"/>
    <cellStyle name="Обычный 7 2 2 4 2 5 2 4 2" xfId="15239"/>
    <cellStyle name="Обычный 7 2 2 4 2 5 2 5" xfId="15240"/>
    <cellStyle name="Обычный 7 2 2 4 2 5 2 5 2" xfId="15241"/>
    <cellStyle name="Обычный 7 2 2 4 2 5 2 6" xfId="15242"/>
    <cellStyle name="Обычный 7 2 2 4 2 5 3" xfId="15243"/>
    <cellStyle name="Обычный 7 2 2 4 2 5 3 2" xfId="15244"/>
    <cellStyle name="Обычный 7 2 2 4 2 5 3 2 2" xfId="15245"/>
    <cellStyle name="Обычный 7 2 2 4 2 5 3 2 2 2" xfId="15246"/>
    <cellStyle name="Обычный 7 2 2 4 2 5 3 2 3" xfId="15247"/>
    <cellStyle name="Обычный 7 2 2 4 2 5 3 2 3 2" xfId="15248"/>
    <cellStyle name="Обычный 7 2 2 4 2 5 3 2 4" xfId="15249"/>
    <cellStyle name="Обычный 7 2 2 4 2 5 3 3" xfId="15250"/>
    <cellStyle name="Обычный 7 2 2 4 2 5 3 3 2" xfId="15251"/>
    <cellStyle name="Обычный 7 2 2 4 2 5 3 4" xfId="15252"/>
    <cellStyle name="Обычный 7 2 2 4 2 5 3 4 2" xfId="15253"/>
    <cellStyle name="Обычный 7 2 2 4 2 5 3 5" xfId="15254"/>
    <cellStyle name="Обычный 7 2 2 4 2 5 4" xfId="15255"/>
    <cellStyle name="Обычный 7 2 2 4 2 5 4 2" xfId="15256"/>
    <cellStyle name="Обычный 7 2 2 4 2 5 4 2 2" xfId="15257"/>
    <cellStyle name="Обычный 7 2 2 4 2 5 4 3" xfId="15258"/>
    <cellStyle name="Обычный 7 2 2 4 2 5 4 3 2" xfId="15259"/>
    <cellStyle name="Обычный 7 2 2 4 2 5 4 4" xfId="15260"/>
    <cellStyle name="Обычный 7 2 2 4 2 5 5" xfId="15261"/>
    <cellStyle name="Обычный 7 2 2 4 2 5 5 2" xfId="15262"/>
    <cellStyle name="Обычный 7 2 2 4 2 5 5 2 2" xfId="15263"/>
    <cellStyle name="Обычный 7 2 2 4 2 5 5 3" xfId="15264"/>
    <cellStyle name="Обычный 7 2 2 4 2 5 5 3 2" xfId="15265"/>
    <cellStyle name="Обычный 7 2 2 4 2 5 5 4" xfId="15266"/>
    <cellStyle name="Обычный 7 2 2 4 2 5 6" xfId="15267"/>
    <cellStyle name="Обычный 7 2 2 4 2 5 6 2" xfId="15268"/>
    <cellStyle name="Обычный 7 2 2 4 2 5 7" xfId="15269"/>
    <cellStyle name="Обычный 7 2 2 4 2 5 7 2" xfId="15270"/>
    <cellStyle name="Обычный 7 2 2 4 2 5 8" xfId="15271"/>
    <cellStyle name="Обычный 7 2 2 4 2 6" xfId="15272"/>
    <cellStyle name="Обычный 7 2 2 4 2 6 2" xfId="15273"/>
    <cellStyle name="Обычный 7 2 2 4 2 6 2 2" xfId="15274"/>
    <cellStyle name="Обычный 7 2 2 4 2 6 2 2 2" xfId="15275"/>
    <cellStyle name="Обычный 7 2 2 4 2 6 2 2 2 2" xfId="15276"/>
    <cellStyle name="Обычный 7 2 2 4 2 6 2 2 3" xfId="15277"/>
    <cellStyle name="Обычный 7 2 2 4 2 6 2 2 3 2" xfId="15278"/>
    <cellStyle name="Обычный 7 2 2 4 2 6 2 2 4" xfId="15279"/>
    <cellStyle name="Обычный 7 2 2 4 2 6 2 3" xfId="15280"/>
    <cellStyle name="Обычный 7 2 2 4 2 6 2 3 2" xfId="15281"/>
    <cellStyle name="Обычный 7 2 2 4 2 6 2 4" xfId="15282"/>
    <cellStyle name="Обычный 7 2 2 4 2 6 2 4 2" xfId="15283"/>
    <cellStyle name="Обычный 7 2 2 4 2 6 2 5" xfId="15284"/>
    <cellStyle name="Обычный 7 2 2 4 2 6 3" xfId="15285"/>
    <cellStyle name="Обычный 7 2 2 4 2 6 3 2" xfId="15286"/>
    <cellStyle name="Обычный 7 2 2 4 2 6 3 2 2" xfId="15287"/>
    <cellStyle name="Обычный 7 2 2 4 2 6 3 3" xfId="15288"/>
    <cellStyle name="Обычный 7 2 2 4 2 6 3 3 2" xfId="15289"/>
    <cellStyle name="Обычный 7 2 2 4 2 6 3 4" xfId="15290"/>
    <cellStyle name="Обычный 7 2 2 4 2 6 4" xfId="15291"/>
    <cellStyle name="Обычный 7 2 2 4 2 6 4 2" xfId="15292"/>
    <cellStyle name="Обычный 7 2 2 4 2 6 4 2 2" xfId="15293"/>
    <cellStyle name="Обычный 7 2 2 4 2 6 4 3" xfId="15294"/>
    <cellStyle name="Обычный 7 2 2 4 2 6 4 3 2" xfId="15295"/>
    <cellStyle name="Обычный 7 2 2 4 2 6 4 4" xfId="15296"/>
    <cellStyle name="Обычный 7 2 2 4 2 6 5" xfId="15297"/>
    <cellStyle name="Обычный 7 2 2 4 2 6 5 2" xfId="15298"/>
    <cellStyle name="Обычный 7 2 2 4 2 6 6" xfId="15299"/>
    <cellStyle name="Обычный 7 2 2 4 2 6 6 2" xfId="15300"/>
    <cellStyle name="Обычный 7 2 2 4 2 6 7" xfId="15301"/>
    <cellStyle name="Обычный 7 2 2 4 2 7" xfId="15302"/>
    <cellStyle name="Обычный 7 2 2 4 2 7 2" xfId="15303"/>
    <cellStyle name="Обычный 7 2 2 4 2 7 2 2" xfId="15304"/>
    <cellStyle name="Обычный 7 2 2 4 2 7 2 2 2" xfId="15305"/>
    <cellStyle name="Обычный 7 2 2 4 2 7 2 3" xfId="15306"/>
    <cellStyle name="Обычный 7 2 2 4 2 7 2 3 2" xfId="15307"/>
    <cellStyle name="Обычный 7 2 2 4 2 7 2 4" xfId="15308"/>
    <cellStyle name="Обычный 7 2 2 4 2 7 3" xfId="15309"/>
    <cellStyle name="Обычный 7 2 2 4 2 7 3 2" xfId="15310"/>
    <cellStyle name="Обычный 7 2 2 4 2 7 3 2 2" xfId="15311"/>
    <cellStyle name="Обычный 7 2 2 4 2 7 3 3" xfId="15312"/>
    <cellStyle name="Обычный 7 2 2 4 2 7 3 3 2" xfId="15313"/>
    <cellStyle name="Обычный 7 2 2 4 2 7 3 4" xfId="15314"/>
    <cellStyle name="Обычный 7 2 2 4 2 7 4" xfId="15315"/>
    <cellStyle name="Обычный 7 2 2 4 2 7 4 2" xfId="15316"/>
    <cellStyle name="Обычный 7 2 2 4 2 7 5" xfId="15317"/>
    <cellStyle name="Обычный 7 2 2 4 2 7 5 2" xfId="15318"/>
    <cellStyle name="Обычный 7 2 2 4 2 7 6" xfId="15319"/>
    <cellStyle name="Обычный 7 2 2 4 2 8" xfId="15320"/>
    <cellStyle name="Обычный 7 2 2 4 2 8 2" xfId="15321"/>
    <cellStyle name="Обычный 7 2 2 4 2 8 2 2" xfId="15322"/>
    <cellStyle name="Обычный 7 2 2 4 2 8 2 2 2" xfId="15323"/>
    <cellStyle name="Обычный 7 2 2 4 2 8 2 3" xfId="15324"/>
    <cellStyle name="Обычный 7 2 2 4 2 8 2 3 2" xfId="15325"/>
    <cellStyle name="Обычный 7 2 2 4 2 8 2 4" xfId="15326"/>
    <cellStyle name="Обычный 7 2 2 4 2 8 3" xfId="15327"/>
    <cellStyle name="Обычный 7 2 2 4 2 8 3 2" xfId="15328"/>
    <cellStyle name="Обычный 7 2 2 4 2 8 4" xfId="15329"/>
    <cellStyle name="Обычный 7 2 2 4 2 8 4 2" xfId="15330"/>
    <cellStyle name="Обычный 7 2 2 4 2 8 5" xfId="15331"/>
    <cellStyle name="Обычный 7 2 2 4 2 9" xfId="15332"/>
    <cellStyle name="Обычный 7 2 2 4 2 9 2" xfId="15333"/>
    <cellStyle name="Обычный 7 2 2 4 2 9 2 2" xfId="15334"/>
    <cellStyle name="Обычный 7 2 2 4 2 9 3" xfId="15335"/>
    <cellStyle name="Обычный 7 2 2 4 2 9 3 2" xfId="15336"/>
    <cellStyle name="Обычный 7 2 2 4 2 9 4" xfId="15337"/>
    <cellStyle name="Обычный 7 2 2 4 20" xfId="15338"/>
    <cellStyle name="Обычный 7 2 2 4 20 2" xfId="15339"/>
    <cellStyle name="Обычный 7 2 2 4 20 2 2" xfId="15340"/>
    <cellStyle name="Обычный 7 2 2 4 20 3" xfId="15341"/>
    <cellStyle name="Обычный 7 2 2 4 20 3 2" xfId="15342"/>
    <cellStyle name="Обычный 7 2 2 4 20 4" xfId="15343"/>
    <cellStyle name="Обычный 7 2 2 4 21" xfId="15344"/>
    <cellStyle name="Обычный 7 2 2 4 21 2" xfId="15345"/>
    <cellStyle name="Обычный 7 2 2 4 21 2 2" xfId="15346"/>
    <cellStyle name="Обычный 7 2 2 4 21 3" xfId="15347"/>
    <cellStyle name="Обычный 7 2 2 4 21 3 2" xfId="15348"/>
    <cellStyle name="Обычный 7 2 2 4 21 4" xfId="15349"/>
    <cellStyle name="Обычный 7 2 2 4 22" xfId="15350"/>
    <cellStyle name="Обычный 7 2 2 4 22 2" xfId="15351"/>
    <cellStyle name="Обычный 7 2 2 4 22 2 2" xfId="15352"/>
    <cellStyle name="Обычный 7 2 2 4 22 3" xfId="15353"/>
    <cellStyle name="Обычный 7 2 2 4 22 3 2" xfId="15354"/>
    <cellStyle name="Обычный 7 2 2 4 22 4" xfId="15355"/>
    <cellStyle name="Обычный 7 2 2 4 23" xfId="15356"/>
    <cellStyle name="Обычный 7 2 2 4 23 2" xfId="15357"/>
    <cellStyle name="Обычный 7 2 2 4 23 2 2" xfId="15358"/>
    <cellStyle name="Обычный 7 2 2 4 23 3" xfId="15359"/>
    <cellStyle name="Обычный 7 2 2 4 23 3 2" xfId="15360"/>
    <cellStyle name="Обычный 7 2 2 4 23 4" xfId="15361"/>
    <cellStyle name="Обычный 7 2 2 4 24" xfId="15362"/>
    <cellStyle name="Обычный 7 2 2 4 24 2" xfId="15363"/>
    <cellStyle name="Обычный 7 2 2 4 24 2 2" xfId="15364"/>
    <cellStyle name="Обычный 7 2 2 4 24 3" xfId="15365"/>
    <cellStyle name="Обычный 7 2 2 4 24 3 2" xfId="15366"/>
    <cellStyle name="Обычный 7 2 2 4 24 4" xfId="15367"/>
    <cellStyle name="Обычный 7 2 2 4 25" xfId="15368"/>
    <cellStyle name="Обычный 7 2 2 4 25 2" xfId="15369"/>
    <cellStyle name="Обычный 7 2 2 4 25 2 2" xfId="15370"/>
    <cellStyle name="Обычный 7 2 2 4 25 3" xfId="15371"/>
    <cellStyle name="Обычный 7 2 2 4 25 3 2" xfId="15372"/>
    <cellStyle name="Обычный 7 2 2 4 25 4" xfId="15373"/>
    <cellStyle name="Обычный 7 2 2 4 26" xfId="15374"/>
    <cellStyle name="Обычный 7 2 2 4 26 2" xfId="15375"/>
    <cellStyle name="Обычный 7 2 2 4 26 2 2" xfId="15376"/>
    <cellStyle name="Обычный 7 2 2 4 26 3" xfId="15377"/>
    <cellStyle name="Обычный 7 2 2 4 26 3 2" xfId="15378"/>
    <cellStyle name="Обычный 7 2 2 4 26 4" xfId="15379"/>
    <cellStyle name="Обычный 7 2 2 4 27" xfId="15380"/>
    <cellStyle name="Обычный 7 2 2 4 27 2" xfId="15381"/>
    <cellStyle name="Обычный 7 2 2 4 27 2 2" xfId="15382"/>
    <cellStyle name="Обычный 7 2 2 4 27 3" xfId="15383"/>
    <cellStyle name="Обычный 7 2 2 4 27 3 2" xfId="15384"/>
    <cellStyle name="Обычный 7 2 2 4 27 4" xfId="15385"/>
    <cellStyle name="Обычный 7 2 2 4 28" xfId="15386"/>
    <cellStyle name="Обычный 7 2 2 4 28 2" xfId="15387"/>
    <cellStyle name="Обычный 7 2 2 4 29" xfId="15388"/>
    <cellStyle name="Обычный 7 2 2 4 29 2" xfId="15389"/>
    <cellStyle name="Обычный 7 2 2 4 3" xfId="15390"/>
    <cellStyle name="Обычный 7 2 2 4 3 10" xfId="15391"/>
    <cellStyle name="Обычный 7 2 2 4 3 11" xfId="15392"/>
    <cellStyle name="Обычный 7 2 2 4 3 12" xfId="15393"/>
    <cellStyle name="Обычный 7 2 2 4 3 2" xfId="15394"/>
    <cellStyle name="Обычный 7 2 2 4 3 2 2" xfId="15395"/>
    <cellStyle name="Обычный 7 2 2 4 3 2 2 2" xfId="15396"/>
    <cellStyle name="Обычный 7 2 2 4 3 2 2 2 2" xfId="15397"/>
    <cellStyle name="Обычный 7 2 2 4 3 2 2 2 2 2" xfId="15398"/>
    <cellStyle name="Обычный 7 2 2 4 3 2 2 2 3" xfId="15399"/>
    <cellStyle name="Обычный 7 2 2 4 3 2 2 2 3 2" xfId="15400"/>
    <cellStyle name="Обычный 7 2 2 4 3 2 2 2 4" xfId="15401"/>
    <cellStyle name="Обычный 7 2 2 4 3 2 2 3" xfId="15402"/>
    <cellStyle name="Обычный 7 2 2 4 3 2 2 3 2" xfId="15403"/>
    <cellStyle name="Обычный 7 2 2 4 3 2 2 4" xfId="15404"/>
    <cellStyle name="Обычный 7 2 2 4 3 2 2 4 2" xfId="15405"/>
    <cellStyle name="Обычный 7 2 2 4 3 2 2 5" xfId="15406"/>
    <cellStyle name="Обычный 7 2 2 4 3 2 3" xfId="15407"/>
    <cellStyle name="Обычный 7 2 2 4 3 2 3 2" xfId="15408"/>
    <cellStyle name="Обычный 7 2 2 4 3 2 3 2 2" xfId="15409"/>
    <cellStyle name="Обычный 7 2 2 4 3 2 3 3" xfId="15410"/>
    <cellStyle name="Обычный 7 2 2 4 3 2 3 3 2" xfId="15411"/>
    <cellStyle name="Обычный 7 2 2 4 3 2 3 4" xfId="15412"/>
    <cellStyle name="Обычный 7 2 2 4 3 2 4" xfId="15413"/>
    <cellStyle name="Обычный 7 2 2 4 3 2 4 2" xfId="15414"/>
    <cellStyle name="Обычный 7 2 2 4 3 2 4 2 2" xfId="15415"/>
    <cellStyle name="Обычный 7 2 2 4 3 2 4 3" xfId="15416"/>
    <cellStyle name="Обычный 7 2 2 4 3 2 4 3 2" xfId="15417"/>
    <cellStyle name="Обычный 7 2 2 4 3 2 4 4" xfId="15418"/>
    <cellStyle name="Обычный 7 2 2 4 3 2 5" xfId="15419"/>
    <cellStyle name="Обычный 7 2 2 4 3 2 5 2" xfId="15420"/>
    <cellStyle name="Обычный 7 2 2 4 3 2 6" xfId="15421"/>
    <cellStyle name="Обычный 7 2 2 4 3 2 6 2" xfId="15422"/>
    <cellStyle name="Обычный 7 2 2 4 3 2 7" xfId="15423"/>
    <cellStyle name="Обычный 7 2 2 4 3 3" xfId="15424"/>
    <cellStyle name="Обычный 7 2 2 4 3 3 2" xfId="15425"/>
    <cellStyle name="Обычный 7 2 2 4 3 3 2 2" xfId="15426"/>
    <cellStyle name="Обычный 7 2 2 4 3 3 2 2 2" xfId="15427"/>
    <cellStyle name="Обычный 7 2 2 4 3 3 2 3" xfId="15428"/>
    <cellStyle name="Обычный 7 2 2 4 3 3 2 3 2" xfId="15429"/>
    <cellStyle name="Обычный 7 2 2 4 3 3 2 4" xfId="15430"/>
    <cellStyle name="Обычный 7 2 2 4 3 3 3" xfId="15431"/>
    <cellStyle name="Обычный 7 2 2 4 3 3 3 2" xfId="15432"/>
    <cellStyle name="Обычный 7 2 2 4 3 3 4" xfId="15433"/>
    <cellStyle name="Обычный 7 2 2 4 3 3 4 2" xfId="15434"/>
    <cellStyle name="Обычный 7 2 2 4 3 3 5" xfId="15435"/>
    <cellStyle name="Обычный 7 2 2 4 3 4" xfId="15436"/>
    <cellStyle name="Обычный 7 2 2 4 3 4 2" xfId="15437"/>
    <cellStyle name="Обычный 7 2 2 4 3 4 2 2" xfId="15438"/>
    <cellStyle name="Обычный 7 2 2 4 3 4 2 2 2" xfId="15439"/>
    <cellStyle name="Обычный 7 2 2 4 3 4 2 3" xfId="15440"/>
    <cellStyle name="Обычный 7 2 2 4 3 4 2 3 2" xfId="15441"/>
    <cellStyle name="Обычный 7 2 2 4 3 4 2 4" xfId="15442"/>
    <cellStyle name="Обычный 7 2 2 4 3 4 3" xfId="15443"/>
    <cellStyle name="Обычный 7 2 2 4 3 4 3 2" xfId="15444"/>
    <cellStyle name="Обычный 7 2 2 4 3 4 4" xfId="15445"/>
    <cellStyle name="Обычный 7 2 2 4 3 4 4 2" xfId="15446"/>
    <cellStyle name="Обычный 7 2 2 4 3 4 5" xfId="15447"/>
    <cellStyle name="Обычный 7 2 2 4 3 5" xfId="15448"/>
    <cellStyle name="Обычный 7 2 2 4 3 5 2" xfId="15449"/>
    <cellStyle name="Обычный 7 2 2 4 3 5 2 2" xfId="15450"/>
    <cellStyle name="Обычный 7 2 2 4 3 5 2 2 2" xfId="15451"/>
    <cellStyle name="Обычный 7 2 2 4 3 5 2 3" xfId="15452"/>
    <cellStyle name="Обычный 7 2 2 4 3 5 2 3 2" xfId="15453"/>
    <cellStyle name="Обычный 7 2 2 4 3 5 2 4" xfId="15454"/>
    <cellStyle name="Обычный 7 2 2 4 3 5 3" xfId="15455"/>
    <cellStyle name="Обычный 7 2 2 4 3 5 3 2" xfId="15456"/>
    <cellStyle name="Обычный 7 2 2 4 3 5 4" xfId="15457"/>
    <cellStyle name="Обычный 7 2 2 4 3 5 4 2" xfId="15458"/>
    <cellStyle name="Обычный 7 2 2 4 3 5 5" xfId="15459"/>
    <cellStyle name="Обычный 7 2 2 4 3 6" xfId="15460"/>
    <cellStyle name="Обычный 7 2 2 4 3 6 2" xfId="15461"/>
    <cellStyle name="Обычный 7 2 2 4 3 6 2 2" xfId="15462"/>
    <cellStyle name="Обычный 7 2 2 4 3 6 3" xfId="15463"/>
    <cellStyle name="Обычный 7 2 2 4 3 6 3 2" xfId="15464"/>
    <cellStyle name="Обычный 7 2 2 4 3 6 4" xfId="15465"/>
    <cellStyle name="Обычный 7 2 2 4 3 7" xfId="15466"/>
    <cellStyle name="Обычный 7 2 2 4 3 7 2" xfId="15467"/>
    <cellStyle name="Обычный 7 2 2 4 3 7 2 2" xfId="15468"/>
    <cellStyle name="Обычный 7 2 2 4 3 7 3" xfId="15469"/>
    <cellStyle name="Обычный 7 2 2 4 3 7 3 2" xfId="15470"/>
    <cellStyle name="Обычный 7 2 2 4 3 7 4" xfId="15471"/>
    <cellStyle name="Обычный 7 2 2 4 3 8" xfId="15472"/>
    <cellStyle name="Обычный 7 2 2 4 3 8 2" xfId="15473"/>
    <cellStyle name="Обычный 7 2 2 4 3 9" xfId="15474"/>
    <cellStyle name="Обычный 7 2 2 4 3 9 2" xfId="15475"/>
    <cellStyle name="Обычный 7 2 2 4 30" xfId="15476"/>
    <cellStyle name="Обычный 7 2 2 4 30 2" xfId="15477"/>
    <cellStyle name="Обычный 7 2 2 4 31" xfId="15478"/>
    <cellStyle name="Обычный 7 2 2 4 31 2" xfId="15479"/>
    <cellStyle name="Обычный 7 2 2 4 32" xfId="15480"/>
    <cellStyle name="Обычный 7 2 2 4 32 2" xfId="15481"/>
    <cellStyle name="Обычный 7 2 2 4 33" xfId="15482"/>
    <cellStyle name="Обычный 7 2 2 4 33 2" xfId="15483"/>
    <cellStyle name="Обычный 7 2 2 4 34" xfId="15484"/>
    <cellStyle name="Обычный 7 2 2 4 34 2" xfId="15485"/>
    <cellStyle name="Обычный 7 2 2 4 35" xfId="15486"/>
    <cellStyle name="Обычный 7 2 2 4 35 2" xfId="15487"/>
    <cellStyle name="Обычный 7 2 2 4 36" xfId="15488"/>
    <cellStyle name="Обычный 7 2 2 4 36 2" xfId="15489"/>
    <cellStyle name="Обычный 7 2 2 4 37" xfId="15490"/>
    <cellStyle name="Обычный 7 2 2 4 37 2" xfId="15491"/>
    <cellStyle name="Обычный 7 2 2 4 38" xfId="15492"/>
    <cellStyle name="Обычный 7 2 2 4 38 2" xfId="15493"/>
    <cellStyle name="Обычный 7 2 2 4 39" xfId="15494"/>
    <cellStyle name="Обычный 7 2 2 4 39 2" xfId="15495"/>
    <cellStyle name="Обычный 7 2 2 4 4" xfId="15496"/>
    <cellStyle name="Обычный 7 2 2 4 4 10" xfId="15497"/>
    <cellStyle name="Обычный 7 2 2 4 4 11" xfId="15498"/>
    <cellStyle name="Обычный 7 2 2 4 4 12" xfId="15499"/>
    <cellStyle name="Обычный 7 2 2 4 4 2" xfId="15500"/>
    <cellStyle name="Обычный 7 2 2 4 4 2 2" xfId="15501"/>
    <cellStyle name="Обычный 7 2 2 4 4 2 2 2" xfId="15502"/>
    <cellStyle name="Обычный 7 2 2 4 4 2 2 2 2" xfId="15503"/>
    <cellStyle name="Обычный 7 2 2 4 4 2 2 2 2 2" xfId="15504"/>
    <cellStyle name="Обычный 7 2 2 4 4 2 2 2 3" xfId="15505"/>
    <cellStyle name="Обычный 7 2 2 4 4 2 2 2 3 2" xfId="15506"/>
    <cellStyle name="Обычный 7 2 2 4 4 2 2 2 4" xfId="15507"/>
    <cellStyle name="Обычный 7 2 2 4 4 2 2 3" xfId="15508"/>
    <cellStyle name="Обычный 7 2 2 4 4 2 2 3 2" xfId="15509"/>
    <cellStyle name="Обычный 7 2 2 4 4 2 2 4" xfId="15510"/>
    <cellStyle name="Обычный 7 2 2 4 4 2 2 4 2" xfId="15511"/>
    <cellStyle name="Обычный 7 2 2 4 4 2 2 5" xfId="15512"/>
    <cellStyle name="Обычный 7 2 2 4 4 2 3" xfId="15513"/>
    <cellStyle name="Обычный 7 2 2 4 4 2 3 2" xfId="15514"/>
    <cellStyle name="Обычный 7 2 2 4 4 2 3 2 2" xfId="15515"/>
    <cellStyle name="Обычный 7 2 2 4 4 2 3 3" xfId="15516"/>
    <cellStyle name="Обычный 7 2 2 4 4 2 3 3 2" xfId="15517"/>
    <cellStyle name="Обычный 7 2 2 4 4 2 3 4" xfId="15518"/>
    <cellStyle name="Обычный 7 2 2 4 4 2 4" xfId="15519"/>
    <cellStyle name="Обычный 7 2 2 4 4 2 4 2" xfId="15520"/>
    <cellStyle name="Обычный 7 2 2 4 4 2 4 2 2" xfId="15521"/>
    <cellStyle name="Обычный 7 2 2 4 4 2 4 3" xfId="15522"/>
    <cellStyle name="Обычный 7 2 2 4 4 2 4 3 2" xfId="15523"/>
    <cellStyle name="Обычный 7 2 2 4 4 2 4 4" xfId="15524"/>
    <cellStyle name="Обычный 7 2 2 4 4 2 5" xfId="15525"/>
    <cellStyle name="Обычный 7 2 2 4 4 2 5 2" xfId="15526"/>
    <cellStyle name="Обычный 7 2 2 4 4 2 6" xfId="15527"/>
    <cellStyle name="Обычный 7 2 2 4 4 2 6 2" xfId="15528"/>
    <cellStyle name="Обычный 7 2 2 4 4 2 7" xfId="15529"/>
    <cellStyle name="Обычный 7 2 2 4 4 3" xfId="15530"/>
    <cellStyle name="Обычный 7 2 2 4 4 3 2" xfId="15531"/>
    <cellStyle name="Обычный 7 2 2 4 4 3 2 2" xfId="15532"/>
    <cellStyle name="Обычный 7 2 2 4 4 3 2 2 2" xfId="15533"/>
    <cellStyle name="Обычный 7 2 2 4 4 3 2 3" xfId="15534"/>
    <cellStyle name="Обычный 7 2 2 4 4 3 2 3 2" xfId="15535"/>
    <cellStyle name="Обычный 7 2 2 4 4 3 2 4" xfId="15536"/>
    <cellStyle name="Обычный 7 2 2 4 4 3 3" xfId="15537"/>
    <cellStyle name="Обычный 7 2 2 4 4 3 3 2" xfId="15538"/>
    <cellStyle name="Обычный 7 2 2 4 4 3 4" xfId="15539"/>
    <cellStyle name="Обычный 7 2 2 4 4 3 4 2" xfId="15540"/>
    <cellStyle name="Обычный 7 2 2 4 4 3 5" xfId="15541"/>
    <cellStyle name="Обычный 7 2 2 4 4 4" xfId="15542"/>
    <cellStyle name="Обычный 7 2 2 4 4 4 2" xfId="15543"/>
    <cellStyle name="Обычный 7 2 2 4 4 4 2 2" xfId="15544"/>
    <cellStyle name="Обычный 7 2 2 4 4 4 2 2 2" xfId="15545"/>
    <cellStyle name="Обычный 7 2 2 4 4 4 2 3" xfId="15546"/>
    <cellStyle name="Обычный 7 2 2 4 4 4 2 3 2" xfId="15547"/>
    <cellStyle name="Обычный 7 2 2 4 4 4 2 4" xfId="15548"/>
    <cellStyle name="Обычный 7 2 2 4 4 4 3" xfId="15549"/>
    <cellStyle name="Обычный 7 2 2 4 4 4 3 2" xfId="15550"/>
    <cellStyle name="Обычный 7 2 2 4 4 4 4" xfId="15551"/>
    <cellStyle name="Обычный 7 2 2 4 4 4 4 2" xfId="15552"/>
    <cellStyle name="Обычный 7 2 2 4 4 4 5" xfId="15553"/>
    <cellStyle name="Обычный 7 2 2 4 4 5" xfId="15554"/>
    <cellStyle name="Обычный 7 2 2 4 4 5 2" xfId="15555"/>
    <cellStyle name="Обычный 7 2 2 4 4 5 2 2" xfId="15556"/>
    <cellStyle name="Обычный 7 2 2 4 4 5 2 2 2" xfId="15557"/>
    <cellStyle name="Обычный 7 2 2 4 4 5 2 3" xfId="15558"/>
    <cellStyle name="Обычный 7 2 2 4 4 5 2 3 2" xfId="15559"/>
    <cellStyle name="Обычный 7 2 2 4 4 5 2 4" xfId="15560"/>
    <cellStyle name="Обычный 7 2 2 4 4 5 3" xfId="15561"/>
    <cellStyle name="Обычный 7 2 2 4 4 5 3 2" xfId="15562"/>
    <cellStyle name="Обычный 7 2 2 4 4 5 4" xfId="15563"/>
    <cellStyle name="Обычный 7 2 2 4 4 5 4 2" xfId="15564"/>
    <cellStyle name="Обычный 7 2 2 4 4 5 5" xfId="15565"/>
    <cellStyle name="Обычный 7 2 2 4 4 6" xfId="15566"/>
    <cellStyle name="Обычный 7 2 2 4 4 6 2" xfId="15567"/>
    <cellStyle name="Обычный 7 2 2 4 4 6 2 2" xfId="15568"/>
    <cellStyle name="Обычный 7 2 2 4 4 6 3" xfId="15569"/>
    <cellStyle name="Обычный 7 2 2 4 4 6 3 2" xfId="15570"/>
    <cellStyle name="Обычный 7 2 2 4 4 6 4" xfId="15571"/>
    <cellStyle name="Обычный 7 2 2 4 4 7" xfId="15572"/>
    <cellStyle name="Обычный 7 2 2 4 4 7 2" xfId="15573"/>
    <cellStyle name="Обычный 7 2 2 4 4 7 2 2" xfId="15574"/>
    <cellStyle name="Обычный 7 2 2 4 4 7 3" xfId="15575"/>
    <cellStyle name="Обычный 7 2 2 4 4 7 3 2" xfId="15576"/>
    <cellStyle name="Обычный 7 2 2 4 4 7 4" xfId="15577"/>
    <cellStyle name="Обычный 7 2 2 4 4 8" xfId="15578"/>
    <cellStyle name="Обычный 7 2 2 4 4 8 2" xfId="15579"/>
    <cellStyle name="Обычный 7 2 2 4 4 9" xfId="15580"/>
    <cellStyle name="Обычный 7 2 2 4 4 9 2" xfId="15581"/>
    <cellStyle name="Обычный 7 2 2 4 40" xfId="15582"/>
    <cellStyle name="Обычный 7 2 2 4 40 2" xfId="15583"/>
    <cellStyle name="Обычный 7 2 2 4 41" xfId="15584"/>
    <cellStyle name="Обычный 7 2 2 4 42" xfId="15585"/>
    <cellStyle name="Обычный 7 2 2 4 43" xfId="15586"/>
    <cellStyle name="Обычный 7 2 2 4 44" xfId="15587"/>
    <cellStyle name="Обычный 7 2 2 4 5" xfId="15588"/>
    <cellStyle name="Обычный 7 2 2 4 5 2" xfId="15589"/>
    <cellStyle name="Обычный 7 2 2 4 5 2 2" xfId="15590"/>
    <cellStyle name="Обычный 7 2 2 4 5 2 2 2" xfId="15591"/>
    <cellStyle name="Обычный 7 2 2 4 5 2 2 2 2" xfId="15592"/>
    <cellStyle name="Обычный 7 2 2 4 5 2 2 2 2 2" xfId="15593"/>
    <cellStyle name="Обычный 7 2 2 4 5 2 2 2 3" xfId="15594"/>
    <cellStyle name="Обычный 7 2 2 4 5 2 2 2 3 2" xfId="15595"/>
    <cellStyle name="Обычный 7 2 2 4 5 2 2 2 4" xfId="15596"/>
    <cellStyle name="Обычный 7 2 2 4 5 2 2 3" xfId="15597"/>
    <cellStyle name="Обычный 7 2 2 4 5 2 2 3 2" xfId="15598"/>
    <cellStyle name="Обычный 7 2 2 4 5 2 2 4" xfId="15599"/>
    <cellStyle name="Обычный 7 2 2 4 5 2 2 4 2" xfId="15600"/>
    <cellStyle name="Обычный 7 2 2 4 5 2 2 5" xfId="15601"/>
    <cellStyle name="Обычный 7 2 2 4 5 2 3" xfId="15602"/>
    <cellStyle name="Обычный 7 2 2 4 5 2 3 2" xfId="15603"/>
    <cellStyle name="Обычный 7 2 2 4 5 2 3 2 2" xfId="15604"/>
    <cellStyle name="Обычный 7 2 2 4 5 2 3 3" xfId="15605"/>
    <cellStyle name="Обычный 7 2 2 4 5 2 3 3 2" xfId="15606"/>
    <cellStyle name="Обычный 7 2 2 4 5 2 3 4" xfId="15607"/>
    <cellStyle name="Обычный 7 2 2 4 5 2 4" xfId="15608"/>
    <cellStyle name="Обычный 7 2 2 4 5 2 4 2" xfId="15609"/>
    <cellStyle name="Обычный 7 2 2 4 5 2 4 2 2" xfId="15610"/>
    <cellStyle name="Обычный 7 2 2 4 5 2 4 3" xfId="15611"/>
    <cellStyle name="Обычный 7 2 2 4 5 2 4 3 2" xfId="15612"/>
    <cellStyle name="Обычный 7 2 2 4 5 2 4 4" xfId="15613"/>
    <cellStyle name="Обычный 7 2 2 4 5 2 5" xfId="15614"/>
    <cellStyle name="Обычный 7 2 2 4 5 2 5 2" xfId="15615"/>
    <cellStyle name="Обычный 7 2 2 4 5 2 6" xfId="15616"/>
    <cellStyle name="Обычный 7 2 2 4 5 2 6 2" xfId="15617"/>
    <cellStyle name="Обычный 7 2 2 4 5 2 7" xfId="15618"/>
    <cellStyle name="Обычный 7 2 2 4 5 3" xfId="15619"/>
    <cellStyle name="Обычный 7 2 2 4 5 3 2" xfId="15620"/>
    <cellStyle name="Обычный 7 2 2 4 5 3 2 2" xfId="15621"/>
    <cellStyle name="Обычный 7 2 2 4 5 3 2 2 2" xfId="15622"/>
    <cellStyle name="Обычный 7 2 2 4 5 3 2 3" xfId="15623"/>
    <cellStyle name="Обычный 7 2 2 4 5 3 2 3 2" xfId="15624"/>
    <cellStyle name="Обычный 7 2 2 4 5 3 2 4" xfId="15625"/>
    <cellStyle name="Обычный 7 2 2 4 5 3 3" xfId="15626"/>
    <cellStyle name="Обычный 7 2 2 4 5 3 3 2" xfId="15627"/>
    <cellStyle name="Обычный 7 2 2 4 5 3 4" xfId="15628"/>
    <cellStyle name="Обычный 7 2 2 4 5 3 4 2" xfId="15629"/>
    <cellStyle name="Обычный 7 2 2 4 5 3 5" xfId="15630"/>
    <cellStyle name="Обычный 7 2 2 4 5 4" xfId="15631"/>
    <cellStyle name="Обычный 7 2 2 4 5 4 2" xfId="15632"/>
    <cellStyle name="Обычный 7 2 2 4 5 4 2 2" xfId="15633"/>
    <cellStyle name="Обычный 7 2 2 4 5 4 2 2 2" xfId="15634"/>
    <cellStyle name="Обычный 7 2 2 4 5 4 2 3" xfId="15635"/>
    <cellStyle name="Обычный 7 2 2 4 5 4 2 3 2" xfId="15636"/>
    <cellStyle name="Обычный 7 2 2 4 5 4 2 4" xfId="15637"/>
    <cellStyle name="Обычный 7 2 2 4 5 4 3" xfId="15638"/>
    <cellStyle name="Обычный 7 2 2 4 5 4 3 2" xfId="15639"/>
    <cellStyle name="Обычный 7 2 2 4 5 4 4" xfId="15640"/>
    <cellStyle name="Обычный 7 2 2 4 5 4 4 2" xfId="15641"/>
    <cellStyle name="Обычный 7 2 2 4 5 4 5" xfId="15642"/>
    <cellStyle name="Обычный 7 2 2 4 5 5" xfId="15643"/>
    <cellStyle name="Обычный 7 2 2 4 5 5 2" xfId="15644"/>
    <cellStyle name="Обычный 7 2 2 4 5 5 2 2" xfId="15645"/>
    <cellStyle name="Обычный 7 2 2 4 5 5 3" xfId="15646"/>
    <cellStyle name="Обычный 7 2 2 4 5 5 3 2" xfId="15647"/>
    <cellStyle name="Обычный 7 2 2 4 5 5 4" xfId="15648"/>
    <cellStyle name="Обычный 7 2 2 4 5 6" xfId="15649"/>
    <cellStyle name="Обычный 7 2 2 4 5 6 2" xfId="15650"/>
    <cellStyle name="Обычный 7 2 2 4 5 6 2 2" xfId="15651"/>
    <cellStyle name="Обычный 7 2 2 4 5 6 3" xfId="15652"/>
    <cellStyle name="Обычный 7 2 2 4 5 6 3 2" xfId="15653"/>
    <cellStyle name="Обычный 7 2 2 4 5 6 4" xfId="15654"/>
    <cellStyle name="Обычный 7 2 2 4 5 7" xfId="15655"/>
    <cellStyle name="Обычный 7 2 2 4 5 7 2" xfId="15656"/>
    <cellStyle name="Обычный 7 2 2 4 5 8" xfId="15657"/>
    <cellStyle name="Обычный 7 2 2 4 5 8 2" xfId="15658"/>
    <cellStyle name="Обычный 7 2 2 4 5 9" xfId="15659"/>
    <cellStyle name="Обычный 7 2 2 4 6" xfId="15660"/>
    <cellStyle name="Обычный 7 2 2 4 6 2" xfId="15661"/>
    <cellStyle name="Обычный 7 2 2 4 6 2 2" xfId="15662"/>
    <cellStyle name="Обычный 7 2 2 4 6 2 2 2" xfId="15663"/>
    <cellStyle name="Обычный 7 2 2 4 6 2 2 2 2" xfId="15664"/>
    <cellStyle name="Обычный 7 2 2 4 6 2 2 2 2 2" xfId="15665"/>
    <cellStyle name="Обычный 7 2 2 4 6 2 2 2 3" xfId="15666"/>
    <cellStyle name="Обычный 7 2 2 4 6 2 2 2 3 2" xfId="15667"/>
    <cellStyle name="Обычный 7 2 2 4 6 2 2 2 4" xfId="15668"/>
    <cellStyle name="Обычный 7 2 2 4 6 2 2 3" xfId="15669"/>
    <cellStyle name="Обычный 7 2 2 4 6 2 2 3 2" xfId="15670"/>
    <cellStyle name="Обычный 7 2 2 4 6 2 2 4" xfId="15671"/>
    <cellStyle name="Обычный 7 2 2 4 6 2 2 4 2" xfId="15672"/>
    <cellStyle name="Обычный 7 2 2 4 6 2 2 5" xfId="15673"/>
    <cellStyle name="Обычный 7 2 2 4 6 2 3" xfId="15674"/>
    <cellStyle name="Обычный 7 2 2 4 6 2 3 2" xfId="15675"/>
    <cellStyle name="Обычный 7 2 2 4 6 2 3 2 2" xfId="15676"/>
    <cellStyle name="Обычный 7 2 2 4 6 2 3 3" xfId="15677"/>
    <cellStyle name="Обычный 7 2 2 4 6 2 3 3 2" xfId="15678"/>
    <cellStyle name="Обычный 7 2 2 4 6 2 3 4" xfId="15679"/>
    <cellStyle name="Обычный 7 2 2 4 6 2 4" xfId="15680"/>
    <cellStyle name="Обычный 7 2 2 4 6 2 4 2" xfId="15681"/>
    <cellStyle name="Обычный 7 2 2 4 6 2 4 2 2" xfId="15682"/>
    <cellStyle name="Обычный 7 2 2 4 6 2 4 3" xfId="15683"/>
    <cellStyle name="Обычный 7 2 2 4 6 2 4 3 2" xfId="15684"/>
    <cellStyle name="Обычный 7 2 2 4 6 2 4 4" xfId="15685"/>
    <cellStyle name="Обычный 7 2 2 4 6 2 5" xfId="15686"/>
    <cellStyle name="Обычный 7 2 2 4 6 2 5 2" xfId="15687"/>
    <cellStyle name="Обычный 7 2 2 4 6 2 6" xfId="15688"/>
    <cellStyle name="Обычный 7 2 2 4 6 2 6 2" xfId="15689"/>
    <cellStyle name="Обычный 7 2 2 4 6 2 7" xfId="15690"/>
    <cellStyle name="Обычный 7 2 2 4 6 3" xfId="15691"/>
    <cellStyle name="Обычный 7 2 2 4 6 3 2" xfId="15692"/>
    <cellStyle name="Обычный 7 2 2 4 6 3 2 2" xfId="15693"/>
    <cellStyle name="Обычный 7 2 2 4 6 3 2 2 2" xfId="15694"/>
    <cellStyle name="Обычный 7 2 2 4 6 3 2 3" xfId="15695"/>
    <cellStyle name="Обычный 7 2 2 4 6 3 2 3 2" xfId="15696"/>
    <cellStyle name="Обычный 7 2 2 4 6 3 2 4" xfId="15697"/>
    <cellStyle name="Обычный 7 2 2 4 6 3 3" xfId="15698"/>
    <cellStyle name="Обычный 7 2 2 4 6 3 3 2" xfId="15699"/>
    <cellStyle name="Обычный 7 2 2 4 6 3 4" xfId="15700"/>
    <cellStyle name="Обычный 7 2 2 4 6 3 4 2" xfId="15701"/>
    <cellStyle name="Обычный 7 2 2 4 6 3 5" xfId="15702"/>
    <cellStyle name="Обычный 7 2 2 4 6 4" xfId="15703"/>
    <cellStyle name="Обычный 7 2 2 4 6 4 2" xfId="15704"/>
    <cellStyle name="Обычный 7 2 2 4 6 4 2 2" xfId="15705"/>
    <cellStyle name="Обычный 7 2 2 4 6 4 2 2 2" xfId="15706"/>
    <cellStyle name="Обычный 7 2 2 4 6 4 2 3" xfId="15707"/>
    <cellStyle name="Обычный 7 2 2 4 6 4 2 3 2" xfId="15708"/>
    <cellStyle name="Обычный 7 2 2 4 6 4 2 4" xfId="15709"/>
    <cellStyle name="Обычный 7 2 2 4 6 4 3" xfId="15710"/>
    <cellStyle name="Обычный 7 2 2 4 6 4 3 2" xfId="15711"/>
    <cellStyle name="Обычный 7 2 2 4 6 4 4" xfId="15712"/>
    <cellStyle name="Обычный 7 2 2 4 6 4 4 2" xfId="15713"/>
    <cellStyle name="Обычный 7 2 2 4 6 4 5" xfId="15714"/>
    <cellStyle name="Обычный 7 2 2 4 6 5" xfId="15715"/>
    <cellStyle name="Обычный 7 2 2 4 6 5 2" xfId="15716"/>
    <cellStyle name="Обычный 7 2 2 4 6 5 2 2" xfId="15717"/>
    <cellStyle name="Обычный 7 2 2 4 6 5 3" xfId="15718"/>
    <cellStyle name="Обычный 7 2 2 4 6 5 3 2" xfId="15719"/>
    <cellStyle name="Обычный 7 2 2 4 6 5 4" xfId="15720"/>
    <cellStyle name="Обычный 7 2 2 4 6 6" xfId="15721"/>
    <cellStyle name="Обычный 7 2 2 4 6 6 2" xfId="15722"/>
    <cellStyle name="Обычный 7 2 2 4 6 6 2 2" xfId="15723"/>
    <cellStyle name="Обычный 7 2 2 4 6 6 3" xfId="15724"/>
    <cellStyle name="Обычный 7 2 2 4 6 6 3 2" xfId="15725"/>
    <cellStyle name="Обычный 7 2 2 4 6 6 4" xfId="15726"/>
    <cellStyle name="Обычный 7 2 2 4 6 7" xfId="15727"/>
    <cellStyle name="Обычный 7 2 2 4 6 7 2" xfId="15728"/>
    <cellStyle name="Обычный 7 2 2 4 6 8" xfId="15729"/>
    <cellStyle name="Обычный 7 2 2 4 6 8 2" xfId="15730"/>
    <cellStyle name="Обычный 7 2 2 4 6 9" xfId="15731"/>
    <cellStyle name="Обычный 7 2 2 4 7" xfId="15732"/>
    <cellStyle name="Обычный 7 2 2 4 7 2" xfId="15733"/>
    <cellStyle name="Обычный 7 2 2 4 7 2 2" xfId="15734"/>
    <cellStyle name="Обычный 7 2 2 4 7 2 2 2" xfId="15735"/>
    <cellStyle name="Обычный 7 2 2 4 7 2 2 2 2" xfId="15736"/>
    <cellStyle name="Обычный 7 2 2 4 7 2 2 2 2 2" xfId="15737"/>
    <cellStyle name="Обычный 7 2 2 4 7 2 2 2 3" xfId="15738"/>
    <cellStyle name="Обычный 7 2 2 4 7 2 2 2 3 2" xfId="15739"/>
    <cellStyle name="Обычный 7 2 2 4 7 2 2 2 4" xfId="15740"/>
    <cellStyle name="Обычный 7 2 2 4 7 2 2 3" xfId="15741"/>
    <cellStyle name="Обычный 7 2 2 4 7 2 2 3 2" xfId="15742"/>
    <cellStyle name="Обычный 7 2 2 4 7 2 2 4" xfId="15743"/>
    <cellStyle name="Обычный 7 2 2 4 7 2 2 4 2" xfId="15744"/>
    <cellStyle name="Обычный 7 2 2 4 7 2 2 5" xfId="15745"/>
    <cellStyle name="Обычный 7 2 2 4 7 2 3" xfId="15746"/>
    <cellStyle name="Обычный 7 2 2 4 7 2 3 2" xfId="15747"/>
    <cellStyle name="Обычный 7 2 2 4 7 2 3 2 2" xfId="15748"/>
    <cellStyle name="Обычный 7 2 2 4 7 2 3 3" xfId="15749"/>
    <cellStyle name="Обычный 7 2 2 4 7 2 3 3 2" xfId="15750"/>
    <cellStyle name="Обычный 7 2 2 4 7 2 3 4" xfId="15751"/>
    <cellStyle name="Обычный 7 2 2 4 7 2 4" xfId="15752"/>
    <cellStyle name="Обычный 7 2 2 4 7 2 4 2" xfId="15753"/>
    <cellStyle name="Обычный 7 2 2 4 7 2 4 2 2" xfId="15754"/>
    <cellStyle name="Обычный 7 2 2 4 7 2 4 3" xfId="15755"/>
    <cellStyle name="Обычный 7 2 2 4 7 2 4 3 2" xfId="15756"/>
    <cellStyle name="Обычный 7 2 2 4 7 2 4 4" xfId="15757"/>
    <cellStyle name="Обычный 7 2 2 4 7 2 5" xfId="15758"/>
    <cellStyle name="Обычный 7 2 2 4 7 2 5 2" xfId="15759"/>
    <cellStyle name="Обычный 7 2 2 4 7 2 6" xfId="15760"/>
    <cellStyle name="Обычный 7 2 2 4 7 2 6 2" xfId="15761"/>
    <cellStyle name="Обычный 7 2 2 4 7 2 7" xfId="15762"/>
    <cellStyle name="Обычный 7 2 2 4 7 3" xfId="15763"/>
    <cellStyle name="Обычный 7 2 2 4 7 3 2" xfId="15764"/>
    <cellStyle name="Обычный 7 2 2 4 7 3 2 2" xfId="15765"/>
    <cellStyle name="Обычный 7 2 2 4 7 3 2 2 2" xfId="15766"/>
    <cellStyle name="Обычный 7 2 2 4 7 3 2 3" xfId="15767"/>
    <cellStyle name="Обычный 7 2 2 4 7 3 2 3 2" xfId="15768"/>
    <cellStyle name="Обычный 7 2 2 4 7 3 2 4" xfId="15769"/>
    <cellStyle name="Обычный 7 2 2 4 7 3 3" xfId="15770"/>
    <cellStyle name="Обычный 7 2 2 4 7 3 3 2" xfId="15771"/>
    <cellStyle name="Обычный 7 2 2 4 7 3 4" xfId="15772"/>
    <cellStyle name="Обычный 7 2 2 4 7 3 4 2" xfId="15773"/>
    <cellStyle name="Обычный 7 2 2 4 7 3 5" xfId="15774"/>
    <cellStyle name="Обычный 7 2 2 4 7 4" xfId="15775"/>
    <cellStyle name="Обычный 7 2 2 4 7 4 2" xfId="15776"/>
    <cellStyle name="Обычный 7 2 2 4 7 4 2 2" xfId="15777"/>
    <cellStyle name="Обычный 7 2 2 4 7 4 2 2 2" xfId="15778"/>
    <cellStyle name="Обычный 7 2 2 4 7 4 2 3" xfId="15779"/>
    <cellStyle name="Обычный 7 2 2 4 7 4 2 3 2" xfId="15780"/>
    <cellStyle name="Обычный 7 2 2 4 7 4 2 4" xfId="15781"/>
    <cellStyle name="Обычный 7 2 2 4 7 4 3" xfId="15782"/>
    <cellStyle name="Обычный 7 2 2 4 7 4 3 2" xfId="15783"/>
    <cellStyle name="Обычный 7 2 2 4 7 4 4" xfId="15784"/>
    <cellStyle name="Обычный 7 2 2 4 7 4 4 2" xfId="15785"/>
    <cellStyle name="Обычный 7 2 2 4 7 4 5" xfId="15786"/>
    <cellStyle name="Обычный 7 2 2 4 7 5" xfId="15787"/>
    <cellStyle name="Обычный 7 2 2 4 7 5 2" xfId="15788"/>
    <cellStyle name="Обычный 7 2 2 4 7 5 2 2" xfId="15789"/>
    <cellStyle name="Обычный 7 2 2 4 7 5 3" xfId="15790"/>
    <cellStyle name="Обычный 7 2 2 4 7 5 3 2" xfId="15791"/>
    <cellStyle name="Обычный 7 2 2 4 7 5 4" xfId="15792"/>
    <cellStyle name="Обычный 7 2 2 4 7 6" xfId="15793"/>
    <cellStyle name="Обычный 7 2 2 4 7 6 2" xfId="15794"/>
    <cellStyle name="Обычный 7 2 2 4 7 6 2 2" xfId="15795"/>
    <cellStyle name="Обычный 7 2 2 4 7 6 3" xfId="15796"/>
    <cellStyle name="Обычный 7 2 2 4 7 6 3 2" xfId="15797"/>
    <cellStyle name="Обычный 7 2 2 4 7 6 4" xfId="15798"/>
    <cellStyle name="Обычный 7 2 2 4 7 7" xfId="15799"/>
    <cellStyle name="Обычный 7 2 2 4 7 7 2" xfId="15800"/>
    <cellStyle name="Обычный 7 2 2 4 7 8" xfId="15801"/>
    <cellStyle name="Обычный 7 2 2 4 7 8 2" xfId="15802"/>
    <cellStyle name="Обычный 7 2 2 4 7 9" xfId="15803"/>
    <cellStyle name="Обычный 7 2 2 4 8" xfId="15804"/>
    <cellStyle name="Обычный 7 2 2 4 8 2" xfId="15805"/>
    <cellStyle name="Обычный 7 2 2 4 8 2 2" xfId="15806"/>
    <cellStyle name="Обычный 7 2 2 4 8 2 2 2" xfId="15807"/>
    <cellStyle name="Обычный 7 2 2 4 8 2 2 2 2" xfId="15808"/>
    <cellStyle name="Обычный 7 2 2 4 8 2 2 2 2 2" xfId="15809"/>
    <cellStyle name="Обычный 7 2 2 4 8 2 2 2 3" xfId="15810"/>
    <cellStyle name="Обычный 7 2 2 4 8 2 2 2 3 2" xfId="15811"/>
    <cellStyle name="Обычный 7 2 2 4 8 2 2 2 4" xfId="15812"/>
    <cellStyle name="Обычный 7 2 2 4 8 2 2 3" xfId="15813"/>
    <cellStyle name="Обычный 7 2 2 4 8 2 2 3 2" xfId="15814"/>
    <cellStyle name="Обычный 7 2 2 4 8 2 2 4" xfId="15815"/>
    <cellStyle name="Обычный 7 2 2 4 8 2 2 4 2" xfId="15816"/>
    <cellStyle name="Обычный 7 2 2 4 8 2 2 5" xfId="15817"/>
    <cellStyle name="Обычный 7 2 2 4 8 2 3" xfId="15818"/>
    <cellStyle name="Обычный 7 2 2 4 8 2 3 2" xfId="15819"/>
    <cellStyle name="Обычный 7 2 2 4 8 2 3 2 2" xfId="15820"/>
    <cellStyle name="Обычный 7 2 2 4 8 2 3 3" xfId="15821"/>
    <cellStyle name="Обычный 7 2 2 4 8 2 3 3 2" xfId="15822"/>
    <cellStyle name="Обычный 7 2 2 4 8 2 3 4" xfId="15823"/>
    <cellStyle name="Обычный 7 2 2 4 8 2 4" xfId="15824"/>
    <cellStyle name="Обычный 7 2 2 4 8 2 4 2" xfId="15825"/>
    <cellStyle name="Обычный 7 2 2 4 8 2 4 2 2" xfId="15826"/>
    <cellStyle name="Обычный 7 2 2 4 8 2 4 3" xfId="15827"/>
    <cellStyle name="Обычный 7 2 2 4 8 2 4 3 2" xfId="15828"/>
    <cellStyle name="Обычный 7 2 2 4 8 2 4 4" xfId="15829"/>
    <cellStyle name="Обычный 7 2 2 4 8 2 5" xfId="15830"/>
    <cellStyle name="Обычный 7 2 2 4 8 2 5 2" xfId="15831"/>
    <cellStyle name="Обычный 7 2 2 4 8 2 6" xfId="15832"/>
    <cellStyle name="Обычный 7 2 2 4 8 2 6 2" xfId="15833"/>
    <cellStyle name="Обычный 7 2 2 4 8 2 7" xfId="15834"/>
    <cellStyle name="Обычный 7 2 2 4 8 3" xfId="15835"/>
    <cellStyle name="Обычный 7 2 2 4 8 3 2" xfId="15836"/>
    <cellStyle name="Обычный 7 2 2 4 8 3 2 2" xfId="15837"/>
    <cellStyle name="Обычный 7 2 2 4 8 3 2 2 2" xfId="15838"/>
    <cellStyle name="Обычный 7 2 2 4 8 3 2 3" xfId="15839"/>
    <cellStyle name="Обычный 7 2 2 4 8 3 2 3 2" xfId="15840"/>
    <cellStyle name="Обычный 7 2 2 4 8 3 2 4" xfId="15841"/>
    <cellStyle name="Обычный 7 2 2 4 8 3 3" xfId="15842"/>
    <cellStyle name="Обычный 7 2 2 4 8 3 3 2" xfId="15843"/>
    <cellStyle name="Обычный 7 2 2 4 8 3 4" xfId="15844"/>
    <cellStyle name="Обычный 7 2 2 4 8 3 4 2" xfId="15845"/>
    <cellStyle name="Обычный 7 2 2 4 8 3 5" xfId="15846"/>
    <cellStyle name="Обычный 7 2 2 4 8 4" xfId="15847"/>
    <cellStyle name="Обычный 7 2 2 4 8 4 2" xfId="15848"/>
    <cellStyle name="Обычный 7 2 2 4 8 4 2 2" xfId="15849"/>
    <cellStyle name="Обычный 7 2 2 4 8 4 2 2 2" xfId="15850"/>
    <cellStyle name="Обычный 7 2 2 4 8 4 2 3" xfId="15851"/>
    <cellStyle name="Обычный 7 2 2 4 8 4 2 3 2" xfId="15852"/>
    <cellStyle name="Обычный 7 2 2 4 8 4 2 4" xfId="15853"/>
    <cellStyle name="Обычный 7 2 2 4 8 4 3" xfId="15854"/>
    <cellStyle name="Обычный 7 2 2 4 8 4 3 2" xfId="15855"/>
    <cellStyle name="Обычный 7 2 2 4 8 4 4" xfId="15856"/>
    <cellStyle name="Обычный 7 2 2 4 8 4 4 2" xfId="15857"/>
    <cellStyle name="Обычный 7 2 2 4 8 4 5" xfId="15858"/>
    <cellStyle name="Обычный 7 2 2 4 8 5" xfId="15859"/>
    <cellStyle name="Обычный 7 2 2 4 8 5 2" xfId="15860"/>
    <cellStyle name="Обычный 7 2 2 4 8 5 2 2" xfId="15861"/>
    <cellStyle name="Обычный 7 2 2 4 8 5 3" xfId="15862"/>
    <cellStyle name="Обычный 7 2 2 4 8 5 3 2" xfId="15863"/>
    <cellStyle name="Обычный 7 2 2 4 8 5 4" xfId="15864"/>
    <cellStyle name="Обычный 7 2 2 4 8 6" xfId="15865"/>
    <cellStyle name="Обычный 7 2 2 4 8 6 2" xfId="15866"/>
    <cellStyle name="Обычный 7 2 2 4 8 6 2 2" xfId="15867"/>
    <cellStyle name="Обычный 7 2 2 4 8 6 3" xfId="15868"/>
    <cellStyle name="Обычный 7 2 2 4 8 6 3 2" xfId="15869"/>
    <cellStyle name="Обычный 7 2 2 4 8 6 4" xfId="15870"/>
    <cellStyle name="Обычный 7 2 2 4 8 7" xfId="15871"/>
    <cellStyle name="Обычный 7 2 2 4 8 7 2" xfId="15872"/>
    <cellStyle name="Обычный 7 2 2 4 8 8" xfId="15873"/>
    <cellStyle name="Обычный 7 2 2 4 8 8 2" xfId="15874"/>
    <cellStyle name="Обычный 7 2 2 4 8 9" xfId="15875"/>
    <cellStyle name="Обычный 7 2 2 4 9" xfId="15876"/>
    <cellStyle name="Обычный 7 2 2 4 9 2" xfId="15877"/>
    <cellStyle name="Обычный 7 2 2 4 9 2 2" xfId="15878"/>
    <cellStyle name="Обычный 7 2 2 4 9 2 2 2" xfId="15879"/>
    <cellStyle name="Обычный 7 2 2 4 9 2 2 2 2" xfId="15880"/>
    <cellStyle name="Обычный 7 2 2 4 9 2 2 2 2 2" xfId="15881"/>
    <cellStyle name="Обычный 7 2 2 4 9 2 2 2 3" xfId="15882"/>
    <cellStyle name="Обычный 7 2 2 4 9 2 2 2 3 2" xfId="15883"/>
    <cellStyle name="Обычный 7 2 2 4 9 2 2 2 4" xfId="15884"/>
    <cellStyle name="Обычный 7 2 2 4 9 2 2 3" xfId="15885"/>
    <cellStyle name="Обычный 7 2 2 4 9 2 2 3 2" xfId="15886"/>
    <cellStyle name="Обычный 7 2 2 4 9 2 2 4" xfId="15887"/>
    <cellStyle name="Обычный 7 2 2 4 9 2 2 4 2" xfId="15888"/>
    <cellStyle name="Обычный 7 2 2 4 9 2 2 5" xfId="15889"/>
    <cellStyle name="Обычный 7 2 2 4 9 2 3" xfId="15890"/>
    <cellStyle name="Обычный 7 2 2 4 9 2 3 2" xfId="15891"/>
    <cellStyle name="Обычный 7 2 2 4 9 2 3 2 2" xfId="15892"/>
    <cellStyle name="Обычный 7 2 2 4 9 2 3 3" xfId="15893"/>
    <cellStyle name="Обычный 7 2 2 4 9 2 3 3 2" xfId="15894"/>
    <cellStyle name="Обычный 7 2 2 4 9 2 3 4" xfId="15895"/>
    <cellStyle name="Обычный 7 2 2 4 9 2 4" xfId="15896"/>
    <cellStyle name="Обычный 7 2 2 4 9 2 4 2" xfId="15897"/>
    <cellStyle name="Обычный 7 2 2 4 9 2 4 2 2" xfId="15898"/>
    <cellStyle name="Обычный 7 2 2 4 9 2 4 3" xfId="15899"/>
    <cellStyle name="Обычный 7 2 2 4 9 2 4 3 2" xfId="15900"/>
    <cellStyle name="Обычный 7 2 2 4 9 2 4 4" xfId="15901"/>
    <cellStyle name="Обычный 7 2 2 4 9 2 5" xfId="15902"/>
    <cellStyle name="Обычный 7 2 2 4 9 2 5 2" xfId="15903"/>
    <cellStyle name="Обычный 7 2 2 4 9 2 6" xfId="15904"/>
    <cellStyle name="Обычный 7 2 2 4 9 2 6 2" xfId="15905"/>
    <cellStyle name="Обычный 7 2 2 4 9 2 7" xfId="15906"/>
    <cellStyle name="Обычный 7 2 2 4 9 3" xfId="15907"/>
    <cellStyle name="Обычный 7 2 2 4 9 3 2" xfId="15908"/>
    <cellStyle name="Обычный 7 2 2 4 9 3 2 2" xfId="15909"/>
    <cellStyle name="Обычный 7 2 2 4 9 3 2 2 2" xfId="15910"/>
    <cellStyle name="Обычный 7 2 2 4 9 3 2 3" xfId="15911"/>
    <cellStyle name="Обычный 7 2 2 4 9 3 2 3 2" xfId="15912"/>
    <cellStyle name="Обычный 7 2 2 4 9 3 2 4" xfId="15913"/>
    <cellStyle name="Обычный 7 2 2 4 9 3 3" xfId="15914"/>
    <cellStyle name="Обычный 7 2 2 4 9 3 3 2" xfId="15915"/>
    <cellStyle name="Обычный 7 2 2 4 9 3 4" xfId="15916"/>
    <cellStyle name="Обычный 7 2 2 4 9 3 4 2" xfId="15917"/>
    <cellStyle name="Обычный 7 2 2 4 9 3 5" xfId="15918"/>
    <cellStyle name="Обычный 7 2 2 4 9 4" xfId="15919"/>
    <cellStyle name="Обычный 7 2 2 4 9 4 2" xfId="15920"/>
    <cellStyle name="Обычный 7 2 2 4 9 4 2 2" xfId="15921"/>
    <cellStyle name="Обычный 7 2 2 4 9 4 2 2 2" xfId="15922"/>
    <cellStyle name="Обычный 7 2 2 4 9 4 2 3" xfId="15923"/>
    <cellStyle name="Обычный 7 2 2 4 9 4 2 3 2" xfId="15924"/>
    <cellStyle name="Обычный 7 2 2 4 9 4 2 4" xfId="15925"/>
    <cellStyle name="Обычный 7 2 2 4 9 4 3" xfId="15926"/>
    <cellStyle name="Обычный 7 2 2 4 9 4 3 2" xfId="15927"/>
    <cellStyle name="Обычный 7 2 2 4 9 4 4" xfId="15928"/>
    <cellStyle name="Обычный 7 2 2 4 9 4 4 2" xfId="15929"/>
    <cellStyle name="Обычный 7 2 2 4 9 4 5" xfId="15930"/>
    <cellStyle name="Обычный 7 2 2 4 9 5" xfId="15931"/>
    <cellStyle name="Обычный 7 2 2 4 9 5 2" xfId="15932"/>
    <cellStyle name="Обычный 7 2 2 4 9 5 2 2" xfId="15933"/>
    <cellStyle name="Обычный 7 2 2 4 9 5 3" xfId="15934"/>
    <cellStyle name="Обычный 7 2 2 4 9 5 3 2" xfId="15935"/>
    <cellStyle name="Обычный 7 2 2 4 9 5 4" xfId="15936"/>
    <cellStyle name="Обычный 7 2 2 4 9 6" xfId="15937"/>
    <cellStyle name="Обычный 7 2 2 4 9 6 2" xfId="15938"/>
    <cellStyle name="Обычный 7 2 2 4 9 6 2 2" xfId="15939"/>
    <cellStyle name="Обычный 7 2 2 4 9 6 3" xfId="15940"/>
    <cellStyle name="Обычный 7 2 2 4 9 6 3 2" xfId="15941"/>
    <cellStyle name="Обычный 7 2 2 4 9 6 4" xfId="15942"/>
    <cellStyle name="Обычный 7 2 2 4 9 7" xfId="15943"/>
    <cellStyle name="Обычный 7 2 2 4 9 7 2" xfId="15944"/>
    <cellStyle name="Обычный 7 2 2 4 9 8" xfId="15945"/>
    <cellStyle name="Обычный 7 2 2 4 9 8 2" xfId="15946"/>
    <cellStyle name="Обычный 7 2 2 4 9 9" xfId="15947"/>
    <cellStyle name="Обычный 7 2 2 40" xfId="15948"/>
    <cellStyle name="Обычный 7 2 2 40 2" xfId="15949"/>
    <cellStyle name="Обычный 7 2 2 41" xfId="15950"/>
    <cellStyle name="Обычный 7 2 2 41 2" xfId="15951"/>
    <cellStyle name="Обычный 7 2 2 42" xfId="15952"/>
    <cellStyle name="Обычный 7 2 2 42 2" xfId="15953"/>
    <cellStyle name="Обычный 7 2 2 43" xfId="15954"/>
    <cellStyle name="Обычный 7 2 2 43 2" xfId="15955"/>
    <cellStyle name="Обычный 7 2 2 44" xfId="15956"/>
    <cellStyle name="Обычный 7 2 2 44 2" xfId="15957"/>
    <cellStyle name="Обычный 7 2 2 45" xfId="15958"/>
    <cellStyle name="Обычный 7 2 2 46" xfId="15959"/>
    <cellStyle name="Обычный 7 2 2 47" xfId="15960"/>
    <cellStyle name="Обычный 7 2 2 48" xfId="15961"/>
    <cellStyle name="Обычный 7 2 2 5" xfId="15962"/>
    <cellStyle name="Обычный 7 2 2 5 10" xfId="15963"/>
    <cellStyle name="Обычный 7 2 2 5 10 2" xfId="15964"/>
    <cellStyle name="Обычный 7 2 2 5 10 2 2" xfId="15965"/>
    <cellStyle name="Обычный 7 2 2 5 10 2 2 2" xfId="15966"/>
    <cellStyle name="Обычный 7 2 2 5 10 2 2 2 2" xfId="15967"/>
    <cellStyle name="Обычный 7 2 2 5 10 2 2 3" xfId="15968"/>
    <cellStyle name="Обычный 7 2 2 5 10 2 2 3 2" xfId="15969"/>
    <cellStyle name="Обычный 7 2 2 5 10 2 2 4" xfId="15970"/>
    <cellStyle name="Обычный 7 2 2 5 10 2 3" xfId="15971"/>
    <cellStyle name="Обычный 7 2 2 5 10 2 3 2" xfId="15972"/>
    <cellStyle name="Обычный 7 2 2 5 10 2 4" xfId="15973"/>
    <cellStyle name="Обычный 7 2 2 5 10 2 4 2" xfId="15974"/>
    <cellStyle name="Обычный 7 2 2 5 10 2 5" xfId="15975"/>
    <cellStyle name="Обычный 7 2 2 5 10 3" xfId="15976"/>
    <cellStyle name="Обычный 7 2 2 5 10 3 2" xfId="15977"/>
    <cellStyle name="Обычный 7 2 2 5 10 3 2 2" xfId="15978"/>
    <cellStyle name="Обычный 7 2 2 5 10 3 3" xfId="15979"/>
    <cellStyle name="Обычный 7 2 2 5 10 3 3 2" xfId="15980"/>
    <cellStyle name="Обычный 7 2 2 5 10 3 4" xfId="15981"/>
    <cellStyle name="Обычный 7 2 2 5 10 4" xfId="15982"/>
    <cellStyle name="Обычный 7 2 2 5 10 4 2" xfId="15983"/>
    <cellStyle name="Обычный 7 2 2 5 10 4 2 2" xfId="15984"/>
    <cellStyle name="Обычный 7 2 2 5 10 4 3" xfId="15985"/>
    <cellStyle name="Обычный 7 2 2 5 10 4 3 2" xfId="15986"/>
    <cellStyle name="Обычный 7 2 2 5 10 4 4" xfId="15987"/>
    <cellStyle name="Обычный 7 2 2 5 10 5" xfId="15988"/>
    <cellStyle name="Обычный 7 2 2 5 10 5 2" xfId="15989"/>
    <cellStyle name="Обычный 7 2 2 5 10 6" xfId="15990"/>
    <cellStyle name="Обычный 7 2 2 5 10 6 2" xfId="15991"/>
    <cellStyle name="Обычный 7 2 2 5 10 7" xfId="15992"/>
    <cellStyle name="Обычный 7 2 2 5 11" xfId="15993"/>
    <cellStyle name="Обычный 7 2 2 5 11 2" xfId="15994"/>
    <cellStyle name="Обычный 7 2 2 5 11 2 2" xfId="15995"/>
    <cellStyle name="Обычный 7 2 2 5 11 2 2 2" xfId="15996"/>
    <cellStyle name="Обычный 7 2 2 5 11 2 3" xfId="15997"/>
    <cellStyle name="Обычный 7 2 2 5 11 2 3 2" xfId="15998"/>
    <cellStyle name="Обычный 7 2 2 5 11 2 4" xfId="15999"/>
    <cellStyle name="Обычный 7 2 2 5 11 3" xfId="16000"/>
    <cellStyle name="Обычный 7 2 2 5 11 3 2" xfId="16001"/>
    <cellStyle name="Обычный 7 2 2 5 11 3 2 2" xfId="16002"/>
    <cellStyle name="Обычный 7 2 2 5 11 3 3" xfId="16003"/>
    <cellStyle name="Обычный 7 2 2 5 11 3 3 2" xfId="16004"/>
    <cellStyle name="Обычный 7 2 2 5 11 3 4" xfId="16005"/>
    <cellStyle name="Обычный 7 2 2 5 11 4" xfId="16006"/>
    <cellStyle name="Обычный 7 2 2 5 11 4 2" xfId="16007"/>
    <cellStyle name="Обычный 7 2 2 5 11 5" xfId="16008"/>
    <cellStyle name="Обычный 7 2 2 5 11 5 2" xfId="16009"/>
    <cellStyle name="Обычный 7 2 2 5 11 6" xfId="16010"/>
    <cellStyle name="Обычный 7 2 2 5 12" xfId="16011"/>
    <cellStyle name="Обычный 7 2 2 5 12 2" xfId="16012"/>
    <cellStyle name="Обычный 7 2 2 5 12 2 2" xfId="16013"/>
    <cellStyle name="Обычный 7 2 2 5 12 2 2 2" xfId="16014"/>
    <cellStyle name="Обычный 7 2 2 5 12 2 3" xfId="16015"/>
    <cellStyle name="Обычный 7 2 2 5 12 2 3 2" xfId="16016"/>
    <cellStyle name="Обычный 7 2 2 5 12 2 4" xfId="16017"/>
    <cellStyle name="Обычный 7 2 2 5 12 3" xfId="16018"/>
    <cellStyle name="Обычный 7 2 2 5 12 3 2" xfId="16019"/>
    <cellStyle name="Обычный 7 2 2 5 12 4" xfId="16020"/>
    <cellStyle name="Обычный 7 2 2 5 12 4 2" xfId="16021"/>
    <cellStyle name="Обычный 7 2 2 5 12 5" xfId="16022"/>
    <cellStyle name="Обычный 7 2 2 5 13" xfId="16023"/>
    <cellStyle name="Обычный 7 2 2 5 13 2" xfId="16024"/>
    <cellStyle name="Обычный 7 2 2 5 13 2 2" xfId="16025"/>
    <cellStyle name="Обычный 7 2 2 5 13 3" xfId="16026"/>
    <cellStyle name="Обычный 7 2 2 5 13 3 2" xfId="16027"/>
    <cellStyle name="Обычный 7 2 2 5 13 4" xfId="16028"/>
    <cellStyle name="Обычный 7 2 2 5 14" xfId="16029"/>
    <cellStyle name="Обычный 7 2 2 5 14 2" xfId="16030"/>
    <cellStyle name="Обычный 7 2 2 5 14 2 2" xfId="16031"/>
    <cellStyle name="Обычный 7 2 2 5 14 3" xfId="16032"/>
    <cellStyle name="Обычный 7 2 2 5 14 3 2" xfId="16033"/>
    <cellStyle name="Обычный 7 2 2 5 14 4" xfId="16034"/>
    <cellStyle name="Обычный 7 2 2 5 15" xfId="16035"/>
    <cellStyle name="Обычный 7 2 2 5 15 2" xfId="16036"/>
    <cellStyle name="Обычный 7 2 2 5 15 2 2" xfId="16037"/>
    <cellStyle name="Обычный 7 2 2 5 15 3" xfId="16038"/>
    <cellStyle name="Обычный 7 2 2 5 15 3 2" xfId="16039"/>
    <cellStyle name="Обычный 7 2 2 5 15 4" xfId="16040"/>
    <cellStyle name="Обычный 7 2 2 5 16" xfId="16041"/>
    <cellStyle name="Обычный 7 2 2 5 16 2" xfId="16042"/>
    <cellStyle name="Обычный 7 2 2 5 16 2 2" xfId="16043"/>
    <cellStyle name="Обычный 7 2 2 5 16 3" xfId="16044"/>
    <cellStyle name="Обычный 7 2 2 5 16 3 2" xfId="16045"/>
    <cellStyle name="Обычный 7 2 2 5 16 4" xfId="16046"/>
    <cellStyle name="Обычный 7 2 2 5 17" xfId="16047"/>
    <cellStyle name="Обычный 7 2 2 5 17 2" xfId="16048"/>
    <cellStyle name="Обычный 7 2 2 5 17 2 2" xfId="16049"/>
    <cellStyle name="Обычный 7 2 2 5 17 3" xfId="16050"/>
    <cellStyle name="Обычный 7 2 2 5 17 3 2" xfId="16051"/>
    <cellStyle name="Обычный 7 2 2 5 17 4" xfId="16052"/>
    <cellStyle name="Обычный 7 2 2 5 18" xfId="16053"/>
    <cellStyle name="Обычный 7 2 2 5 18 2" xfId="16054"/>
    <cellStyle name="Обычный 7 2 2 5 18 2 2" xfId="16055"/>
    <cellStyle name="Обычный 7 2 2 5 18 3" xfId="16056"/>
    <cellStyle name="Обычный 7 2 2 5 18 3 2" xfId="16057"/>
    <cellStyle name="Обычный 7 2 2 5 18 4" xfId="16058"/>
    <cellStyle name="Обычный 7 2 2 5 19" xfId="16059"/>
    <cellStyle name="Обычный 7 2 2 5 19 2" xfId="16060"/>
    <cellStyle name="Обычный 7 2 2 5 19 2 2" xfId="16061"/>
    <cellStyle name="Обычный 7 2 2 5 19 3" xfId="16062"/>
    <cellStyle name="Обычный 7 2 2 5 19 3 2" xfId="16063"/>
    <cellStyle name="Обычный 7 2 2 5 19 4" xfId="16064"/>
    <cellStyle name="Обычный 7 2 2 5 2" xfId="16065"/>
    <cellStyle name="Обычный 7 2 2 5 2 10" xfId="16066"/>
    <cellStyle name="Обычный 7 2 2 5 2 10 2" xfId="16067"/>
    <cellStyle name="Обычный 7 2 2 5 2 11" xfId="16068"/>
    <cellStyle name="Обычный 7 2 2 5 2 12" xfId="16069"/>
    <cellStyle name="Обычный 7 2 2 5 2 13" xfId="16070"/>
    <cellStyle name="Обычный 7 2 2 5 2 2" xfId="16071"/>
    <cellStyle name="Обычный 7 2 2 5 2 2 10" xfId="16072"/>
    <cellStyle name="Обычный 7 2 2 5 2 2 2" xfId="16073"/>
    <cellStyle name="Обычный 7 2 2 5 2 2 2 2" xfId="16074"/>
    <cellStyle name="Обычный 7 2 2 5 2 2 2 2 2" xfId="16075"/>
    <cellStyle name="Обычный 7 2 2 5 2 2 2 2 2 2" xfId="16076"/>
    <cellStyle name="Обычный 7 2 2 5 2 2 2 2 2 2 2" xfId="16077"/>
    <cellStyle name="Обычный 7 2 2 5 2 2 2 2 2 3" xfId="16078"/>
    <cellStyle name="Обычный 7 2 2 5 2 2 2 2 2 3 2" xfId="16079"/>
    <cellStyle name="Обычный 7 2 2 5 2 2 2 2 2 4" xfId="16080"/>
    <cellStyle name="Обычный 7 2 2 5 2 2 2 2 3" xfId="16081"/>
    <cellStyle name="Обычный 7 2 2 5 2 2 2 2 3 2" xfId="16082"/>
    <cellStyle name="Обычный 7 2 2 5 2 2 2 2 4" xfId="16083"/>
    <cellStyle name="Обычный 7 2 2 5 2 2 2 2 4 2" xfId="16084"/>
    <cellStyle name="Обычный 7 2 2 5 2 2 2 2 5" xfId="16085"/>
    <cellStyle name="Обычный 7 2 2 5 2 2 2 3" xfId="16086"/>
    <cellStyle name="Обычный 7 2 2 5 2 2 2 3 2" xfId="16087"/>
    <cellStyle name="Обычный 7 2 2 5 2 2 2 3 2 2" xfId="16088"/>
    <cellStyle name="Обычный 7 2 2 5 2 2 2 3 3" xfId="16089"/>
    <cellStyle name="Обычный 7 2 2 5 2 2 2 3 3 2" xfId="16090"/>
    <cellStyle name="Обычный 7 2 2 5 2 2 2 3 4" xfId="16091"/>
    <cellStyle name="Обычный 7 2 2 5 2 2 2 4" xfId="16092"/>
    <cellStyle name="Обычный 7 2 2 5 2 2 2 4 2" xfId="16093"/>
    <cellStyle name="Обычный 7 2 2 5 2 2 2 4 2 2" xfId="16094"/>
    <cellStyle name="Обычный 7 2 2 5 2 2 2 4 3" xfId="16095"/>
    <cellStyle name="Обычный 7 2 2 5 2 2 2 4 3 2" xfId="16096"/>
    <cellStyle name="Обычный 7 2 2 5 2 2 2 4 4" xfId="16097"/>
    <cellStyle name="Обычный 7 2 2 5 2 2 2 5" xfId="16098"/>
    <cellStyle name="Обычный 7 2 2 5 2 2 2 5 2" xfId="16099"/>
    <cellStyle name="Обычный 7 2 2 5 2 2 2 6" xfId="16100"/>
    <cellStyle name="Обычный 7 2 2 5 2 2 2 6 2" xfId="16101"/>
    <cellStyle name="Обычный 7 2 2 5 2 2 2 7" xfId="16102"/>
    <cellStyle name="Обычный 7 2 2 5 2 2 3" xfId="16103"/>
    <cellStyle name="Обычный 7 2 2 5 2 2 3 2" xfId="16104"/>
    <cellStyle name="Обычный 7 2 2 5 2 2 3 2 2" xfId="16105"/>
    <cellStyle name="Обычный 7 2 2 5 2 2 3 2 2 2" xfId="16106"/>
    <cellStyle name="Обычный 7 2 2 5 2 2 3 2 3" xfId="16107"/>
    <cellStyle name="Обычный 7 2 2 5 2 2 3 2 3 2" xfId="16108"/>
    <cellStyle name="Обычный 7 2 2 5 2 2 3 2 4" xfId="16109"/>
    <cellStyle name="Обычный 7 2 2 5 2 2 3 3" xfId="16110"/>
    <cellStyle name="Обычный 7 2 2 5 2 2 3 3 2" xfId="16111"/>
    <cellStyle name="Обычный 7 2 2 5 2 2 3 4" xfId="16112"/>
    <cellStyle name="Обычный 7 2 2 5 2 2 3 4 2" xfId="16113"/>
    <cellStyle name="Обычный 7 2 2 5 2 2 3 5" xfId="16114"/>
    <cellStyle name="Обычный 7 2 2 5 2 2 4" xfId="16115"/>
    <cellStyle name="Обычный 7 2 2 5 2 2 4 2" xfId="16116"/>
    <cellStyle name="Обычный 7 2 2 5 2 2 4 2 2" xfId="16117"/>
    <cellStyle name="Обычный 7 2 2 5 2 2 4 2 2 2" xfId="16118"/>
    <cellStyle name="Обычный 7 2 2 5 2 2 4 2 3" xfId="16119"/>
    <cellStyle name="Обычный 7 2 2 5 2 2 4 2 3 2" xfId="16120"/>
    <cellStyle name="Обычный 7 2 2 5 2 2 4 2 4" xfId="16121"/>
    <cellStyle name="Обычный 7 2 2 5 2 2 4 3" xfId="16122"/>
    <cellStyle name="Обычный 7 2 2 5 2 2 4 3 2" xfId="16123"/>
    <cellStyle name="Обычный 7 2 2 5 2 2 4 4" xfId="16124"/>
    <cellStyle name="Обычный 7 2 2 5 2 2 4 4 2" xfId="16125"/>
    <cellStyle name="Обычный 7 2 2 5 2 2 4 5" xfId="16126"/>
    <cellStyle name="Обычный 7 2 2 5 2 2 5" xfId="16127"/>
    <cellStyle name="Обычный 7 2 2 5 2 2 5 2" xfId="16128"/>
    <cellStyle name="Обычный 7 2 2 5 2 2 5 2 2" xfId="16129"/>
    <cellStyle name="Обычный 7 2 2 5 2 2 5 2 2 2" xfId="16130"/>
    <cellStyle name="Обычный 7 2 2 5 2 2 5 2 3" xfId="16131"/>
    <cellStyle name="Обычный 7 2 2 5 2 2 5 2 3 2" xfId="16132"/>
    <cellStyle name="Обычный 7 2 2 5 2 2 5 2 4" xfId="16133"/>
    <cellStyle name="Обычный 7 2 2 5 2 2 5 3" xfId="16134"/>
    <cellStyle name="Обычный 7 2 2 5 2 2 5 3 2" xfId="16135"/>
    <cellStyle name="Обычный 7 2 2 5 2 2 5 4" xfId="16136"/>
    <cellStyle name="Обычный 7 2 2 5 2 2 5 4 2" xfId="16137"/>
    <cellStyle name="Обычный 7 2 2 5 2 2 5 5" xfId="16138"/>
    <cellStyle name="Обычный 7 2 2 5 2 2 6" xfId="16139"/>
    <cellStyle name="Обычный 7 2 2 5 2 2 6 2" xfId="16140"/>
    <cellStyle name="Обычный 7 2 2 5 2 2 6 2 2" xfId="16141"/>
    <cellStyle name="Обычный 7 2 2 5 2 2 6 3" xfId="16142"/>
    <cellStyle name="Обычный 7 2 2 5 2 2 6 3 2" xfId="16143"/>
    <cellStyle name="Обычный 7 2 2 5 2 2 6 4" xfId="16144"/>
    <cellStyle name="Обычный 7 2 2 5 2 2 7" xfId="16145"/>
    <cellStyle name="Обычный 7 2 2 5 2 2 7 2" xfId="16146"/>
    <cellStyle name="Обычный 7 2 2 5 2 2 7 2 2" xfId="16147"/>
    <cellStyle name="Обычный 7 2 2 5 2 2 7 3" xfId="16148"/>
    <cellStyle name="Обычный 7 2 2 5 2 2 7 3 2" xfId="16149"/>
    <cellStyle name="Обычный 7 2 2 5 2 2 7 4" xfId="16150"/>
    <cellStyle name="Обычный 7 2 2 5 2 2 8" xfId="16151"/>
    <cellStyle name="Обычный 7 2 2 5 2 2 8 2" xfId="16152"/>
    <cellStyle name="Обычный 7 2 2 5 2 2 9" xfId="16153"/>
    <cellStyle name="Обычный 7 2 2 5 2 2 9 2" xfId="16154"/>
    <cellStyle name="Обычный 7 2 2 5 2 3" xfId="16155"/>
    <cellStyle name="Обычный 7 2 2 5 2 3 2" xfId="16156"/>
    <cellStyle name="Обычный 7 2 2 5 2 3 2 2" xfId="16157"/>
    <cellStyle name="Обычный 7 2 2 5 2 3 2 2 2" xfId="16158"/>
    <cellStyle name="Обычный 7 2 2 5 2 3 2 2 2 2" xfId="16159"/>
    <cellStyle name="Обычный 7 2 2 5 2 3 2 2 3" xfId="16160"/>
    <cellStyle name="Обычный 7 2 2 5 2 3 2 2 3 2" xfId="16161"/>
    <cellStyle name="Обычный 7 2 2 5 2 3 2 2 4" xfId="16162"/>
    <cellStyle name="Обычный 7 2 2 5 2 3 2 3" xfId="16163"/>
    <cellStyle name="Обычный 7 2 2 5 2 3 2 3 2" xfId="16164"/>
    <cellStyle name="Обычный 7 2 2 5 2 3 2 4" xfId="16165"/>
    <cellStyle name="Обычный 7 2 2 5 2 3 2 4 2" xfId="16166"/>
    <cellStyle name="Обычный 7 2 2 5 2 3 2 5" xfId="16167"/>
    <cellStyle name="Обычный 7 2 2 5 2 3 3" xfId="16168"/>
    <cellStyle name="Обычный 7 2 2 5 2 3 3 2" xfId="16169"/>
    <cellStyle name="Обычный 7 2 2 5 2 3 3 2 2" xfId="16170"/>
    <cellStyle name="Обычный 7 2 2 5 2 3 3 3" xfId="16171"/>
    <cellStyle name="Обычный 7 2 2 5 2 3 3 3 2" xfId="16172"/>
    <cellStyle name="Обычный 7 2 2 5 2 3 3 4" xfId="16173"/>
    <cellStyle name="Обычный 7 2 2 5 2 3 4" xfId="16174"/>
    <cellStyle name="Обычный 7 2 2 5 2 3 4 2" xfId="16175"/>
    <cellStyle name="Обычный 7 2 2 5 2 3 4 2 2" xfId="16176"/>
    <cellStyle name="Обычный 7 2 2 5 2 3 4 3" xfId="16177"/>
    <cellStyle name="Обычный 7 2 2 5 2 3 4 3 2" xfId="16178"/>
    <cellStyle name="Обычный 7 2 2 5 2 3 4 4" xfId="16179"/>
    <cellStyle name="Обычный 7 2 2 5 2 3 5" xfId="16180"/>
    <cellStyle name="Обычный 7 2 2 5 2 3 5 2" xfId="16181"/>
    <cellStyle name="Обычный 7 2 2 5 2 3 6" xfId="16182"/>
    <cellStyle name="Обычный 7 2 2 5 2 3 6 2" xfId="16183"/>
    <cellStyle name="Обычный 7 2 2 5 2 3 7" xfId="16184"/>
    <cellStyle name="Обычный 7 2 2 5 2 4" xfId="16185"/>
    <cellStyle name="Обычный 7 2 2 5 2 4 2" xfId="16186"/>
    <cellStyle name="Обычный 7 2 2 5 2 4 2 2" xfId="16187"/>
    <cellStyle name="Обычный 7 2 2 5 2 4 2 2 2" xfId="16188"/>
    <cellStyle name="Обычный 7 2 2 5 2 4 2 3" xfId="16189"/>
    <cellStyle name="Обычный 7 2 2 5 2 4 2 3 2" xfId="16190"/>
    <cellStyle name="Обычный 7 2 2 5 2 4 2 4" xfId="16191"/>
    <cellStyle name="Обычный 7 2 2 5 2 4 3" xfId="16192"/>
    <cellStyle name="Обычный 7 2 2 5 2 4 3 2" xfId="16193"/>
    <cellStyle name="Обычный 7 2 2 5 2 4 4" xfId="16194"/>
    <cellStyle name="Обычный 7 2 2 5 2 4 4 2" xfId="16195"/>
    <cellStyle name="Обычный 7 2 2 5 2 4 5" xfId="16196"/>
    <cellStyle name="Обычный 7 2 2 5 2 5" xfId="16197"/>
    <cellStyle name="Обычный 7 2 2 5 2 5 2" xfId="16198"/>
    <cellStyle name="Обычный 7 2 2 5 2 5 2 2" xfId="16199"/>
    <cellStyle name="Обычный 7 2 2 5 2 5 2 2 2" xfId="16200"/>
    <cellStyle name="Обычный 7 2 2 5 2 5 2 3" xfId="16201"/>
    <cellStyle name="Обычный 7 2 2 5 2 5 2 3 2" xfId="16202"/>
    <cellStyle name="Обычный 7 2 2 5 2 5 2 4" xfId="16203"/>
    <cellStyle name="Обычный 7 2 2 5 2 5 3" xfId="16204"/>
    <cellStyle name="Обычный 7 2 2 5 2 5 3 2" xfId="16205"/>
    <cellStyle name="Обычный 7 2 2 5 2 5 4" xfId="16206"/>
    <cellStyle name="Обычный 7 2 2 5 2 5 4 2" xfId="16207"/>
    <cellStyle name="Обычный 7 2 2 5 2 5 5" xfId="16208"/>
    <cellStyle name="Обычный 7 2 2 5 2 6" xfId="16209"/>
    <cellStyle name="Обычный 7 2 2 5 2 6 2" xfId="16210"/>
    <cellStyle name="Обычный 7 2 2 5 2 6 2 2" xfId="16211"/>
    <cellStyle name="Обычный 7 2 2 5 2 6 2 2 2" xfId="16212"/>
    <cellStyle name="Обычный 7 2 2 5 2 6 2 3" xfId="16213"/>
    <cellStyle name="Обычный 7 2 2 5 2 6 2 3 2" xfId="16214"/>
    <cellStyle name="Обычный 7 2 2 5 2 6 2 4" xfId="16215"/>
    <cellStyle name="Обычный 7 2 2 5 2 6 3" xfId="16216"/>
    <cellStyle name="Обычный 7 2 2 5 2 6 3 2" xfId="16217"/>
    <cellStyle name="Обычный 7 2 2 5 2 6 4" xfId="16218"/>
    <cellStyle name="Обычный 7 2 2 5 2 6 4 2" xfId="16219"/>
    <cellStyle name="Обычный 7 2 2 5 2 6 5" xfId="16220"/>
    <cellStyle name="Обычный 7 2 2 5 2 7" xfId="16221"/>
    <cellStyle name="Обычный 7 2 2 5 2 7 2" xfId="16222"/>
    <cellStyle name="Обычный 7 2 2 5 2 7 2 2" xfId="16223"/>
    <cellStyle name="Обычный 7 2 2 5 2 7 3" xfId="16224"/>
    <cellStyle name="Обычный 7 2 2 5 2 7 3 2" xfId="16225"/>
    <cellStyle name="Обычный 7 2 2 5 2 7 4" xfId="16226"/>
    <cellStyle name="Обычный 7 2 2 5 2 8" xfId="16227"/>
    <cellStyle name="Обычный 7 2 2 5 2 8 2" xfId="16228"/>
    <cellStyle name="Обычный 7 2 2 5 2 8 2 2" xfId="16229"/>
    <cellStyle name="Обычный 7 2 2 5 2 8 3" xfId="16230"/>
    <cellStyle name="Обычный 7 2 2 5 2 8 3 2" xfId="16231"/>
    <cellStyle name="Обычный 7 2 2 5 2 8 4" xfId="16232"/>
    <cellStyle name="Обычный 7 2 2 5 2 9" xfId="16233"/>
    <cellStyle name="Обычный 7 2 2 5 2 9 2" xfId="16234"/>
    <cellStyle name="Обычный 7 2 2 5 20" xfId="16235"/>
    <cellStyle name="Обычный 7 2 2 5 20 2" xfId="16236"/>
    <cellStyle name="Обычный 7 2 2 5 20 2 2" xfId="16237"/>
    <cellStyle name="Обычный 7 2 2 5 20 3" xfId="16238"/>
    <cellStyle name="Обычный 7 2 2 5 20 3 2" xfId="16239"/>
    <cellStyle name="Обычный 7 2 2 5 20 4" xfId="16240"/>
    <cellStyle name="Обычный 7 2 2 5 21" xfId="16241"/>
    <cellStyle name="Обычный 7 2 2 5 21 2" xfId="16242"/>
    <cellStyle name="Обычный 7 2 2 5 21 2 2" xfId="16243"/>
    <cellStyle name="Обычный 7 2 2 5 21 3" xfId="16244"/>
    <cellStyle name="Обычный 7 2 2 5 21 3 2" xfId="16245"/>
    <cellStyle name="Обычный 7 2 2 5 21 4" xfId="16246"/>
    <cellStyle name="Обычный 7 2 2 5 22" xfId="16247"/>
    <cellStyle name="Обычный 7 2 2 5 22 2" xfId="16248"/>
    <cellStyle name="Обычный 7 2 2 5 22 2 2" xfId="16249"/>
    <cellStyle name="Обычный 7 2 2 5 22 3" xfId="16250"/>
    <cellStyle name="Обычный 7 2 2 5 22 3 2" xfId="16251"/>
    <cellStyle name="Обычный 7 2 2 5 22 4" xfId="16252"/>
    <cellStyle name="Обычный 7 2 2 5 23" xfId="16253"/>
    <cellStyle name="Обычный 7 2 2 5 23 2" xfId="16254"/>
    <cellStyle name="Обычный 7 2 2 5 23 2 2" xfId="16255"/>
    <cellStyle name="Обычный 7 2 2 5 23 3" xfId="16256"/>
    <cellStyle name="Обычный 7 2 2 5 23 3 2" xfId="16257"/>
    <cellStyle name="Обычный 7 2 2 5 23 4" xfId="16258"/>
    <cellStyle name="Обычный 7 2 2 5 24" xfId="16259"/>
    <cellStyle name="Обычный 7 2 2 5 24 2" xfId="16260"/>
    <cellStyle name="Обычный 7 2 2 5 25" xfId="16261"/>
    <cellStyle name="Обычный 7 2 2 5 25 2" xfId="16262"/>
    <cellStyle name="Обычный 7 2 2 5 26" xfId="16263"/>
    <cellStyle name="Обычный 7 2 2 5 26 2" xfId="16264"/>
    <cellStyle name="Обычный 7 2 2 5 27" xfId="16265"/>
    <cellStyle name="Обычный 7 2 2 5 27 2" xfId="16266"/>
    <cellStyle name="Обычный 7 2 2 5 28" xfId="16267"/>
    <cellStyle name="Обычный 7 2 2 5 28 2" xfId="16268"/>
    <cellStyle name="Обычный 7 2 2 5 29" xfId="16269"/>
    <cellStyle name="Обычный 7 2 2 5 29 2" xfId="16270"/>
    <cellStyle name="Обычный 7 2 2 5 3" xfId="16271"/>
    <cellStyle name="Обычный 7 2 2 5 3 10" xfId="16272"/>
    <cellStyle name="Обычный 7 2 2 5 3 11" xfId="16273"/>
    <cellStyle name="Обычный 7 2 2 5 3 12" xfId="16274"/>
    <cellStyle name="Обычный 7 2 2 5 3 2" xfId="16275"/>
    <cellStyle name="Обычный 7 2 2 5 3 2 2" xfId="16276"/>
    <cellStyle name="Обычный 7 2 2 5 3 2 2 2" xfId="16277"/>
    <cellStyle name="Обычный 7 2 2 5 3 2 2 2 2" xfId="16278"/>
    <cellStyle name="Обычный 7 2 2 5 3 2 2 2 2 2" xfId="16279"/>
    <cellStyle name="Обычный 7 2 2 5 3 2 2 2 3" xfId="16280"/>
    <cellStyle name="Обычный 7 2 2 5 3 2 2 2 3 2" xfId="16281"/>
    <cellStyle name="Обычный 7 2 2 5 3 2 2 2 4" xfId="16282"/>
    <cellStyle name="Обычный 7 2 2 5 3 2 2 3" xfId="16283"/>
    <cellStyle name="Обычный 7 2 2 5 3 2 2 3 2" xfId="16284"/>
    <cellStyle name="Обычный 7 2 2 5 3 2 2 4" xfId="16285"/>
    <cellStyle name="Обычный 7 2 2 5 3 2 2 4 2" xfId="16286"/>
    <cellStyle name="Обычный 7 2 2 5 3 2 2 5" xfId="16287"/>
    <cellStyle name="Обычный 7 2 2 5 3 2 3" xfId="16288"/>
    <cellStyle name="Обычный 7 2 2 5 3 2 3 2" xfId="16289"/>
    <cellStyle name="Обычный 7 2 2 5 3 2 3 2 2" xfId="16290"/>
    <cellStyle name="Обычный 7 2 2 5 3 2 3 3" xfId="16291"/>
    <cellStyle name="Обычный 7 2 2 5 3 2 3 3 2" xfId="16292"/>
    <cellStyle name="Обычный 7 2 2 5 3 2 3 4" xfId="16293"/>
    <cellStyle name="Обычный 7 2 2 5 3 2 4" xfId="16294"/>
    <cellStyle name="Обычный 7 2 2 5 3 2 4 2" xfId="16295"/>
    <cellStyle name="Обычный 7 2 2 5 3 2 4 2 2" xfId="16296"/>
    <cellStyle name="Обычный 7 2 2 5 3 2 4 3" xfId="16297"/>
    <cellStyle name="Обычный 7 2 2 5 3 2 4 3 2" xfId="16298"/>
    <cellStyle name="Обычный 7 2 2 5 3 2 4 4" xfId="16299"/>
    <cellStyle name="Обычный 7 2 2 5 3 2 5" xfId="16300"/>
    <cellStyle name="Обычный 7 2 2 5 3 2 5 2" xfId="16301"/>
    <cellStyle name="Обычный 7 2 2 5 3 2 6" xfId="16302"/>
    <cellStyle name="Обычный 7 2 2 5 3 2 6 2" xfId="16303"/>
    <cellStyle name="Обычный 7 2 2 5 3 2 7" xfId="16304"/>
    <cellStyle name="Обычный 7 2 2 5 3 3" xfId="16305"/>
    <cellStyle name="Обычный 7 2 2 5 3 3 2" xfId="16306"/>
    <cellStyle name="Обычный 7 2 2 5 3 3 2 2" xfId="16307"/>
    <cellStyle name="Обычный 7 2 2 5 3 3 2 2 2" xfId="16308"/>
    <cellStyle name="Обычный 7 2 2 5 3 3 2 3" xfId="16309"/>
    <cellStyle name="Обычный 7 2 2 5 3 3 2 3 2" xfId="16310"/>
    <cellStyle name="Обычный 7 2 2 5 3 3 2 4" xfId="16311"/>
    <cellStyle name="Обычный 7 2 2 5 3 3 3" xfId="16312"/>
    <cellStyle name="Обычный 7 2 2 5 3 3 3 2" xfId="16313"/>
    <cellStyle name="Обычный 7 2 2 5 3 3 4" xfId="16314"/>
    <cellStyle name="Обычный 7 2 2 5 3 3 4 2" xfId="16315"/>
    <cellStyle name="Обычный 7 2 2 5 3 3 5" xfId="16316"/>
    <cellStyle name="Обычный 7 2 2 5 3 4" xfId="16317"/>
    <cellStyle name="Обычный 7 2 2 5 3 4 2" xfId="16318"/>
    <cellStyle name="Обычный 7 2 2 5 3 4 2 2" xfId="16319"/>
    <cellStyle name="Обычный 7 2 2 5 3 4 2 2 2" xfId="16320"/>
    <cellStyle name="Обычный 7 2 2 5 3 4 2 3" xfId="16321"/>
    <cellStyle name="Обычный 7 2 2 5 3 4 2 3 2" xfId="16322"/>
    <cellStyle name="Обычный 7 2 2 5 3 4 2 4" xfId="16323"/>
    <cellStyle name="Обычный 7 2 2 5 3 4 3" xfId="16324"/>
    <cellStyle name="Обычный 7 2 2 5 3 4 3 2" xfId="16325"/>
    <cellStyle name="Обычный 7 2 2 5 3 4 4" xfId="16326"/>
    <cellStyle name="Обычный 7 2 2 5 3 4 4 2" xfId="16327"/>
    <cellStyle name="Обычный 7 2 2 5 3 4 5" xfId="16328"/>
    <cellStyle name="Обычный 7 2 2 5 3 5" xfId="16329"/>
    <cellStyle name="Обычный 7 2 2 5 3 5 2" xfId="16330"/>
    <cellStyle name="Обычный 7 2 2 5 3 5 2 2" xfId="16331"/>
    <cellStyle name="Обычный 7 2 2 5 3 5 2 2 2" xfId="16332"/>
    <cellStyle name="Обычный 7 2 2 5 3 5 2 3" xfId="16333"/>
    <cellStyle name="Обычный 7 2 2 5 3 5 2 3 2" xfId="16334"/>
    <cellStyle name="Обычный 7 2 2 5 3 5 2 4" xfId="16335"/>
    <cellStyle name="Обычный 7 2 2 5 3 5 3" xfId="16336"/>
    <cellStyle name="Обычный 7 2 2 5 3 5 3 2" xfId="16337"/>
    <cellStyle name="Обычный 7 2 2 5 3 5 4" xfId="16338"/>
    <cellStyle name="Обычный 7 2 2 5 3 5 4 2" xfId="16339"/>
    <cellStyle name="Обычный 7 2 2 5 3 5 5" xfId="16340"/>
    <cellStyle name="Обычный 7 2 2 5 3 6" xfId="16341"/>
    <cellStyle name="Обычный 7 2 2 5 3 6 2" xfId="16342"/>
    <cellStyle name="Обычный 7 2 2 5 3 6 2 2" xfId="16343"/>
    <cellStyle name="Обычный 7 2 2 5 3 6 3" xfId="16344"/>
    <cellStyle name="Обычный 7 2 2 5 3 6 3 2" xfId="16345"/>
    <cellStyle name="Обычный 7 2 2 5 3 6 4" xfId="16346"/>
    <cellStyle name="Обычный 7 2 2 5 3 7" xfId="16347"/>
    <cellStyle name="Обычный 7 2 2 5 3 7 2" xfId="16348"/>
    <cellStyle name="Обычный 7 2 2 5 3 7 2 2" xfId="16349"/>
    <cellStyle name="Обычный 7 2 2 5 3 7 3" xfId="16350"/>
    <cellStyle name="Обычный 7 2 2 5 3 7 3 2" xfId="16351"/>
    <cellStyle name="Обычный 7 2 2 5 3 7 4" xfId="16352"/>
    <cellStyle name="Обычный 7 2 2 5 3 8" xfId="16353"/>
    <cellStyle name="Обычный 7 2 2 5 3 8 2" xfId="16354"/>
    <cellStyle name="Обычный 7 2 2 5 3 9" xfId="16355"/>
    <cellStyle name="Обычный 7 2 2 5 3 9 2" xfId="16356"/>
    <cellStyle name="Обычный 7 2 2 5 30" xfId="16357"/>
    <cellStyle name="Обычный 7 2 2 5 30 2" xfId="16358"/>
    <cellStyle name="Обычный 7 2 2 5 31" xfId="16359"/>
    <cellStyle name="Обычный 7 2 2 5 31 2" xfId="16360"/>
    <cellStyle name="Обычный 7 2 2 5 32" xfId="16361"/>
    <cellStyle name="Обычный 7 2 2 5 32 2" xfId="16362"/>
    <cellStyle name="Обычный 7 2 2 5 33" xfId="16363"/>
    <cellStyle name="Обычный 7 2 2 5 33 2" xfId="16364"/>
    <cellStyle name="Обычный 7 2 2 5 34" xfId="16365"/>
    <cellStyle name="Обычный 7 2 2 5 34 2" xfId="16366"/>
    <cellStyle name="Обычный 7 2 2 5 35" xfId="16367"/>
    <cellStyle name="Обычный 7 2 2 5 35 2" xfId="16368"/>
    <cellStyle name="Обычный 7 2 2 5 36" xfId="16369"/>
    <cellStyle name="Обычный 7 2 2 5 36 2" xfId="16370"/>
    <cellStyle name="Обычный 7 2 2 5 37" xfId="16371"/>
    <cellStyle name="Обычный 7 2 2 5 38" xfId="16372"/>
    <cellStyle name="Обычный 7 2 2 5 39" xfId="16373"/>
    <cellStyle name="Обычный 7 2 2 5 4" xfId="16374"/>
    <cellStyle name="Обычный 7 2 2 5 4 10" xfId="16375"/>
    <cellStyle name="Обычный 7 2 2 5 4 2" xfId="16376"/>
    <cellStyle name="Обычный 7 2 2 5 4 2 2" xfId="16377"/>
    <cellStyle name="Обычный 7 2 2 5 4 2 2 2" xfId="16378"/>
    <cellStyle name="Обычный 7 2 2 5 4 2 2 2 2" xfId="16379"/>
    <cellStyle name="Обычный 7 2 2 5 4 2 2 2 2 2" xfId="16380"/>
    <cellStyle name="Обычный 7 2 2 5 4 2 2 2 3" xfId="16381"/>
    <cellStyle name="Обычный 7 2 2 5 4 2 2 2 3 2" xfId="16382"/>
    <cellStyle name="Обычный 7 2 2 5 4 2 2 2 4" xfId="16383"/>
    <cellStyle name="Обычный 7 2 2 5 4 2 2 3" xfId="16384"/>
    <cellStyle name="Обычный 7 2 2 5 4 2 2 3 2" xfId="16385"/>
    <cellStyle name="Обычный 7 2 2 5 4 2 2 4" xfId="16386"/>
    <cellStyle name="Обычный 7 2 2 5 4 2 2 4 2" xfId="16387"/>
    <cellStyle name="Обычный 7 2 2 5 4 2 2 5" xfId="16388"/>
    <cellStyle name="Обычный 7 2 2 5 4 2 3" xfId="16389"/>
    <cellStyle name="Обычный 7 2 2 5 4 2 3 2" xfId="16390"/>
    <cellStyle name="Обычный 7 2 2 5 4 2 3 2 2" xfId="16391"/>
    <cellStyle name="Обычный 7 2 2 5 4 2 3 3" xfId="16392"/>
    <cellStyle name="Обычный 7 2 2 5 4 2 3 3 2" xfId="16393"/>
    <cellStyle name="Обычный 7 2 2 5 4 2 3 4" xfId="16394"/>
    <cellStyle name="Обычный 7 2 2 5 4 2 4" xfId="16395"/>
    <cellStyle name="Обычный 7 2 2 5 4 2 4 2" xfId="16396"/>
    <cellStyle name="Обычный 7 2 2 5 4 2 4 2 2" xfId="16397"/>
    <cellStyle name="Обычный 7 2 2 5 4 2 4 3" xfId="16398"/>
    <cellStyle name="Обычный 7 2 2 5 4 2 4 3 2" xfId="16399"/>
    <cellStyle name="Обычный 7 2 2 5 4 2 4 4" xfId="16400"/>
    <cellStyle name="Обычный 7 2 2 5 4 2 5" xfId="16401"/>
    <cellStyle name="Обычный 7 2 2 5 4 2 5 2" xfId="16402"/>
    <cellStyle name="Обычный 7 2 2 5 4 2 6" xfId="16403"/>
    <cellStyle name="Обычный 7 2 2 5 4 2 6 2" xfId="16404"/>
    <cellStyle name="Обычный 7 2 2 5 4 2 7" xfId="16405"/>
    <cellStyle name="Обычный 7 2 2 5 4 3" xfId="16406"/>
    <cellStyle name="Обычный 7 2 2 5 4 3 2" xfId="16407"/>
    <cellStyle name="Обычный 7 2 2 5 4 3 2 2" xfId="16408"/>
    <cellStyle name="Обычный 7 2 2 5 4 3 2 2 2" xfId="16409"/>
    <cellStyle name="Обычный 7 2 2 5 4 3 2 3" xfId="16410"/>
    <cellStyle name="Обычный 7 2 2 5 4 3 2 3 2" xfId="16411"/>
    <cellStyle name="Обычный 7 2 2 5 4 3 2 4" xfId="16412"/>
    <cellStyle name="Обычный 7 2 2 5 4 3 3" xfId="16413"/>
    <cellStyle name="Обычный 7 2 2 5 4 3 3 2" xfId="16414"/>
    <cellStyle name="Обычный 7 2 2 5 4 3 4" xfId="16415"/>
    <cellStyle name="Обычный 7 2 2 5 4 3 4 2" xfId="16416"/>
    <cellStyle name="Обычный 7 2 2 5 4 3 5" xfId="16417"/>
    <cellStyle name="Обычный 7 2 2 5 4 4" xfId="16418"/>
    <cellStyle name="Обычный 7 2 2 5 4 4 2" xfId="16419"/>
    <cellStyle name="Обычный 7 2 2 5 4 4 2 2" xfId="16420"/>
    <cellStyle name="Обычный 7 2 2 5 4 4 2 2 2" xfId="16421"/>
    <cellStyle name="Обычный 7 2 2 5 4 4 2 3" xfId="16422"/>
    <cellStyle name="Обычный 7 2 2 5 4 4 2 3 2" xfId="16423"/>
    <cellStyle name="Обычный 7 2 2 5 4 4 2 4" xfId="16424"/>
    <cellStyle name="Обычный 7 2 2 5 4 4 3" xfId="16425"/>
    <cellStyle name="Обычный 7 2 2 5 4 4 3 2" xfId="16426"/>
    <cellStyle name="Обычный 7 2 2 5 4 4 4" xfId="16427"/>
    <cellStyle name="Обычный 7 2 2 5 4 4 4 2" xfId="16428"/>
    <cellStyle name="Обычный 7 2 2 5 4 4 5" xfId="16429"/>
    <cellStyle name="Обычный 7 2 2 5 4 5" xfId="16430"/>
    <cellStyle name="Обычный 7 2 2 5 4 5 2" xfId="16431"/>
    <cellStyle name="Обычный 7 2 2 5 4 5 2 2" xfId="16432"/>
    <cellStyle name="Обычный 7 2 2 5 4 5 2 2 2" xfId="16433"/>
    <cellStyle name="Обычный 7 2 2 5 4 5 2 3" xfId="16434"/>
    <cellStyle name="Обычный 7 2 2 5 4 5 2 3 2" xfId="16435"/>
    <cellStyle name="Обычный 7 2 2 5 4 5 2 4" xfId="16436"/>
    <cellStyle name="Обычный 7 2 2 5 4 5 3" xfId="16437"/>
    <cellStyle name="Обычный 7 2 2 5 4 5 3 2" xfId="16438"/>
    <cellStyle name="Обычный 7 2 2 5 4 5 4" xfId="16439"/>
    <cellStyle name="Обычный 7 2 2 5 4 5 4 2" xfId="16440"/>
    <cellStyle name="Обычный 7 2 2 5 4 5 5" xfId="16441"/>
    <cellStyle name="Обычный 7 2 2 5 4 6" xfId="16442"/>
    <cellStyle name="Обычный 7 2 2 5 4 6 2" xfId="16443"/>
    <cellStyle name="Обычный 7 2 2 5 4 6 2 2" xfId="16444"/>
    <cellStyle name="Обычный 7 2 2 5 4 6 3" xfId="16445"/>
    <cellStyle name="Обычный 7 2 2 5 4 6 3 2" xfId="16446"/>
    <cellStyle name="Обычный 7 2 2 5 4 6 4" xfId="16447"/>
    <cellStyle name="Обычный 7 2 2 5 4 7" xfId="16448"/>
    <cellStyle name="Обычный 7 2 2 5 4 7 2" xfId="16449"/>
    <cellStyle name="Обычный 7 2 2 5 4 7 2 2" xfId="16450"/>
    <cellStyle name="Обычный 7 2 2 5 4 7 3" xfId="16451"/>
    <cellStyle name="Обычный 7 2 2 5 4 7 3 2" xfId="16452"/>
    <cellStyle name="Обычный 7 2 2 5 4 7 4" xfId="16453"/>
    <cellStyle name="Обычный 7 2 2 5 4 8" xfId="16454"/>
    <cellStyle name="Обычный 7 2 2 5 4 8 2" xfId="16455"/>
    <cellStyle name="Обычный 7 2 2 5 4 9" xfId="16456"/>
    <cellStyle name="Обычный 7 2 2 5 4 9 2" xfId="16457"/>
    <cellStyle name="Обычный 7 2 2 5 40" xfId="16458"/>
    <cellStyle name="Обычный 7 2 2 5 5" xfId="16459"/>
    <cellStyle name="Обычный 7 2 2 5 5 2" xfId="16460"/>
    <cellStyle name="Обычный 7 2 2 5 5 2 2" xfId="16461"/>
    <cellStyle name="Обычный 7 2 2 5 5 2 2 2" xfId="16462"/>
    <cellStyle name="Обычный 7 2 2 5 5 2 2 2 2" xfId="16463"/>
    <cellStyle name="Обычный 7 2 2 5 5 2 2 2 2 2" xfId="16464"/>
    <cellStyle name="Обычный 7 2 2 5 5 2 2 2 3" xfId="16465"/>
    <cellStyle name="Обычный 7 2 2 5 5 2 2 2 3 2" xfId="16466"/>
    <cellStyle name="Обычный 7 2 2 5 5 2 2 2 4" xfId="16467"/>
    <cellStyle name="Обычный 7 2 2 5 5 2 2 3" xfId="16468"/>
    <cellStyle name="Обычный 7 2 2 5 5 2 2 3 2" xfId="16469"/>
    <cellStyle name="Обычный 7 2 2 5 5 2 2 4" xfId="16470"/>
    <cellStyle name="Обычный 7 2 2 5 5 2 2 4 2" xfId="16471"/>
    <cellStyle name="Обычный 7 2 2 5 5 2 2 5" xfId="16472"/>
    <cellStyle name="Обычный 7 2 2 5 5 2 3" xfId="16473"/>
    <cellStyle name="Обычный 7 2 2 5 5 2 3 2" xfId="16474"/>
    <cellStyle name="Обычный 7 2 2 5 5 2 3 2 2" xfId="16475"/>
    <cellStyle name="Обычный 7 2 2 5 5 2 3 3" xfId="16476"/>
    <cellStyle name="Обычный 7 2 2 5 5 2 3 3 2" xfId="16477"/>
    <cellStyle name="Обычный 7 2 2 5 5 2 3 4" xfId="16478"/>
    <cellStyle name="Обычный 7 2 2 5 5 2 4" xfId="16479"/>
    <cellStyle name="Обычный 7 2 2 5 5 2 4 2" xfId="16480"/>
    <cellStyle name="Обычный 7 2 2 5 5 2 4 2 2" xfId="16481"/>
    <cellStyle name="Обычный 7 2 2 5 5 2 4 3" xfId="16482"/>
    <cellStyle name="Обычный 7 2 2 5 5 2 4 3 2" xfId="16483"/>
    <cellStyle name="Обычный 7 2 2 5 5 2 4 4" xfId="16484"/>
    <cellStyle name="Обычный 7 2 2 5 5 2 5" xfId="16485"/>
    <cellStyle name="Обычный 7 2 2 5 5 2 5 2" xfId="16486"/>
    <cellStyle name="Обычный 7 2 2 5 5 2 6" xfId="16487"/>
    <cellStyle name="Обычный 7 2 2 5 5 2 6 2" xfId="16488"/>
    <cellStyle name="Обычный 7 2 2 5 5 2 7" xfId="16489"/>
    <cellStyle name="Обычный 7 2 2 5 5 3" xfId="16490"/>
    <cellStyle name="Обычный 7 2 2 5 5 3 2" xfId="16491"/>
    <cellStyle name="Обычный 7 2 2 5 5 3 2 2" xfId="16492"/>
    <cellStyle name="Обычный 7 2 2 5 5 3 2 2 2" xfId="16493"/>
    <cellStyle name="Обычный 7 2 2 5 5 3 2 3" xfId="16494"/>
    <cellStyle name="Обычный 7 2 2 5 5 3 2 3 2" xfId="16495"/>
    <cellStyle name="Обычный 7 2 2 5 5 3 2 4" xfId="16496"/>
    <cellStyle name="Обычный 7 2 2 5 5 3 3" xfId="16497"/>
    <cellStyle name="Обычный 7 2 2 5 5 3 3 2" xfId="16498"/>
    <cellStyle name="Обычный 7 2 2 5 5 3 4" xfId="16499"/>
    <cellStyle name="Обычный 7 2 2 5 5 3 4 2" xfId="16500"/>
    <cellStyle name="Обычный 7 2 2 5 5 3 5" xfId="16501"/>
    <cellStyle name="Обычный 7 2 2 5 5 4" xfId="16502"/>
    <cellStyle name="Обычный 7 2 2 5 5 4 2" xfId="16503"/>
    <cellStyle name="Обычный 7 2 2 5 5 4 2 2" xfId="16504"/>
    <cellStyle name="Обычный 7 2 2 5 5 4 2 2 2" xfId="16505"/>
    <cellStyle name="Обычный 7 2 2 5 5 4 2 3" xfId="16506"/>
    <cellStyle name="Обычный 7 2 2 5 5 4 2 3 2" xfId="16507"/>
    <cellStyle name="Обычный 7 2 2 5 5 4 2 4" xfId="16508"/>
    <cellStyle name="Обычный 7 2 2 5 5 4 3" xfId="16509"/>
    <cellStyle name="Обычный 7 2 2 5 5 4 3 2" xfId="16510"/>
    <cellStyle name="Обычный 7 2 2 5 5 4 4" xfId="16511"/>
    <cellStyle name="Обычный 7 2 2 5 5 4 4 2" xfId="16512"/>
    <cellStyle name="Обычный 7 2 2 5 5 4 5" xfId="16513"/>
    <cellStyle name="Обычный 7 2 2 5 5 5" xfId="16514"/>
    <cellStyle name="Обычный 7 2 2 5 5 5 2" xfId="16515"/>
    <cellStyle name="Обычный 7 2 2 5 5 5 2 2" xfId="16516"/>
    <cellStyle name="Обычный 7 2 2 5 5 5 3" xfId="16517"/>
    <cellStyle name="Обычный 7 2 2 5 5 5 3 2" xfId="16518"/>
    <cellStyle name="Обычный 7 2 2 5 5 5 4" xfId="16519"/>
    <cellStyle name="Обычный 7 2 2 5 5 6" xfId="16520"/>
    <cellStyle name="Обычный 7 2 2 5 5 6 2" xfId="16521"/>
    <cellStyle name="Обычный 7 2 2 5 5 6 2 2" xfId="16522"/>
    <cellStyle name="Обычный 7 2 2 5 5 6 3" xfId="16523"/>
    <cellStyle name="Обычный 7 2 2 5 5 6 3 2" xfId="16524"/>
    <cellStyle name="Обычный 7 2 2 5 5 6 4" xfId="16525"/>
    <cellStyle name="Обычный 7 2 2 5 5 7" xfId="16526"/>
    <cellStyle name="Обычный 7 2 2 5 5 7 2" xfId="16527"/>
    <cellStyle name="Обычный 7 2 2 5 5 8" xfId="16528"/>
    <cellStyle name="Обычный 7 2 2 5 5 8 2" xfId="16529"/>
    <cellStyle name="Обычный 7 2 2 5 5 9" xfId="16530"/>
    <cellStyle name="Обычный 7 2 2 5 6" xfId="16531"/>
    <cellStyle name="Обычный 7 2 2 5 6 2" xfId="16532"/>
    <cellStyle name="Обычный 7 2 2 5 6 2 2" xfId="16533"/>
    <cellStyle name="Обычный 7 2 2 5 6 2 2 2" xfId="16534"/>
    <cellStyle name="Обычный 7 2 2 5 6 2 2 2 2" xfId="16535"/>
    <cellStyle name="Обычный 7 2 2 5 6 2 2 2 2 2" xfId="16536"/>
    <cellStyle name="Обычный 7 2 2 5 6 2 2 2 3" xfId="16537"/>
    <cellStyle name="Обычный 7 2 2 5 6 2 2 2 3 2" xfId="16538"/>
    <cellStyle name="Обычный 7 2 2 5 6 2 2 2 4" xfId="16539"/>
    <cellStyle name="Обычный 7 2 2 5 6 2 2 3" xfId="16540"/>
    <cellStyle name="Обычный 7 2 2 5 6 2 2 3 2" xfId="16541"/>
    <cellStyle name="Обычный 7 2 2 5 6 2 2 4" xfId="16542"/>
    <cellStyle name="Обычный 7 2 2 5 6 2 2 4 2" xfId="16543"/>
    <cellStyle name="Обычный 7 2 2 5 6 2 2 5" xfId="16544"/>
    <cellStyle name="Обычный 7 2 2 5 6 2 3" xfId="16545"/>
    <cellStyle name="Обычный 7 2 2 5 6 2 3 2" xfId="16546"/>
    <cellStyle name="Обычный 7 2 2 5 6 2 3 2 2" xfId="16547"/>
    <cellStyle name="Обычный 7 2 2 5 6 2 3 3" xfId="16548"/>
    <cellStyle name="Обычный 7 2 2 5 6 2 3 3 2" xfId="16549"/>
    <cellStyle name="Обычный 7 2 2 5 6 2 3 4" xfId="16550"/>
    <cellStyle name="Обычный 7 2 2 5 6 2 4" xfId="16551"/>
    <cellStyle name="Обычный 7 2 2 5 6 2 4 2" xfId="16552"/>
    <cellStyle name="Обычный 7 2 2 5 6 2 4 2 2" xfId="16553"/>
    <cellStyle name="Обычный 7 2 2 5 6 2 4 3" xfId="16554"/>
    <cellStyle name="Обычный 7 2 2 5 6 2 4 3 2" xfId="16555"/>
    <cellStyle name="Обычный 7 2 2 5 6 2 4 4" xfId="16556"/>
    <cellStyle name="Обычный 7 2 2 5 6 2 5" xfId="16557"/>
    <cellStyle name="Обычный 7 2 2 5 6 2 5 2" xfId="16558"/>
    <cellStyle name="Обычный 7 2 2 5 6 2 6" xfId="16559"/>
    <cellStyle name="Обычный 7 2 2 5 6 2 6 2" xfId="16560"/>
    <cellStyle name="Обычный 7 2 2 5 6 2 7" xfId="16561"/>
    <cellStyle name="Обычный 7 2 2 5 6 3" xfId="16562"/>
    <cellStyle name="Обычный 7 2 2 5 6 3 2" xfId="16563"/>
    <cellStyle name="Обычный 7 2 2 5 6 3 2 2" xfId="16564"/>
    <cellStyle name="Обычный 7 2 2 5 6 3 2 2 2" xfId="16565"/>
    <cellStyle name="Обычный 7 2 2 5 6 3 2 3" xfId="16566"/>
    <cellStyle name="Обычный 7 2 2 5 6 3 2 3 2" xfId="16567"/>
    <cellStyle name="Обычный 7 2 2 5 6 3 2 4" xfId="16568"/>
    <cellStyle name="Обычный 7 2 2 5 6 3 3" xfId="16569"/>
    <cellStyle name="Обычный 7 2 2 5 6 3 3 2" xfId="16570"/>
    <cellStyle name="Обычный 7 2 2 5 6 3 4" xfId="16571"/>
    <cellStyle name="Обычный 7 2 2 5 6 3 4 2" xfId="16572"/>
    <cellStyle name="Обычный 7 2 2 5 6 3 5" xfId="16573"/>
    <cellStyle name="Обычный 7 2 2 5 6 4" xfId="16574"/>
    <cellStyle name="Обычный 7 2 2 5 6 4 2" xfId="16575"/>
    <cellStyle name="Обычный 7 2 2 5 6 4 2 2" xfId="16576"/>
    <cellStyle name="Обычный 7 2 2 5 6 4 2 2 2" xfId="16577"/>
    <cellStyle name="Обычный 7 2 2 5 6 4 2 3" xfId="16578"/>
    <cellStyle name="Обычный 7 2 2 5 6 4 2 3 2" xfId="16579"/>
    <cellStyle name="Обычный 7 2 2 5 6 4 2 4" xfId="16580"/>
    <cellStyle name="Обычный 7 2 2 5 6 4 3" xfId="16581"/>
    <cellStyle name="Обычный 7 2 2 5 6 4 3 2" xfId="16582"/>
    <cellStyle name="Обычный 7 2 2 5 6 4 4" xfId="16583"/>
    <cellStyle name="Обычный 7 2 2 5 6 4 4 2" xfId="16584"/>
    <cellStyle name="Обычный 7 2 2 5 6 4 5" xfId="16585"/>
    <cellStyle name="Обычный 7 2 2 5 6 5" xfId="16586"/>
    <cellStyle name="Обычный 7 2 2 5 6 5 2" xfId="16587"/>
    <cellStyle name="Обычный 7 2 2 5 6 5 2 2" xfId="16588"/>
    <cellStyle name="Обычный 7 2 2 5 6 5 3" xfId="16589"/>
    <cellStyle name="Обычный 7 2 2 5 6 5 3 2" xfId="16590"/>
    <cellStyle name="Обычный 7 2 2 5 6 5 4" xfId="16591"/>
    <cellStyle name="Обычный 7 2 2 5 6 6" xfId="16592"/>
    <cellStyle name="Обычный 7 2 2 5 6 6 2" xfId="16593"/>
    <cellStyle name="Обычный 7 2 2 5 6 6 2 2" xfId="16594"/>
    <cellStyle name="Обычный 7 2 2 5 6 6 3" xfId="16595"/>
    <cellStyle name="Обычный 7 2 2 5 6 6 3 2" xfId="16596"/>
    <cellStyle name="Обычный 7 2 2 5 6 6 4" xfId="16597"/>
    <cellStyle name="Обычный 7 2 2 5 6 7" xfId="16598"/>
    <cellStyle name="Обычный 7 2 2 5 6 7 2" xfId="16599"/>
    <cellStyle name="Обычный 7 2 2 5 6 8" xfId="16600"/>
    <cellStyle name="Обычный 7 2 2 5 6 8 2" xfId="16601"/>
    <cellStyle name="Обычный 7 2 2 5 6 9" xfId="16602"/>
    <cellStyle name="Обычный 7 2 2 5 7" xfId="16603"/>
    <cellStyle name="Обычный 7 2 2 5 7 2" xfId="16604"/>
    <cellStyle name="Обычный 7 2 2 5 7 2 2" xfId="16605"/>
    <cellStyle name="Обычный 7 2 2 5 7 2 2 2" xfId="16606"/>
    <cellStyle name="Обычный 7 2 2 5 7 2 2 2 2" xfId="16607"/>
    <cellStyle name="Обычный 7 2 2 5 7 2 2 2 2 2" xfId="16608"/>
    <cellStyle name="Обычный 7 2 2 5 7 2 2 2 3" xfId="16609"/>
    <cellStyle name="Обычный 7 2 2 5 7 2 2 2 3 2" xfId="16610"/>
    <cellStyle name="Обычный 7 2 2 5 7 2 2 2 4" xfId="16611"/>
    <cellStyle name="Обычный 7 2 2 5 7 2 2 3" xfId="16612"/>
    <cellStyle name="Обычный 7 2 2 5 7 2 2 3 2" xfId="16613"/>
    <cellStyle name="Обычный 7 2 2 5 7 2 2 4" xfId="16614"/>
    <cellStyle name="Обычный 7 2 2 5 7 2 2 4 2" xfId="16615"/>
    <cellStyle name="Обычный 7 2 2 5 7 2 2 5" xfId="16616"/>
    <cellStyle name="Обычный 7 2 2 5 7 2 3" xfId="16617"/>
    <cellStyle name="Обычный 7 2 2 5 7 2 3 2" xfId="16618"/>
    <cellStyle name="Обычный 7 2 2 5 7 2 3 2 2" xfId="16619"/>
    <cellStyle name="Обычный 7 2 2 5 7 2 3 3" xfId="16620"/>
    <cellStyle name="Обычный 7 2 2 5 7 2 3 3 2" xfId="16621"/>
    <cellStyle name="Обычный 7 2 2 5 7 2 3 4" xfId="16622"/>
    <cellStyle name="Обычный 7 2 2 5 7 2 4" xfId="16623"/>
    <cellStyle name="Обычный 7 2 2 5 7 2 4 2" xfId="16624"/>
    <cellStyle name="Обычный 7 2 2 5 7 2 4 2 2" xfId="16625"/>
    <cellStyle name="Обычный 7 2 2 5 7 2 4 3" xfId="16626"/>
    <cellStyle name="Обычный 7 2 2 5 7 2 4 3 2" xfId="16627"/>
    <cellStyle name="Обычный 7 2 2 5 7 2 4 4" xfId="16628"/>
    <cellStyle name="Обычный 7 2 2 5 7 2 5" xfId="16629"/>
    <cellStyle name="Обычный 7 2 2 5 7 2 5 2" xfId="16630"/>
    <cellStyle name="Обычный 7 2 2 5 7 2 6" xfId="16631"/>
    <cellStyle name="Обычный 7 2 2 5 7 2 6 2" xfId="16632"/>
    <cellStyle name="Обычный 7 2 2 5 7 2 7" xfId="16633"/>
    <cellStyle name="Обычный 7 2 2 5 7 3" xfId="16634"/>
    <cellStyle name="Обычный 7 2 2 5 7 3 2" xfId="16635"/>
    <cellStyle name="Обычный 7 2 2 5 7 3 2 2" xfId="16636"/>
    <cellStyle name="Обычный 7 2 2 5 7 3 2 2 2" xfId="16637"/>
    <cellStyle name="Обычный 7 2 2 5 7 3 2 3" xfId="16638"/>
    <cellStyle name="Обычный 7 2 2 5 7 3 2 3 2" xfId="16639"/>
    <cellStyle name="Обычный 7 2 2 5 7 3 2 4" xfId="16640"/>
    <cellStyle name="Обычный 7 2 2 5 7 3 3" xfId="16641"/>
    <cellStyle name="Обычный 7 2 2 5 7 3 3 2" xfId="16642"/>
    <cellStyle name="Обычный 7 2 2 5 7 3 4" xfId="16643"/>
    <cellStyle name="Обычный 7 2 2 5 7 3 4 2" xfId="16644"/>
    <cellStyle name="Обычный 7 2 2 5 7 3 5" xfId="16645"/>
    <cellStyle name="Обычный 7 2 2 5 7 4" xfId="16646"/>
    <cellStyle name="Обычный 7 2 2 5 7 4 2" xfId="16647"/>
    <cellStyle name="Обычный 7 2 2 5 7 4 2 2" xfId="16648"/>
    <cellStyle name="Обычный 7 2 2 5 7 4 2 2 2" xfId="16649"/>
    <cellStyle name="Обычный 7 2 2 5 7 4 2 3" xfId="16650"/>
    <cellStyle name="Обычный 7 2 2 5 7 4 2 3 2" xfId="16651"/>
    <cellStyle name="Обычный 7 2 2 5 7 4 2 4" xfId="16652"/>
    <cellStyle name="Обычный 7 2 2 5 7 4 3" xfId="16653"/>
    <cellStyle name="Обычный 7 2 2 5 7 4 3 2" xfId="16654"/>
    <cellStyle name="Обычный 7 2 2 5 7 4 4" xfId="16655"/>
    <cellStyle name="Обычный 7 2 2 5 7 4 4 2" xfId="16656"/>
    <cellStyle name="Обычный 7 2 2 5 7 4 5" xfId="16657"/>
    <cellStyle name="Обычный 7 2 2 5 7 5" xfId="16658"/>
    <cellStyle name="Обычный 7 2 2 5 7 5 2" xfId="16659"/>
    <cellStyle name="Обычный 7 2 2 5 7 5 2 2" xfId="16660"/>
    <cellStyle name="Обычный 7 2 2 5 7 5 3" xfId="16661"/>
    <cellStyle name="Обычный 7 2 2 5 7 5 3 2" xfId="16662"/>
    <cellStyle name="Обычный 7 2 2 5 7 5 4" xfId="16663"/>
    <cellStyle name="Обычный 7 2 2 5 7 6" xfId="16664"/>
    <cellStyle name="Обычный 7 2 2 5 7 6 2" xfId="16665"/>
    <cellStyle name="Обычный 7 2 2 5 7 6 2 2" xfId="16666"/>
    <cellStyle name="Обычный 7 2 2 5 7 6 3" xfId="16667"/>
    <cellStyle name="Обычный 7 2 2 5 7 6 3 2" xfId="16668"/>
    <cellStyle name="Обычный 7 2 2 5 7 6 4" xfId="16669"/>
    <cellStyle name="Обычный 7 2 2 5 7 7" xfId="16670"/>
    <cellStyle name="Обычный 7 2 2 5 7 7 2" xfId="16671"/>
    <cellStyle name="Обычный 7 2 2 5 7 8" xfId="16672"/>
    <cellStyle name="Обычный 7 2 2 5 7 8 2" xfId="16673"/>
    <cellStyle name="Обычный 7 2 2 5 7 9" xfId="16674"/>
    <cellStyle name="Обычный 7 2 2 5 8" xfId="16675"/>
    <cellStyle name="Обычный 7 2 2 5 8 2" xfId="16676"/>
    <cellStyle name="Обычный 7 2 2 5 8 2 2" xfId="16677"/>
    <cellStyle name="Обычный 7 2 2 5 8 2 2 2" xfId="16678"/>
    <cellStyle name="Обычный 7 2 2 5 8 2 2 2 2" xfId="16679"/>
    <cellStyle name="Обычный 7 2 2 5 8 2 2 2 2 2" xfId="16680"/>
    <cellStyle name="Обычный 7 2 2 5 8 2 2 2 3" xfId="16681"/>
    <cellStyle name="Обычный 7 2 2 5 8 2 2 2 3 2" xfId="16682"/>
    <cellStyle name="Обычный 7 2 2 5 8 2 2 2 4" xfId="16683"/>
    <cellStyle name="Обычный 7 2 2 5 8 2 2 3" xfId="16684"/>
    <cellStyle name="Обычный 7 2 2 5 8 2 2 3 2" xfId="16685"/>
    <cellStyle name="Обычный 7 2 2 5 8 2 2 4" xfId="16686"/>
    <cellStyle name="Обычный 7 2 2 5 8 2 2 4 2" xfId="16687"/>
    <cellStyle name="Обычный 7 2 2 5 8 2 2 5" xfId="16688"/>
    <cellStyle name="Обычный 7 2 2 5 8 2 3" xfId="16689"/>
    <cellStyle name="Обычный 7 2 2 5 8 2 3 2" xfId="16690"/>
    <cellStyle name="Обычный 7 2 2 5 8 2 3 2 2" xfId="16691"/>
    <cellStyle name="Обычный 7 2 2 5 8 2 3 3" xfId="16692"/>
    <cellStyle name="Обычный 7 2 2 5 8 2 3 3 2" xfId="16693"/>
    <cellStyle name="Обычный 7 2 2 5 8 2 3 4" xfId="16694"/>
    <cellStyle name="Обычный 7 2 2 5 8 2 4" xfId="16695"/>
    <cellStyle name="Обычный 7 2 2 5 8 2 4 2" xfId="16696"/>
    <cellStyle name="Обычный 7 2 2 5 8 2 4 2 2" xfId="16697"/>
    <cellStyle name="Обычный 7 2 2 5 8 2 4 3" xfId="16698"/>
    <cellStyle name="Обычный 7 2 2 5 8 2 4 3 2" xfId="16699"/>
    <cellStyle name="Обычный 7 2 2 5 8 2 4 4" xfId="16700"/>
    <cellStyle name="Обычный 7 2 2 5 8 2 5" xfId="16701"/>
    <cellStyle name="Обычный 7 2 2 5 8 2 5 2" xfId="16702"/>
    <cellStyle name="Обычный 7 2 2 5 8 2 6" xfId="16703"/>
    <cellStyle name="Обычный 7 2 2 5 8 2 6 2" xfId="16704"/>
    <cellStyle name="Обычный 7 2 2 5 8 2 7" xfId="16705"/>
    <cellStyle name="Обычный 7 2 2 5 8 3" xfId="16706"/>
    <cellStyle name="Обычный 7 2 2 5 8 3 2" xfId="16707"/>
    <cellStyle name="Обычный 7 2 2 5 8 3 2 2" xfId="16708"/>
    <cellStyle name="Обычный 7 2 2 5 8 3 2 2 2" xfId="16709"/>
    <cellStyle name="Обычный 7 2 2 5 8 3 2 3" xfId="16710"/>
    <cellStyle name="Обычный 7 2 2 5 8 3 2 3 2" xfId="16711"/>
    <cellStyle name="Обычный 7 2 2 5 8 3 2 4" xfId="16712"/>
    <cellStyle name="Обычный 7 2 2 5 8 3 3" xfId="16713"/>
    <cellStyle name="Обычный 7 2 2 5 8 3 3 2" xfId="16714"/>
    <cellStyle name="Обычный 7 2 2 5 8 3 4" xfId="16715"/>
    <cellStyle name="Обычный 7 2 2 5 8 3 4 2" xfId="16716"/>
    <cellStyle name="Обычный 7 2 2 5 8 3 5" xfId="16717"/>
    <cellStyle name="Обычный 7 2 2 5 8 4" xfId="16718"/>
    <cellStyle name="Обычный 7 2 2 5 8 4 2" xfId="16719"/>
    <cellStyle name="Обычный 7 2 2 5 8 4 2 2" xfId="16720"/>
    <cellStyle name="Обычный 7 2 2 5 8 4 3" xfId="16721"/>
    <cellStyle name="Обычный 7 2 2 5 8 4 3 2" xfId="16722"/>
    <cellStyle name="Обычный 7 2 2 5 8 4 4" xfId="16723"/>
    <cellStyle name="Обычный 7 2 2 5 8 5" xfId="16724"/>
    <cellStyle name="Обычный 7 2 2 5 8 5 2" xfId="16725"/>
    <cellStyle name="Обычный 7 2 2 5 8 5 2 2" xfId="16726"/>
    <cellStyle name="Обычный 7 2 2 5 8 5 3" xfId="16727"/>
    <cellStyle name="Обычный 7 2 2 5 8 5 3 2" xfId="16728"/>
    <cellStyle name="Обычный 7 2 2 5 8 5 4" xfId="16729"/>
    <cellStyle name="Обычный 7 2 2 5 8 6" xfId="16730"/>
    <cellStyle name="Обычный 7 2 2 5 8 6 2" xfId="16731"/>
    <cellStyle name="Обычный 7 2 2 5 8 7" xfId="16732"/>
    <cellStyle name="Обычный 7 2 2 5 8 7 2" xfId="16733"/>
    <cellStyle name="Обычный 7 2 2 5 8 8" xfId="16734"/>
    <cellStyle name="Обычный 7 2 2 5 9" xfId="16735"/>
    <cellStyle name="Обычный 7 2 2 5 9 2" xfId="16736"/>
    <cellStyle name="Обычный 7 2 2 5 9 2 2" xfId="16737"/>
    <cellStyle name="Обычный 7 2 2 5 9 2 2 2" xfId="16738"/>
    <cellStyle name="Обычный 7 2 2 5 9 2 2 2 2" xfId="16739"/>
    <cellStyle name="Обычный 7 2 2 5 9 2 2 3" xfId="16740"/>
    <cellStyle name="Обычный 7 2 2 5 9 2 2 3 2" xfId="16741"/>
    <cellStyle name="Обычный 7 2 2 5 9 2 2 4" xfId="16742"/>
    <cellStyle name="Обычный 7 2 2 5 9 2 3" xfId="16743"/>
    <cellStyle name="Обычный 7 2 2 5 9 2 3 2" xfId="16744"/>
    <cellStyle name="Обычный 7 2 2 5 9 2 3 2 2" xfId="16745"/>
    <cellStyle name="Обычный 7 2 2 5 9 2 3 3" xfId="16746"/>
    <cellStyle name="Обычный 7 2 2 5 9 2 3 3 2" xfId="16747"/>
    <cellStyle name="Обычный 7 2 2 5 9 2 3 4" xfId="16748"/>
    <cellStyle name="Обычный 7 2 2 5 9 2 4" xfId="16749"/>
    <cellStyle name="Обычный 7 2 2 5 9 2 4 2" xfId="16750"/>
    <cellStyle name="Обычный 7 2 2 5 9 2 5" xfId="16751"/>
    <cellStyle name="Обычный 7 2 2 5 9 2 5 2" xfId="16752"/>
    <cellStyle name="Обычный 7 2 2 5 9 2 6" xfId="16753"/>
    <cellStyle name="Обычный 7 2 2 5 9 3" xfId="16754"/>
    <cellStyle name="Обычный 7 2 2 5 9 3 2" xfId="16755"/>
    <cellStyle name="Обычный 7 2 2 5 9 3 2 2" xfId="16756"/>
    <cellStyle name="Обычный 7 2 2 5 9 3 2 2 2" xfId="16757"/>
    <cellStyle name="Обычный 7 2 2 5 9 3 2 3" xfId="16758"/>
    <cellStyle name="Обычный 7 2 2 5 9 3 2 3 2" xfId="16759"/>
    <cellStyle name="Обычный 7 2 2 5 9 3 2 4" xfId="16760"/>
    <cellStyle name="Обычный 7 2 2 5 9 3 3" xfId="16761"/>
    <cellStyle name="Обычный 7 2 2 5 9 3 3 2" xfId="16762"/>
    <cellStyle name="Обычный 7 2 2 5 9 3 4" xfId="16763"/>
    <cellStyle name="Обычный 7 2 2 5 9 3 4 2" xfId="16764"/>
    <cellStyle name="Обычный 7 2 2 5 9 3 5" xfId="16765"/>
    <cellStyle name="Обычный 7 2 2 5 9 4" xfId="16766"/>
    <cellStyle name="Обычный 7 2 2 5 9 4 2" xfId="16767"/>
    <cellStyle name="Обычный 7 2 2 5 9 4 2 2" xfId="16768"/>
    <cellStyle name="Обычный 7 2 2 5 9 4 3" xfId="16769"/>
    <cellStyle name="Обычный 7 2 2 5 9 4 3 2" xfId="16770"/>
    <cellStyle name="Обычный 7 2 2 5 9 4 4" xfId="16771"/>
    <cellStyle name="Обычный 7 2 2 5 9 5" xfId="16772"/>
    <cellStyle name="Обычный 7 2 2 5 9 5 2" xfId="16773"/>
    <cellStyle name="Обычный 7 2 2 5 9 5 2 2" xfId="16774"/>
    <cellStyle name="Обычный 7 2 2 5 9 5 3" xfId="16775"/>
    <cellStyle name="Обычный 7 2 2 5 9 5 3 2" xfId="16776"/>
    <cellStyle name="Обычный 7 2 2 5 9 5 4" xfId="16777"/>
    <cellStyle name="Обычный 7 2 2 5 9 6" xfId="16778"/>
    <cellStyle name="Обычный 7 2 2 5 9 6 2" xfId="16779"/>
    <cellStyle name="Обычный 7 2 2 5 9 7" xfId="16780"/>
    <cellStyle name="Обычный 7 2 2 5 9 7 2" xfId="16781"/>
    <cellStyle name="Обычный 7 2 2 5 9 8" xfId="16782"/>
    <cellStyle name="Обычный 7 2 2 6" xfId="16783"/>
    <cellStyle name="Обычный 7 2 2 6 10" xfId="16784"/>
    <cellStyle name="Обычный 7 2 2 6 10 2" xfId="16785"/>
    <cellStyle name="Обычный 7 2 2 6 11" xfId="16786"/>
    <cellStyle name="Обычный 7 2 2 6 12" xfId="16787"/>
    <cellStyle name="Обычный 7 2 2 6 13" xfId="16788"/>
    <cellStyle name="Обычный 7 2 2 6 2" xfId="16789"/>
    <cellStyle name="Обычный 7 2 2 6 2 10" xfId="16790"/>
    <cellStyle name="Обычный 7 2 2 6 2 2" xfId="16791"/>
    <cellStyle name="Обычный 7 2 2 6 2 2 2" xfId="16792"/>
    <cellStyle name="Обычный 7 2 2 6 2 2 2 2" xfId="16793"/>
    <cellStyle name="Обычный 7 2 2 6 2 2 2 2 2" xfId="16794"/>
    <cellStyle name="Обычный 7 2 2 6 2 2 2 2 2 2" xfId="16795"/>
    <cellStyle name="Обычный 7 2 2 6 2 2 2 2 3" xfId="16796"/>
    <cellStyle name="Обычный 7 2 2 6 2 2 2 2 3 2" xfId="16797"/>
    <cellStyle name="Обычный 7 2 2 6 2 2 2 2 4" xfId="16798"/>
    <cellStyle name="Обычный 7 2 2 6 2 2 2 3" xfId="16799"/>
    <cellStyle name="Обычный 7 2 2 6 2 2 2 3 2" xfId="16800"/>
    <cellStyle name="Обычный 7 2 2 6 2 2 2 4" xfId="16801"/>
    <cellStyle name="Обычный 7 2 2 6 2 2 2 4 2" xfId="16802"/>
    <cellStyle name="Обычный 7 2 2 6 2 2 2 5" xfId="16803"/>
    <cellStyle name="Обычный 7 2 2 6 2 2 3" xfId="16804"/>
    <cellStyle name="Обычный 7 2 2 6 2 2 3 2" xfId="16805"/>
    <cellStyle name="Обычный 7 2 2 6 2 2 3 2 2" xfId="16806"/>
    <cellStyle name="Обычный 7 2 2 6 2 2 3 3" xfId="16807"/>
    <cellStyle name="Обычный 7 2 2 6 2 2 3 3 2" xfId="16808"/>
    <cellStyle name="Обычный 7 2 2 6 2 2 3 4" xfId="16809"/>
    <cellStyle name="Обычный 7 2 2 6 2 2 4" xfId="16810"/>
    <cellStyle name="Обычный 7 2 2 6 2 2 4 2" xfId="16811"/>
    <cellStyle name="Обычный 7 2 2 6 2 2 4 2 2" xfId="16812"/>
    <cellStyle name="Обычный 7 2 2 6 2 2 4 3" xfId="16813"/>
    <cellStyle name="Обычный 7 2 2 6 2 2 4 3 2" xfId="16814"/>
    <cellStyle name="Обычный 7 2 2 6 2 2 4 4" xfId="16815"/>
    <cellStyle name="Обычный 7 2 2 6 2 2 5" xfId="16816"/>
    <cellStyle name="Обычный 7 2 2 6 2 2 5 2" xfId="16817"/>
    <cellStyle name="Обычный 7 2 2 6 2 2 6" xfId="16818"/>
    <cellStyle name="Обычный 7 2 2 6 2 2 6 2" xfId="16819"/>
    <cellStyle name="Обычный 7 2 2 6 2 2 7" xfId="16820"/>
    <cellStyle name="Обычный 7 2 2 6 2 3" xfId="16821"/>
    <cellStyle name="Обычный 7 2 2 6 2 3 2" xfId="16822"/>
    <cellStyle name="Обычный 7 2 2 6 2 3 2 2" xfId="16823"/>
    <cellStyle name="Обычный 7 2 2 6 2 3 2 2 2" xfId="16824"/>
    <cellStyle name="Обычный 7 2 2 6 2 3 2 3" xfId="16825"/>
    <cellStyle name="Обычный 7 2 2 6 2 3 2 3 2" xfId="16826"/>
    <cellStyle name="Обычный 7 2 2 6 2 3 2 4" xfId="16827"/>
    <cellStyle name="Обычный 7 2 2 6 2 3 3" xfId="16828"/>
    <cellStyle name="Обычный 7 2 2 6 2 3 3 2" xfId="16829"/>
    <cellStyle name="Обычный 7 2 2 6 2 3 4" xfId="16830"/>
    <cellStyle name="Обычный 7 2 2 6 2 3 4 2" xfId="16831"/>
    <cellStyle name="Обычный 7 2 2 6 2 3 5" xfId="16832"/>
    <cellStyle name="Обычный 7 2 2 6 2 4" xfId="16833"/>
    <cellStyle name="Обычный 7 2 2 6 2 4 2" xfId="16834"/>
    <cellStyle name="Обычный 7 2 2 6 2 4 2 2" xfId="16835"/>
    <cellStyle name="Обычный 7 2 2 6 2 4 2 2 2" xfId="16836"/>
    <cellStyle name="Обычный 7 2 2 6 2 4 2 3" xfId="16837"/>
    <cellStyle name="Обычный 7 2 2 6 2 4 2 3 2" xfId="16838"/>
    <cellStyle name="Обычный 7 2 2 6 2 4 2 4" xfId="16839"/>
    <cellStyle name="Обычный 7 2 2 6 2 4 3" xfId="16840"/>
    <cellStyle name="Обычный 7 2 2 6 2 4 3 2" xfId="16841"/>
    <cellStyle name="Обычный 7 2 2 6 2 4 4" xfId="16842"/>
    <cellStyle name="Обычный 7 2 2 6 2 4 4 2" xfId="16843"/>
    <cellStyle name="Обычный 7 2 2 6 2 4 5" xfId="16844"/>
    <cellStyle name="Обычный 7 2 2 6 2 5" xfId="16845"/>
    <cellStyle name="Обычный 7 2 2 6 2 5 2" xfId="16846"/>
    <cellStyle name="Обычный 7 2 2 6 2 5 2 2" xfId="16847"/>
    <cellStyle name="Обычный 7 2 2 6 2 5 2 2 2" xfId="16848"/>
    <cellStyle name="Обычный 7 2 2 6 2 5 2 3" xfId="16849"/>
    <cellStyle name="Обычный 7 2 2 6 2 5 2 3 2" xfId="16850"/>
    <cellStyle name="Обычный 7 2 2 6 2 5 2 4" xfId="16851"/>
    <cellStyle name="Обычный 7 2 2 6 2 5 3" xfId="16852"/>
    <cellStyle name="Обычный 7 2 2 6 2 5 3 2" xfId="16853"/>
    <cellStyle name="Обычный 7 2 2 6 2 5 4" xfId="16854"/>
    <cellStyle name="Обычный 7 2 2 6 2 5 4 2" xfId="16855"/>
    <cellStyle name="Обычный 7 2 2 6 2 5 5" xfId="16856"/>
    <cellStyle name="Обычный 7 2 2 6 2 6" xfId="16857"/>
    <cellStyle name="Обычный 7 2 2 6 2 6 2" xfId="16858"/>
    <cellStyle name="Обычный 7 2 2 6 2 6 2 2" xfId="16859"/>
    <cellStyle name="Обычный 7 2 2 6 2 6 3" xfId="16860"/>
    <cellStyle name="Обычный 7 2 2 6 2 6 3 2" xfId="16861"/>
    <cellStyle name="Обычный 7 2 2 6 2 6 4" xfId="16862"/>
    <cellStyle name="Обычный 7 2 2 6 2 7" xfId="16863"/>
    <cellStyle name="Обычный 7 2 2 6 2 7 2" xfId="16864"/>
    <cellStyle name="Обычный 7 2 2 6 2 7 2 2" xfId="16865"/>
    <cellStyle name="Обычный 7 2 2 6 2 7 3" xfId="16866"/>
    <cellStyle name="Обычный 7 2 2 6 2 7 3 2" xfId="16867"/>
    <cellStyle name="Обычный 7 2 2 6 2 7 4" xfId="16868"/>
    <cellStyle name="Обычный 7 2 2 6 2 8" xfId="16869"/>
    <cellStyle name="Обычный 7 2 2 6 2 8 2" xfId="16870"/>
    <cellStyle name="Обычный 7 2 2 6 2 9" xfId="16871"/>
    <cellStyle name="Обычный 7 2 2 6 2 9 2" xfId="16872"/>
    <cellStyle name="Обычный 7 2 2 6 3" xfId="16873"/>
    <cellStyle name="Обычный 7 2 2 6 3 2" xfId="16874"/>
    <cellStyle name="Обычный 7 2 2 6 3 2 2" xfId="16875"/>
    <cellStyle name="Обычный 7 2 2 6 3 2 2 2" xfId="16876"/>
    <cellStyle name="Обычный 7 2 2 6 3 2 2 2 2" xfId="16877"/>
    <cellStyle name="Обычный 7 2 2 6 3 2 2 3" xfId="16878"/>
    <cellStyle name="Обычный 7 2 2 6 3 2 2 3 2" xfId="16879"/>
    <cellStyle name="Обычный 7 2 2 6 3 2 2 4" xfId="16880"/>
    <cellStyle name="Обычный 7 2 2 6 3 2 3" xfId="16881"/>
    <cellStyle name="Обычный 7 2 2 6 3 2 3 2" xfId="16882"/>
    <cellStyle name="Обычный 7 2 2 6 3 2 4" xfId="16883"/>
    <cellStyle name="Обычный 7 2 2 6 3 2 4 2" xfId="16884"/>
    <cellStyle name="Обычный 7 2 2 6 3 2 5" xfId="16885"/>
    <cellStyle name="Обычный 7 2 2 6 3 3" xfId="16886"/>
    <cellStyle name="Обычный 7 2 2 6 3 3 2" xfId="16887"/>
    <cellStyle name="Обычный 7 2 2 6 3 3 2 2" xfId="16888"/>
    <cellStyle name="Обычный 7 2 2 6 3 3 3" xfId="16889"/>
    <cellStyle name="Обычный 7 2 2 6 3 3 3 2" xfId="16890"/>
    <cellStyle name="Обычный 7 2 2 6 3 3 4" xfId="16891"/>
    <cellStyle name="Обычный 7 2 2 6 3 4" xfId="16892"/>
    <cellStyle name="Обычный 7 2 2 6 3 4 2" xfId="16893"/>
    <cellStyle name="Обычный 7 2 2 6 3 4 2 2" xfId="16894"/>
    <cellStyle name="Обычный 7 2 2 6 3 4 3" xfId="16895"/>
    <cellStyle name="Обычный 7 2 2 6 3 4 3 2" xfId="16896"/>
    <cellStyle name="Обычный 7 2 2 6 3 4 4" xfId="16897"/>
    <cellStyle name="Обычный 7 2 2 6 3 5" xfId="16898"/>
    <cellStyle name="Обычный 7 2 2 6 3 5 2" xfId="16899"/>
    <cellStyle name="Обычный 7 2 2 6 3 6" xfId="16900"/>
    <cellStyle name="Обычный 7 2 2 6 3 6 2" xfId="16901"/>
    <cellStyle name="Обычный 7 2 2 6 3 7" xfId="16902"/>
    <cellStyle name="Обычный 7 2 2 6 4" xfId="16903"/>
    <cellStyle name="Обычный 7 2 2 6 4 2" xfId="16904"/>
    <cellStyle name="Обычный 7 2 2 6 4 2 2" xfId="16905"/>
    <cellStyle name="Обычный 7 2 2 6 4 2 2 2" xfId="16906"/>
    <cellStyle name="Обычный 7 2 2 6 4 2 3" xfId="16907"/>
    <cellStyle name="Обычный 7 2 2 6 4 2 3 2" xfId="16908"/>
    <cellStyle name="Обычный 7 2 2 6 4 2 4" xfId="16909"/>
    <cellStyle name="Обычный 7 2 2 6 4 3" xfId="16910"/>
    <cellStyle name="Обычный 7 2 2 6 4 3 2" xfId="16911"/>
    <cellStyle name="Обычный 7 2 2 6 4 4" xfId="16912"/>
    <cellStyle name="Обычный 7 2 2 6 4 4 2" xfId="16913"/>
    <cellStyle name="Обычный 7 2 2 6 4 5" xfId="16914"/>
    <cellStyle name="Обычный 7 2 2 6 5" xfId="16915"/>
    <cellStyle name="Обычный 7 2 2 6 5 2" xfId="16916"/>
    <cellStyle name="Обычный 7 2 2 6 5 2 2" xfId="16917"/>
    <cellStyle name="Обычный 7 2 2 6 5 2 2 2" xfId="16918"/>
    <cellStyle name="Обычный 7 2 2 6 5 2 3" xfId="16919"/>
    <cellStyle name="Обычный 7 2 2 6 5 2 3 2" xfId="16920"/>
    <cellStyle name="Обычный 7 2 2 6 5 2 4" xfId="16921"/>
    <cellStyle name="Обычный 7 2 2 6 5 3" xfId="16922"/>
    <cellStyle name="Обычный 7 2 2 6 5 3 2" xfId="16923"/>
    <cellStyle name="Обычный 7 2 2 6 5 4" xfId="16924"/>
    <cellStyle name="Обычный 7 2 2 6 5 4 2" xfId="16925"/>
    <cellStyle name="Обычный 7 2 2 6 5 5" xfId="16926"/>
    <cellStyle name="Обычный 7 2 2 6 6" xfId="16927"/>
    <cellStyle name="Обычный 7 2 2 6 6 2" xfId="16928"/>
    <cellStyle name="Обычный 7 2 2 6 6 2 2" xfId="16929"/>
    <cellStyle name="Обычный 7 2 2 6 6 2 2 2" xfId="16930"/>
    <cellStyle name="Обычный 7 2 2 6 6 2 3" xfId="16931"/>
    <cellStyle name="Обычный 7 2 2 6 6 2 3 2" xfId="16932"/>
    <cellStyle name="Обычный 7 2 2 6 6 2 4" xfId="16933"/>
    <cellStyle name="Обычный 7 2 2 6 6 3" xfId="16934"/>
    <cellStyle name="Обычный 7 2 2 6 6 3 2" xfId="16935"/>
    <cellStyle name="Обычный 7 2 2 6 6 4" xfId="16936"/>
    <cellStyle name="Обычный 7 2 2 6 6 4 2" xfId="16937"/>
    <cellStyle name="Обычный 7 2 2 6 6 5" xfId="16938"/>
    <cellStyle name="Обычный 7 2 2 6 7" xfId="16939"/>
    <cellStyle name="Обычный 7 2 2 6 7 2" xfId="16940"/>
    <cellStyle name="Обычный 7 2 2 6 7 2 2" xfId="16941"/>
    <cellStyle name="Обычный 7 2 2 6 7 3" xfId="16942"/>
    <cellStyle name="Обычный 7 2 2 6 7 3 2" xfId="16943"/>
    <cellStyle name="Обычный 7 2 2 6 7 4" xfId="16944"/>
    <cellStyle name="Обычный 7 2 2 6 8" xfId="16945"/>
    <cellStyle name="Обычный 7 2 2 6 8 2" xfId="16946"/>
    <cellStyle name="Обычный 7 2 2 6 8 2 2" xfId="16947"/>
    <cellStyle name="Обычный 7 2 2 6 8 3" xfId="16948"/>
    <cellStyle name="Обычный 7 2 2 6 8 3 2" xfId="16949"/>
    <cellStyle name="Обычный 7 2 2 6 8 4" xfId="16950"/>
    <cellStyle name="Обычный 7 2 2 6 9" xfId="16951"/>
    <cellStyle name="Обычный 7 2 2 6 9 2" xfId="16952"/>
    <cellStyle name="Обычный 7 2 2 7" xfId="16953"/>
    <cellStyle name="Обычный 7 2 2 7 10" xfId="16954"/>
    <cellStyle name="Обычный 7 2 2 7 11" xfId="16955"/>
    <cellStyle name="Обычный 7 2 2 7 12" xfId="16956"/>
    <cellStyle name="Обычный 7 2 2 7 2" xfId="16957"/>
    <cellStyle name="Обычный 7 2 2 7 2 2" xfId="16958"/>
    <cellStyle name="Обычный 7 2 2 7 2 2 2" xfId="16959"/>
    <cellStyle name="Обычный 7 2 2 7 2 2 2 2" xfId="16960"/>
    <cellStyle name="Обычный 7 2 2 7 2 2 2 2 2" xfId="16961"/>
    <cellStyle name="Обычный 7 2 2 7 2 2 2 3" xfId="16962"/>
    <cellStyle name="Обычный 7 2 2 7 2 2 2 3 2" xfId="16963"/>
    <cellStyle name="Обычный 7 2 2 7 2 2 2 4" xfId="16964"/>
    <cellStyle name="Обычный 7 2 2 7 2 2 3" xfId="16965"/>
    <cellStyle name="Обычный 7 2 2 7 2 2 3 2" xfId="16966"/>
    <cellStyle name="Обычный 7 2 2 7 2 2 4" xfId="16967"/>
    <cellStyle name="Обычный 7 2 2 7 2 2 4 2" xfId="16968"/>
    <cellStyle name="Обычный 7 2 2 7 2 2 5" xfId="16969"/>
    <cellStyle name="Обычный 7 2 2 7 2 3" xfId="16970"/>
    <cellStyle name="Обычный 7 2 2 7 2 3 2" xfId="16971"/>
    <cellStyle name="Обычный 7 2 2 7 2 3 2 2" xfId="16972"/>
    <cellStyle name="Обычный 7 2 2 7 2 3 3" xfId="16973"/>
    <cellStyle name="Обычный 7 2 2 7 2 3 3 2" xfId="16974"/>
    <cellStyle name="Обычный 7 2 2 7 2 3 4" xfId="16975"/>
    <cellStyle name="Обычный 7 2 2 7 2 4" xfId="16976"/>
    <cellStyle name="Обычный 7 2 2 7 2 4 2" xfId="16977"/>
    <cellStyle name="Обычный 7 2 2 7 2 4 2 2" xfId="16978"/>
    <cellStyle name="Обычный 7 2 2 7 2 4 3" xfId="16979"/>
    <cellStyle name="Обычный 7 2 2 7 2 4 3 2" xfId="16980"/>
    <cellStyle name="Обычный 7 2 2 7 2 4 4" xfId="16981"/>
    <cellStyle name="Обычный 7 2 2 7 2 5" xfId="16982"/>
    <cellStyle name="Обычный 7 2 2 7 2 5 2" xfId="16983"/>
    <cellStyle name="Обычный 7 2 2 7 2 6" xfId="16984"/>
    <cellStyle name="Обычный 7 2 2 7 2 6 2" xfId="16985"/>
    <cellStyle name="Обычный 7 2 2 7 2 7" xfId="16986"/>
    <cellStyle name="Обычный 7 2 2 7 3" xfId="16987"/>
    <cellStyle name="Обычный 7 2 2 7 3 2" xfId="16988"/>
    <cellStyle name="Обычный 7 2 2 7 3 2 2" xfId="16989"/>
    <cellStyle name="Обычный 7 2 2 7 3 2 2 2" xfId="16990"/>
    <cellStyle name="Обычный 7 2 2 7 3 2 3" xfId="16991"/>
    <cellStyle name="Обычный 7 2 2 7 3 2 3 2" xfId="16992"/>
    <cellStyle name="Обычный 7 2 2 7 3 2 4" xfId="16993"/>
    <cellStyle name="Обычный 7 2 2 7 3 3" xfId="16994"/>
    <cellStyle name="Обычный 7 2 2 7 3 3 2" xfId="16995"/>
    <cellStyle name="Обычный 7 2 2 7 3 4" xfId="16996"/>
    <cellStyle name="Обычный 7 2 2 7 3 4 2" xfId="16997"/>
    <cellStyle name="Обычный 7 2 2 7 3 5" xfId="16998"/>
    <cellStyle name="Обычный 7 2 2 7 4" xfId="16999"/>
    <cellStyle name="Обычный 7 2 2 7 4 2" xfId="17000"/>
    <cellStyle name="Обычный 7 2 2 7 4 2 2" xfId="17001"/>
    <cellStyle name="Обычный 7 2 2 7 4 2 2 2" xfId="17002"/>
    <cellStyle name="Обычный 7 2 2 7 4 2 3" xfId="17003"/>
    <cellStyle name="Обычный 7 2 2 7 4 2 3 2" xfId="17004"/>
    <cellStyle name="Обычный 7 2 2 7 4 2 4" xfId="17005"/>
    <cellStyle name="Обычный 7 2 2 7 4 3" xfId="17006"/>
    <cellStyle name="Обычный 7 2 2 7 4 3 2" xfId="17007"/>
    <cellStyle name="Обычный 7 2 2 7 4 4" xfId="17008"/>
    <cellStyle name="Обычный 7 2 2 7 4 4 2" xfId="17009"/>
    <cellStyle name="Обычный 7 2 2 7 4 5" xfId="17010"/>
    <cellStyle name="Обычный 7 2 2 7 5" xfId="17011"/>
    <cellStyle name="Обычный 7 2 2 7 5 2" xfId="17012"/>
    <cellStyle name="Обычный 7 2 2 7 5 2 2" xfId="17013"/>
    <cellStyle name="Обычный 7 2 2 7 5 2 2 2" xfId="17014"/>
    <cellStyle name="Обычный 7 2 2 7 5 2 3" xfId="17015"/>
    <cellStyle name="Обычный 7 2 2 7 5 2 3 2" xfId="17016"/>
    <cellStyle name="Обычный 7 2 2 7 5 2 4" xfId="17017"/>
    <cellStyle name="Обычный 7 2 2 7 5 3" xfId="17018"/>
    <cellStyle name="Обычный 7 2 2 7 5 3 2" xfId="17019"/>
    <cellStyle name="Обычный 7 2 2 7 5 4" xfId="17020"/>
    <cellStyle name="Обычный 7 2 2 7 5 4 2" xfId="17021"/>
    <cellStyle name="Обычный 7 2 2 7 5 5" xfId="17022"/>
    <cellStyle name="Обычный 7 2 2 7 6" xfId="17023"/>
    <cellStyle name="Обычный 7 2 2 7 6 2" xfId="17024"/>
    <cellStyle name="Обычный 7 2 2 7 6 2 2" xfId="17025"/>
    <cellStyle name="Обычный 7 2 2 7 6 3" xfId="17026"/>
    <cellStyle name="Обычный 7 2 2 7 6 3 2" xfId="17027"/>
    <cellStyle name="Обычный 7 2 2 7 6 4" xfId="17028"/>
    <cellStyle name="Обычный 7 2 2 7 7" xfId="17029"/>
    <cellStyle name="Обычный 7 2 2 7 7 2" xfId="17030"/>
    <cellStyle name="Обычный 7 2 2 7 7 2 2" xfId="17031"/>
    <cellStyle name="Обычный 7 2 2 7 7 3" xfId="17032"/>
    <cellStyle name="Обычный 7 2 2 7 7 3 2" xfId="17033"/>
    <cellStyle name="Обычный 7 2 2 7 7 4" xfId="17034"/>
    <cellStyle name="Обычный 7 2 2 7 8" xfId="17035"/>
    <cellStyle name="Обычный 7 2 2 7 8 2" xfId="17036"/>
    <cellStyle name="Обычный 7 2 2 7 9" xfId="17037"/>
    <cellStyle name="Обычный 7 2 2 7 9 2" xfId="17038"/>
    <cellStyle name="Обычный 7 2 2 8" xfId="17039"/>
    <cellStyle name="Обычный 7 2 2 8 10" xfId="17040"/>
    <cellStyle name="Обычный 7 2 2 8 2" xfId="17041"/>
    <cellStyle name="Обычный 7 2 2 8 2 2" xfId="17042"/>
    <cellStyle name="Обычный 7 2 2 8 2 2 2" xfId="17043"/>
    <cellStyle name="Обычный 7 2 2 8 2 2 2 2" xfId="17044"/>
    <cellStyle name="Обычный 7 2 2 8 2 2 2 2 2" xfId="17045"/>
    <cellStyle name="Обычный 7 2 2 8 2 2 2 3" xfId="17046"/>
    <cellStyle name="Обычный 7 2 2 8 2 2 2 3 2" xfId="17047"/>
    <cellStyle name="Обычный 7 2 2 8 2 2 2 4" xfId="17048"/>
    <cellStyle name="Обычный 7 2 2 8 2 2 3" xfId="17049"/>
    <cellStyle name="Обычный 7 2 2 8 2 2 3 2" xfId="17050"/>
    <cellStyle name="Обычный 7 2 2 8 2 2 4" xfId="17051"/>
    <cellStyle name="Обычный 7 2 2 8 2 2 4 2" xfId="17052"/>
    <cellStyle name="Обычный 7 2 2 8 2 2 5" xfId="17053"/>
    <cellStyle name="Обычный 7 2 2 8 2 3" xfId="17054"/>
    <cellStyle name="Обычный 7 2 2 8 2 3 2" xfId="17055"/>
    <cellStyle name="Обычный 7 2 2 8 2 3 2 2" xfId="17056"/>
    <cellStyle name="Обычный 7 2 2 8 2 3 3" xfId="17057"/>
    <cellStyle name="Обычный 7 2 2 8 2 3 3 2" xfId="17058"/>
    <cellStyle name="Обычный 7 2 2 8 2 3 4" xfId="17059"/>
    <cellStyle name="Обычный 7 2 2 8 2 4" xfId="17060"/>
    <cellStyle name="Обычный 7 2 2 8 2 4 2" xfId="17061"/>
    <cellStyle name="Обычный 7 2 2 8 2 4 2 2" xfId="17062"/>
    <cellStyle name="Обычный 7 2 2 8 2 4 3" xfId="17063"/>
    <cellStyle name="Обычный 7 2 2 8 2 4 3 2" xfId="17064"/>
    <cellStyle name="Обычный 7 2 2 8 2 4 4" xfId="17065"/>
    <cellStyle name="Обычный 7 2 2 8 2 5" xfId="17066"/>
    <cellStyle name="Обычный 7 2 2 8 2 5 2" xfId="17067"/>
    <cellStyle name="Обычный 7 2 2 8 2 6" xfId="17068"/>
    <cellStyle name="Обычный 7 2 2 8 2 6 2" xfId="17069"/>
    <cellStyle name="Обычный 7 2 2 8 2 7" xfId="17070"/>
    <cellStyle name="Обычный 7 2 2 8 3" xfId="17071"/>
    <cellStyle name="Обычный 7 2 2 8 3 2" xfId="17072"/>
    <cellStyle name="Обычный 7 2 2 8 3 2 2" xfId="17073"/>
    <cellStyle name="Обычный 7 2 2 8 3 2 2 2" xfId="17074"/>
    <cellStyle name="Обычный 7 2 2 8 3 2 3" xfId="17075"/>
    <cellStyle name="Обычный 7 2 2 8 3 2 3 2" xfId="17076"/>
    <cellStyle name="Обычный 7 2 2 8 3 2 4" xfId="17077"/>
    <cellStyle name="Обычный 7 2 2 8 3 3" xfId="17078"/>
    <cellStyle name="Обычный 7 2 2 8 3 3 2" xfId="17079"/>
    <cellStyle name="Обычный 7 2 2 8 3 4" xfId="17080"/>
    <cellStyle name="Обычный 7 2 2 8 3 4 2" xfId="17081"/>
    <cellStyle name="Обычный 7 2 2 8 3 5" xfId="17082"/>
    <cellStyle name="Обычный 7 2 2 8 4" xfId="17083"/>
    <cellStyle name="Обычный 7 2 2 8 4 2" xfId="17084"/>
    <cellStyle name="Обычный 7 2 2 8 4 2 2" xfId="17085"/>
    <cellStyle name="Обычный 7 2 2 8 4 2 2 2" xfId="17086"/>
    <cellStyle name="Обычный 7 2 2 8 4 2 3" xfId="17087"/>
    <cellStyle name="Обычный 7 2 2 8 4 2 3 2" xfId="17088"/>
    <cellStyle name="Обычный 7 2 2 8 4 2 4" xfId="17089"/>
    <cellStyle name="Обычный 7 2 2 8 4 3" xfId="17090"/>
    <cellStyle name="Обычный 7 2 2 8 4 3 2" xfId="17091"/>
    <cellStyle name="Обычный 7 2 2 8 4 4" xfId="17092"/>
    <cellStyle name="Обычный 7 2 2 8 4 4 2" xfId="17093"/>
    <cellStyle name="Обычный 7 2 2 8 4 5" xfId="17094"/>
    <cellStyle name="Обычный 7 2 2 8 5" xfId="17095"/>
    <cellStyle name="Обычный 7 2 2 8 5 2" xfId="17096"/>
    <cellStyle name="Обычный 7 2 2 8 5 2 2" xfId="17097"/>
    <cellStyle name="Обычный 7 2 2 8 5 2 2 2" xfId="17098"/>
    <cellStyle name="Обычный 7 2 2 8 5 2 3" xfId="17099"/>
    <cellStyle name="Обычный 7 2 2 8 5 2 3 2" xfId="17100"/>
    <cellStyle name="Обычный 7 2 2 8 5 2 4" xfId="17101"/>
    <cellStyle name="Обычный 7 2 2 8 5 3" xfId="17102"/>
    <cellStyle name="Обычный 7 2 2 8 5 3 2" xfId="17103"/>
    <cellStyle name="Обычный 7 2 2 8 5 4" xfId="17104"/>
    <cellStyle name="Обычный 7 2 2 8 5 4 2" xfId="17105"/>
    <cellStyle name="Обычный 7 2 2 8 5 5" xfId="17106"/>
    <cellStyle name="Обычный 7 2 2 8 6" xfId="17107"/>
    <cellStyle name="Обычный 7 2 2 8 6 2" xfId="17108"/>
    <cellStyle name="Обычный 7 2 2 8 6 2 2" xfId="17109"/>
    <cellStyle name="Обычный 7 2 2 8 6 3" xfId="17110"/>
    <cellStyle name="Обычный 7 2 2 8 6 3 2" xfId="17111"/>
    <cellStyle name="Обычный 7 2 2 8 6 4" xfId="17112"/>
    <cellStyle name="Обычный 7 2 2 8 7" xfId="17113"/>
    <cellStyle name="Обычный 7 2 2 8 7 2" xfId="17114"/>
    <cellStyle name="Обычный 7 2 2 8 7 2 2" xfId="17115"/>
    <cellStyle name="Обычный 7 2 2 8 7 3" xfId="17116"/>
    <cellStyle name="Обычный 7 2 2 8 7 3 2" xfId="17117"/>
    <cellStyle name="Обычный 7 2 2 8 7 4" xfId="17118"/>
    <cellStyle name="Обычный 7 2 2 8 8" xfId="17119"/>
    <cellStyle name="Обычный 7 2 2 8 8 2" xfId="17120"/>
    <cellStyle name="Обычный 7 2 2 8 9" xfId="17121"/>
    <cellStyle name="Обычный 7 2 2 8 9 2" xfId="17122"/>
    <cellStyle name="Обычный 7 2 2 9" xfId="17123"/>
    <cellStyle name="Обычный 7 2 2 9 2" xfId="17124"/>
    <cellStyle name="Обычный 7 2 2 9 2 2" xfId="17125"/>
    <cellStyle name="Обычный 7 2 2 9 2 2 2" xfId="17126"/>
    <cellStyle name="Обычный 7 2 2 9 2 2 2 2" xfId="17127"/>
    <cellStyle name="Обычный 7 2 2 9 2 2 2 2 2" xfId="17128"/>
    <cellStyle name="Обычный 7 2 2 9 2 2 2 3" xfId="17129"/>
    <cellStyle name="Обычный 7 2 2 9 2 2 2 3 2" xfId="17130"/>
    <cellStyle name="Обычный 7 2 2 9 2 2 2 4" xfId="17131"/>
    <cellStyle name="Обычный 7 2 2 9 2 2 3" xfId="17132"/>
    <cellStyle name="Обычный 7 2 2 9 2 2 3 2" xfId="17133"/>
    <cellStyle name="Обычный 7 2 2 9 2 2 4" xfId="17134"/>
    <cellStyle name="Обычный 7 2 2 9 2 2 4 2" xfId="17135"/>
    <cellStyle name="Обычный 7 2 2 9 2 2 5" xfId="17136"/>
    <cellStyle name="Обычный 7 2 2 9 2 3" xfId="17137"/>
    <cellStyle name="Обычный 7 2 2 9 2 3 2" xfId="17138"/>
    <cellStyle name="Обычный 7 2 2 9 2 3 2 2" xfId="17139"/>
    <cellStyle name="Обычный 7 2 2 9 2 3 3" xfId="17140"/>
    <cellStyle name="Обычный 7 2 2 9 2 3 3 2" xfId="17141"/>
    <cellStyle name="Обычный 7 2 2 9 2 3 4" xfId="17142"/>
    <cellStyle name="Обычный 7 2 2 9 2 4" xfId="17143"/>
    <cellStyle name="Обычный 7 2 2 9 2 4 2" xfId="17144"/>
    <cellStyle name="Обычный 7 2 2 9 2 4 2 2" xfId="17145"/>
    <cellStyle name="Обычный 7 2 2 9 2 4 3" xfId="17146"/>
    <cellStyle name="Обычный 7 2 2 9 2 4 3 2" xfId="17147"/>
    <cellStyle name="Обычный 7 2 2 9 2 4 4" xfId="17148"/>
    <cellStyle name="Обычный 7 2 2 9 2 5" xfId="17149"/>
    <cellStyle name="Обычный 7 2 2 9 2 5 2" xfId="17150"/>
    <cellStyle name="Обычный 7 2 2 9 2 6" xfId="17151"/>
    <cellStyle name="Обычный 7 2 2 9 2 6 2" xfId="17152"/>
    <cellStyle name="Обычный 7 2 2 9 2 7" xfId="17153"/>
    <cellStyle name="Обычный 7 2 2 9 3" xfId="17154"/>
    <cellStyle name="Обычный 7 2 2 9 3 2" xfId="17155"/>
    <cellStyle name="Обычный 7 2 2 9 3 2 2" xfId="17156"/>
    <cellStyle name="Обычный 7 2 2 9 3 2 2 2" xfId="17157"/>
    <cellStyle name="Обычный 7 2 2 9 3 2 3" xfId="17158"/>
    <cellStyle name="Обычный 7 2 2 9 3 2 3 2" xfId="17159"/>
    <cellStyle name="Обычный 7 2 2 9 3 2 4" xfId="17160"/>
    <cellStyle name="Обычный 7 2 2 9 3 3" xfId="17161"/>
    <cellStyle name="Обычный 7 2 2 9 3 3 2" xfId="17162"/>
    <cellStyle name="Обычный 7 2 2 9 3 4" xfId="17163"/>
    <cellStyle name="Обычный 7 2 2 9 3 4 2" xfId="17164"/>
    <cellStyle name="Обычный 7 2 2 9 3 5" xfId="17165"/>
    <cellStyle name="Обычный 7 2 2 9 4" xfId="17166"/>
    <cellStyle name="Обычный 7 2 2 9 4 2" xfId="17167"/>
    <cellStyle name="Обычный 7 2 2 9 4 2 2" xfId="17168"/>
    <cellStyle name="Обычный 7 2 2 9 4 2 2 2" xfId="17169"/>
    <cellStyle name="Обычный 7 2 2 9 4 2 3" xfId="17170"/>
    <cellStyle name="Обычный 7 2 2 9 4 2 3 2" xfId="17171"/>
    <cellStyle name="Обычный 7 2 2 9 4 2 4" xfId="17172"/>
    <cellStyle name="Обычный 7 2 2 9 4 3" xfId="17173"/>
    <cellStyle name="Обычный 7 2 2 9 4 3 2" xfId="17174"/>
    <cellStyle name="Обычный 7 2 2 9 4 4" xfId="17175"/>
    <cellStyle name="Обычный 7 2 2 9 4 4 2" xfId="17176"/>
    <cellStyle name="Обычный 7 2 2 9 4 5" xfId="17177"/>
    <cellStyle name="Обычный 7 2 2 9 5" xfId="17178"/>
    <cellStyle name="Обычный 7 2 2 9 5 2" xfId="17179"/>
    <cellStyle name="Обычный 7 2 2 9 5 2 2" xfId="17180"/>
    <cellStyle name="Обычный 7 2 2 9 5 3" xfId="17181"/>
    <cellStyle name="Обычный 7 2 2 9 5 3 2" xfId="17182"/>
    <cellStyle name="Обычный 7 2 2 9 5 4" xfId="17183"/>
    <cellStyle name="Обычный 7 2 2 9 6" xfId="17184"/>
    <cellStyle name="Обычный 7 2 2 9 6 2" xfId="17185"/>
    <cellStyle name="Обычный 7 2 2 9 6 2 2" xfId="17186"/>
    <cellStyle name="Обычный 7 2 2 9 6 3" xfId="17187"/>
    <cellStyle name="Обычный 7 2 2 9 6 3 2" xfId="17188"/>
    <cellStyle name="Обычный 7 2 2 9 6 4" xfId="17189"/>
    <cellStyle name="Обычный 7 2 2 9 7" xfId="17190"/>
    <cellStyle name="Обычный 7 2 2 9 7 2" xfId="17191"/>
    <cellStyle name="Обычный 7 2 2 9 8" xfId="17192"/>
    <cellStyle name="Обычный 7 2 2 9 8 2" xfId="17193"/>
    <cellStyle name="Обычный 7 2 2 9 9" xfId="17194"/>
    <cellStyle name="Обычный 7 2 20" xfId="17195"/>
    <cellStyle name="Обычный 7 2 20 2" xfId="17196"/>
    <cellStyle name="Обычный 7 2 20 2 2" xfId="17197"/>
    <cellStyle name="Обычный 7 2 20 2 2 2" xfId="17198"/>
    <cellStyle name="Обычный 7 2 20 2 3" xfId="17199"/>
    <cellStyle name="Обычный 7 2 20 2 3 2" xfId="17200"/>
    <cellStyle name="Обычный 7 2 20 2 4" xfId="17201"/>
    <cellStyle name="Обычный 7 2 20 3" xfId="17202"/>
    <cellStyle name="Обычный 7 2 20 3 2" xfId="17203"/>
    <cellStyle name="Обычный 7 2 20 3 2 2" xfId="17204"/>
    <cellStyle name="Обычный 7 2 20 3 3" xfId="17205"/>
    <cellStyle name="Обычный 7 2 20 3 3 2" xfId="17206"/>
    <cellStyle name="Обычный 7 2 20 3 4" xfId="17207"/>
    <cellStyle name="Обычный 7 2 20 4" xfId="17208"/>
    <cellStyle name="Обычный 7 2 20 4 2" xfId="17209"/>
    <cellStyle name="Обычный 7 2 20 5" xfId="17210"/>
    <cellStyle name="Обычный 7 2 20 5 2" xfId="17211"/>
    <cellStyle name="Обычный 7 2 20 6" xfId="17212"/>
    <cellStyle name="Обычный 7 2 21" xfId="17213"/>
    <cellStyle name="Обычный 7 2 21 2" xfId="17214"/>
    <cellStyle name="Обычный 7 2 21 2 2" xfId="17215"/>
    <cellStyle name="Обычный 7 2 21 2 2 2" xfId="17216"/>
    <cellStyle name="Обычный 7 2 21 2 3" xfId="17217"/>
    <cellStyle name="Обычный 7 2 21 2 3 2" xfId="17218"/>
    <cellStyle name="Обычный 7 2 21 2 4" xfId="17219"/>
    <cellStyle name="Обычный 7 2 21 3" xfId="17220"/>
    <cellStyle name="Обычный 7 2 21 3 2" xfId="17221"/>
    <cellStyle name="Обычный 7 2 21 4" xfId="17222"/>
    <cellStyle name="Обычный 7 2 21 4 2" xfId="17223"/>
    <cellStyle name="Обычный 7 2 21 5" xfId="17224"/>
    <cellStyle name="Обычный 7 2 22" xfId="17225"/>
    <cellStyle name="Обычный 7 2 22 2" xfId="17226"/>
    <cellStyle name="Обычный 7 2 22 2 2" xfId="17227"/>
    <cellStyle name="Обычный 7 2 22 3" xfId="17228"/>
    <cellStyle name="Обычный 7 2 22 3 2" xfId="17229"/>
    <cellStyle name="Обычный 7 2 22 4" xfId="17230"/>
    <cellStyle name="Обычный 7 2 23" xfId="17231"/>
    <cellStyle name="Обычный 7 2 23 2" xfId="17232"/>
    <cellStyle name="Обычный 7 2 23 2 2" xfId="17233"/>
    <cellStyle name="Обычный 7 2 23 3" xfId="17234"/>
    <cellStyle name="Обычный 7 2 23 3 2" xfId="17235"/>
    <cellStyle name="Обычный 7 2 23 4" xfId="17236"/>
    <cellStyle name="Обычный 7 2 24" xfId="17237"/>
    <cellStyle name="Обычный 7 2 24 2" xfId="17238"/>
    <cellStyle name="Обычный 7 2 24 2 2" xfId="17239"/>
    <cellStyle name="Обычный 7 2 24 3" xfId="17240"/>
    <cellStyle name="Обычный 7 2 24 3 2" xfId="17241"/>
    <cellStyle name="Обычный 7 2 24 4" xfId="17242"/>
    <cellStyle name="Обычный 7 2 25" xfId="17243"/>
    <cellStyle name="Обычный 7 2 25 2" xfId="17244"/>
    <cellStyle name="Обычный 7 2 25 2 2" xfId="17245"/>
    <cellStyle name="Обычный 7 2 25 3" xfId="17246"/>
    <cellStyle name="Обычный 7 2 25 3 2" xfId="17247"/>
    <cellStyle name="Обычный 7 2 25 4" xfId="17248"/>
    <cellStyle name="Обычный 7 2 26" xfId="17249"/>
    <cellStyle name="Обычный 7 2 26 2" xfId="17250"/>
    <cellStyle name="Обычный 7 2 26 2 2" xfId="17251"/>
    <cellStyle name="Обычный 7 2 26 3" xfId="17252"/>
    <cellStyle name="Обычный 7 2 26 3 2" xfId="17253"/>
    <cellStyle name="Обычный 7 2 26 4" xfId="17254"/>
    <cellStyle name="Обычный 7 2 27" xfId="17255"/>
    <cellStyle name="Обычный 7 2 27 2" xfId="17256"/>
    <cellStyle name="Обычный 7 2 27 2 2" xfId="17257"/>
    <cellStyle name="Обычный 7 2 27 3" xfId="17258"/>
    <cellStyle name="Обычный 7 2 27 3 2" xfId="17259"/>
    <cellStyle name="Обычный 7 2 27 4" xfId="17260"/>
    <cellStyle name="Обычный 7 2 28" xfId="17261"/>
    <cellStyle name="Обычный 7 2 28 2" xfId="17262"/>
    <cellStyle name="Обычный 7 2 28 2 2" xfId="17263"/>
    <cellStyle name="Обычный 7 2 28 3" xfId="17264"/>
    <cellStyle name="Обычный 7 2 28 3 2" xfId="17265"/>
    <cellStyle name="Обычный 7 2 28 4" xfId="17266"/>
    <cellStyle name="Обычный 7 2 29" xfId="17267"/>
    <cellStyle name="Обычный 7 2 29 2" xfId="17268"/>
    <cellStyle name="Обычный 7 2 29 2 2" xfId="17269"/>
    <cellStyle name="Обычный 7 2 29 3" xfId="17270"/>
    <cellStyle name="Обычный 7 2 29 3 2" xfId="17271"/>
    <cellStyle name="Обычный 7 2 29 4" xfId="17272"/>
    <cellStyle name="Обычный 7 2 3" xfId="17273"/>
    <cellStyle name="Обычный 7 2 3 10" xfId="17274"/>
    <cellStyle name="Обычный 7 2 3 10 2" xfId="17275"/>
    <cellStyle name="Обычный 7 2 3 10 2 2" xfId="17276"/>
    <cellStyle name="Обычный 7 2 3 10 2 2 2" xfId="17277"/>
    <cellStyle name="Обычный 7 2 3 10 2 2 2 2" xfId="17278"/>
    <cellStyle name="Обычный 7 2 3 10 2 2 2 2 2" xfId="17279"/>
    <cellStyle name="Обычный 7 2 3 10 2 2 2 3" xfId="17280"/>
    <cellStyle name="Обычный 7 2 3 10 2 2 2 3 2" xfId="17281"/>
    <cellStyle name="Обычный 7 2 3 10 2 2 2 4" xfId="17282"/>
    <cellStyle name="Обычный 7 2 3 10 2 2 3" xfId="17283"/>
    <cellStyle name="Обычный 7 2 3 10 2 2 3 2" xfId="17284"/>
    <cellStyle name="Обычный 7 2 3 10 2 2 4" xfId="17285"/>
    <cellStyle name="Обычный 7 2 3 10 2 2 4 2" xfId="17286"/>
    <cellStyle name="Обычный 7 2 3 10 2 2 5" xfId="17287"/>
    <cellStyle name="Обычный 7 2 3 10 2 3" xfId="17288"/>
    <cellStyle name="Обычный 7 2 3 10 2 3 2" xfId="17289"/>
    <cellStyle name="Обычный 7 2 3 10 2 3 2 2" xfId="17290"/>
    <cellStyle name="Обычный 7 2 3 10 2 3 3" xfId="17291"/>
    <cellStyle name="Обычный 7 2 3 10 2 3 3 2" xfId="17292"/>
    <cellStyle name="Обычный 7 2 3 10 2 3 4" xfId="17293"/>
    <cellStyle name="Обычный 7 2 3 10 2 4" xfId="17294"/>
    <cellStyle name="Обычный 7 2 3 10 2 4 2" xfId="17295"/>
    <cellStyle name="Обычный 7 2 3 10 2 4 2 2" xfId="17296"/>
    <cellStyle name="Обычный 7 2 3 10 2 4 3" xfId="17297"/>
    <cellStyle name="Обычный 7 2 3 10 2 4 3 2" xfId="17298"/>
    <cellStyle name="Обычный 7 2 3 10 2 4 4" xfId="17299"/>
    <cellStyle name="Обычный 7 2 3 10 2 5" xfId="17300"/>
    <cellStyle name="Обычный 7 2 3 10 2 5 2" xfId="17301"/>
    <cellStyle name="Обычный 7 2 3 10 2 6" xfId="17302"/>
    <cellStyle name="Обычный 7 2 3 10 2 6 2" xfId="17303"/>
    <cellStyle name="Обычный 7 2 3 10 2 7" xfId="17304"/>
    <cellStyle name="Обычный 7 2 3 10 3" xfId="17305"/>
    <cellStyle name="Обычный 7 2 3 10 3 2" xfId="17306"/>
    <cellStyle name="Обычный 7 2 3 10 3 2 2" xfId="17307"/>
    <cellStyle name="Обычный 7 2 3 10 3 2 2 2" xfId="17308"/>
    <cellStyle name="Обычный 7 2 3 10 3 2 3" xfId="17309"/>
    <cellStyle name="Обычный 7 2 3 10 3 2 3 2" xfId="17310"/>
    <cellStyle name="Обычный 7 2 3 10 3 2 4" xfId="17311"/>
    <cellStyle name="Обычный 7 2 3 10 3 3" xfId="17312"/>
    <cellStyle name="Обычный 7 2 3 10 3 3 2" xfId="17313"/>
    <cellStyle name="Обычный 7 2 3 10 3 4" xfId="17314"/>
    <cellStyle name="Обычный 7 2 3 10 3 4 2" xfId="17315"/>
    <cellStyle name="Обычный 7 2 3 10 3 5" xfId="17316"/>
    <cellStyle name="Обычный 7 2 3 10 4" xfId="17317"/>
    <cellStyle name="Обычный 7 2 3 10 4 2" xfId="17318"/>
    <cellStyle name="Обычный 7 2 3 10 4 2 2" xfId="17319"/>
    <cellStyle name="Обычный 7 2 3 10 4 2 2 2" xfId="17320"/>
    <cellStyle name="Обычный 7 2 3 10 4 2 3" xfId="17321"/>
    <cellStyle name="Обычный 7 2 3 10 4 2 3 2" xfId="17322"/>
    <cellStyle name="Обычный 7 2 3 10 4 2 4" xfId="17323"/>
    <cellStyle name="Обычный 7 2 3 10 4 3" xfId="17324"/>
    <cellStyle name="Обычный 7 2 3 10 4 3 2" xfId="17325"/>
    <cellStyle name="Обычный 7 2 3 10 4 4" xfId="17326"/>
    <cellStyle name="Обычный 7 2 3 10 4 4 2" xfId="17327"/>
    <cellStyle name="Обычный 7 2 3 10 4 5" xfId="17328"/>
    <cellStyle name="Обычный 7 2 3 10 5" xfId="17329"/>
    <cellStyle name="Обычный 7 2 3 10 5 2" xfId="17330"/>
    <cellStyle name="Обычный 7 2 3 10 5 2 2" xfId="17331"/>
    <cellStyle name="Обычный 7 2 3 10 5 3" xfId="17332"/>
    <cellStyle name="Обычный 7 2 3 10 5 3 2" xfId="17333"/>
    <cellStyle name="Обычный 7 2 3 10 5 4" xfId="17334"/>
    <cellStyle name="Обычный 7 2 3 10 6" xfId="17335"/>
    <cellStyle name="Обычный 7 2 3 10 6 2" xfId="17336"/>
    <cellStyle name="Обычный 7 2 3 10 6 2 2" xfId="17337"/>
    <cellStyle name="Обычный 7 2 3 10 6 3" xfId="17338"/>
    <cellStyle name="Обычный 7 2 3 10 6 3 2" xfId="17339"/>
    <cellStyle name="Обычный 7 2 3 10 6 4" xfId="17340"/>
    <cellStyle name="Обычный 7 2 3 10 7" xfId="17341"/>
    <cellStyle name="Обычный 7 2 3 10 7 2" xfId="17342"/>
    <cellStyle name="Обычный 7 2 3 10 8" xfId="17343"/>
    <cellStyle name="Обычный 7 2 3 10 8 2" xfId="17344"/>
    <cellStyle name="Обычный 7 2 3 10 9" xfId="17345"/>
    <cellStyle name="Обычный 7 2 3 11" xfId="17346"/>
    <cellStyle name="Обычный 7 2 3 11 2" xfId="17347"/>
    <cellStyle name="Обычный 7 2 3 11 2 2" xfId="17348"/>
    <cellStyle name="Обычный 7 2 3 11 2 2 2" xfId="17349"/>
    <cellStyle name="Обычный 7 2 3 11 2 2 2 2" xfId="17350"/>
    <cellStyle name="Обычный 7 2 3 11 2 2 2 2 2" xfId="17351"/>
    <cellStyle name="Обычный 7 2 3 11 2 2 2 3" xfId="17352"/>
    <cellStyle name="Обычный 7 2 3 11 2 2 2 3 2" xfId="17353"/>
    <cellStyle name="Обычный 7 2 3 11 2 2 2 4" xfId="17354"/>
    <cellStyle name="Обычный 7 2 3 11 2 2 3" xfId="17355"/>
    <cellStyle name="Обычный 7 2 3 11 2 2 3 2" xfId="17356"/>
    <cellStyle name="Обычный 7 2 3 11 2 2 4" xfId="17357"/>
    <cellStyle name="Обычный 7 2 3 11 2 2 4 2" xfId="17358"/>
    <cellStyle name="Обычный 7 2 3 11 2 2 5" xfId="17359"/>
    <cellStyle name="Обычный 7 2 3 11 2 3" xfId="17360"/>
    <cellStyle name="Обычный 7 2 3 11 2 3 2" xfId="17361"/>
    <cellStyle name="Обычный 7 2 3 11 2 3 2 2" xfId="17362"/>
    <cellStyle name="Обычный 7 2 3 11 2 3 3" xfId="17363"/>
    <cellStyle name="Обычный 7 2 3 11 2 3 3 2" xfId="17364"/>
    <cellStyle name="Обычный 7 2 3 11 2 3 4" xfId="17365"/>
    <cellStyle name="Обычный 7 2 3 11 2 4" xfId="17366"/>
    <cellStyle name="Обычный 7 2 3 11 2 4 2" xfId="17367"/>
    <cellStyle name="Обычный 7 2 3 11 2 4 2 2" xfId="17368"/>
    <cellStyle name="Обычный 7 2 3 11 2 4 3" xfId="17369"/>
    <cellStyle name="Обычный 7 2 3 11 2 4 3 2" xfId="17370"/>
    <cellStyle name="Обычный 7 2 3 11 2 4 4" xfId="17371"/>
    <cellStyle name="Обычный 7 2 3 11 2 5" xfId="17372"/>
    <cellStyle name="Обычный 7 2 3 11 2 5 2" xfId="17373"/>
    <cellStyle name="Обычный 7 2 3 11 2 6" xfId="17374"/>
    <cellStyle name="Обычный 7 2 3 11 2 6 2" xfId="17375"/>
    <cellStyle name="Обычный 7 2 3 11 2 7" xfId="17376"/>
    <cellStyle name="Обычный 7 2 3 11 3" xfId="17377"/>
    <cellStyle name="Обычный 7 2 3 11 3 2" xfId="17378"/>
    <cellStyle name="Обычный 7 2 3 11 3 2 2" xfId="17379"/>
    <cellStyle name="Обычный 7 2 3 11 3 2 2 2" xfId="17380"/>
    <cellStyle name="Обычный 7 2 3 11 3 2 3" xfId="17381"/>
    <cellStyle name="Обычный 7 2 3 11 3 2 3 2" xfId="17382"/>
    <cellStyle name="Обычный 7 2 3 11 3 2 4" xfId="17383"/>
    <cellStyle name="Обычный 7 2 3 11 3 3" xfId="17384"/>
    <cellStyle name="Обычный 7 2 3 11 3 3 2" xfId="17385"/>
    <cellStyle name="Обычный 7 2 3 11 3 4" xfId="17386"/>
    <cellStyle name="Обычный 7 2 3 11 3 4 2" xfId="17387"/>
    <cellStyle name="Обычный 7 2 3 11 3 5" xfId="17388"/>
    <cellStyle name="Обычный 7 2 3 11 4" xfId="17389"/>
    <cellStyle name="Обычный 7 2 3 11 4 2" xfId="17390"/>
    <cellStyle name="Обычный 7 2 3 11 4 2 2" xfId="17391"/>
    <cellStyle name="Обычный 7 2 3 11 4 3" xfId="17392"/>
    <cellStyle name="Обычный 7 2 3 11 4 3 2" xfId="17393"/>
    <cellStyle name="Обычный 7 2 3 11 4 4" xfId="17394"/>
    <cellStyle name="Обычный 7 2 3 11 5" xfId="17395"/>
    <cellStyle name="Обычный 7 2 3 11 5 2" xfId="17396"/>
    <cellStyle name="Обычный 7 2 3 11 5 2 2" xfId="17397"/>
    <cellStyle name="Обычный 7 2 3 11 5 3" xfId="17398"/>
    <cellStyle name="Обычный 7 2 3 11 5 3 2" xfId="17399"/>
    <cellStyle name="Обычный 7 2 3 11 5 4" xfId="17400"/>
    <cellStyle name="Обычный 7 2 3 11 6" xfId="17401"/>
    <cellStyle name="Обычный 7 2 3 11 6 2" xfId="17402"/>
    <cellStyle name="Обычный 7 2 3 11 7" xfId="17403"/>
    <cellStyle name="Обычный 7 2 3 11 7 2" xfId="17404"/>
    <cellStyle name="Обычный 7 2 3 11 8" xfId="17405"/>
    <cellStyle name="Обычный 7 2 3 12" xfId="17406"/>
    <cellStyle name="Обычный 7 2 3 12 2" xfId="17407"/>
    <cellStyle name="Обычный 7 2 3 12 2 2" xfId="17408"/>
    <cellStyle name="Обычный 7 2 3 12 2 2 2" xfId="17409"/>
    <cellStyle name="Обычный 7 2 3 12 2 2 2 2" xfId="17410"/>
    <cellStyle name="Обычный 7 2 3 12 2 2 2 2 2" xfId="17411"/>
    <cellStyle name="Обычный 7 2 3 12 2 2 2 3" xfId="17412"/>
    <cellStyle name="Обычный 7 2 3 12 2 2 2 3 2" xfId="17413"/>
    <cellStyle name="Обычный 7 2 3 12 2 2 2 4" xfId="17414"/>
    <cellStyle name="Обычный 7 2 3 12 2 2 3" xfId="17415"/>
    <cellStyle name="Обычный 7 2 3 12 2 2 3 2" xfId="17416"/>
    <cellStyle name="Обычный 7 2 3 12 2 2 4" xfId="17417"/>
    <cellStyle name="Обычный 7 2 3 12 2 2 4 2" xfId="17418"/>
    <cellStyle name="Обычный 7 2 3 12 2 2 5" xfId="17419"/>
    <cellStyle name="Обычный 7 2 3 12 2 3" xfId="17420"/>
    <cellStyle name="Обычный 7 2 3 12 2 3 2" xfId="17421"/>
    <cellStyle name="Обычный 7 2 3 12 2 3 2 2" xfId="17422"/>
    <cellStyle name="Обычный 7 2 3 12 2 3 3" xfId="17423"/>
    <cellStyle name="Обычный 7 2 3 12 2 3 3 2" xfId="17424"/>
    <cellStyle name="Обычный 7 2 3 12 2 3 4" xfId="17425"/>
    <cellStyle name="Обычный 7 2 3 12 2 4" xfId="17426"/>
    <cellStyle name="Обычный 7 2 3 12 2 4 2" xfId="17427"/>
    <cellStyle name="Обычный 7 2 3 12 2 4 2 2" xfId="17428"/>
    <cellStyle name="Обычный 7 2 3 12 2 4 3" xfId="17429"/>
    <cellStyle name="Обычный 7 2 3 12 2 4 3 2" xfId="17430"/>
    <cellStyle name="Обычный 7 2 3 12 2 4 4" xfId="17431"/>
    <cellStyle name="Обычный 7 2 3 12 2 5" xfId="17432"/>
    <cellStyle name="Обычный 7 2 3 12 2 5 2" xfId="17433"/>
    <cellStyle name="Обычный 7 2 3 12 2 6" xfId="17434"/>
    <cellStyle name="Обычный 7 2 3 12 2 6 2" xfId="17435"/>
    <cellStyle name="Обычный 7 2 3 12 2 7" xfId="17436"/>
    <cellStyle name="Обычный 7 2 3 12 3" xfId="17437"/>
    <cellStyle name="Обычный 7 2 3 12 3 2" xfId="17438"/>
    <cellStyle name="Обычный 7 2 3 12 3 2 2" xfId="17439"/>
    <cellStyle name="Обычный 7 2 3 12 3 2 2 2" xfId="17440"/>
    <cellStyle name="Обычный 7 2 3 12 3 2 3" xfId="17441"/>
    <cellStyle name="Обычный 7 2 3 12 3 2 3 2" xfId="17442"/>
    <cellStyle name="Обычный 7 2 3 12 3 2 4" xfId="17443"/>
    <cellStyle name="Обычный 7 2 3 12 3 3" xfId="17444"/>
    <cellStyle name="Обычный 7 2 3 12 3 3 2" xfId="17445"/>
    <cellStyle name="Обычный 7 2 3 12 3 4" xfId="17446"/>
    <cellStyle name="Обычный 7 2 3 12 3 4 2" xfId="17447"/>
    <cellStyle name="Обычный 7 2 3 12 3 5" xfId="17448"/>
    <cellStyle name="Обычный 7 2 3 12 4" xfId="17449"/>
    <cellStyle name="Обычный 7 2 3 12 4 2" xfId="17450"/>
    <cellStyle name="Обычный 7 2 3 12 4 2 2" xfId="17451"/>
    <cellStyle name="Обычный 7 2 3 12 4 3" xfId="17452"/>
    <cellStyle name="Обычный 7 2 3 12 4 3 2" xfId="17453"/>
    <cellStyle name="Обычный 7 2 3 12 4 4" xfId="17454"/>
    <cellStyle name="Обычный 7 2 3 12 5" xfId="17455"/>
    <cellStyle name="Обычный 7 2 3 12 5 2" xfId="17456"/>
    <cellStyle name="Обычный 7 2 3 12 5 2 2" xfId="17457"/>
    <cellStyle name="Обычный 7 2 3 12 5 3" xfId="17458"/>
    <cellStyle name="Обычный 7 2 3 12 5 3 2" xfId="17459"/>
    <cellStyle name="Обычный 7 2 3 12 5 4" xfId="17460"/>
    <cellStyle name="Обычный 7 2 3 12 6" xfId="17461"/>
    <cellStyle name="Обычный 7 2 3 12 6 2" xfId="17462"/>
    <cellStyle name="Обычный 7 2 3 12 7" xfId="17463"/>
    <cellStyle name="Обычный 7 2 3 12 7 2" xfId="17464"/>
    <cellStyle name="Обычный 7 2 3 12 8" xfId="17465"/>
    <cellStyle name="Обычный 7 2 3 13" xfId="17466"/>
    <cellStyle name="Обычный 7 2 3 13 2" xfId="17467"/>
    <cellStyle name="Обычный 7 2 3 13 2 2" xfId="17468"/>
    <cellStyle name="Обычный 7 2 3 13 2 2 2" xfId="17469"/>
    <cellStyle name="Обычный 7 2 3 13 2 2 2 2" xfId="17470"/>
    <cellStyle name="Обычный 7 2 3 13 2 2 2 2 2" xfId="17471"/>
    <cellStyle name="Обычный 7 2 3 13 2 2 2 3" xfId="17472"/>
    <cellStyle name="Обычный 7 2 3 13 2 2 2 3 2" xfId="17473"/>
    <cellStyle name="Обычный 7 2 3 13 2 2 2 4" xfId="17474"/>
    <cellStyle name="Обычный 7 2 3 13 2 2 3" xfId="17475"/>
    <cellStyle name="Обычный 7 2 3 13 2 2 3 2" xfId="17476"/>
    <cellStyle name="Обычный 7 2 3 13 2 2 4" xfId="17477"/>
    <cellStyle name="Обычный 7 2 3 13 2 2 4 2" xfId="17478"/>
    <cellStyle name="Обычный 7 2 3 13 2 2 5" xfId="17479"/>
    <cellStyle name="Обычный 7 2 3 13 2 3" xfId="17480"/>
    <cellStyle name="Обычный 7 2 3 13 2 3 2" xfId="17481"/>
    <cellStyle name="Обычный 7 2 3 13 2 3 2 2" xfId="17482"/>
    <cellStyle name="Обычный 7 2 3 13 2 3 3" xfId="17483"/>
    <cellStyle name="Обычный 7 2 3 13 2 3 3 2" xfId="17484"/>
    <cellStyle name="Обычный 7 2 3 13 2 3 4" xfId="17485"/>
    <cellStyle name="Обычный 7 2 3 13 2 4" xfId="17486"/>
    <cellStyle name="Обычный 7 2 3 13 2 4 2" xfId="17487"/>
    <cellStyle name="Обычный 7 2 3 13 2 4 2 2" xfId="17488"/>
    <cellStyle name="Обычный 7 2 3 13 2 4 3" xfId="17489"/>
    <cellStyle name="Обычный 7 2 3 13 2 4 3 2" xfId="17490"/>
    <cellStyle name="Обычный 7 2 3 13 2 4 4" xfId="17491"/>
    <cellStyle name="Обычный 7 2 3 13 2 5" xfId="17492"/>
    <cellStyle name="Обычный 7 2 3 13 2 5 2" xfId="17493"/>
    <cellStyle name="Обычный 7 2 3 13 2 6" xfId="17494"/>
    <cellStyle name="Обычный 7 2 3 13 2 6 2" xfId="17495"/>
    <cellStyle name="Обычный 7 2 3 13 2 7" xfId="17496"/>
    <cellStyle name="Обычный 7 2 3 13 3" xfId="17497"/>
    <cellStyle name="Обычный 7 2 3 13 3 2" xfId="17498"/>
    <cellStyle name="Обычный 7 2 3 13 3 2 2" xfId="17499"/>
    <cellStyle name="Обычный 7 2 3 13 3 2 2 2" xfId="17500"/>
    <cellStyle name="Обычный 7 2 3 13 3 2 3" xfId="17501"/>
    <cellStyle name="Обычный 7 2 3 13 3 2 3 2" xfId="17502"/>
    <cellStyle name="Обычный 7 2 3 13 3 2 4" xfId="17503"/>
    <cellStyle name="Обычный 7 2 3 13 3 3" xfId="17504"/>
    <cellStyle name="Обычный 7 2 3 13 3 3 2" xfId="17505"/>
    <cellStyle name="Обычный 7 2 3 13 3 4" xfId="17506"/>
    <cellStyle name="Обычный 7 2 3 13 3 4 2" xfId="17507"/>
    <cellStyle name="Обычный 7 2 3 13 3 5" xfId="17508"/>
    <cellStyle name="Обычный 7 2 3 13 4" xfId="17509"/>
    <cellStyle name="Обычный 7 2 3 13 4 2" xfId="17510"/>
    <cellStyle name="Обычный 7 2 3 13 4 2 2" xfId="17511"/>
    <cellStyle name="Обычный 7 2 3 13 4 3" xfId="17512"/>
    <cellStyle name="Обычный 7 2 3 13 4 3 2" xfId="17513"/>
    <cellStyle name="Обычный 7 2 3 13 4 4" xfId="17514"/>
    <cellStyle name="Обычный 7 2 3 13 5" xfId="17515"/>
    <cellStyle name="Обычный 7 2 3 13 5 2" xfId="17516"/>
    <cellStyle name="Обычный 7 2 3 13 5 2 2" xfId="17517"/>
    <cellStyle name="Обычный 7 2 3 13 5 3" xfId="17518"/>
    <cellStyle name="Обычный 7 2 3 13 5 3 2" xfId="17519"/>
    <cellStyle name="Обычный 7 2 3 13 5 4" xfId="17520"/>
    <cellStyle name="Обычный 7 2 3 13 6" xfId="17521"/>
    <cellStyle name="Обычный 7 2 3 13 6 2" xfId="17522"/>
    <cellStyle name="Обычный 7 2 3 13 7" xfId="17523"/>
    <cellStyle name="Обычный 7 2 3 13 7 2" xfId="17524"/>
    <cellStyle name="Обычный 7 2 3 13 8" xfId="17525"/>
    <cellStyle name="Обычный 7 2 3 14" xfId="17526"/>
    <cellStyle name="Обычный 7 2 3 14 2" xfId="17527"/>
    <cellStyle name="Обычный 7 2 3 14 2 2" xfId="17528"/>
    <cellStyle name="Обычный 7 2 3 14 2 2 2" xfId="17529"/>
    <cellStyle name="Обычный 7 2 3 14 2 2 2 2" xfId="17530"/>
    <cellStyle name="Обычный 7 2 3 14 2 2 3" xfId="17531"/>
    <cellStyle name="Обычный 7 2 3 14 2 2 3 2" xfId="17532"/>
    <cellStyle name="Обычный 7 2 3 14 2 2 4" xfId="17533"/>
    <cellStyle name="Обычный 7 2 3 14 2 3" xfId="17534"/>
    <cellStyle name="Обычный 7 2 3 14 2 3 2" xfId="17535"/>
    <cellStyle name="Обычный 7 2 3 14 2 3 2 2" xfId="17536"/>
    <cellStyle name="Обычный 7 2 3 14 2 3 3" xfId="17537"/>
    <cellStyle name="Обычный 7 2 3 14 2 3 3 2" xfId="17538"/>
    <cellStyle name="Обычный 7 2 3 14 2 3 4" xfId="17539"/>
    <cellStyle name="Обычный 7 2 3 14 2 4" xfId="17540"/>
    <cellStyle name="Обычный 7 2 3 14 2 4 2" xfId="17541"/>
    <cellStyle name="Обычный 7 2 3 14 2 5" xfId="17542"/>
    <cellStyle name="Обычный 7 2 3 14 2 5 2" xfId="17543"/>
    <cellStyle name="Обычный 7 2 3 14 2 6" xfId="17544"/>
    <cellStyle name="Обычный 7 2 3 14 3" xfId="17545"/>
    <cellStyle name="Обычный 7 2 3 14 3 2" xfId="17546"/>
    <cellStyle name="Обычный 7 2 3 14 3 2 2" xfId="17547"/>
    <cellStyle name="Обычный 7 2 3 14 3 2 2 2" xfId="17548"/>
    <cellStyle name="Обычный 7 2 3 14 3 2 3" xfId="17549"/>
    <cellStyle name="Обычный 7 2 3 14 3 2 3 2" xfId="17550"/>
    <cellStyle name="Обычный 7 2 3 14 3 2 4" xfId="17551"/>
    <cellStyle name="Обычный 7 2 3 14 3 3" xfId="17552"/>
    <cellStyle name="Обычный 7 2 3 14 3 3 2" xfId="17553"/>
    <cellStyle name="Обычный 7 2 3 14 3 4" xfId="17554"/>
    <cellStyle name="Обычный 7 2 3 14 3 4 2" xfId="17555"/>
    <cellStyle name="Обычный 7 2 3 14 3 5" xfId="17556"/>
    <cellStyle name="Обычный 7 2 3 14 4" xfId="17557"/>
    <cellStyle name="Обычный 7 2 3 14 4 2" xfId="17558"/>
    <cellStyle name="Обычный 7 2 3 14 4 2 2" xfId="17559"/>
    <cellStyle name="Обычный 7 2 3 14 4 3" xfId="17560"/>
    <cellStyle name="Обычный 7 2 3 14 4 3 2" xfId="17561"/>
    <cellStyle name="Обычный 7 2 3 14 4 4" xfId="17562"/>
    <cellStyle name="Обычный 7 2 3 14 5" xfId="17563"/>
    <cellStyle name="Обычный 7 2 3 14 5 2" xfId="17564"/>
    <cellStyle name="Обычный 7 2 3 14 5 2 2" xfId="17565"/>
    <cellStyle name="Обычный 7 2 3 14 5 3" xfId="17566"/>
    <cellStyle name="Обычный 7 2 3 14 5 3 2" xfId="17567"/>
    <cellStyle name="Обычный 7 2 3 14 5 4" xfId="17568"/>
    <cellStyle name="Обычный 7 2 3 14 6" xfId="17569"/>
    <cellStyle name="Обычный 7 2 3 14 6 2" xfId="17570"/>
    <cellStyle name="Обычный 7 2 3 14 7" xfId="17571"/>
    <cellStyle name="Обычный 7 2 3 14 7 2" xfId="17572"/>
    <cellStyle name="Обычный 7 2 3 14 8" xfId="17573"/>
    <cellStyle name="Обычный 7 2 3 15" xfId="17574"/>
    <cellStyle name="Обычный 7 2 3 15 2" xfId="17575"/>
    <cellStyle name="Обычный 7 2 3 15 2 2" xfId="17576"/>
    <cellStyle name="Обычный 7 2 3 15 2 2 2" xfId="17577"/>
    <cellStyle name="Обычный 7 2 3 15 2 2 2 2" xfId="17578"/>
    <cellStyle name="Обычный 7 2 3 15 2 2 3" xfId="17579"/>
    <cellStyle name="Обычный 7 2 3 15 2 2 3 2" xfId="17580"/>
    <cellStyle name="Обычный 7 2 3 15 2 2 4" xfId="17581"/>
    <cellStyle name="Обычный 7 2 3 15 2 3" xfId="17582"/>
    <cellStyle name="Обычный 7 2 3 15 2 3 2" xfId="17583"/>
    <cellStyle name="Обычный 7 2 3 15 2 4" xfId="17584"/>
    <cellStyle name="Обычный 7 2 3 15 2 4 2" xfId="17585"/>
    <cellStyle name="Обычный 7 2 3 15 2 5" xfId="17586"/>
    <cellStyle name="Обычный 7 2 3 15 3" xfId="17587"/>
    <cellStyle name="Обычный 7 2 3 15 3 2" xfId="17588"/>
    <cellStyle name="Обычный 7 2 3 15 3 2 2" xfId="17589"/>
    <cellStyle name="Обычный 7 2 3 15 3 3" xfId="17590"/>
    <cellStyle name="Обычный 7 2 3 15 3 3 2" xfId="17591"/>
    <cellStyle name="Обычный 7 2 3 15 3 4" xfId="17592"/>
    <cellStyle name="Обычный 7 2 3 15 4" xfId="17593"/>
    <cellStyle name="Обычный 7 2 3 15 4 2" xfId="17594"/>
    <cellStyle name="Обычный 7 2 3 15 4 2 2" xfId="17595"/>
    <cellStyle name="Обычный 7 2 3 15 4 3" xfId="17596"/>
    <cellStyle name="Обычный 7 2 3 15 4 3 2" xfId="17597"/>
    <cellStyle name="Обычный 7 2 3 15 4 4" xfId="17598"/>
    <cellStyle name="Обычный 7 2 3 15 5" xfId="17599"/>
    <cellStyle name="Обычный 7 2 3 15 5 2" xfId="17600"/>
    <cellStyle name="Обычный 7 2 3 15 6" xfId="17601"/>
    <cellStyle name="Обычный 7 2 3 15 6 2" xfId="17602"/>
    <cellStyle name="Обычный 7 2 3 15 7" xfId="17603"/>
    <cellStyle name="Обычный 7 2 3 16" xfId="17604"/>
    <cellStyle name="Обычный 7 2 3 16 2" xfId="17605"/>
    <cellStyle name="Обычный 7 2 3 16 2 2" xfId="17606"/>
    <cellStyle name="Обычный 7 2 3 16 2 2 2" xfId="17607"/>
    <cellStyle name="Обычный 7 2 3 16 2 3" xfId="17608"/>
    <cellStyle name="Обычный 7 2 3 16 2 3 2" xfId="17609"/>
    <cellStyle name="Обычный 7 2 3 16 2 4" xfId="17610"/>
    <cellStyle name="Обычный 7 2 3 16 3" xfId="17611"/>
    <cellStyle name="Обычный 7 2 3 16 3 2" xfId="17612"/>
    <cellStyle name="Обычный 7 2 3 16 3 2 2" xfId="17613"/>
    <cellStyle name="Обычный 7 2 3 16 3 3" xfId="17614"/>
    <cellStyle name="Обычный 7 2 3 16 3 3 2" xfId="17615"/>
    <cellStyle name="Обычный 7 2 3 16 3 4" xfId="17616"/>
    <cellStyle name="Обычный 7 2 3 16 4" xfId="17617"/>
    <cellStyle name="Обычный 7 2 3 16 4 2" xfId="17618"/>
    <cellStyle name="Обычный 7 2 3 16 5" xfId="17619"/>
    <cellStyle name="Обычный 7 2 3 16 5 2" xfId="17620"/>
    <cellStyle name="Обычный 7 2 3 16 6" xfId="17621"/>
    <cellStyle name="Обычный 7 2 3 17" xfId="17622"/>
    <cellStyle name="Обычный 7 2 3 17 2" xfId="17623"/>
    <cellStyle name="Обычный 7 2 3 17 2 2" xfId="17624"/>
    <cellStyle name="Обычный 7 2 3 17 2 2 2" xfId="17625"/>
    <cellStyle name="Обычный 7 2 3 17 2 3" xfId="17626"/>
    <cellStyle name="Обычный 7 2 3 17 2 3 2" xfId="17627"/>
    <cellStyle name="Обычный 7 2 3 17 2 4" xfId="17628"/>
    <cellStyle name="Обычный 7 2 3 17 3" xfId="17629"/>
    <cellStyle name="Обычный 7 2 3 17 3 2" xfId="17630"/>
    <cellStyle name="Обычный 7 2 3 17 4" xfId="17631"/>
    <cellStyle name="Обычный 7 2 3 17 4 2" xfId="17632"/>
    <cellStyle name="Обычный 7 2 3 17 5" xfId="17633"/>
    <cellStyle name="Обычный 7 2 3 18" xfId="17634"/>
    <cellStyle name="Обычный 7 2 3 18 2" xfId="17635"/>
    <cellStyle name="Обычный 7 2 3 18 2 2" xfId="17636"/>
    <cellStyle name="Обычный 7 2 3 18 3" xfId="17637"/>
    <cellStyle name="Обычный 7 2 3 18 3 2" xfId="17638"/>
    <cellStyle name="Обычный 7 2 3 18 4" xfId="17639"/>
    <cellStyle name="Обычный 7 2 3 19" xfId="17640"/>
    <cellStyle name="Обычный 7 2 3 19 2" xfId="17641"/>
    <cellStyle name="Обычный 7 2 3 19 2 2" xfId="17642"/>
    <cellStyle name="Обычный 7 2 3 19 3" xfId="17643"/>
    <cellStyle name="Обычный 7 2 3 19 3 2" xfId="17644"/>
    <cellStyle name="Обычный 7 2 3 19 4" xfId="17645"/>
    <cellStyle name="Обычный 7 2 3 2" xfId="17646"/>
    <cellStyle name="Обычный 7 2 3 2 10" xfId="17647"/>
    <cellStyle name="Обычный 7 2 3 2 10 2" xfId="17648"/>
    <cellStyle name="Обычный 7 2 3 2 10 2 2" xfId="17649"/>
    <cellStyle name="Обычный 7 2 3 2 10 2 2 2" xfId="17650"/>
    <cellStyle name="Обычный 7 2 3 2 10 2 2 2 2" xfId="17651"/>
    <cellStyle name="Обычный 7 2 3 2 10 2 2 2 2 2" xfId="17652"/>
    <cellStyle name="Обычный 7 2 3 2 10 2 2 2 3" xfId="17653"/>
    <cellStyle name="Обычный 7 2 3 2 10 2 2 2 3 2" xfId="17654"/>
    <cellStyle name="Обычный 7 2 3 2 10 2 2 2 4" xfId="17655"/>
    <cellStyle name="Обычный 7 2 3 2 10 2 2 3" xfId="17656"/>
    <cellStyle name="Обычный 7 2 3 2 10 2 2 3 2" xfId="17657"/>
    <cellStyle name="Обычный 7 2 3 2 10 2 2 4" xfId="17658"/>
    <cellStyle name="Обычный 7 2 3 2 10 2 2 4 2" xfId="17659"/>
    <cellStyle name="Обычный 7 2 3 2 10 2 2 5" xfId="17660"/>
    <cellStyle name="Обычный 7 2 3 2 10 2 3" xfId="17661"/>
    <cellStyle name="Обычный 7 2 3 2 10 2 3 2" xfId="17662"/>
    <cellStyle name="Обычный 7 2 3 2 10 2 3 2 2" xfId="17663"/>
    <cellStyle name="Обычный 7 2 3 2 10 2 3 3" xfId="17664"/>
    <cellStyle name="Обычный 7 2 3 2 10 2 3 3 2" xfId="17665"/>
    <cellStyle name="Обычный 7 2 3 2 10 2 3 4" xfId="17666"/>
    <cellStyle name="Обычный 7 2 3 2 10 2 4" xfId="17667"/>
    <cellStyle name="Обычный 7 2 3 2 10 2 4 2" xfId="17668"/>
    <cellStyle name="Обычный 7 2 3 2 10 2 4 2 2" xfId="17669"/>
    <cellStyle name="Обычный 7 2 3 2 10 2 4 3" xfId="17670"/>
    <cellStyle name="Обычный 7 2 3 2 10 2 4 3 2" xfId="17671"/>
    <cellStyle name="Обычный 7 2 3 2 10 2 4 4" xfId="17672"/>
    <cellStyle name="Обычный 7 2 3 2 10 2 5" xfId="17673"/>
    <cellStyle name="Обычный 7 2 3 2 10 2 5 2" xfId="17674"/>
    <cellStyle name="Обычный 7 2 3 2 10 2 6" xfId="17675"/>
    <cellStyle name="Обычный 7 2 3 2 10 2 6 2" xfId="17676"/>
    <cellStyle name="Обычный 7 2 3 2 10 2 7" xfId="17677"/>
    <cellStyle name="Обычный 7 2 3 2 10 3" xfId="17678"/>
    <cellStyle name="Обычный 7 2 3 2 10 3 2" xfId="17679"/>
    <cellStyle name="Обычный 7 2 3 2 10 3 2 2" xfId="17680"/>
    <cellStyle name="Обычный 7 2 3 2 10 3 2 2 2" xfId="17681"/>
    <cellStyle name="Обычный 7 2 3 2 10 3 2 3" xfId="17682"/>
    <cellStyle name="Обычный 7 2 3 2 10 3 2 3 2" xfId="17683"/>
    <cellStyle name="Обычный 7 2 3 2 10 3 2 4" xfId="17684"/>
    <cellStyle name="Обычный 7 2 3 2 10 3 3" xfId="17685"/>
    <cellStyle name="Обычный 7 2 3 2 10 3 3 2" xfId="17686"/>
    <cellStyle name="Обычный 7 2 3 2 10 3 4" xfId="17687"/>
    <cellStyle name="Обычный 7 2 3 2 10 3 4 2" xfId="17688"/>
    <cellStyle name="Обычный 7 2 3 2 10 3 5" xfId="17689"/>
    <cellStyle name="Обычный 7 2 3 2 10 4" xfId="17690"/>
    <cellStyle name="Обычный 7 2 3 2 10 4 2" xfId="17691"/>
    <cellStyle name="Обычный 7 2 3 2 10 4 2 2" xfId="17692"/>
    <cellStyle name="Обычный 7 2 3 2 10 4 3" xfId="17693"/>
    <cellStyle name="Обычный 7 2 3 2 10 4 3 2" xfId="17694"/>
    <cellStyle name="Обычный 7 2 3 2 10 4 4" xfId="17695"/>
    <cellStyle name="Обычный 7 2 3 2 10 5" xfId="17696"/>
    <cellStyle name="Обычный 7 2 3 2 10 5 2" xfId="17697"/>
    <cellStyle name="Обычный 7 2 3 2 10 5 2 2" xfId="17698"/>
    <cellStyle name="Обычный 7 2 3 2 10 5 3" xfId="17699"/>
    <cellStyle name="Обычный 7 2 3 2 10 5 3 2" xfId="17700"/>
    <cellStyle name="Обычный 7 2 3 2 10 5 4" xfId="17701"/>
    <cellStyle name="Обычный 7 2 3 2 10 6" xfId="17702"/>
    <cellStyle name="Обычный 7 2 3 2 10 6 2" xfId="17703"/>
    <cellStyle name="Обычный 7 2 3 2 10 7" xfId="17704"/>
    <cellStyle name="Обычный 7 2 3 2 10 7 2" xfId="17705"/>
    <cellStyle name="Обычный 7 2 3 2 10 8" xfId="17706"/>
    <cellStyle name="Обычный 7 2 3 2 11" xfId="17707"/>
    <cellStyle name="Обычный 7 2 3 2 11 2" xfId="17708"/>
    <cellStyle name="Обычный 7 2 3 2 11 2 2" xfId="17709"/>
    <cellStyle name="Обычный 7 2 3 2 11 2 2 2" xfId="17710"/>
    <cellStyle name="Обычный 7 2 3 2 11 2 2 2 2" xfId="17711"/>
    <cellStyle name="Обычный 7 2 3 2 11 2 2 2 2 2" xfId="17712"/>
    <cellStyle name="Обычный 7 2 3 2 11 2 2 2 3" xfId="17713"/>
    <cellStyle name="Обычный 7 2 3 2 11 2 2 2 3 2" xfId="17714"/>
    <cellStyle name="Обычный 7 2 3 2 11 2 2 2 4" xfId="17715"/>
    <cellStyle name="Обычный 7 2 3 2 11 2 2 3" xfId="17716"/>
    <cellStyle name="Обычный 7 2 3 2 11 2 2 3 2" xfId="17717"/>
    <cellStyle name="Обычный 7 2 3 2 11 2 2 4" xfId="17718"/>
    <cellStyle name="Обычный 7 2 3 2 11 2 2 4 2" xfId="17719"/>
    <cellStyle name="Обычный 7 2 3 2 11 2 2 5" xfId="17720"/>
    <cellStyle name="Обычный 7 2 3 2 11 2 3" xfId="17721"/>
    <cellStyle name="Обычный 7 2 3 2 11 2 3 2" xfId="17722"/>
    <cellStyle name="Обычный 7 2 3 2 11 2 3 2 2" xfId="17723"/>
    <cellStyle name="Обычный 7 2 3 2 11 2 3 3" xfId="17724"/>
    <cellStyle name="Обычный 7 2 3 2 11 2 3 3 2" xfId="17725"/>
    <cellStyle name="Обычный 7 2 3 2 11 2 3 4" xfId="17726"/>
    <cellStyle name="Обычный 7 2 3 2 11 2 4" xfId="17727"/>
    <cellStyle name="Обычный 7 2 3 2 11 2 4 2" xfId="17728"/>
    <cellStyle name="Обычный 7 2 3 2 11 2 4 2 2" xfId="17729"/>
    <cellStyle name="Обычный 7 2 3 2 11 2 4 3" xfId="17730"/>
    <cellStyle name="Обычный 7 2 3 2 11 2 4 3 2" xfId="17731"/>
    <cellStyle name="Обычный 7 2 3 2 11 2 4 4" xfId="17732"/>
    <cellStyle name="Обычный 7 2 3 2 11 2 5" xfId="17733"/>
    <cellStyle name="Обычный 7 2 3 2 11 2 5 2" xfId="17734"/>
    <cellStyle name="Обычный 7 2 3 2 11 2 6" xfId="17735"/>
    <cellStyle name="Обычный 7 2 3 2 11 2 6 2" xfId="17736"/>
    <cellStyle name="Обычный 7 2 3 2 11 2 7" xfId="17737"/>
    <cellStyle name="Обычный 7 2 3 2 11 3" xfId="17738"/>
    <cellStyle name="Обычный 7 2 3 2 11 3 2" xfId="17739"/>
    <cellStyle name="Обычный 7 2 3 2 11 3 2 2" xfId="17740"/>
    <cellStyle name="Обычный 7 2 3 2 11 3 2 2 2" xfId="17741"/>
    <cellStyle name="Обычный 7 2 3 2 11 3 2 3" xfId="17742"/>
    <cellStyle name="Обычный 7 2 3 2 11 3 2 3 2" xfId="17743"/>
    <cellStyle name="Обычный 7 2 3 2 11 3 2 4" xfId="17744"/>
    <cellStyle name="Обычный 7 2 3 2 11 3 3" xfId="17745"/>
    <cellStyle name="Обычный 7 2 3 2 11 3 3 2" xfId="17746"/>
    <cellStyle name="Обычный 7 2 3 2 11 3 4" xfId="17747"/>
    <cellStyle name="Обычный 7 2 3 2 11 3 4 2" xfId="17748"/>
    <cellStyle name="Обычный 7 2 3 2 11 3 5" xfId="17749"/>
    <cellStyle name="Обычный 7 2 3 2 11 4" xfId="17750"/>
    <cellStyle name="Обычный 7 2 3 2 11 4 2" xfId="17751"/>
    <cellStyle name="Обычный 7 2 3 2 11 4 2 2" xfId="17752"/>
    <cellStyle name="Обычный 7 2 3 2 11 4 3" xfId="17753"/>
    <cellStyle name="Обычный 7 2 3 2 11 4 3 2" xfId="17754"/>
    <cellStyle name="Обычный 7 2 3 2 11 4 4" xfId="17755"/>
    <cellStyle name="Обычный 7 2 3 2 11 5" xfId="17756"/>
    <cellStyle name="Обычный 7 2 3 2 11 5 2" xfId="17757"/>
    <cellStyle name="Обычный 7 2 3 2 11 5 2 2" xfId="17758"/>
    <cellStyle name="Обычный 7 2 3 2 11 5 3" xfId="17759"/>
    <cellStyle name="Обычный 7 2 3 2 11 5 3 2" xfId="17760"/>
    <cellStyle name="Обычный 7 2 3 2 11 5 4" xfId="17761"/>
    <cellStyle name="Обычный 7 2 3 2 11 6" xfId="17762"/>
    <cellStyle name="Обычный 7 2 3 2 11 6 2" xfId="17763"/>
    <cellStyle name="Обычный 7 2 3 2 11 7" xfId="17764"/>
    <cellStyle name="Обычный 7 2 3 2 11 7 2" xfId="17765"/>
    <cellStyle name="Обычный 7 2 3 2 11 8" xfId="17766"/>
    <cellStyle name="Обычный 7 2 3 2 12" xfId="17767"/>
    <cellStyle name="Обычный 7 2 3 2 12 2" xfId="17768"/>
    <cellStyle name="Обычный 7 2 3 2 12 2 2" xfId="17769"/>
    <cellStyle name="Обычный 7 2 3 2 12 2 2 2" xfId="17770"/>
    <cellStyle name="Обычный 7 2 3 2 12 2 2 2 2" xfId="17771"/>
    <cellStyle name="Обычный 7 2 3 2 12 2 2 2 2 2" xfId="17772"/>
    <cellStyle name="Обычный 7 2 3 2 12 2 2 2 3" xfId="17773"/>
    <cellStyle name="Обычный 7 2 3 2 12 2 2 2 3 2" xfId="17774"/>
    <cellStyle name="Обычный 7 2 3 2 12 2 2 2 4" xfId="17775"/>
    <cellStyle name="Обычный 7 2 3 2 12 2 2 3" xfId="17776"/>
    <cellStyle name="Обычный 7 2 3 2 12 2 2 3 2" xfId="17777"/>
    <cellStyle name="Обычный 7 2 3 2 12 2 2 4" xfId="17778"/>
    <cellStyle name="Обычный 7 2 3 2 12 2 2 4 2" xfId="17779"/>
    <cellStyle name="Обычный 7 2 3 2 12 2 2 5" xfId="17780"/>
    <cellStyle name="Обычный 7 2 3 2 12 2 3" xfId="17781"/>
    <cellStyle name="Обычный 7 2 3 2 12 2 3 2" xfId="17782"/>
    <cellStyle name="Обычный 7 2 3 2 12 2 3 2 2" xfId="17783"/>
    <cellStyle name="Обычный 7 2 3 2 12 2 3 3" xfId="17784"/>
    <cellStyle name="Обычный 7 2 3 2 12 2 3 3 2" xfId="17785"/>
    <cellStyle name="Обычный 7 2 3 2 12 2 3 4" xfId="17786"/>
    <cellStyle name="Обычный 7 2 3 2 12 2 4" xfId="17787"/>
    <cellStyle name="Обычный 7 2 3 2 12 2 4 2" xfId="17788"/>
    <cellStyle name="Обычный 7 2 3 2 12 2 4 2 2" xfId="17789"/>
    <cellStyle name="Обычный 7 2 3 2 12 2 4 3" xfId="17790"/>
    <cellStyle name="Обычный 7 2 3 2 12 2 4 3 2" xfId="17791"/>
    <cellStyle name="Обычный 7 2 3 2 12 2 4 4" xfId="17792"/>
    <cellStyle name="Обычный 7 2 3 2 12 2 5" xfId="17793"/>
    <cellStyle name="Обычный 7 2 3 2 12 2 5 2" xfId="17794"/>
    <cellStyle name="Обычный 7 2 3 2 12 2 6" xfId="17795"/>
    <cellStyle name="Обычный 7 2 3 2 12 2 6 2" xfId="17796"/>
    <cellStyle name="Обычный 7 2 3 2 12 2 7" xfId="17797"/>
    <cellStyle name="Обычный 7 2 3 2 12 3" xfId="17798"/>
    <cellStyle name="Обычный 7 2 3 2 12 3 2" xfId="17799"/>
    <cellStyle name="Обычный 7 2 3 2 12 3 2 2" xfId="17800"/>
    <cellStyle name="Обычный 7 2 3 2 12 3 2 2 2" xfId="17801"/>
    <cellStyle name="Обычный 7 2 3 2 12 3 2 3" xfId="17802"/>
    <cellStyle name="Обычный 7 2 3 2 12 3 2 3 2" xfId="17803"/>
    <cellStyle name="Обычный 7 2 3 2 12 3 2 4" xfId="17804"/>
    <cellStyle name="Обычный 7 2 3 2 12 3 3" xfId="17805"/>
    <cellStyle name="Обычный 7 2 3 2 12 3 3 2" xfId="17806"/>
    <cellStyle name="Обычный 7 2 3 2 12 3 4" xfId="17807"/>
    <cellStyle name="Обычный 7 2 3 2 12 3 4 2" xfId="17808"/>
    <cellStyle name="Обычный 7 2 3 2 12 3 5" xfId="17809"/>
    <cellStyle name="Обычный 7 2 3 2 12 4" xfId="17810"/>
    <cellStyle name="Обычный 7 2 3 2 12 4 2" xfId="17811"/>
    <cellStyle name="Обычный 7 2 3 2 12 4 2 2" xfId="17812"/>
    <cellStyle name="Обычный 7 2 3 2 12 4 3" xfId="17813"/>
    <cellStyle name="Обычный 7 2 3 2 12 4 3 2" xfId="17814"/>
    <cellStyle name="Обычный 7 2 3 2 12 4 4" xfId="17815"/>
    <cellStyle name="Обычный 7 2 3 2 12 5" xfId="17816"/>
    <cellStyle name="Обычный 7 2 3 2 12 5 2" xfId="17817"/>
    <cellStyle name="Обычный 7 2 3 2 12 5 2 2" xfId="17818"/>
    <cellStyle name="Обычный 7 2 3 2 12 5 3" xfId="17819"/>
    <cellStyle name="Обычный 7 2 3 2 12 5 3 2" xfId="17820"/>
    <cellStyle name="Обычный 7 2 3 2 12 5 4" xfId="17821"/>
    <cellStyle name="Обычный 7 2 3 2 12 6" xfId="17822"/>
    <cellStyle name="Обычный 7 2 3 2 12 6 2" xfId="17823"/>
    <cellStyle name="Обычный 7 2 3 2 12 7" xfId="17824"/>
    <cellStyle name="Обычный 7 2 3 2 12 7 2" xfId="17825"/>
    <cellStyle name="Обычный 7 2 3 2 12 8" xfId="17826"/>
    <cellStyle name="Обычный 7 2 3 2 13" xfId="17827"/>
    <cellStyle name="Обычный 7 2 3 2 13 2" xfId="17828"/>
    <cellStyle name="Обычный 7 2 3 2 13 2 2" xfId="17829"/>
    <cellStyle name="Обычный 7 2 3 2 13 2 2 2" xfId="17830"/>
    <cellStyle name="Обычный 7 2 3 2 13 2 2 2 2" xfId="17831"/>
    <cellStyle name="Обычный 7 2 3 2 13 2 2 3" xfId="17832"/>
    <cellStyle name="Обычный 7 2 3 2 13 2 2 3 2" xfId="17833"/>
    <cellStyle name="Обычный 7 2 3 2 13 2 2 4" xfId="17834"/>
    <cellStyle name="Обычный 7 2 3 2 13 2 3" xfId="17835"/>
    <cellStyle name="Обычный 7 2 3 2 13 2 3 2" xfId="17836"/>
    <cellStyle name="Обычный 7 2 3 2 13 2 3 2 2" xfId="17837"/>
    <cellStyle name="Обычный 7 2 3 2 13 2 3 3" xfId="17838"/>
    <cellStyle name="Обычный 7 2 3 2 13 2 3 3 2" xfId="17839"/>
    <cellStyle name="Обычный 7 2 3 2 13 2 3 4" xfId="17840"/>
    <cellStyle name="Обычный 7 2 3 2 13 2 4" xfId="17841"/>
    <cellStyle name="Обычный 7 2 3 2 13 2 4 2" xfId="17842"/>
    <cellStyle name="Обычный 7 2 3 2 13 2 5" xfId="17843"/>
    <cellStyle name="Обычный 7 2 3 2 13 2 5 2" xfId="17844"/>
    <cellStyle name="Обычный 7 2 3 2 13 2 6" xfId="17845"/>
    <cellStyle name="Обычный 7 2 3 2 13 3" xfId="17846"/>
    <cellStyle name="Обычный 7 2 3 2 13 3 2" xfId="17847"/>
    <cellStyle name="Обычный 7 2 3 2 13 3 2 2" xfId="17848"/>
    <cellStyle name="Обычный 7 2 3 2 13 3 2 2 2" xfId="17849"/>
    <cellStyle name="Обычный 7 2 3 2 13 3 2 3" xfId="17850"/>
    <cellStyle name="Обычный 7 2 3 2 13 3 2 3 2" xfId="17851"/>
    <cellStyle name="Обычный 7 2 3 2 13 3 2 4" xfId="17852"/>
    <cellStyle name="Обычный 7 2 3 2 13 3 3" xfId="17853"/>
    <cellStyle name="Обычный 7 2 3 2 13 3 3 2" xfId="17854"/>
    <cellStyle name="Обычный 7 2 3 2 13 3 4" xfId="17855"/>
    <cellStyle name="Обычный 7 2 3 2 13 3 4 2" xfId="17856"/>
    <cellStyle name="Обычный 7 2 3 2 13 3 5" xfId="17857"/>
    <cellStyle name="Обычный 7 2 3 2 13 4" xfId="17858"/>
    <cellStyle name="Обычный 7 2 3 2 13 4 2" xfId="17859"/>
    <cellStyle name="Обычный 7 2 3 2 13 4 2 2" xfId="17860"/>
    <cellStyle name="Обычный 7 2 3 2 13 4 3" xfId="17861"/>
    <cellStyle name="Обычный 7 2 3 2 13 4 3 2" xfId="17862"/>
    <cellStyle name="Обычный 7 2 3 2 13 4 4" xfId="17863"/>
    <cellStyle name="Обычный 7 2 3 2 13 5" xfId="17864"/>
    <cellStyle name="Обычный 7 2 3 2 13 5 2" xfId="17865"/>
    <cellStyle name="Обычный 7 2 3 2 13 5 2 2" xfId="17866"/>
    <cellStyle name="Обычный 7 2 3 2 13 5 3" xfId="17867"/>
    <cellStyle name="Обычный 7 2 3 2 13 5 3 2" xfId="17868"/>
    <cellStyle name="Обычный 7 2 3 2 13 5 4" xfId="17869"/>
    <cellStyle name="Обычный 7 2 3 2 13 6" xfId="17870"/>
    <cellStyle name="Обычный 7 2 3 2 13 6 2" xfId="17871"/>
    <cellStyle name="Обычный 7 2 3 2 13 7" xfId="17872"/>
    <cellStyle name="Обычный 7 2 3 2 13 7 2" xfId="17873"/>
    <cellStyle name="Обычный 7 2 3 2 13 8" xfId="17874"/>
    <cellStyle name="Обычный 7 2 3 2 14" xfId="17875"/>
    <cellStyle name="Обычный 7 2 3 2 14 2" xfId="17876"/>
    <cellStyle name="Обычный 7 2 3 2 14 2 2" xfId="17877"/>
    <cellStyle name="Обычный 7 2 3 2 14 2 2 2" xfId="17878"/>
    <cellStyle name="Обычный 7 2 3 2 14 2 2 2 2" xfId="17879"/>
    <cellStyle name="Обычный 7 2 3 2 14 2 2 3" xfId="17880"/>
    <cellStyle name="Обычный 7 2 3 2 14 2 2 3 2" xfId="17881"/>
    <cellStyle name="Обычный 7 2 3 2 14 2 2 4" xfId="17882"/>
    <cellStyle name="Обычный 7 2 3 2 14 2 3" xfId="17883"/>
    <cellStyle name="Обычный 7 2 3 2 14 2 3 2" xfId="17884"/>
    <cellStyle name="Обычный 7 2 3 2 14 2 4" xfId="17885"/>
    <cellStyle name="Обычный 7 2 3 2 14 2 4 2" xfId="17886"/>
    <cellStyle name="Обычный 7 2 3 2 14 2 5" xfId="17887"/>
    <cellStyle name="Обычный 7 2 3 2 14 3" xfId="17888"/>
    <cellStyle name="Обычный 7 2 3 2 14 3 2" xfId="17889"/>
    <cellStyle name="Обычный 7 2 3 2 14 3 2 2" xfId="17890"/>
    <cellStyle name="Обычный 7 2 3 2 14 3 3" xfId="17891"/>
    <cellStyle name="Обычный 7 2 3 2 14 3 3 2" xfId="17892"/>
    <cellStyle name="Обычный 7 2 3 2 14 3 4" xfId="17893"/>
    <cellStyle name="Обычный 7 2 3 2 14 4" xfId="17894"/>
    <cellStyle name="Обычный 7 2 3 2 14 4 2" xfId="17895"/>
    <cellStyle name="Обычный 7 2 3 2 14 4 2 2" xfId="17896"/>
    <cellStyle name="Обычный 7 2 3 2 14 4 3" xfId="17897"/>
    <cellStyle name="Обычный 7 2 3 2 14 4 3 2" xfId="17898"/>
    <cellStyle name="Обычный 7 2 3 2 14 4 4" xfId="17899"/>
    <cellStyle name="Обычный 7 2 3 2 14 5" xfId="17900"/>
    <cellStyle name="Обычный 7 2 3 2 14 5 2" xfId="17901"/>
    <cellStyle name="Обычный 7 2 3 2 14 6" xfId="17902"/>
    <cellStyle name="Обычный 7 2 3 2 14 6 2" xfId="17903"/>
    <cellStyle name="Обычный 7 2 3 2 14 7" xfId="17904"/>
    <cellStyle name="Обычный 7 2 3 2 15" xfId="17905"/>
    <cellStyle name="Обычный 7 2 3 2 15 2" xfId="17906"/>
    <cellStyle name="Обычный 7 2 3 2 15 2 2" xfId="17907"/>
    <cellStyle name="Обычный 7 2 3 2 15 2 2 2" xfId="17908"/>
    <cellStyle name="Обычный 7 2 3 2 15 2 3" xfId="17909"/>
    <cellStyle name="Обычный 7 2 3 2 15 2 3 2" xfId="17910"/>
    <cellStyle name="Обычный 7 2 3 2 15 2 4" xfId="17911"/>
    <cellStyle name="Обычный 7 2 3 2 15 3" xfId="17912"/>
    <cellStyle name="Обычный 7 2 3 2 15 3 2" xfId="17913"/>
    <cellStyle name="Обычный 7 2 3 2 15 3 2 2" xfId="17914"/>
    <cellStyle name="Обычный 7 2 3 2 15 3 3" xfId="17915"/>
    <cellStyle name="Обычный 7 2 3 2 15 3 3 2" xfId="17916"/>
    <cellStyle name="Обычный 7 2 3 2 15 3 4" xfId="17917"/>
    <cellStyle name="Обычный 7 2 3 2 15 4" xfId="17918"/>
    <cellStyle name="Обычный 7 2 3 2 15 4 2" xfId="17919"/>
    <cellStyle name="Обычный 7 2 3 2 15 5" xfId="17920"/>
    <cellStyle name="Обычный 7 2 3 2 15 5 2" xfId="17921"/>
    <cellStyle name="Обычный 7 2 3 2 15 6" xfId="17922"/>
    <cellStyle name="Обычный 7 2 3 2 16" xfId="17923"/>
    <cellStyle name="Обычный 7 2 3 2 16 2" xfId="17924"/>
    <cellStyle name="Обычный 7 2 3 2 16 2 2" xfId="17925"/>
    <cellStyle name="Обычный 7 2 3 2 16 2 2 2" xfId="17926"/>
    <cellStyle name="Обычный 7 2 3 2 16 2 3" xfId="17927"/>
    <cellStyle name="Обычный 7 2 3 2 16 2 3 2" xfId="17928"/>
    <cellStyle name="Обычный 7 2 3 2 16 2 4" xfId="17929"/>
    <cellStyle name="Обычный 7 2 3 2 16 3" xfId="17930"/>
    <cellStyle name="Обычный 7 2 3 2 16 3 2" xfId="17931"/>
    <cellStyle name="Обычный 7 2 3 2 16 4" xfId="17932"/>
    <cellStyle name="Обычный 7 2 3 2 16 4 2" xfId="17933"/>
    <cellStyle name="Обычный 7 2 3 2 16 5" xfId="17934"/>
    <cellStyle name="Обычный 7 2 3 2 17" xfId="17935"/>
    <cellStyle name="Обычный 7 2 3 2 17 2" xfId="17936"/>
    <cellStyle name="Обычный 7 2 3 2 17 2 2" xfId="17937"/>
    <cellStyle name="Обычный 7 2 3 2 17 3" xfId="17938"/>
    <cellStyle name="Обычный 7 2 3 2 17 3 2" xfId="17939"/>
    <cellStyle name="Обычный 7 2 3 2 17 4" xfId="17940"/>
    <cellStyle name="Обычный 7 2 3 2 18" xfId="17941"/>
    <cellStyle name="Обычный 7 2 3 2 18 2" xfId="17942"/>
    <cellStyle name="Обычный 7 2 3 2 18 2 2" xfId="17943"/>
    <cellStyle name="Обычный 7 2 3 2 18 3" xfId="17944"/>
    <cellStyle name="Обычный 7 2 3 2 18 3 2" xfId="17945"/>
    <cellStyle name="Обычный 7 2 3 2 18 4" xfId="17946"/>
    <cellStyle name="Обычный 7 2 3 2 19" xfId="17947"/>
    <cellStyle name="Обычный 7 2 3 2 19 2" xfId="17948"/>
    <cellStyle name="Обычный 7 2 3 2 19 2 2" xfId="17949"/>
    <cellStyle name="Обычный 7 2 3 2 19 3" xfId="17950"/>
    <cellStyle name="Обычный 7 2 3 2 19 3 2" xfId="17951"/>
    <cellStyle name="Обычный 7 2 3 2 19 4" xfId="17952"/>
    <cellStyle name="Обычный 7 2 3 2 2" xfId="17953"/>
    <cellStyle name="Обычный 7 2 3 2 2 10" xfId="17954"/>
    <cellStyle name="Обычный 7 2 3 2 2 10 2" xfId="17955"/>
    <cellStyle name="Обычный 7 2 3 2 2 10 2 2" xfId="17956"/>
    <cellStyle name="Обычный 7 2 3 2 2 10 3" xfId="17957"/>
    <cellStyle name="Обычный 7 2 3 2 2 10 3 2" xfId="17958"/>
    <cellStyle name="Обычный 7 2 3 2 2 10 4" xfId="17959"/>
    <cellStyle name="Обычный 7 2 3 2 2 11" xfId="17960"/>
    <cellStyle name="Обычный 7 2 3 2 2 11 2" xfId="17961"/>
    <cellStyle name="Обычный 7 2 3 2 2 11 2 2" xfId="17962"/>
    <cellStyle name="Обычный 7 2 3 2 2 11 3" xfId="17963"/>
    <cellStyle name="Обычный 7 2 3 2 2 11 3 2" xfId="17964"/>
    <cellStyle name="Обычный 7 2 3 2 2 11 4" xfId="17965"/>
    <cellStyle name="Обычный 7 2 3 2 2 12" xfId="17966"/>
    <cellStyle name="Обычный 7 2 3 2 2 12 2" xfId="17967"/>
    <cellStyle name="Обычный 7 2 3 2 2 12 2 2" xfId="17968"/>
    <cellStyle name="Обычный 7 2 3 2 2 12 3" xfId="17969"/>
    <cellStyle name="Обычный 7 2 3 2 2 12 3 2" xfId="17970"/>
    <cellStyle name="Обычный 7 2 3 2 2 12 4" xfId="17971"/>
    <cellStyle name="Обычный 7 2 3 2 2 13" xfId="17972"/>
    <cellStyle name="Обычный 7 2 3 2 2 13 2" xfId="17973"/>
    <cellStyle name="Обычный 7 2 3 2 2 13 2 2" xfId="17974"/>
    <cellStyle name="Обычный 7 2 3 2 2 13 3" xfId="17975"/>
    <cellStyle name="Обычный 7 2 3 2 2 13 3 2" xfId="17976"/>
    <cellStyle name="Обычный 7 2 3 2 2 13 4" xfId="17977"/>
    <cellStyle name="Обычный 7 2 3 2 2 14" xfId="17978"/>
    <cellStyle name="Обычный 7 2 3 2 2 14 2" xfId="17979"/>
    <cellStyle name="Обычный 7 2 3 2 2 14 2 2" xfId="17980"/>
    <cellStyle name="Обычный 7 2 3 2 2 14 3" xfId="17981"/>
    <cellStyle name="Обычный 7 2 3 2 2 14 3 2" xfId="17982"/>
    <cellStyle name="Обычный 7 2 3 2 2 14 4" xfId="17983"/>
    <cellStyle name="Обычный 7 2 3 2 2 15" xfId="17984"/>
    <cellStyle name="Обычный 7 2 3 2 2 15 2" xfId="17985"/>
    <cellStyle name="Обычный 7 2 3 2 2 15 2 2" xfId="17986"/>
    <cellStyle name="Обычный 7 2 3 2 2 15 3" xfId="17987"/>
    <cellStyle name="Обычный 7 2 3 2 2 15 3 2" xfId="17988"/>
    <cellStyle name="Обычный 7 2 3 2 2 15 4" xfId="17989"/>
    <cellStyle name="Обычный 7 2 3 2 2 16" xfId="17990"/>
    <cellStyle name="Обычный 7 2 3 2 2 16 2" xfId="17991"/>
    <cellStyle name="Обычный 7 2 3 2 2 16 2 2" xfId="17992"/>
    <cellStyle name="Обычный 7 2 3 2 2 16 3" xfId="17993"/>
    <cellStyle name="Обычный 7 2 3 2 2 16 3 2" xfId="17994"/>
    <cellStyle name="Обычный 7 2 3 2 2 16 4" xfId="17995"/>
    <cellStyle name="Обычный 7 2 3 2 2 17" xfId="17996"/>
    <cellStyle name="Обычный 7 2 3 2 2 17 2" xfId="17997"/>
    <cellStyle name="Обычный 7 2 3 2 2 17 2 2" xfId="17998"/>
    <cellStyle name="Обычный 7 2 3 2 2 17 3" xfId="17999"/>
    <cellStyle name="Обычный 7 2 3 2 2 17 3 2" xfId="18000"/>
    <cellStyle name="Обычный 7 2 3 2 2 17 4" xfId="18001"/>
    <cellStyle name="Обычный 7 2 3 2 2 18" xfId="18002"/>
    <cellStyle name="Обычный 7 2 3 2 2 18 2" xfId="18003"/>
    <cellStyle name="Обычный 7 2 3 2 2 18 2 2" xfId="18004"/>
    <cellStyle name="Обычный 7 2 3 2 2 18 3" xfId="18005"/>
    <cellStyle name="Обычный 7 2 3 2 2 18 3 2" xfId="18006"/>
    <cellStyle name="Обычный 7 2 3 2 2 18 4" xfId="18007"/>
    <cellStyle name="Обычный 7 2 3 2 2 19" xfId="18008"/>
    <cellStyle name="Обычный 7 2 3 2 2 19 2" xfId="18009"/>
    <cellStyle name="Обычный 7 2 3 2 2 19 2 2" xfId="18010"/>
    <cellStyle name="Обычный 7 2 3 2 2 19 3" xfId="18011"/>
    <cellStyle name="Обычный 7 2 3 2 2 19 3 2" xfId="18012"/>
    <cellStyle name="Обычный 7 2 3 2 2 19 4" xfId="18013"/>
    <cellStyle name="Обычный 7 2 3 2 2 2" xfId="18014"/>
    <cellStyle name="Обычный 7 2 3 2 2 2 10" xfId="18015"/>
    <cellStyle name="Обычный 7 2 3 2 2 2 11" xfId="18016"/>
    <cellStyle name="Обычный 7 2 3 2 2 2 12" xfId="18017"/>
    <cellStyle name="Обычный 7 2 3 2 2 2 2" xfId="18018"/>
    <cellStyle name="Обычный 7 2 3 2 2 2 2 2" xfId="18019"/>
    <cellStyle name="Обычный 7 2 3 2 2 2 2 2 2" xfId="18020"/>
    <cellStyle name="Обычный 7 2 3 2 2 2 2 2 2 2" xfId="18021"/>
    <cellStyle name="Обычный 7 2 3 2 2 2 2 2 2 2 2" xfId="18022"/>
    <cellStyle name="Обычный 7 2 3 2 2 2 2 2 2 3" xfId="18023"/>
    <cellStyle name="Обычный 7 2 3 2 2 2 2 2 2 3 2" xfId="18024"/>
    <cellStyle name="Обычный 7 2 3 2 2 2 2 2 2 4" xfId="18025"/>
    <cellStyle name="Обычный 7 2 3 2 2 2 2 2 3" xfId="18026"/>
    <cellStyle name="Обычный 7 2 3 2 2 2 2 2 3 2" xfId="18027"/>
    <cellStyle name="Обычный 7 2 3 2 2 2 2 2 4" xfId="18028"/>
    <cellStyle name="Обычный 7 2 3 2 2 2 2 2 4 2" xfId="18029"/>
    <cellStyle name="Обычный 7 2 3 2 2 2 2 2 5" xfId="18030"/>
    <cellStyle name="Обычный 7 2 3 2 2 2 2 3" xfId="18031"/>
    <cellStyle name="Обычный 7 2 3 2 2 2 2 3 2" xfId="18032"/>
    <cellStyle name="Обычный 7 2 3 2 2 2 2 3 2 2" xfId="18033"/>
    <cellStyle name="Обычный 7 2 3 2 2 2 2 3 3" xfId="18034"/>
    <cellStyle name="Обычный 7 2 3 2 2 2 2 3 3 2" xfId="18035"/>
    <cellStyle name="Обычный 7 2 3 2 2 2 2 3 4" xfId="18036"/>
    <cellStyle name="Обычный 7 2 3 2 2 2 2 4" xfId="18037"/>
    <cellStyle name="Обычный 7 2 3 2 2 2 2 4 2" xfId="18038"/>
    <cellStyle name="Обычный 7 2 3 2 2 2 2 4 2 2" xfId="18039"/>
    <cellStyle name="Обычный 7 2 3 2 2 2 2 4 3" xfId="18040"/>
    <cellStyle name="Обычный 7 2 3 2 2 2 2 4 3 2" xfId="18041"/>
    <cellStyle name="Обычный 7 2 3 2 2 2 2 4 4" xfId="18042"/>
    <cellStyle name="Обычный 7 2 3 2 2 2 2 5" xfId="18043"/>
    <cellStyle name="Обычный 7 2 3 2 2 2 2 5 2" xfId="18044"/>
    <cellStyle name="Обычный 7 2 3 2 2 2 2 6" xfId="18045"/>
    <cellStyle name="Обычный 7 2 3 2 2 2 2 6 2" xfId="18046"/>
    <cellStyle name="Обычный 7 2 3 2 2 2 2 7" xfId="18047"/>
    <cellStyle name="Обычный 7 2 3 2 2 2 3" xfId="18048"/>
    <cellStyle name="Обычный 7 2 3 2 2 2 3 2" xfId="18049"/>
    <cellStyle name="Обычный 7 2 3 2 2 2 3 2 2" xfId="18050"/>
    <cellStyle name="Обычный 7 2 3 2 2 2 3 2 2 2" xfId="18051"/>
    <cellStyle name="Обычный 7 2 3 2 2 2 3 2 3" xfId="18052"/>
    <cellStyle name="Обычный 7 2 3 2 2 2 3 2 3 2" xfId="18053"/>
    <cellStyle name="Обычный 7 2 3 2 2 2 3 2 4" xfId="18054"/>
    <cellStyle name="Обычный 7 2 3 2 2 2 3 3" xfId="18055"/>
    <cellStyle name="Обычный 7 2 3 2 2 2 3 3 2" xfId="18056"/>
    <cellStyle name="Обычный 7 2 3 2 2 2 3 4" xfId="18057"/>
    <cellStyle name="Обычный 7 2 3 2 2 2 3 4 2" xfId="18058"/>
    <cellStyle name="Обычный 7 2 3 2 2 2 3 5" xfId="18059"/>
    <cellStyle name="Обычный 7 2 3 2 2 2 4" xfId="18060"/>
    <cellStyle name="Обычный 7 2 3 2 2 2 4 2" xfId="18061"/>
    <cellStyle name="Обычный 7 2 3 2 2 2 4 2 2" xfId="18062"/>
    <cellStyle name="Обычный 7 2 3 2 2 2 4 2 2 2" xfId="18063"/>
    <cellStyle name="Обычный 7 2 3 2 2 2 4 2 3" xfId="18064"/>
    <cellStyle name="Обычный 7 2 3 2 2 2 4 2 3 2" xfId="18065"/>
    <cellStyle name="Обычный 7 2 3 2 2 2 4 2 4" xfId="18066"/>
    <cellStyle name="Обычный 7 2 3 2 2 2 4 3" xfId="18067"/>
    <cellStyle name="Обычный 7 2 3 2 2 2 4 3 2" xfId="18068"/>
    <cellStyle name="Обычный 7 2 3 2 2 2 4 4" xfId="18069"/>
    <cellStyle name="Обычный 7 2 3 2 2 2 4 4 2" xfId="18070"/>
    <cellStyle name="Обычный 7 2 3 2 2 2 4 5" xfId="18071"/>
    <cellStyle name="Обычный 7 2 3 2 2 2 5" xfId="18072"/>
    <cellStyle name="Обычный 7 2 3 2 2 2 5 2" xfId="18073"/>
    <cellStyle name="Обычный 7 2 3 2 2 2 5 2 2" xfId="18074"/>
    <cellStyle name="Обычный 7 2 3 2 2 2 5 2 2 2" xfId="18075"/>
    <cellStyle name="Обычный 7 2 3 2 2 2 5 2 3" xfId="18076"/>
    <cellStyle name="Обычный 7 2 3 2 2 2 5 2 3 2" xfId="18077"/>
    <cellStyle name="Обычный 7 2 3 2 2 2 5 2 4" xfId="18078"/>
    <cellStyle name="Обычный 7 2 3 2 2 2 5 3" xfId="18079"/>
    <cellStyle name="Обычный 7 2 3 2 2 2 5 3 2" xfId="18080"/>
    <cellStyle name="Обычный 7 2 3 2 2 2 5 4" xfId="18081"/>
    <cellStyle name="Обычный 7 2 3 2 2 2 5 4 2" xfId="18082"/>
    <cellStyle name="Обычный 7 2 3 2 2 2 5 5" xfId="18083"/>
    <cellStyle name="Обычный 7 2 3 2 2 2 6" xfId="18084"/>
    <cellStyle name="Обычный 7 2 3 2 2 2 6 2" xfId="18085"/>
    <cellStyle name="Обычный 7 2 3 2 2 2 6 2 2" xfId="18086"/>
    <cellStyle name="Обычный 7 2 3 2 2 2 6 3" xfId="18087"/>
    <cellStyle name="Обычный 7 2 3 2 2 2 6 3 2" xfId="18088"/>
    <cellStyle name="Обычный 7 2 3 2 2 2 6 4" xfId="18089"/>
    <cellStyle name="Обычный 7 2 3 2 2 2 7" xfId="18090"/>
    <cellStyle name="Обычный 7 2 3 2 2 2 7 2" xfId="18091"/>
    <cellStyle name="Обычный 7 2 3 2 2 2 7 2 2" xfId="18092"/>
    <cellStyle name="Обычный 7 2 3 2 2 2 7 3" xfId="18093"/>
    <cellStyle name="Обычный 7 2 3 2 2 2 7 3 2" xfId="18094"/>
    <cellStyle name="Обычный 7 2 3 2 2 2 7 4" xfId="18095"/>
    <cellStyle name="Обычный 7 2 3 2 2 2 8" xfId="18096"/>
    <cellStyle name="Обычный 7 2 3 2 2 2 8 2" xfId="18097"/>
    <cellStyle name="Обычный 7 2 3 2 2 2 9" xfId="18098"/>
    <cellStyle name="Обычный 7 2 3 2 2 2 9 2" xfId="18099"/>
    <cellStyle name="Обычный 7 2 3 2 2 20" xfId="18100"/>
    <cellStyle name="Обычный 7 2 3 2 2 20 2" xfId="18101"/>
    <cellStyle name="Обычный 7 2 3 2 2 21" xfId="18102"/>
    <cellStyle name="Обычный 7 2 3 2 2 21 2" xfId="18103"/>
    <cellStyle name="Обычный 7 2 3 2 2 22" xfId="18104"/>
    <cellStyle name="Обычный 7 2 3 2 2 22 2" xfId="18105"/>
    <cellStyle name="Обычный 7 2 3 2 2 23" xfId="18106"/>
    <cellStyle name="Обычный 7 2 3 2 2 23 2" xfId="18107"/>
    <cellStyle name="Обычный 7 2 3 2 2 24" xfId="18108"/>
    <cellStyle name="Обычный 7 2 3 2 2 24 2" xfId="18109"/>
    <cellStyle name="Обычный 7 2 3 2 2 25" xfId="18110"/>
    <cellStyle name="Обычный 7 2 3 2 2 25 2" xfId="18111"/>
    <cellStyle name="Обычный 7 2 3 2 2 26" xfId="18112"/>
    <cellStyle name="Обычный 7 2 3 2 2 26 2" xfId="18113"/>
    <cellStyle name="Обычный 7 2 3 2 2 27" xfId="18114"/>
    <cellStyle name="Обычный 7 2 3 2 2 27 2" xfId="18115"/>
    <cellStyle name="Обычный 7 2 3 2 2 28" xfId="18116"/>
    <cellStyle name="Обычный 7 2 3 2 2 28 2" xfId="18117"/>
    <cellStyle name="Обычный 7 2 3 2 2 29" xfId="18118"/>
    <cellStyle name="Обычный 7 2 3 2 2 29 2" xfId="18119"/>
    <cellStyle name="Обычный 7 2 3 2 2 3" xfId="18120"/>
    <cellStyle name="Обычный 7 2 3 2 2 3 10" xfId="18121"/>
    <cellStyle name="Обычный 7 2 3 2 2 3 11" xfId="18122"/>
    <cellStyle name="Обычный 7 2 3 2 2 3 2" xfId="18123"/>
    <cellStyle name="Обычный 7 2 3 2 2 3 2 2" xfId="18124"/>
    <cellStyle name="Обычный 7 2 3 2 2 3 2 2 2" xfId="18125"/>
    <cellStyle name="Обычный 7 2 3 2 2 3 2 2 2 2" xfId="18126"/>
    <cellStyle name="Обычный 7 2 3 2 2 3 2 2 2 2 2" xfId="18127"/>
    <cellStyle name="Обычный 7 2 3 2 2 3 2 2 2 3" xfId="18128"/>
    <cellStyle name="Обычный 7 2 3 2 2 3 2 2 2 3 2" xfId="18129"/>
    <cellStyle name="Обычный 7 2 3 2 2 3 2 2 2 4" xfId="18130"/>
    <cellStyle name="Обычный 7 2 3 2 2 3 2 2 3" xfId="18131"/>
    <cellStyle name="Обычный 7 2 3 2 2 3 2 2 3 2" xfId="18132"/>
    <cellStyle name="Обычный 7 2 3 2 2 3 2 2 4" xfId="18133"/>
    <cellStyle name="Обычный 7 2 3 2 2 3 2 2 4 2" xfId="18134"/>
    <cellStyle name="Обычный 7 2 3 2 2 3 2 2 5" xfId="18135"/>
    <cellStyle name="Обычный 7 2 3 2 2 3 2 3" xfId="18136"/>
    <cellStyle name="Обычный 7 2 3 2 2 3 2 3 2" xfId="18137"/>
    <cellStyle name="Обычный 7 2 3 2 2 3 2 3 2 2" xfId="18138"/>
    <cellStyle name="Обычный 7 2 3 2 2 3 2 3 3" xfId="18139"/>
    <cellStyle name="Обычный 7 2 3 2 2 3 2 3 3 2" xfId="18140"/>
    <cellStyle name="Обычный 7 2 3 2 2 3 2 3 4" xfId="18141"/>
    <cellStyle name="Обычный 7 2 3 2 2 3 2 4" xfId="18142"/>
    <cellStyle name="Обычный 7 2 3 2 2 3 2 4 2" xfId="18143"/>
    <cellStyle name="Обычный 7 2 3 2 2 3 2 4 2 2" xfId="18144"/>
    <cellStyle name="Обычный 7 2 3 2 2 3 2 4 3" xfId="18145"/>
    <cellStyle name="Обычный 7 2 3 2 2 3 2 4 3 2" xfId="18146"/>
    <cellStyle name="Обычный 7 2 3 2 2 3 2 4 4" xfId="18147"/>
    <cellStyle name="Обычный 7 2 3 2 2 3 2 5" xfId="18148"/>
    <cellStyle name="Обычный 7 2 3 2 2 3 2 5 2" xfId="18149"/>
    <cellStyle name="Обычный 7 2 3 2 2 3 2 6" xfId="18150"/>
    <cellStyle name="Обычный 7 2 3 2 2 3 2 6 2" xfId="18151"/>
    <cellStyle name="Обычный 7 2 3 2 2 3 2 7" xfId="18152"/>
    <cellStyle name="Обычный 7 2 3 2 2 3 3" xfId="18153"/>
    <cellStyle name="Обычный 7 2 3 2 2 3 3 2" xfId="18154"/>
    <cellStyle name="Обычный 7 2 3 2 2 3 3 2 2" xfId="18155"/>
    <cellStyle name="Обычный 7 2 3 2 2 3 3 2 2 2" xfId="18156"/>
    <cellStyle name="Обычный 7 2 3 2 2 3 3 2 3" xfId="18157"/>
    <cellStyle name="Обычный 7 2 3 2 2 3 3 2 3 2" xfId="18158"/>
    <cellStyle name="Обычный 7 2 3 2 2 3 3 2 4" xfId="18159"/>
    <cellStyle name="Обычный 7 2 3 2 2 3 3 3" xfId="18160"/>
    <cellStyle name="Обычный 7 2 3 2 2 3 3 3 2" xfId="18161"/>
    <cellStyle name="Обычный 7 2 3 2 2 3 3 4" xfId="18162"/>
    <cellStyle name="Обычный 7 2 3 2 2 3 3 4 2" xfId="18163"/>
    <cellStyle name="Обычный 7 2 3 2 2 3 3 5" xfId="18164"/>
    <cellStyle name="Обычный 7 2 3 2 2 3 4" xfId="18165"/>
    <cellStyle name="Обычный 7 2 3 2 2 3 4 2" xfId="18166"/>
    <cellStyle name="Обычный 7 2 3 2 2 3 4 2 2" xfId="18167"/>
    <cellStyle name="Обычный 7 2 3 2 2 3 4 2 2 2" xfId="18168"/>
    <cellStyle name="Обычный 7 2 3 2 2 3 4 2 3" xfId="18169"/>
    <cellStyle name="Обычный 7 2 3 2 2 3 4 2 3 2" xfId="18170"/>
    <cellStyle name="Обычный 7 2 3 2 2 3 4 2 4" xfId="18171"/>
    <cellStyle name="Обычный 7 2 3 2 2 3 4 3" xfId="18172"/>
    <cellStyle name="Обычный 7 2 3 2 2 3 4 3 2" xfId="18173"/>
    <cellStyle name="Обычный 7 2 3 2 2 3 4 4" xfId="18174"/>
    <cellStyle name="Обычный 7 2 3 2 2 3 4 4 2" xfId="18175"/>
    <cellStyle name="Обычный 7 2 3 2 2 3 4 5" xfId="18176"/>
    <cellStyle name="Обычный 7 2 3 2 2 3 5" xfId="18177"/>
    <cellStyle name="Обычный 7 2 3 2 2 3 5 2" xfId="18178"/>
    <cellStyle name="Обычный 7 2 3 2 2 3 5 2 2" xfId="18179"/>
    <cellStyle name="Обычный 7 2 3 2 2 3 5 3" xfId="18180"/>
    <cellStyle name="Обычный 7 2 3 2 2 3 5 3 2" xfId="18181"/>
    <cellStyle name="Обычный 7 2 3 2 2 3 5 4" xfId="18182"/>
    <cellStyle name="Обычный 7 2 3 2 2 3 6" xfId="18183"/>
    <cellStyle name="Обычный 7 2 3 2 2 3 6 2" xfId="18184"/>
    <cellStyle name="Обычный 7 2 3 2 2 3 6 2 2" xfId="18185"/>
    <cellStyle name="Обычный 7 2 3 2 2 3 6 3" xfId="18186"/>
    <cellStyle name="Обычный 7 2 3 2 2 3 6 3 2" xfId="18187"/>
    <cellStyle name="Обычный 7 2 3 2 2 3 6 4" xfId="18188"/>
    <cellStyle name="Обычный 7 2 3 2 2 3 7" xfId="18189"/>
    <cellStyle name="Обычный 7 2 3 2 2 3 7 2" xfId="18190"/>
    <cellStyle name="Обычный 7 2 3 2 2 3 8" xfId="18191"/>
    <cellStyle name="Обычный 7 2 3 2 2 3 8 2" xfId="18192"/>
    <cellStyle name="Обычный 7 2 3 2 2 3 9" xfId="18193"/>
    <cellStyle name="Обычный 7 2 3 2 2 30" xfId="18194"/>
    <cellStyle name="Обычный 7 2 3 2 2 30 2" xfId="18195"/>
    <cellStyle name="Обычный 7 2 3 2 2 31" xfId="18196"/>
    <cellStyle name="Обычный 7 2 3 2 2 31 2" xfId="18197"/>
    <cellStyle name="Обычный 7 2 3 2 2 32" xfId="18198"/>
    <cellStyle name="Обычный 7 2 3 2 2 32 2" xfId="18199"/>
    <cellStyle name="Обычный 7 2 3 2 2 33" xfId="18200"/>
    <cellStyle name="Обычный 7 2 3 2 2 34" xfId="18201"/>
    <cellStyle name="Обычный 7 2 3 2 2 35" xfId="18202"/>
    <cellStyle name="Обычный 7 2 3 2 2 36" xfId="18203"/>
    <cellStyle name="Обычный 7 2 3 2 2 4" xfId="18204"/>
    <cellStyle name="Обычный 7 2 3 2 2 4 2" xfId="18205"/>
    <cellStyle name="Обычный 7 2 3 2 2 4 2 2" xfId="18206"/>
    <cellStyle name="Обычный 7 2 3 2 2 4 2 2 2" xfId="18207"/>
    <cellStyle name="Обычный 7 2 3 2 2 4 2 2 2 2" xfId="18208"/>
    <cellStyle name="Обычный 7 2 3 2 2 4 2 2 2 2 2" xfId="18209"/>
    <cellStyle name="Обычный 7 2 3 2 2 4 2 2 2 3" xfId="18210"/>
    <cellStyle name="Обычный 7 2 3 2 2 4 2 2 2 3 2" xfId="18211"/>
    <cellStyle name="Обычный 7 2 3 2 2 4 2 2 2 4" xfId="18212"/>
    <cellStyle name="Обычный 7 2 3 2 2 4 2 2 3" xfId="18213"/>
    <cellStyle name="Обычный 7 2 3 2 2 4 2 2 3 2" xfId="18214"/>
    <cellStyle name="Обычный 7 2 3 2 2 4 2 2 4" xfId="18215"/>
    <cellStyle name="Обычный 7 2 3 2 2 4 2 2 4 2" xfId="18216"/>
    <cellStyle name="Обычный 7 2 3 2 2 4 2 2 5" xfId="18217"/>
    <cellStyle name="Обычный 7 2 3 2 2 4 2 3" xfId="18218"/>
    <cellStyle name="Обычный 7 2 3 2 2 4 2 3 2" xfId="18219"/>
    <cellStyle name="Обычный 7 2 3 2 2 4 2 3 2 2" xfId="18220"/>
    <cellStyle name="Обычный 7 2 3 2 2 4 2 3 3" xfId="18221"/>
    <cellStyle name="Обычный 7 2 3 2 2 4 2 3 3 2" xfId="18222"/>
    <cellStyle name="Обычный 7 2 3 2 2 4 2 3 4" xfId="18223"/>
    <cellStyle name="Обычный 7 2 3 2 2 4 2 4" xfId="18224"/>
    <cellStyle name="Обычный 7 2 3 2 2 4 2 4 2" xfId="18225"/>
    <cellStyle name="Обычный 7 2 3 2 2 4 2 4 2 2" xfId="18226"/>
    <cellStyle name="Обычный 7 2 3 2 2 4 2 4 3" xfId="18227"/>
    <cellStyle name="Обычный 7 2 3 2 2 4 2 4 3 2" xfId="18228"/>
    <cellStyle name="Обычный 7 2 3 2 2 4 2 4 4" xfId="18229"/>
    <cellStyle name="Обычный 7 2 3 2 2 4 2 5" xfId="18230"/>
    <cellStyle name="Обычный 7 2 3 2 2 4 2 5 2" xfId="18231"/>
    <cellStyle name="Обычный 7 2 3 2 2 4 2 6" xfId="18232"/>
    <cellStyle name="Обычный 7 2 3 2 2 4 2 6 2" xfId="18233"/>
    <cellStyle name="Обычный 7 2 3 2 2 4 2 7" xfId="18234"/>
    <cellStyle name="Обычный 7 2 3 2 2 4 3" xfId="18235"/>
    <cellStyle name="Обычный 7 2 3 2 2 4 3 2" xfId="18236"/>
    <cellStyle name="Обычный 7 2 3 2 2 4 3 2 2" xfId="18237"/>
    <cellStyle name="Обычный 7 2 3 2 2 4 3 2 2 2" xfId="18238"/>
    <cellStyle name="Обычный 7 2 3 2 2 4 3 2 3" xfId="18239"/>
    <cellStyle name="Обычный 7 2 3 2 2 4 3 2 3 2" xfId="18240"/>
    <cellStyle name="Обычный 7 2 3 2 2 4 3 2 4" xfId="18241"/>
    <cellStyle name="Обычный 7 2 3 2 2 4 3 3" xfId="18242"/>
    <cellStyle name="Обычный 7 2 3 2 2 4 3 3 2" xfId="18243"/>
    <cellStyle name="Обычный 7 2 3 2 2 4 3 4" xfId="18244"/>
    <cellStyle name="Обычный 7 2 3 2 2 4 3 4 2" xfId="18245"/>
    <cellStyle name="Обычный 7 2 3 2 2 4 3 5" xfId="18246"/>
    <cellStyle name="Обычный 7 2 3 2 2 4 4" xfId="18247"/>
    <cellStyle name="Обычный 7 2 3 2 2 4 4 2" xfId="18248"/>
    <cellStyle name="Обычный 7 2 3 2 2 4 4 2 2" xfId="18249"/>
    <cellStyle name="Обычный 7 2 3 2 2 4 4 3" xfId="18250"/>
    <cellStyle name="Обычный 7 2 3 2 2 4 4 3 2" xfId="18251"/>
    <cellStyle name="Обычный 7 2 3 2 2 4 4 4" xfId="18252"/>
    <cellStyle name="Обычный 7 2 3 2 2 4 5" xfId="18253"/>
    <cellStyle name="Обычный 7 2 3 2 2 4 5 2" xfId="18254"/>
    <cellStyle name="Обычный 7 2 3 2 2 4 5 2 2" xfId="18255"/>
    <cellStyle name="Обычный 7 2 3 2 2 4 5 3" xfId="18256"/>
    <cellStyle name="Обычный 7 2 3 2 2 4 5 3 2" xfId="18257"/>
    <cellStyle name="Обычный 7 2 3 2 2 4 5 4" xfId="18258"/>
    <cellStyle name="Обычный 7 2 3 2 2 4 6" xfId="18259"/>
    <cellStyle name="Обычный 7 2 3 2 2 4 6 2" xfId="18260"/>
    <cellStyle name="Обычный 7 2 3 2 2 4 7" xfId="18261"/>
    <cellStyle name="Обычный 7 2 3 2 2 4 7 2" xfId="18262"/>
    <cellStyle name="Обычный 7 2 3 2 2 4 8" xfId="18263"/>
    <cellStyle name="Обычный 7 2 3 2 2 5" xfId="18264"/>
    <cellStyle name="Обычный 7 2 3 2 2 5 2" xfId="18265"/>
    <cellStyle name="Обычный 7 2 3 2 2 5 2 2" xfId="18266"/>
    <cellStyle name="Обычный 7 2 3 2 2 5 2 2 2" xfId="18267"/>
    <cellStyle name="Обычный 7 2 3 2 2 5 2 2 2 2" xfId="18268"/>
    <cellStyle name="Обычный 7 2 3 2 2 5 2 2 3" xfId="18269"/>
    <cellStyle name="Обычный 7 2 3 2 2 5 2 2 3 2" xfId="18270"/>
    <cellStyle name="Обычный 7 2 3 2 2 5 2 2 4" xfId="18271"/>
    <cellStyle name="Обычный 7 2 3 2 2 5 2 3" xfId="18272"/>
    <cellStyle name="Обычный 7 2 3 2 2 5 2 3 2" xfId="18273"/>
    <cellStyle name="Обычный 7 2 3 2 2 5 2 3 2 2" xfId="18274"/>
    <cellStyle name="Обычный 7 2 3 2 2 5 2 3 3" xfId="18275"/>
    <cellStyle name="Обычный 7 2 3 2 2 5 2 3 3 2" xfId="18276"/>
    <cellStyle name="Обычный 7 2 3 2 2 5 2 3 4" xfId="18277"/>
    <cellStyle name="Обычный 7 2 3 2 2 5 2 4" xfId="18278"/>
    <cellStyle name="Обычный 7 2 3 2 2 5 2 4 2" xfId="18279"/>
    <cellStyle name="Обычный 7 2 3 2 2 5 2 5" xfId="18280"/>
    <cellStyle name="Обычный 7 2 3 2 2 5 2 5 2" xfId="18281"/>
    <cellStyle name="Обычный 7 2 3 2 2 5 2 6" xfId="18282"/>
    <cellStyle name="Обычный 7 2 3 2 2 5 3" xfId="18283"/>
    <cellStyle name="Обычный 7 2 3 2 2 5 3 2" xfId="18284"/>
    <cellStyle name="Обычный 7 2 3 2 2 5 3 2 2" xfId="18285"/>
    <cellStyle name="Обычный 7 2 3 2 2 5 3 2 2 2" xfId="18286"/>
    <cellStyle name="Обычный 7 2 3 2 2 5 3 2 3" xfId="18287"/>
    <cellStyle name="Обычный 7 2 3 2 2 5 3 2 3 2" xfId="18288"/>
    <cellStyle name="Обычный 7 2 3 2 2 5 3 2 4" xfId="18289"/>
    <cellStyle name="Обычный 7 2 3 2 2 5 3 3" xfId="18290"/>
    <cellStyle name="Обычный 7 2 3 2 2 5 3 3 2" xfId="18291"/>
    <cellStyle name="Обычный 7 2 3 2 2 5 3 4" xfId="18292"/>
    <cellStyle name="Обычный 7 2 3 2 2 5 3 4 2" xfId="18293"/>
    <cellStyle name="Обычный 7 2 3 2 2 5 3 5" xfId="18294"/>
    <cellStyle name="Обычный 7 2 3 2 2 5 4" xfId="18295"/>
    <cellStyle name="Обычный 7 2 3 2 2 5 4 2" xfId="18296"/>
    <cellStyle name="Обычный 7 2 3 2 2 5 4 2 2" xfId="18297"/>
    <cellStyle name="Обычный 7 2 3 2 2 5 4 3" xfId="18298"/>
    <cellStyle name="Обычный 7 2 3 2 2 5 4 3 2" xfId="18299"/>
    <cellStyle name="Обычный 7 2 3 2 2 5 4 4" xfId="18300"/>
    <cellStyle name="Обычный 7 2 3 2 2 5 5" xfId="18301"/>
    <cellStyle name="Обычный 7 2 3 2 2 5 5 2" xfId="18302"/>
    <cellStyle name="Обычный 7 2 3 2 2 5 5 2 2" xfId="18303"/>
    <cellStyle name="Обычный 7 2 3 2 2 5 5 3" xfId="18304"/>
    <cellStyle name="Обычный 7 2 3 2 2 5 5 3 2" xfId="18305"/>
    <cellStyle name="Обычный 7 2 3 2 2 5 5 4" xfId="18306"/>
    <cellStyle name="Обычный 7 2 3 2 2 5 6" xfId="18307"/>
    <cellStyle name="Обычный 7 2 3 2 2 5 6 2" xfId="18308"/>
    <cellStyle name="Обычный 7 2 3 2 2 5 7" xfId="18309"/>
    <cellStyle name="Обычный 7 2 3 2 2 5 7 2" xfId="18310"/>
    <cellStyle name="Обычный 7 2 3 2 2 5 8" xfId="18311"/>
    <cellStyle name="Обычный 7 2 3 2 2 6" xfId="18312"/>
    <cellStyle name="Обычный 7 2 3 2 2 6 2" xfId="18313"/>
    <cellStyle name="Обычный 7 2 3 2 2 6 2 2" xfId="18314"/>
    <cellStyle name="Обычный 7 2 3 2 2 6 2 2 2" xfId="18315"/>
    <cellStyle name="Обычный 7 2 3 2 2 6 2 2 2 2" xfId="18316"/>
    <cellStyle name="Обычный 7 2 3 2 2 6 2 2 3" xfId="18317"/>
    <cellStyle name="Обычный 7 2 3 2 2 6 2 2 3 2" xfId="18318"/>
    <cellStyle name="Обычный 7 2 3 2 2 6 2 2 4" xfId="18319"/>
    <cellStyle name="Обычный 7 2 3 2 2 6 2 3" xfId="18320"/>
    <cellStyle name="Обычный 7 2 3 2 2 6 2 3 2" xfId="18321"/>
    <cellStyle name="Обычный 7 2 3 2 2 6 2 4" xfId="18322"/>
    <cellStyle name="Обычный 7 2 3 2 2 6 2 4 2" xfId="18323"/>
    <cellStyle name="Обычный 7 2 3 2 2 6 2 5" xfId="18324"/>
    <cellStyle name="Обычный 7 2 3 2 2 6 3" xfId="18325"/>
    <cellStyle name="Обычный 7 2 3 2 2 6 3 2" xfId="18326"/>
    <cellStyle name="Обычный 7 2 3 2 2 6 3 2 2" xfId="18327"/>
    <cellStyle name="Обычный 7 2 3 2 2 6 3 3" xfId="18328"/>
    <cellStyle name="Обычный 7 2 3 2 2 6 3 3 2" xfId="18329"/>
    <cellStyle name="Обычный 7 2 3 2 2 6 3 4" xfId="18330"/>
    <cellStyle name="Обычный 7 2 3 2 2 6 4" xfId="18331"/>
    <cellStyle name="Обычный 7 2 3 2 2 6 4 2" xfId="18332"/>
    <cellStyle name="Обычный 7 2 3 2 2 6 4 2 2" xfId="18333"/>
    <cellStyle name="Обычный 7 2 3 2 2 6 4 3" xfId="18334"/>
    <cellStyle name="Обычный 7 2 3 2 2 6 4 3 2" xfId="18335"/>
    <cellStyle name="Обычный 7 2 3 2 2 6 4 4" xfId="18336"/>
    <cellStyle name="Обычный 7 2 3 2 2 6 5" xfId="18337"/>
    <cellStyle name="Обычный 7 2 3 2 2 6 5 2" xfId="18338"/>
    <cellStyle name="Обычный 7 2 3 2 2 6 6" xfId="18339"/>
    <cellStyle name="Обычный 7 2 3 2 2 6 6 2" xfId="18340"/>
    <cellStyle name="Обычный 7 2 3 2 2 6 7" xfId="18341"/>
    <cellStyle name="Обычный 7 2 3 2 2 7" xfId="18342"/>
    <cellStyle name="Обычный 7 2 3 2 2 7 2" xfId="18343"/>
    <cellStyle name="Обычный 7 2 3 2 2 7 2 2" xfId="18344"/>
    <cellStyle name="Обычный 7 2 3 2 2 7 2 2 2" xfId="18345"/>
    <cellStyle name="Обычный 7 2 3 2 2 7 2 3" xfId="18346"/>
    <cellStyle name="Обычный 7 2 3 2 2 7 2 3 2" xfId="18347"/>
    <cellStyle name="Обычный 7 2 3 2 2 7 2 4" xfId="18348"/>
    <cellStyle name="Обычный 7 2 3 2 2 7 3" xfId="18349"/>
    <cellStyle name="Обычный 7 2 3 2 2 7 3 2" xfId="18350"/>
    <cellStyle name="Обычный 7 2 3 2 2 7 3 2 2" xfId="18351"/>
    <cellStyle name="Обычный 7 2 3 2 2 7 3 3" xfId="18352"/>
    <cellStyle name="Обычный 7 2 3 2 2 7 3 3 2" xfId="18353"/>
    <cellStyle name="Обычный 7 2 3 2 2 7 3 4" xfId="18354"/>
    <cellStyle name="Обычный 7 2 3 2 2 7 4" xfId="18355"/>
    <cellStyle name="Обычный 7 2 3 2 2 7 4 2" xfId="18356"/>
    <cellStyle name="Обычный 7 2 3 2 2 7 5" xfId="18357"/>
    <cellStyle name="Обычный 7 2 3 2 2 7 5 2" xfId="18358"/>
    <cellStyle name="Обычный 7 2 3 2 2 7 6" xfId="18359"/>
    <cellStyle name="Обычный 7 2 3 2 2 8" xfId="18360"/>
    <cellStyle name="Обычный 7 2 3 2 2 8 2" xfId="18361"/>
    <cellStyle name="Обычный 7 2 3 2 2 8 2 2" xfId="18362"/>
    <cellStyle name="Обычный 7 2 3 2 2 8 2 2 2" xfId="18363"/>
    <cellStyle name="Обычный 7 2 3 2 2 8 2 3" xfId="18364"/>
    <cellStyle name="Обычный 7 2 3 2 2 8 2 3 2" xfId="18365"/>
    <cellStyle name="Обычный 7 2 3 2 2 8 2 4" xfId="18366"/>
    <cellStyle name="Обычный 7 2 3 2 2 8 3" xfId="18367"/>
    <cellStyle name="Обычный 7 2 3 2 2 8 3 2" xfId="18368"/>
    <cellStyle name="Обычный 7 2 3 2 2 8 4" xfId="18369"/>
    <cellStyle name="Обычный 7 2 3 2 2 8 4 2" xfId="18370"/>
    <cellStyle name="Обычный 7 2 3 2 2 8 5" xfId="18371"/>
    <cellStyle name="Обычный 7 2 3 2 2 9" xfId="18372"/>
    <cellStyle name="Обычный 7 2 3 2 2 9 2" xfId="18373"/>
    <cellStyle name="Обычный 7 2 3 2 2 9 2 2" xfId="18374"/>
    <cellStyle name="Обычный 7 2 3 2 2 9 3" xfId="18375"/>
    <cellStyle name="Обычный 7 2 3 2 2 9 3 2" xfId="18376"/>
    <cellStyle name="Обычный 7 2 3 2 2 9 4" xfId="18377"/>
    <cellStyle name="Обычный 7 2 3 2 20" xfId="18378"/>
    <cellStyle name="Обычный 7 2 3 2 20 2" xfId="18379"/>
    <cellStyle name="Обычный 7 2 3 2 20 2 2" xfId="18380"/>
    <cellStyle name="Обычный 7 2 3 2 20 3" xfId="18381"/>
    <cellStyle name="Обычный 7 2 3 2 20 3 2" xfId="18382"/>
    <cellStyle name="Обычный 7 2 3 2 20 4" xfId="18383"/>
    <cellStyle name="Обычный 7 2 3 2 21" xfId="18384"/>
    <cellStyle name="Обычный 7 2 3 2 21 2" xfId="18385"/>
    <cellStyle name="Обычный 7 2 3 2 21 2 2" xfId="18386"/>
    <cellStyle name="Обычный 7 2 3 2 21 3" xfId="18387"/>
    <cellStyle name="Обычный 7 2 3 2 21 3 2" xfId="18388"/>
    <cellStyle name="Обычный 7 2 3 2 21 4" xfId="18389"/>
    <cellStyle name="Обычный 7 2 3 2 22" xfId="18390"/>
    <cellStyle name="Обычный 7 2 3 2 22 2" xfId="18391"/>
    <cellStyle name="Обычный 7 2 3 2 22 2 2" xfId="18392"/>
    <cellStyle name="Обычный 7 2 3 2 22 3" xfId="18393"/>
    <cellStyle name="Обычный 7 2 3 2 22 3 2" xfId="18394"/>
    <cellStyle name="Обычный 7 2 3 2 22 4" xfId="18395"/>
    <cellStyle name="Обычный 7 2 3 2 23" xfId="18396"/>
    <cellStyle name="Обычный 7 2 3 2 23 2" xfId="18397"/>
    <cellStyle name="Обычный 7 2 3 2 23 2 2" xfId="18398"/>
    <cellStyle name="Обычный 7 2 3 2 23 3" xfId="18399"/>
    <cellStyle name="Обычный 7 2 3 2 23 3 2" xfId="18400"/>
    <cellStyle name="Обычный 7 2 3 2 23 4" xfId="18401"/>
    <cellStyle name="Обычный 7 2 3 2 24" xfId="18402"/>
    <cellStyle name="Обычный 7 2 3 2 24 2" xfId="18403"/>
    <cellStyle name="Обычный 7 2 3 2 24 2 2" xfId="18404"/>
    <cellStyle name="Обычный 7 2 3 2 24 3" xfId="18405"/>
    <cellStyle name="Обычный 7 2 3 2 24 3 2" xfId="18406"/>
    <cellStyle name="Обычный 7 2 3 2 24 4" xfId="18407"/>
    <cellStyle name="Обычный 7 2 3 2 25" xfId="18408"/>
    <cellStyle name="Обычный 7 2 3 2 25 2" xfId="18409"/>
    <cellStyle name="Обычный 7 2 3 2 25 2 2" xfId="18410"/>
    <cellStyle name="Обычный 7 2 3 2 25 3" xfId="18411"/>
    <cellStyle name="Обычный 7 2 3 2 25 3 2" xfId="18412"/>
    <cellStyle name="Обычный 7 2 3 2 25 4" xfId="18413"/>
    <cellStyle name="Обычный 7 2 3 2 26" xfId="18414"/>
    <cellStyle name="Обычный 7 2 3 2 26 2" xfId="18415"/>
    <cellStyle name="Обычный 7 2 3 2 26 2 2" xfId="18416"/>
    <cellStyle name="Обычный 7 2 3 2 26 3" xfId="18417"/>
    <cellStyle name="Обычный 7 2 3 2 26 3 2" xfId="18418"/>
    <cellStyle name="Обычный 7 2 3 2 26 4" xfId="18419"/>
    <cellStyle name="Обычный 7 2 3 2 27" xfId="18420"/>
    <cellStyle name="Обычный 7 2 3 2 27 2" xfId="18421"/>
    <cellStyle name="Обычный 7 2 3 2 27 2 2" xfId="18422"/>
    <cellStyle name="Обычный 7 2 3 2 27 3" xfId="18423"/>
    <cellStyle name="Обычный 7 2 3 2 27 3 2" xfId="18424"/>
    <cellStyle name="Обычный 7 2 3 2 27 4" xfId="18425"/>
    <cellStyle name="Обычный 7 2 3 2 28" xfId="18426"/>
    <cellStyle name="Обычный 7 2 3 2 28 2" xfId="18427"/>
    <cellStyle name="Обычный 7 2 3 2 29" xfId="18428"/>
    <cellStyle name="Обычный 7 2 3 2 29 2" xfId="18429"/>
    <cellStyle name="Обычный 7 2 3 2 3" xfId="18430"/>
    <cellStyle name="Обычный 7 2 3 2 3 10" xfId="18431"/>
    <cellStyle name="Обычный 7 2 3 2 3 11" xfId="18432"/>
    <cellStyle name="Обычный 7 2 3 2 3 12" xfId="18433"/>
    <cellStyle name="Обычный 7 2 3 2 3 2" xfId="18434"/>
    <cellStyle name="Обычный 7 2 3 2 3 2 2" xfId="18435"/>
    <cellStyle name="Обычный 7 2 3 2 3 2 2 2" xfId="18436"/>
    <cellStyle name="Обычный 7 2 3 2 3 2 2 2 2" xfId="18437"/>
    <cellStyle name="Обычный 7 2 3 2 3 2 2 2 2 2" xfId="18438"/>
    <cellStyle name="Обычный 7 2 3 2 3 2 2 2 3" xfId="18439"/>
    <cellStyle name="Обычный 7 2 3 2 3 2 2 2 3 2" xfId="18440"/>
    <cellStyle name="Обычный 7 2 3 2 3 2 2 2 4" xfId="18441"/>
    <cellStyle name="Обычный 7 2 3 2 3 2 2 3" xfId="18442"/>
    <cellStyle name="Обычный 7 2 3 2 3 2 2 3 2" xfId="18443"/>
    <cellStyle name="Обычный 7 2 3 2 3 2 2 4" xfId="18444"/>
    <cellStyle name="Обычный 7 2 3 2 3 2 2 4 2" xfId="18445"/>
    <cellStyle name="Обычный 7 2 3 2 3 2 2 5" xfId="18446"/>
    <cellStyle name="Обычный 7 2 3 2 3 2 3" xfId="18447"/>
    <cellStyle name="Обычный 7 2 3 2 3 2 3 2" xfId="18448"/>
    <cellStyle name="Обычный 7 2 3 2 3 2 3 2 2" xfId="18449"/>
    <cellStyle name="Обычный 7 2 3 2 3 2 3 3" xfId="18450"/>
    <cellStyle name="Обычный 7 2 3 2 3 2 3 3 2" xfId="18451"/>
    <cellStyle name="Обычный 7 2 3 2 3 2 3 4" xfId="18452"/>
    <cellStyle name="Обычный 7 2 3 2 3 2 4" xfId="18453"/>
    <cellStyle name="Обычный 7 2 3 2 3 2 4 2" xfId="18454"/>
    <cellStyle name="Обычный 7 2 3 2 3 2 4 2 2" xfId="18455"/>
    <cellStyle name="Обычный 7 2 3 2 3 2 4 3" xfId="18456"/>
    <cellStyle name="Обычный 7 2 3 2 3 2 4 3 2" xfId="18457"/>
    <cellStyle name="Обычный 7 2 3 2 3 2 4 4" xfId="18458"/>
    <cellStyle name="Обычный 7 2 3 2 3 2 5" xfId="18459"/>
    <cellStyle name="Обычный 7 2 3 2 3 2 5 2" xfId="18460"/>
    <cellStyle name="Обычный 7 2 3 2 3 2 6" xfId="18461"/>
    <cellStyle name="Обычный 7 2 3 2 3 2 6 2" xfId="18462"/>
    <cellStyle name="Обычный 7 2 3 2 3 2 7" xfId="18463"/>
    <cellStyle name="Обычный 7 2 3 2 3 3" xfId="18464"/>
    <cellStyle name="Обычный 7 2 3 2 3 3 2" xfId="18465"/>
    <cellStyle name="Обычный 7 2 3 2 3 3 2 2" xfId="18466"/>
    <cellStyle name="Обычный 7 2 3 2 3 3 2 2 2" xfId="18467"/>
    <cellStyle name="Обычный 7 2 3 2 3 3 2 3" xfId="18468"/>
    <cellStyle name="Обычный 7 2 3 2 3 3 2 3 2" xfId="18469"/>
    <cellStyle name="Обычный 7 2 3 2 3 3 2 4" xfId="18470"/>
    <cellStyle name="Обычный 7 2 3 2 3 3 3" xfId="18471"/>
    <cellStyle name="Обычный 7 2 3 2 3 3 3 2" xfId="18472"/>
    <cellStyle name="Обычный 7 2 3 2 3 3 4" xfId="18473"/>
    <cellStyle name="Обычный 7 2 3 2 3 3 4 2" xfId="18474"/>
    <cellStyle name="Обычный 7 2 3 2 3 3 5" xfId="18475"/>
    <cellStyle name="Обычный 7 2 3 2 3 4" xfId="18476"/>
    <cellStyle name="Обычный 7 2 3 2 3 4 2" xfId="18477"/>
    <cellStyle name="Обычный 7 2 3 2 3 4 2 2" xfId="18478"/>
    <cellStyle name="Обычный 7 2 3 2 3 4 2 2 2" xfId="18479"/>
    <cellStyle name="Обычный 7 2 3 2 3 4 2 3" xfId="18480"/>
    <cellStyle name="Обычный 7 2 3 2 3 4 2 3 2" xfId="18481"/>
    <cellStyle name="Обычный 7 2 3 2 3 4 2 4" xfId="18482"/>
    <cellStyle name="Обычный 7 2 3 2 3 4 3" xfId="18483"/>
    <cellStyle name="Обычный 7 2 3 2 3 4 3 2" xfId="18484"/>
    <cellStyle name="Обычный 7 2 3 2 3 4 4" xfId="18485"/>
    <cellStyle name="Обычный 7 2 3 2 3 4 4 2" xfId="18486"/>
    <cellStyle name="Обычный 7 2 3 2 3 4 5" xfId="18487"/>
    <cellStyle name="Обычный 7 2 3 2 3 5" xfId="18488"/>
    <cellStyle name="Обычный 7 2 3 2 3 5 2" xfId="18489"/>
    <cellStyle name="Обычный 7 2 3 2 3 5 2 2" xfId="18490"/>
    <cellStyle name="Обычный 7 2 3 2 3 5 2 2 2" xfId="18491"/>
    <cellStyle name="Обычный 7 2 3 2 3 5 2 3" xfId="18492"/>
    <cellStyle name="Обычный 7 2 3 2 3 5 2 3 2" xfId="18493"/>
    <cellStyle name="Обычный 7 2 3 2 3 5 2 4" xfId="18494"/>
    <cellStyle name="Обычный 7 2 3 2 3 5 3" xfId="18495"/>
    <cellStyle name="Обычный 7 2 3 2 3 5 3 2" xfId="18496"/>
    <cellStyle name="Обычный 7 2 3 2 3 5 4" xfId="18497"/>
    <cellStyle name="Обычный 7 2 3 2 3 5 4 2" xfId="18498"/>
    <cellStyle name="Обычный 7 2 3 2 3 5 5" xfId="18499"/>
    <cellStyle name="Обычный 7 2 3 2 3 6" xfId="18500"/>
    <cellStyle name="Обычный 7 2 3 2 3 6 2" xfId="18501"/>
    <cellStyle name="Обычный 7 2 3 2 3 6 2 2" xfId="18502"/>
    <cellStyle name="Обычный 7 2 3 2 3 6 3" xfId="18503"/>
    <cellStyle name="Обычный 7 2 3 2 3 6 3 2" xfId="18504"/>
    <cellStyle name="Обычный 7 2 3 2 3 6 4" xfId="18505"/>
    <cellStyle name="Обычный 7 2 3 2 3 7" xfId="18506"/>
    <cellStyle name="Обычный 7 2 3 2 3 7 2" xfId="18507"/>
    <cellStyle name="Обычный 7 2 3 2 3 7 2 2" xfId="18508"/>
    <cellStyle name="Обычный 7 2 3 2 3 7 3" xfId="18509"/>
    <cellStyle name="Обычный 7 2 3 2 3 7 3 2" xfId="18510"/>
    <cellStyle name="Обычный 7 2 3 2 3 7 4" xfId="18511"/>
    <cellStyle name="Обычный 7 2 3 2 3 8" xfId="18512"/>
    <cellStyle name="Обычный 7 2 3 2 3 8 2" xfId="18513"/>
    <cellStyle name="Обычный 7 2 3 2 3 9" xfId="18514"/>
    <cellStyle name="Обычный 7 2 3 2 3 9 2" xfId="18515"/>
    <cellStyle name="Обычный 7 2 3 2 30" xfId="18516"/>
    <cellStyle name="Обычный 7 2 3 2 30 2" xfId="18517"/>
    <cellStyle name="Обычный 7 2 3 2 31" xfId="18518"/>
    <cellStyle name="Обычный 7 2 3 2 31 2" xfId="18519"/>
    <cellStyle name="Обычный 7 2 3 2 32" xfId="18520"/>
    <cellStyle name="Обычный 7 2 3 2 32 2" xfId="18521"/>
    <cellStyle name="Обычный 7 2 3 2 33" xfId="18522"/>
    <cellStyle name="Обычный 7 2 3 2 33 2" xfId="18523"/>
    <cellStyle name="Обычный 7 2 3 2 34" xfId="18524"/>
    <cellStyle name="Обычный 7 2 3 2 34 2" xfId="18525"/>
    <cellStyle name="Обычный 7 2 3 2 35" xfId="18526"/>
    <cellStyle name="Обычный 7 2 3 2 35 2" xfId="18527"/>
    <cellStyle name="Обычный 7 2 3 2 36" xfId="18528"/>
    <cellStyle name="Обычный 7 2 3 2 36 2" xfId="18529"/>
    <cellStyle name="Обычный 7 2 3 2 37" xfId="18530"/>
    <cellStyle name="Обычный 7 2 3 2 37 2" xfId="18531"/>
    <cellStyle name="Обычный 7 2 3 2 38" xfId="18532"/>
    <cellStyle name="Обычный 7 2 3 2 38 2" xfId="18533"/>
    <cellStyle name="Обычный 7 2 3 2 39" xfId="18534"/>
    <cellStyle name="Обычный 7 2 3 2 39 2" xfId="18535"/>
    <cellStyle name="Обычный 7 2 3 2 4" xfId="18536"/>
    <cellStyle name="Обычный 7 2 3 2 4 10" xfId="18537"/>
    <cellStyle name="Обычный 7 2 3 2 4 11" xfId="18538"/>
    <cellStyle name="Обычный 7 2 3 2 4 12" xfId="18539"/>
    <cellStyle name="Обычный 7 2 3 2 4 2" xfId="18540"/>
    <cellStyle name="Обычный 7 2 3 2 4 2 2" xfId="18541"/>
    <cellStyle name="Обычный 7 2 3 2 4 2 2 2" xfId="18542"/>
    <cellStyle name="Обычный 7 2 3 2 4 2 2 2 2" xfId="18543"/>
    <cellStyle name="Обычный 7 2 3 2 4 2 2 2 2 2" xfId="18544"/>
    <cellStyle name="Обычный 7 2 3 2 4 2 2 2 3" xfId="18545"/>
    <cellStyle name="Обычный 7 2 3 2 4 2 2 2 3 2" xfId="18546"/>
    <cellStyle name="Обычный 7 2 3 2 4 2 2 2 4" xfId="18547"/>
    <cellStyle name="Обычный 7 2 3 2 4 2 2 3" xfId="18548"/>
    <cellStyle name="Обычный 7 2 3 2 4 2 2 3 2" xfId="18549"/>
    <cellStyle name="Обычный 7 2 3 2 4 2 2 4" xfId="18550"/>
    <cellStyle name="Обычный 7 2 3 2 4 2 2 4 2" xfId="18551"/>
    <cellStyle name="Обычный 7 2 3 2 4 2 2 5" xfId="18552"/>
    <cellStyle name="Обычный 7 2 3 2 4 2 3" xfId="18553"/>
    <cellStyle name="Обычный 7 2 3 2 4 2 3 2" xfId="18554"/>
    <cellStyle name="Обычный 7 2 3 2 4 2 3 2 2" xfId="18555"/>
    <cellStyle name="Обычный 7 2 3 2 4 2 3 3" xfId="18556"/>
    <cellStyle name="Обычный 7 2 3 2 4 2 3 3 2" xfId="18557"/>
    <cellStyle name="Обычный 7 2 3 2 4 2 3 4" xfId="18558"/>
    <cellStyle name="Обычный 7 2 3 2 4 2 4" xfId="18559"/>
    <cellStyle name="Обычный 7 2 3 2 4 2 4 2" xfId="18560"/>
    <cellStyle name="Обычный 7 2 3 2 4 2 4 2 2" xfId="18561"/>
    <cellStyle name="Обычный 7 2 3 2 4 2 4 3" xfId="18562"/>
    <cellStyle name="Обычный 7 2 3 2 4 2 4 3 2" xfId="18563"/>
    <cellStyle name="Обычный 7 2 3 2 4 2 4 4" xfId="18564"/>
    <cellStyle name="Обычный 7 2 3 2 4 2 5" xfId="18565"/>
    <cellStyle name="Обычный 7 2 3 2 4 2 5 2" xfId="18566"/>
    <cellStyle name="Обычный 7 2 3 2 4 2 6" xfId="18567"/>
    <cellStyle name="Обычный 7 2 3 2 4 2 6 2" xfId="18568"/>
    <cellStyle name="Обычный 7 2 3 2 4 2 7" xfId="18569"/>
    <cellStyle name="Обычный 7 2 3 2 4 3" xfId="18570"/>
    <cellStyle name="Обычный 7 2 3 2 4 3 2" xfId="18571"/>
    <cellStyle name="Обычный 7 2 3 2 4 3 2 2" xfId="18572"/>
    <cellStyle name="Обычный 7 2 3 2 4 3 2 2 2" xfId="18573"/>
    <cellStyle name="Обычный 7 2 3 2 4 3 2 3" xfId="18574"/>
    <cellStyle name="Обычный 7 2 3 2 4 3 2 3 2" xfId="18575"/>
    <cellStyle name="Обычный 7 2 3 2 4 3 2 4" xfId="18576"/>
    <cellStyle name="Обычный 7 2 3 2 4 3 3" xfId="18577"/>
    <cellStyle name="Обычный 7 2 3 2 4 3 3 2" xfId="18578"/>
    <cellStyle name="Обычный 7 2 3 2 4 3 4" xfId="18579"/>
    <cellStyle name="Обычный 7 2 3 2 4 3 4 2" xfId="18580"/>
    <cellStyle name="Обычный 7 2 3 2 4 3 5" xfId="18581"/>
    <cellStyle name="Обычный 7 2 3 2 4 4" xfId="18582"/>
    <cellStyle name="Обычный 7 2 3 2 4 4 2" xfId="18583"/>
    <cellStyle name="Обычный 7 2 3 2 4 4 2 2" xfId="18584"/>
    <cellStyle name="Обычный 7 2 3 2 4 4 2 2 2" xfId="18585"/>
    <cellStyle name="Обычный 7 2 3 2 4 4 2 3" xfId="18586"/>
    <cellStyle name="Обычный 7 2 3 2 4 4 2 3 2" xfId="18587"/>
    <cellStyle name="Обычный 7 2 3 2 4 4 2 4" xfId="18588"/>
    <cellStyle name="Обычный 7 2 3 2 4 4 3" xfId="18589"/>
    <cellStyle name="Обычный 7 2 3 2 4 4 3 2" xfId="18590"/>
    <cellStyle name="Обычный 7 2 3 2 4 4 4" xfId="18591"/>
    <cellStyle name="Обычный 7 2 3 2 4 4 4 2" xfId="18592"/>
    <cellStyle name="Обычный 7 2 3 2 4 4 5" xfId="18593"/>
    <cellStyle name="Обычный 7 2 3 2 4 5" xfId="18594"/>
    <cellStyle name="Обычный 7 2 3 2 4 5 2" xfId="18595"/>
    <cellStyle name="Обычный 7 2 3 2 4 5 2 2" xfId="18596"/>
    <cellStyle name="Обычный 7 2 3 2 4 5 2 2 2" xfId="18597"/>
    <cellStyle name="Обычный 7 2 3 2 4 5 2 3" xfId="18598"/>
    <cellStyle name="Обычный 7 2 3 2 4 5 2 3 2" xfId="18599"/>
    <cellStyle name="Обычный 7 2 3 2 4 5 2 4" xfId="18600"/>
    <cellStyle name="Обычный 7 2 3 2 4 5 3" xfId="18601"/>
    <cellStyle name="Обычный 7 2 3 2 4 5 3 2" xfId="18602"/>
    <cellStyle name="Обычный 7 2 3 2 4 5 4" xfId="18603"/>
    <cellStyle name="Обычный 7 2 3 2 4 5 4 2" xfId="18604"/>
    <cellStyle name="Обычный 7 2 3 2 4 5 5" xfId="18605"/>
    <cellStyle name="Обычный 7 2 3 2 4 6" xfId="18606"/>
    <cellStyle name="Обычный 7 2 3 2 4 6 2" xfId="18607"/>
    <cellStyle name="Обычный 7 2 3 2 4 6 2 2" xfId="18608"/>
    <cellStyle name="Обычный 7 2 3 2 4 6 3" xfId="18609"/>
    <cellStyle name="Обычный 7 2 3 2 4 6 3 2" xfId="18610"/>
    <cellStyle name="Обычный 7 2 3 2 4 6 4" xfId="18611"/>
    <cellStyle name="Обычный 7 2 3 2 4 7" xfId="18612"/>
    <cellStyle name="Обычный 7 2 3 2 4 7 2" xfId="18613"/>
    <cellStyle name="Обычный 7 2 3 2 4 7 2 2" xfId="18614"/>
    <cellStyle name="Обычный 7 2 3 2 4 7 3" xfId="18615"/>
    <cellStyle name="Обычный 7 2 3 2 4 7 3 2" xfId="18616"/>
    <cellStyle name="Обычный 7 2 3 2 4 7 4" xfId="18617"/>
    <cellStyle name="Обычный 7 2 3 2 4 8" xfId="18618"/>
    <cellStyle name="Обычный 7 2 3 2 4 8 2" xfId="18619"/>
    <cellStyle name="Обычный 7 2 3 2 4 9" xfId="18620"/>
    <cellStyle name="Обычный 7 2 3 2 4 9 2" xfId="18621"/>
    <cellStyle name="Обычный 7 2 3 2 40" xfId="18622"/>
    <cellStyle name="Обычный 7 2 3 2 40 2" xfId="18623"/>
    <cellStyle name="Обычный 7 2 3 2 41" xfId="18624"/>
    <cellStyle name="Обычный 7 2 3 2 42" xfId="18625"/>
    <cellStyle name="Обычный 7 2 3 2 43" xfId="18626"/>
    <cellStyle name="Обычный 7 2 3 2 44" xfId="18627"/>
    <cellStyle name="Обычный 7 2 3 2 5" xfId="18628"/>
    <cellStyle name="Обычный 7 2 3 2 5 2" xfId="18629"/>
    <cellStyle name="Обычный 7 2 3 2 5 2 2" xfId="18630"/>
    <cellStyle name="Обычный 7 2 3 2 5 2 2 2" xfId="18631"/>
    <cellStyle name="Обычный 7 2 3 2 5 2 2 2 2" xfId="18632"/>
    <cellStyle name="Обычный 7 2 3 2 5 2 2 2 2 2" xfId="18633"/>
    <cellStyle name="Обычный 7 2 3 2 5 2 2 2 3" xfId="18634"/>
    <cellStyle name="Обычный 7 2 3 2 5 2 2 2 3 2" xfId="18635"/>
    <cellStyle name="Обычный 7 2 3 2 5 2 2 2 4" xfId="18636"/>
    <cellStyle name="Обычный 7 2 3 2 5 2 2 3" xfId="18637"/>
    <cellStyle name="Обычный 7 2 3 2 5 2 2 3 2" xfId="18638"/>
    <cellStyle name="Обычный 7 2 3 2 5 2 2 4" xfId="18639"/>
    <cellStyle name="Обычный 7 2 3 2 5 2 2 4 2" xfId="18640"/>
    <cellStyle name="Обычный 7 2 3 2 5 2 2 5" xfId="18641"/>
    <cellStyle name="Обычный 7 2 3 2 5 2 3" xfId="18642"/>
    <cellStyle name="Обычный 7 2 3 2 5 2 3 2" xfId="18643"/>
    <cellStyle name="Обычный 7 2 3 2 5 2 3 2 2" xfId="18644"/>
    <cellStyle name="Обычный 7 2 3 2 5 2 3 3" xfId="18645"/>
    <cellStyle name="Обычный 7 2 3 2 5 2 3 3 2" xfId="18646"/>
    <cellStyle name="Обычный 7 2 3 2 5 2 3 4" xfId="18647"/>
    <cellStyle name="Обычный 7 2 3 2 5 2 4" xfId="18648"/>
    <cellStyle name="Обычный 7 2 3 2 5 2 4 2" xfId="18649"/>
    <cellStyle name="Обычный 7 2 3 2 5 2 4 2 2" xfId="18650"/>
    <cellStyle name="Обычный 7 2 3 2 5 2 4 3" xfId="18651"/>
    <cellStyle name="Обычный 7 2 3 2 5 2 4 3 2" xfId="18652"/>
    <cellStyle name="Обычный 7 2 3 2 5 2 4 4" xfId="18653"/>
    <cellStyle name="Обычный 7 2 3 2 5 2 5" xfId="18654"/>
    <cellStyle name="Обычный 7 2 3 2 5 2 5 2" xfId="18655"/>
    <cellStyle name="Обычный 7 2 3 2 5 2 6" xfId="18656"/>
    <cellStyle name="Обычный 7 2 3 2 5 2 6 2" xfId="18657"/>
    <cellStyle name="Обычный 7 2 3 2 5 2 7" xfId="18658"/>
    <cellStyle name="Обычный 7 2 3 2 5 3" xfId="18659"/>
    <cellStyle name="Обычный 7 2 3 2 5 3 2" xfId="18660"/>
    <cellStyle name="Обычный 7 2 3 2 5 3 2 2" xfId="18661"/>
    <cellStyle name="Обычный 7 2 3 2 5 3 2 2 2" xfId="18662"/>
    <cellStyle name="Обычный 7 2 3 2 5 3 2 3" xfId="18663"/>
    <cellStyle name="Обычный 7 2 3 2 5 3 2 3 2" xfId="18664"/>
    <cellStyle name="Обычный 7 2 3 2 5 3 2 4" xfId="18665"/>
    <cellStyle name="Обычный 7 2 3 2 5 3 3" xfId="18666"/>
    <cellStyle name="Обычный 7 2 3 2 5 3 3 2" xfId="18667"/>
    <cellStyle name="Обычный 7 2 3 2 5 3 4" xfId="18668"/>
    <cellStyle name="Обычный 7 2 3 2 5 3 4 2" xfId="18669"/>
    <cellStyle name="Обычный 7 2 3 2 5 3 5" xfId="18670"/>
    <cellStyle name="Обычный 7 2 3 2 5 4" xfId="18671"/>
    <cellStyle name="Обычный 7 2 3 2 5 4 2" xfId="18672"/>
    <cellStyle name="Обычный 7 2 3 2 5 4 2 2" xfId="18673"/>
    <cellStyle name="Обычный 7 2 3 2 5 4 2 2 2" xfId="18674"/>
    <cellStyle name="Обычный 7 2 3 2 5 4 2 3" xfId="18675"/>
    <cellStyle name="Обычный 7 2 3 2 5 4 2 3 2" xfId="18676"/>
    <cellStyle name="Обычный 7 2 3 2 5 4 2 4" xfId="18677"/>
    <cellStyle name="Обычный 7 2 3 2 5 4 3" xfId="18678"/>
    <cellStyle name="Обычный 7 2 3 2 5 4 3 2" xfId="18679"/>
    <cellStyle name="Обычный 7 2 3 2 5 4 4" xfId="18680"/>
    <cellStyle name="Обычный 7 2 3 2 5 4 4 2" xfId="18681"/>
    <cellStyle name="Обычный 7 2 3 2 5 4 5" xfId="18682"/>
    <cellStyle name="Обычный 7 2 3 2 5 5" xfId="18683"/>
    <cellStyle name="Обычный 7 2 3 2 5 5 2" xfId="18684"/>
    <cellStyle name="Обычный 7 2 3 2 5 5 2 2" xfId="18685"/>
    <cellStyle name="Обычный 7 2 3 2 5 5 3" xfId="18686"/>
    <cellStyle name="Обычный 7 2 3 2 5 5 3 2" xfId="18687"/>
    <cellStyle name="Обычный 7 2 3 2 5 5 4" xfId="18688"/>
    <cellStyle name="Обычный 7 2 3 2 5 6" xfId="18689"/>
    <cellStyle name="Обычный 7 2 3 2 5 6 2" xfId="18690"/>
    <cellStyle name="Обычный 7 2 3 2 5 6 2 2" xfId="18691"/>
    <cellStyle name="Обычный 7 2 3 2 5 6 3" xfId="18692"/>
    <cellStyle name="Обычный 7 2 3 2 5 6 3 2" xfId="18693"/>
    <cellStyle name="Обычный 7 2 3 2 5 6 4" xfId="18694"/>
    <cellStyle name="Обычный 7 2 3 2 5 7" xfId="18695"/>
    <cellStyle name="Обычный 7 2 3 2 5 7 2" xfId="18696"/>
    <cellStyle name="Обычный 7 2 3 2 5 8" xfId="18697"/>
    <cellStyle name="Обычный 7 2 3 2 5 8 2" xfId="18698"/>
    <cellStyle name="Обычный 7 2 3 2 5 9" xfId="18699"/>
    <cellStyle name="Обычный 7 2 3 2 6" xfId="18700"/>
    <cellStyle name="Обычный 7 2 3 2 6 2" xfId="18701"/>
    <cellStyle name="Обычный 7 2 3 2 6 2 2" xfId="18702"/>
    <cellStyle name="Обычный 7 2 3 2 6 2 2 2" xfId="18703"/>
    <cellStyle name="Обычный 7 2 3 2 6 2 2 2 2" xfId="18704"/>
    <cellStyle name="Обычный 7 2 3 2 6 2 2 2 2 2" xfId="18705"/>
    <cellStyle name="Обычный 7 2 3 2 6 2 2 2 3" xfId="18706"/>
    <cellStyle name="Обычный 7 2 3 2 6 2 2 2 3 2" xfId="18707"/>
    <cellStyle name="Обычный 7 2 3 2 6 2 2 2 4" xfId="18708"/>
    <cellStyle name="Обычный 7 2 3 2 6 2 2 3" xfId="18709"/>
    <cellStyle name="Обычный 7 2 3 2 6 2 2 3 2" xfId="18710"/>
    <cellStyle name="Обычный 7 2 3 2 6 2 2 4" xfId="18711"/>
    <cellStyle name="Обычный 7 2 3 2 6 2 2 4 2" xfId="18712"/>
    <cellStyle name="Обычный 7 2 3 2 6 2 2 5" xfId="18713"/>
    <cellStyle name="Обычный 7 2 3 2 6 2 3" xfId="18714"/>
    <cellStyle name="Обычный 7 2 3 2 6 2 3 2" xfId="18715"/>
    <cellStyle name="Обычный 7 2 3 2 6 2 3 2 2" xfId="18716"/>
    <cellStyle name="Обычный 7 2 3 2 6 2 3 3" xfId="18717"/>
    <cellStyle name="Обычный 7 2 3 2 6 2 3 3 2" xfId="18718"/>
    <cellStyle name="Обычный 7 2 3 2 6 2 3 4" xfId="18719"/>
    <cellStyle name="Обычный 7 2 3 2 6 2 4" xfId="18720"/>
    <cellStyle name="Обычный 7 2 3 2 6 2 4 2" xfId="18721"/>
    <cellStyle name="Обычный 7 2 3 2 6 2 4 2 2" xfId="18722"/>
    <cellStyle name="Обычный 7 2 3 2 6 2 4 3" xfId="18723"/>
    <cellStyle name="Обычный 7 2 3 2 6 2 4 3 2" xfId="18724"/>
    <cellStyle name="Обычный 7 2 3 2 6 2 4 4" xfId="18725"/>
    <cellStyle name="Обычный 7 2 3 2 6 2 5" xfId="18726"/>
    <cellStyle name="Обычный 7 2 3 2 6 2 5 2" xfId="18727"/>
    <cellStyle name="Обычный 7 2 3 2 6 2 6" xfId="18728"/>
    <cellStyle name="Обычный 7 2 3 2 6 2 6 2" xfId="18729"/>
    <cellStyle name="Обычный 7 2 3 2 6 2 7" xfId="18730"/>
    <cellStyle name="Обычный 7 2 3 2 6 3" xfId="18731"/>
    <cellStyle name="Обычный 7 2 3 2 6 3 2" xfId="18732"/>
    <cellStyle name="Обычный 7 2 3 2 6 3 2 2" xfId="18733"/>
    <cellStyle name="Обычный 7 2 3 2 6 3 2 2 2" xfId="18734"/>
    <cellStyle name="Обычный 7 2 3 2 6 3 2 3" xfId="18735"/>
    <cellStyle name="Обычный 7 2 3 2 6 3 2 3 2" xfId="18736"/>
    <cellStyle name="Обычный 7 2 3 2 6 3 2 4" xfId="18737"/>
    <cellStyle name="Обычный 7 2 3 2 6 3 3" xfId="18738"/>
    <cellStyle name="Обычный 7 2 3 2 6 3 3 2" xfId="18739"/>
    <cellStyle name="Обычный 7 2 3 2 6 3 4" xfId="18740"/>
    <cellStyle name="Обычный 7 2 3 2 6 3 4 2" xfId="18741"/>
    <cellStyle name="Обычный 7 2 3 2 6 3 5" xfId="18742"/>
    <cellStyle name="Обычный 7 2 3 2 6 4" xfId="18743"/>
    <cellStyle name="Обычный 7 2 3 2 6 4 2" xfId="18744"/>
    <cellStyle name="Обычный 7 2 3 2 6 4 2 2" xfId="18745"/>
    <cellStyle name="Обычный 7 2 3 2 6 4 2 2 2" xfId="18746"/>
    <cellStyle name="Обычный 7 2 3 2 6 4 2 3" xfId="18747"/>
    <cellStyle name="Обычный 7 2 3 2 6 4 2 3 2" xfId="18748"/>
    <cellStyle name="Обычный 7 2 3 2 6 4 2 4" xfId="18749"/>
    <cellStyle name="Обычный 7 2 3 2 6 4 3" xfId="18750"/>
    <cellStyle name="Обычный 7 2 3 2 6 4 3 2" xfId="18751"/>
    <cellStyle name="Обычный 7 2 3 2 6 4 4" xfId="18752"/>
    <cellStyle name="Обычный 7 2 3 2 6 4 4 2" xfId="18753"/>
    <cellStyle name="Обычный 7 2 3 2 6 4 5" xfId="18754"/>
    <cellStyle name="Обычный 7 2 3 2 6 5" xfId="18755"/>
    <cellStyle name="Обычный 7 2 3 2 6 5 2" xfId="18756"/>
    <cellStyle name="Обычный 7 2 3 2 6 5 2 2" xfId="18757"/>
    <cellStyle name="Обычный 7 2 3 2 6 5 3" xfId="18758"/>
    <cellStyle name="Обычный 7 2 3 2 6 5 3 2" xfId="18759"/>
    <cellStyle name="Обычный 7 2 3 2 6 5 4" xfId="18760"/>
    <cellStyle name="Обычный 7 2 3 2 6 6" xfId="18761"/>
    <cellStyle name="Обычный 7 2 3 2 6 6 2" xfId="18762"/>
    <cellStyle name="Обычный 7 2 3 2 6 6 2 2" xfId="18763"/>
    <cellStyle name="Обычный 7 2 3 2 6 6 3" xfId="18764"/>
    <cellStyle name="Обычный 7 2 3 2 6 6 3 2" xfId="18765"/>
    <cellStyle name="Обычный 7 2 3 2 6 6 4" xfId="18766"/>
    <cellStyle name="Обычный 7 2 3 2 6 7" xfId="18767"/>
    <cellStyle name="Обычный 7 2 3 2 6 7 2" xfId="18768"/>
    <cellStyle name="Обычный 7 2 3 2 6 8" xfId="18769"/>
    <cellStyle name="Обычный 7 2 3 2 6 8 2" xfId="18770"/>
    <cellStyle name="Обычный 7 2 3 2 6 9" xfId="18771"/>
    <cellStyle name="Обычный 7 2 3 2 7" xfId="18772"/>
    <cellStyle name="Обычный 7 2 3 2 7 2" xfId="18773"/>
    <cellStyle name="Обычный 7 2 3 2 7 2 2" xfId="18774"/>
    <cellStyle name="Обычный 7 2 3 2 7 2 2 2" xfId="18775"/>
    <cellStyle name="Обычный 7 2 3 2 7 2 2 2 2" xfId="18776"/>
    <cellStyle name="Обычный 7 2 3 2 7 2 2 2 2 2" xfId="18777"/>
    <cellStyle name="Обычный 7 2 3 2 7 2 2 2 3" xfId="18778"/>
    <cellStyle name="Обычный 7 2 3 2 7 2 2 2 3 2" xfId="18779"/>
    <cellStyle name="Обычный 7 2 3 2 7 2 2 2 4" xfId="18780"/>
    <cellStyle name="Обычный 7 2 3 2 7 2 2 3" xfId="18781"/>
    <cellStyle name="Обычный 7 2 3 2 7 2 2 3 2" xfId="18782"/>
    <cellStyle name="Обычный 7 2 3 2 7 2 2 4" xfId="18783"/>
    <cellStyle name="Обычный 7 2 3 2 7 2 2 4 2" xfId="18784"/>
    <cellStyle name="Обычный 7 2 3 2 7 2 2 5" xfId="18785"/>
    <cellStyle name="Обычный 7 2 3 2 7 2 3" xfId="18786"/>
    <cellStyle name="Обычный 7 2 3 2 7 2 3 2" xfId="18787"/>
    <cellStyle name="Обычный 7 2 3 2 7 2 3 2 2" xfId="18788"/>
    <cellStyle name="Обычный 7 2 3 2 7 2 3 3" xfId="18789"/>
    <cellStyle name="Обычный 7 2 3 2 7 2 3 3 2" xfId="18790"/>
    <cellStyle name="Обычный 7 2 3 2 7 2 3 4" xfId="18791"/>
    <cellStyle name="Обычный 7 2 3 2 7 2 4" xfId="18792"/>
    <cellStyle name="Обычный 7 2 3 2 7 2 4 2" xfId="18793"/>
    <cellStyle name="Обычный 7 2 3 2 7 2 4 2 2" xfId="18794"/>
    <cellStyle name="Обычный 7 2 3 2 7 2 4 3" xfId="18795"/>
    <cellStyle name="Обычный 7 2 3 2 7 2 4 3 2" xfId="18796"/>
    <cellStyle name="Обычный 7 2 3 2 7 2 4 4" xfId="18797"/>
    <cellStyle name="Обычный 7 2 3 2 7 2 5" xfId="18798"/>
    <cellStyle name="Обычный 7 2 3 2 7 2 5 2" xfId="18799"/>
    <cellStyle name="Обычный 7 2 3 2 7 2 6" xfId="18800"/>
    <cellStyle name="Обычный 7 2 3 2 7 2 6 2" xfId="18801"/>
    <cellStyle name="Обычный 7 2 3 2 7 2 7" xfId="18802"/>
    <cellStyle name="Обычный 7 2 3 2 7 3" xfId="18803"/>
    <cellStyle name="Обычный 7 2 3 2 7 3 2" xfId="18804"/>
    <cellStyle name="Обычный 7 2 3 2 7 3 2 2" xfId="18805"/>
    <cellStyle name="Обычный 7 2 3 2 7 3 2 2 2" xfId="18806"/>
    <cellStyle name="Обычный 7 2 3 2 7 3 2 3" xfId="18807"/>
    <cellStyle name="Обычный 7 2 3 2 7 3 2 3 2" xfId="18808"/>
    <cellStyle name="Обычный 7 2 3 2 7 3 2 4" xfId="18809"/>
    <cellStyle name="Обычный 7 2 3 2 7 3 3" xfId="18810"/>
    <cellStyle name="Обычный 7 2 3 2 7 3 3 2" xfId="18811"/>
    <cellStyle name="Обычный 7 2 3 2 7 3 4" xfId="18812"/>
    <cellStyle name="Обычный 7 2 3 2 7 3 4 2" xfId="18813"/>
    <cellStyle name="Обычный 7 2 3 2 7 3 5" xfId="18814"/>
    <cellStyle name="Обычный 7 2 3 2 7 4" xfId="18815"/>
    <cellStyle name="Обычный 7 2 3 2 7 4 2" xfId="18816"/>
    <cellStyle name="Обычный 7 2 3 2 7 4 2 2" xfId="18817"/>
    <cellStyle name="Обычный 7 2 3 2 7 4 2 2 2" xfId="18818"/>
    <cellStyle name="Обычный 7 2 3 2 7 4 2 3" xfId="18819"/>
    <cellStyle name="Обычный 7 2 3 2 7 4 2 3 2" xfId="18820"/>
    <cellStyle name="Обычный 7 2 3 2 7 4 2 4" xfId="18821"/>
    <cellStyle name="Обычный 7 2 3 2 7 4 3" xfId="18822"/>
    <cellStyle name="Обычный 7 2 3 2 7 4 3 2" xfId="18823"/>
    <cellStyle name="Обычный 7 2 3 2 7 4 4" xfId="18824"/>
    <cellStyle name="Обычный 7 2 3 2 7 4 4 2" xfId="18825"/>
    <cellStyle name="Обычный 7 2 3 2 7 4 5" xfId="18826"/>
    <cellStyle name="Обычный 7 2 3 2 7 5" xfId="18827"/>
    <cellStyle name="Обычный 7 2 3 2 7 5 2" xfId="18828"/>
    <cellStyle name="Обычный 7 2 3 2 7 5 2 2" xfId="18829"/>
    <cellStyle name="Обычный 7 2 3 2 7 5 3" xfId="18830"/>
    <cellStyle name="Обычный 7 2 3 2 7 5 3 2" xfId="18831"/>
    <cellStyle name="Обычный 7 2 3 2 7 5 4" xfId="18832"/>
    <cellStyle name="Обычный 7 2 3 2 7 6" xfId="18833"/>
    <cellStyle name="Обычный 7 2 3 2 7 6 2" xfId="18834"/>
    <cellStyle name="Обычный 7 2 3 2 7 6 2 2" xfId="18835"/>
    <cellStyle name="Обычный 7 2 3 2 7 6 3" xfId="18836"/>
    <cellStyle name="Обычный 7 2 3 2 7 6 3 2" xfId="18837"/>
    <cellStyle name="Обычный 7 2 3 2 7 6 4" xfId="18838"/>
    <cellStyle name="Обычный 7 2 3 2 7 7" xfId="18839"/>
    <cellStyle name="Обычный 7 2 3 2 7 7 2" xfId="18840"/>
    <cellStyle name="Обычный 7 2 3 2 7 8" xfId="18841"/>
    <cellStyle name="Обычный 7 2 3 2 7 8 2" xfId="18842"/>
    <cellStyle name="Обычный 7 2 3 2 7 9" xfId="18843"/>
    <cellStyle name="Обычный 7 2 3 2 8" xfId="18844"/>
    <cellStyle name="Обычный 7 2 3 2 8 2" xfId="18845"/>
    <cellStyle name="Обычный 7 2 3 2 8 2 2" xfId="18846"/>
    <cellStyle name="Обычный 7 2 3 2 8 2 2 2" xfId="18847"/>
    <cellStyle name="Обычный 7 2 3 2 8 2 2 2 2" xfId="18848"/>
    <cellStyle name="Обычный 7 2 3 2 8 2 2 2 2 2" xfId="18849"/>
    <cellStyle name="Обычный 7 2 3 2 8 2 2 2 3" xfId="18850"/>
    <cellStyle name="Обычный 7 2 3 2 8 2 2 2 3 2" xfId="18851"/>
    <cellStyle name="Обычный 7 2 3 2 8 2 2 2 4" xfId="18852"/>
    <cellStyle name="Обычный 7 2 3 2 8 2 2 3" xfId="18853"/>
    <cellStyle name="Обычный 7 2 3 2 8 2 2 3 2" xfId="18854"/>
    <cellStyle name="Обычный 7 2 3 2 8 2 2 4" xfId="18855"/>
    <cellStyle name="Обычный 7 2 3 2 8 2 2 4 2" xfId="18856"/>
    <cellStyle name="Обычный 7 2 3 2 8 2 2 5" xfId="18857"/>
    <cellStyle name="Обычный 7 2 3 2 8 2 3" xfId="18858"/>
    <cellStyle name="Обычный 7 2 3 2 8 2 3 2" xfId="18859"/>
    <cellStyle name="Обычный 7 2 3 2 8 2 3 2 2" xfId="18860"/>
    <cellStyle name="Обычный 7 2 3 2 8 2 3 3" xfId="18861"/>
    <cellStyle name="Обычный 7 2 3 2 8 2 3 3 2" xfId="18862"/>
    <cellStyle name="Обычный 7 2 3 2 8 2 3 4" xfId="18863"/>
    <cellStyle name="Обычный 7 2 3 2 8 2 4" xfId="18864"/>
    <cellStyle name="Обычный 7 2 3 2 8 2 4 2" xfId="18865"/>
    <cellStyle name="Обычный 7 2 3 2 8 2 4 2 2" xfId="18866"/>
    <cellStyle name="Обычный 7 2 3 2 8 2 4 3" xfId="18867"/>
    <cellStyle name="Обычный 7 2 3 2 8 2 4 3 2" xfId="18868"/>
    <cellStyle name="Обычный 7 2 3 2 8 2 4 4" xfId="18869"/>
    <cellStyle name="Обычный 7 2 3 2 8 2 5" xfId="18870"/>
    <cellStyle name="Обычный 7 2 3 2 8 2 5 2" xfId="18871"/>
    <cellStyle name="Обычный 7 2 3 2 8 2 6" xfId="18872"/>
    <cellStyle name="Обычный 7 2 3 2 8 2 6 2" xfId="18873"/>
    <cellStyle name="Обычный 7 2 3 2 8 2 7" xfId="18874"/>
    <cellStyle name="Обычный 7 2 3 2 8 3" xfId="18875"/>
    <cellStyle name="Обычный 7 2 3 2 8 3 2" xfId="18876"/>
    <cellStyle name="Обычный 7 2 3 2 8 3 2 2" xfId="18877"/>
    <cellStyle name="Обычный 7 2 3 2 8 3 2 2 2" xfId="18878"/>
    <cellStyle name="Обычный 7 2 3 2 8 3 2 3" xfId="18879"/>
    <cellStyle name="Обычный 7 2 3 2 8 3 2 3 2" xfId="18880"/>
    <cellStyle name="Обычный 7 2 3 2 8 3 2 4" xfId="18881"/>
    <cellStyle name="Обычный 7 2 3 2 8 3 3" xfId="18882"/>
    <cellStyle name="Обычный 7 2 3 2 8 3 3 2" xfId="18883"/>
    <cellStyle name="Обычный 7 2 3 2 8 3 4" xfId="18884"/>
    <cellStyle name="Обычный 7 2 3 2 8 3 4 2" xfId="18885"/>
    <cellStyle name="Обычный 7 2 3 2 8 3 5" xfId="18886"/>
    <cellStyle name="Обычный 7 2 3 2 8 4" xfId="18887"/>
    <cellStyle name="Обычный 7 2 3 2 8 4 2" xfId="18888"/>
    <cellStyle name="Обычный 7 2 3 2 8 4 2 2" xfId="18889"/>
    <cellStyle name="Обычный 7 2 3 2 8 4 2 2 2" xfId="18890"/>
    <cellStyle name="Обычный 7 2 3 2 8 4 2 3" xfId="18891"/>
    <cellStyle name="Обычный 7 2 3 2 8 4 2 3 2" xfId="18892"/>
    <cellStyle name="Обычный 7 2 3 2 8 4 2 4" xfId="18893"/>
    <cellStyle name="Обычный 7 2 3 2 8 4 3" xfId="18894"/>
    <cellStyle name="Обычный 7 2 3 2 8 4 3 2" xfId="18895"/>
    <cellStyle name="Обычный 7 2 3 2 8 4 4" xfId="18896"/>
    <cellStyle name="Обычный 7 2 3 2 8 4 4 2" xfId="18897"/>
    <cellStyle name="Обычный 7 2 3 2 8 4 5" xfId="18898"/>
    <cellStyle name="Обычный 7 2 3 2 8 5" xfId="18899"/>
    <cellStyle name="Обычный 7 2 3 2 8 5 2" xfId="18900"/>
    <cellStyle name="Обычный 7 2 3 2 8 5 2 2" xfId="18901"/>
    <cellStyle name="Обычный 7 2 3 2 8 5 3" xfId="18902"/>
    <cellStyle name="Обычный 7 2 3 2 8 5 3 2" xfId="18903"/>
    <cellStyle name="Обычный 7 2 3 2 8 5 4" xfId="18904"/>
    <cellStyle name="Обычный 7 2 3 2 8 6" xfId="18905"/>
    <cellStyle name="Обычный 7 2 3 2 8 6 2" xfId="18906"/>
    <cellStyle name="Обычный 7 2 3 2 8 6 2 2" xfId="18907"/>
    <cellStyle name="Обычный 7 2 3 2 8 6 3" xfId="18908"/>
    <cellStyle name="Обычный 7 2 3 2 8 6 3 2" xfId="18909"/>
    <cellStyle name="Обычный 7 2 3 2 8 6 4" xfId="18910"/>
    <cellStyle name="Обычный 7 2 3 2 8 7" xfId="18911"/>
    <cellStyle name="Обычный 7 2 3 2 8 7 2" xfId="18912"/>
    <cellStyle name="Обычный 7 2 3 2 8 8" xfId="18913"/>
    <cellStyle name="Обычный 7 2 3 2 8 8 2" xfId="18914"/>
    <cellStyle name="Обычный 7 2 3 2 8 9" xfId="18915"/>
    <cellStyle name="Обычный 7 2 3 2 9" xfId="18916"/>
    <cellStyle name="Обычный 7 2 3 2 9 2" xfId="18917"/>
    <cellStyle name="Обычный 7 2 3 2 9 2 2" xfId="18918"/>
    <cellStyle name="Обычный 7 2 3 2 9 2 2 2" xfId="18919"/>
    <cellStyle name="Обычный 7 2 3 2 9 2 2 2 2" xfId="18920"/>
    <cellStyle name="Обычный 7 2 3 2 9 2 2 2 2 2" xfId="18921"/>
    <cellStyle name="Обычный 7 2 3 2 9 2 2 2 3" xfId="18922"/>
    <cellStyle name="Обычный 7 2 3 2 9 2 2 2 3 2" xfId="18923"/>
    <cellStyle name="Обычный 7 2 3 2 9 2 2 2 4" xfId="18924"/>
    <cellStyle name="Обычный 7 2 3 2 9 2 2 3" xfId="18925"/>
    <cellStyle name="Обычный 7 2 3 2 9 2 2 3 2" xfId="18926"/>
    <cellStyle name="Обычный 7 2 3 2 9 2 2 4" xfId="18927"/>
    <cellStyle name="Обычный 7 2 3 2 9 2 2 4 2" xfId="18928"/>
    <cellStyle name="Обычный 7 2 3 2 9 2 2 5" xfId="18929"/>
    <cellStyle name="Обычный 7 2 3 2 9 2 3" xfId="18930"/>
    <cellStyle name="Обычный 7 2 3 2 9 2 3 2" xfId="18931"/>
    <cellStyle name="Обычный 7 2 3 2 9 2 3 2 2" xfId="18932"/>
    <cellStyle name="Обычный 7 2 3 2 9 2 3 3" xfId="18933"/>
    <cellStyle name="Обычный 7 2 3 2 9 2 3 3 2" xfId="18934"/>
    <cellStyle name="Обычный 7 2 3 2 9 2 3 4" xfId="18935"/>
    <cellStyle name="Обычный 7 2 3 2 9 2 4" xfId="18936"/>
    <cellStyle name="Обычный 7 2 3 2 9 2 4 2" xfId="18937"/>
    <cellStyle name="Обычный 7 2 3 2 9 2 4 2 2" xfId="18938"/>
    <cellStyle name="Обычный 7 2 3 2 9 2 4 3" xfId="18939"/>
    <cellStyle name="Обычный 7 2 3 2 9 2 4 3 2" xfId="18940"/>
    <cellStyle name="Обычный 7 2 3 2 9 2 4 4" xfId="18941"/>
    <cellStyle name="Обычный 7 2 3 2 9 2 5" xfId="18942"/>
    <cellStyle name="Обычный 7 2 3 2 9 2 5 2" xfId="18943"/>
    <cellStyle name="Обычный 7 2 3 2 9 2 6" xfId="18944"/>
    <cellStyle name="Обычный 7 2 3 2 9 2 6 2" xfId="18945"/>
    <cellStyle name="Обычный 7 2 3 2 9 2 7" xfId="18946"/>
    <cellStyle name="Обычный 7 2 3 2 9 3" xfId="18947"/>
    <cellStyle name="Обычный 7 2 3 2 9 3 2" xfId="18948"/>
    <cellStyle name="Обычный 7 2 3 2 9 3 2 2" xfId="18949"/>
    <cellStyle name="Обычный 7 2 3 2 9 3 2 2 2" xfId="18950"/>
    <cellStyle name="Обычный 7 2 3 2 9 3 2 3" xfId="18951"/>
    <cellStyle name="Обычный 7 2 3 2 9 3 2 3 2" xfId="18952"/>
    <cellStyle name="Обычный 7 2 3 2 9 3 2 4" xfId="18953"/>
    <cellStyle name="Обычный 7 2 3 2 9 3 3" xfId="18954"/>
    <cellStyle name="Обычный 7 2 3 2 9 3 3 2" xfId="18955"/>
    <cellStyle name="Обычный 7 2 3 2 9 3 4" xfId="18956"/>
    <cellStyle name="Обычный 7 2 3 2 9 3 4 2" xfId="18957"/>
    <cellStyle name="Обычный 7 2 3 2 9 3 5" xfId="18958"/>
    <cellStyle name="Обычный 7 2 3 2 9 4" xfId="18959"/>
    <cellStyle name="Обычный 7 2 3 2 9 4 2" xfId="18960"/>
    <cellStyle name="Обычный 7 2 3 2 9 4 2 2" xfId="18961"/>
    <cellStyle name="Обычный 7 2 3 2 9 4 2 2 2" xfId="18962"/>
    <cellStyle name="Обычный 7 2 3 2 9 4 2 3" xfId="18963"/>
    <cellStyle name="Обычный 7 2 3 2 9 4 2 3 2" xfId="18964"/>
    <cellStyle name="Обычный 7 2 3 2 9 4 2 4" xfId="18965"/>
    <cellStyle name="Обычный 7 2 3 2 9 4 3" xfId="18966"/>
    <cellStyle name="Обычный 7 2 3 2 9 4 3 2" xfId="18967"/>
    <cellStyle name="Обычный 7 2 3 2 9 4 4" xfId="18968"/>
    <cellStyle name="Обычный 7 2 3 2 9 4 4 2" xfId="18969"/>
    <cellStyle name="Обычный 7 2 3 2 9 4 5" xfId="18970"/>
    <cellStyle name="Обычный 7 2 3 2 9 5" xfId="18971"/>
    <cellStyle name="Обычный 7 2 3 2 9 5 2" xfId="18972"/>
    <cellStyle name="Обычный 7 2 3 2 9 5 2 2" xfId="18973"/>
    <cellStyle name="Обычный 7 2 3 2 9 5 3" xfId="18974"/>
    <cellStyle name="Обычный 7 2 3 2 9 5 3 2" xfId="18975"/>
    <cellStyle name="Обычный 7 2 3 2 9 5 4" xfId="18976"/>
    <cellStyle name="Обычный 7 2 3 2 9 6" xfId="18977"/>
    <cellStyle name="Обычный 7 2 3 2 9 6 2" xfId="18978"/>
    <cellStyle name="Обычный 7 2 3 2 9 6 2 2" xfId="18979"/>
    <cellStyle name="Обычный 7 2 3 2 9 6 3" xfId="18980"/>
    <cellStyle name="Обычный 7 2 3 2 9 6 3 2" xfId="18981"/>
    <cellStyle name="Обычный 7 2 3 2 9 6 4" xfId="18982"/>
    <cellStyle name="Обычный 7 2 3 2 9 7" xfId="18983"/>
    <cellStyle name="Обычный 7 2 3 2 9 7 2" xfId="18984"/>
    <cellStyle name="Обычный 7 2 3 2 9 8" xfId="18985"/>
    <cellStyle name="Обычный 7 2 3 2 9 8 2" xfId="18986"/>
    <cellStyle name="Обычный 7 2 3 2 9 9" xfId="18987"/>
    <cellStyle name="Обычный 7 2 3 20" xfId="18988"/>
    <cellStyle name="Обычный 7 2 3 20 2" xfId="18989"/>
    <cellStyle name="Обычный 7 2 3 20 2 2" xfId="18990"/>
    <cellStyle name="Обычный 7 2 3 20 3" xfId="18991"/>
    <cellStyle name="Обычный 7 2 3 20 3 2" xfId="18992"/>
    <cellStyle name="Обычный 7 2 3 20 4" xfId="18993"/>
    <cellStyle name="Обычный 7 2 3 21" xfId="18994"/>
    <cellStyle name="Обычный 7 2 3 21 2" xfId="18995"/>
    <cellStyle name="Обычный 7 2 3 21 2 2" xfId="18996"/>
    <cellStyle name="Обычный 7 2 3 21 3" xfId="18997"/>
    <cellStyle name="Обычный 7 2 3 21 3 2" xfId="18998"/>
    <cellStyle name="Обычный 7 2 3 21 4" xfId="18999"/>
    <cellStyle name="Обычный 7 2 3 22" xfId="19000"/>
    <cellStyle name="Обычный 7 2 3 22 2" xfId="19001"/>
    <cellStyle name="Обычный 7 2 3 22 2 2" xfId="19002"/>
    <cellStyle name="Обычный 7 2 3 22 3" xfId="19003"/>
    <cellStyle name="Обычный 7 2 3 22 3 2" xfId="19004"/>
    <cellStyle name="Обычный 7 2 3 22 4" xfId="19005"/>
    <cellStyle name="Обычный 7 2 3 23" xfId="19006"/>
    <cellStyle name="Обычный 7 2 3 23 2" xfId="19007"/>
    <cellStyle name="Обычный 7 2 3 23 2 2" xfId="19008"/>
    <cellStyle name="Обычный 7 2 3 23 3" xfId="19009"/>
    <cellStyle name="Обычный 7 2 3 23 3 2" xfId="19010"/>
    <cellStyle name="Обычный 7 2 3 23 4" xfId="19011"/>
    <cellStyle name="Обычный 7 2 3 24" xfId="19012"/>
    <cellStyle name="Обычный 7 2 3 24 2" xfId="19013"/>
    <cellStyle name="Обычный 7 2 3 24 2 2" xfId="19014"/>
    <cellStyle name="Обычный 7 2 3 24 3" xfId="19015"/>
    <cellStyle name="Обычный 7 2 3 24 3 2" xfId="19016"/>
    <cellStyle name="Обычный 7 2 3 24 4" xfId="19017"/>
    <cellStyle name="Обычный 7 2 3 25" xfId="19018"/>
    <cellStyle name="Обычный 7 2 3 25 2" xfId="19019"/>
    <cellStyle name="Обычный 7 2 3 25 2 2" xfId="19020"/>
    <cellStyle name="Обычный 7 2 3 25 3" xfId="19021"/>
    <cellStyle name="Обычный 7 2 3 25 3 2" xfId="19022"/>
    <cellStyle name="Обычный 7 2 3 25 4" xfId="19023"/>
    <cellStyle name="Обычный 7 2 3 26" xfId="19024"/>
    <cellStyle name="Обычный 7 2 3 26 2" xfId="19025"/>
    <cellStyle name="Обычный 7 2 3 26 2 2" xfId="19026"/>
    <cellStyle name="Обычный 7 2 3 26 3" xfId="19027"/>
    <cellStyle name="Обычный 7 2 3 26 3 2" xfId="19028"/>
    <cellStyle name="Обычный 7 2 3 26 4" xfId="19029"/>
    <cellStyle name="Обычный 7 2 3 27" xfId="19030"/>
    <cellStyle name="Обычный 7 2 3 27 2" xfId="19031"/>
    <cellStyle name="Обычный 7 2 3 27 2 2" xfId="19032"/>
    <cellStyle name="Обычный 7 2 3 27 3" xfId="19033"/>
    <cellStyle name="Обычный 7 2 3 27 3 2" xfId="19034"/>
    <cellStyle name="Обычный 7 2 3 27 4" xfId="19035"/>
    <cellStyle name="Обычный 7 2 3 28" xfId="19036"/>
    <cellStyle name="Обычный 7 2 3 28 2" xfId="19037"/>
    <cellStyle name="Обычный 7 2 3 28 2 2" xfId="19038"/>
    <cellStyle name="Обычный 7 2 3 28 3" xfId="19039"/>
    <cellStyle name="Обычный 7 2 3 28 3 2" xfId="19040"/>
    <cellStyle name="Обычный 7 2 3 28 4" xfId="19041"/>
    <cellStyle name="Обычный 7 2 3 29" xfId="19042"/>
    <cellStyle name="Обычный 7 2 3 29 2" xfId="19043"/>
    <cellStyle name="Обычный 7 2 3 3" xfId="19044"/>
    <cellStyle name="Обычный 7 2 3 3 10" xfId="19045"/>
    <cellStyle name="Обычный 7 2 3 3 10 2" xfId="19046"/>
    <cellStyle name="Обычный 7 2 3 3 10 2 2" xfId="19047"/>
    <cellStyle name="Обычный 7 2 3 3 10 2 2 2" xfId="19048"/>
    <cellStyle name="Обычный 7 2 3 3 10 2 3" xfId="19049"/>
    <cellStyle name="Обычный 7 2 3 3 10 2 3 2" xfId="19050"/>
    <cellStyle name="Обычный 7 2 3 3 10 2 4" xfId="19051"/>
    <cellStyle name="Обычный 7 2 3 3 10 3" xfId="19052"/>
    <cellStyle name="Обычный 7 2 3 3 10 3 2" xfId="19053"/>
    <cellStyle name="Обычный 7 2 3 3 10 4" xfId="19054"/>
    <cellStyle name="Обычный 7 2 3 3 10 4 2" xfId="19055"/>
    <cellStyle name="Обычный 7 2 3 3 10 5" xfId="19056"/>
    <cellStyle name="Обычный 7 2 3 3 11" xfId="19057"/>
    <cellStyle name="Обычный 7 2 3 3 11 2" xfId="19058"/>
    <cellStyle name="Обычный 7 2 3 3 11 2 2" xfId="19059"/>
    <cellStyle name="Обычный 7 2 3 3 11 3" xfId="19060"/>
    <cellStyle name="Обычный 7 2 3 3 11 3 2" xfId="19061"/>
    <cellStyle name="Обычный 7 2 3 3 11 4" xfId="19062"/>
    <cellStyle name="Обычный 7 2 3 3 12" xfId="19063"/>
    <cellStyle name="Обычный 7 2 3 3 12 2" xfId="19064"/>
    <cellStyle name="Обычный 7 2 3 3 12 2 2" xfId="19065"/>
    <cellStyle name="Обычный 7 2 3 3 12 3" xfId="19066"/>
    <cellStyle name="Обычный 7 2 3 3 12 3 2" xfId="19067"/>
    <cellStyle name="Обычный 7 2 3 3 12 4" xfId="19068"/>
    <cellStyle name="Обычный 7 2 3 3 13" xfId="19069"/>
    <cellStyle name="Обычный 7 2 3 3 13 2" xfId="19070"/>
    <cellStyle name="Обычный 7 2 3 3 13 2 2" xfId="19071"/>
    <cellStyle name="Обычный 7 2 3 3 13 3" xfId="19072"/>
    <cellStyle name="Обычный 7 2 3 3 13 3 2" xfId="19073"/>
    <cellStyle name="Обычный 7 2 3 3 13 4" xfId="19074"/>
    <cellStyle name="Обычный 7 2 3 3 14" xfId="19075"/>
    <cellStyle name="Обычный 7 2 3 3 14 2" xfId="19076"/>
    <cellStyle name="Обычный 7 2 3 3 14 2 2" xfId="19077"/>
    <cellStyle name="Обычный 7 2 3 3 14 3" xfId="19078"/>
    <cellStyle name="Обычный 7 2 3 3 14 3 2" xfId="19079"/>
    <cellStyle name="Обычный 7 2 3 3 14 4" xfId="19080"/>
    <cellStyle name="Обычный 7 2 3 3 15" xfId="19081"/>
    <cellStyle name="Обычный 7 2 3 3 15 2" xfId="19082"/>
    <cellStyle name="Обычный 7 2 3 3 15 2 2" xfId="19083"/>
    <cellStyle name="Обычный 7 2 3 3 15 3" xfId="19084"/>
    <cellStyle name="Обычный 7 2 3 3 15 3 2" xfId="19085"/>
    <cellStyle name="Обычный 7 2 3 3 15 4" xfId="19086"/>
    <cellStyle name="Обычный 7 2 3 3 16" xfId="19087"/>
    <cellStyle name="Обычный 7 2 3 3 16 2" xfId="19088"/>
    <cellStyle name="Обычный 7 2 3 3 16 2 2" xfId="19089"/>
    <cellStyle name="Обычный 7 2 3 3 16 3" xfId="19090"/>
    <cellStyle name="Обычный 7 2 3 3 16 3 2" xfId="19091"/>
    <cellStyle name="Обычный 7 2 3 3 16 4" xfId="19092"/>
    <cellStyle name="Обычный 7 2 3 3 17" xfId="19093"/>
    <cellStyle name="Обычный 7 2 3 3 17 2" xfId="19094"/>
    <cellStyle name="Обычный 7 2 3 3 17 2 2" xfId="19095"/>
    <cellStyle name="Обычный 7 2 3 3 17 3" xfId="19096"/>
    <cellStyle name="Обычный 7 2 3 3 17 3 2" xfId="19097"/>
    <cellStyle name="Обычный 7 2 3 3 17 4" xfId="19098"/>
    <cellStyle name="Обычный 7 2 3 3 18" xfId="19099"/>
    <cellStyle name="Обычный 7 2 3 3 18 2" xfId="19100"/>
    <cellStyle name="Обычный 7 2 3 3 18 2 2" xfId="19101"/>
    <cellStyle name="Обычный 7 2 3 3 18 3" xfId="19102"/>
    <cellStyle name="Обычный 7 2 3 3 18 3 2" xfId="19103"/>
    <cellStyle name="Обычный 7 2 3 3 18 4" xfId="19104"/>
    <cellStyle name="Обычный 7 2 3 3 19" xfId="19105"/>
    <cellStyle name="Обычный 7 2 3 3 19 2" xfId="19106"/>
    <cellStyle name="Обычный 7 2 3 3 19 2 2" xfId="19107"/>
    <cellStyle name="Обычный 7 2 3 3 19 3" xfId="19108"/>
    <cellStyle name="Обычный 7 2 3 3 19 3 2" xfId="19109"/>
    <cellStyle name="Обычный 7 2 3 3 19 4" xfId="19110"/>
    <cellStyle name="Обычный 7 2 3 3 2" xfId="19111"/>
    <cellStyle name="Обычный 7 2 3 3 2 10" xfId="19112"/>
    <cellStyle name="Обычный 7 2 3 3 2 11" xfId="19113"/>
    <cellStyle name="Обычный 7 2 3 3 2 12" xfId="19114"/>
    <cellStyle name="Обычный 7 2 3 3 2 2" xfId="19115"/>
    <cellStyle name="Обычный 7 2 3 3 2 2 2" xfId="19116"/>
    <cellStyle name="Обычный 7 2 3 3 2 2 2 2" xfId="19117"/>
    <cellStyle name="Обычный 7 2 3 3 2 2 2 2 2" xfId="19118"/>
    <cellStyle name="Обычный 7 2 3 3 2 2 2 2 2 2" xfId="19119"/>
    <cellStyle name="Обычный 7 2 3 3 2 2 2 2 3" xfId="19120"/>
    <cellStyle name="Обычный 7 2 3 3 2 2 2 2 3 2" xfId="19121"/>
    <cellStyle name="Обычный 7 2 3 3 2 2 2 2 4" xfId="19122"/>
    <cellStyle name="Обычный 7 2 3 3 2 2 2 3" xfId="19123"/>
    <cellStyle name="Обычный 7 2 3 3 2 2 2 3 2" xfId="19124"/>
    <cellStyle name="Обычный 7 2 3 3 2 2 2 4" xfId="19125"/>
    <cellStyle name="Обычный 7 2 3 3 2 2 2 4 2" xfId="19126"/>
    <cellStyle name="Обычный 7 2 3 3 2 2 2 5" xfId="19127"/>
    <cellStyle name="Обычный 7 2 3 3 2 2 3" xfId="19128"/>
    <cellStyle name="Обычный 7 2 3 3 2 2 3 2" xfId="19129"/>
    <cellStyle name="Обычный 7 2 3 3 2 2 3 2 2" xfId="19130"/>
    <cellStyle name="Обычный 7 2 3 3 2 2 3 3" xfId="19131"/>
    <cellStyle name="Обычный 7 2 3 3 2 2 3 3 2" xfId="19132"/>
    <cellStyle name="Обычный 7 2 3 3 2 2 3 4" xfId="19133"/>
    <cellStyle name="Обычный 7 2 3 3 2 2 4" xfId="19134"/>
    <cellStyle name="Обычный 7 2 3 3 2 2 4 2" xfId="19135"/>
    <cellStyle name="Обычный 7 2 3 3 2 2 4 2 2" xfId="19136"/>
    <cellStyle name="Обычный 7 2 3 3 2 2 4 3" xfId="19137"/>
    <cellStyle name="Обычный 7 2 3 3 2 2 4 3 2" xfId="19138"/>
    <cellStyle name="Обычный 7 2 3 3 2 2 4 4" xfId="19139"/>
    <cellStyle name="Обычный 7 2 3 3 2 2 5" xfId="19140"/>
    <cellStyle name="Обычный 7 2 3 3 2 2 5 2" xfId="19141"/>
    <cellStyle name="Обычный 7 2 3 3 2 2 6" xfId="19142"/>
    <cellStyle name="Обычный 7 2 3 3 2 2 6 2" xfId="19143"/>
    <cellStyle name="Обычный 7 2 3 3 2 2 7" xfId="19144"/>
    <cellStyle name="Обычный 7 2 3 3 2 3" xfId="19145"/>
    <cellStyle name="Обычный 7 2 3 3 2 3 2" xfId="19146"/>
    <cellStyle name="Обычный 7 2 3 3 2 3 2 2" xfId="19147"/>
    <cellStyle name="Обычный 7 2 3 3 2 3 2 2 2" xfId="19148"/>
    <cellStyle name="Обычный 7 2 3 3 2 3 2 3" xfId="19149"/>
    <cellStyle name="Обычный 7 2 3 3 2 3 2 3 2" xfId="19150"/>
    <cellStyle name="Обычный 7 2 3 3 2 3 2 4" xfId="19151"/>
    <cellStyle name="Обычный 7 2 3 3 2 3 3" xfId="19152"/>
    <cellStyle name="Обычный 7 2 3 3 2 3 3 2" xfId="19153"/>
    <cellStyle name="Обычный 7 2 3 3 2 3 4" xfId="19154"/>
    <cellStyle name="Обычный 7 2 3 3 2 3 4 2" xfId="19155"/>
    <cellStyle name="Обычный 7 2 3 3 2 3 5" xfId="19156"/>
    <cellStyle name="Обычный 7 2 3 3 2 4" xfId="19157"/>
    <cellStyle name="Обычный 7 2 3 3 2 4 2" xfId="19158"/>
    <cellStyle name="Обычный 7 2 3 3 2 4 2 2" xfId="19159"/>
    <cellStyle name="Обычный 7 2 3 3 2 4 2 2 2" xfId="19160"/>
    <cellStyle name="Обычный 7 2 3 3 2 4 2 3" xfId="19161"/>
    <cellStyle name="Обычный 7 2 3 3 2 4 2 3 2" xfId="19162"/>
    <cellStyle name="Обычный 7 2 3 3 2 4 2 4" xfId="19163"/>
    <cellStyle name="Обычный 7 2 3 3 2 4 3" xfId="19164"/>
    <cellStyle name="Обычный 7 2 3 3 2 4 3 2" xfId="19165"/>
    <cellStyle name="Обычный 7 2 3 3 2 4 4" xfId="19166"/>
    <cellStyle name="Обычный 7 2 3 3 2 4 4 2" xfId="19167"/>
    <cellStyle name="Обычный 7 2 3 3 2 4 5" xfId="19168"/>
    <cellStyle name="Обычный 7 2 3 3 2 5" xfId="19169"/>
    <cellStyle name="Обычный 7 2 3 3 2 5 2" xfId="19170"/>
    <cellStyle name="Обычный 7 2 3 3 2 5 2 2" xfId="19171"/>
    <cellStyle name="Обычный 7 2 3 3 2 5 2 2 2" xfId="19172"/>
    <cellStyle name="Обычный 7 2 3 3 2 5 2 3" xfId="19173"/>
    <cellStyle name="Обычный 7 2 3 3 2 5 2 3 2" xfId="19174"/>
    <cellStyle name="Обычный 7 2 3 3 2 5 2 4" xfId="19175"/>
    <cellStyle name="Обычный 7 2 3 3 2 5 3" xfId="19176"/>
    <cellStyle name="Обычный 7 2 3 3 2 5 3 2" xfId="19177"/>
    <cellStyle name="Обычный 7 2 3 3 2 5 4" xfId="19178"/>
    <cellStyle name="Обычный 7 2 3 3 2 5 4 2" xfId="19179"/>
    <cellStyle name="Обычный 7 2 3 3 2 5 5" xfId="19180"/>
    <cellStyle name="Обычный 7 2 3 3 2 6" xfId="19181"/>
    <cellStyle name="Обычный 7 2 3 3 2 6 2" xfId="19182"/>
    <cellStyle name="Обычный 7 2 3 3 2 6 2 2" xfId="19183"/>
    <cellStyle name="Обычный 7 2 3 3 2 6 3" xfId="19184"/>
    <cellStyle name="Обычный 7 2 3 3 2 6 3 2" xfId="19185"/>
    <cellStyle name="Обычный 7 2 3 3 2 6 4" xfId="19186"/>
    <cellStyle name="Обычный 7 2 3 3 2 7" xfId="19187"/>
    <cellStyle name="Обычный 7 2 3 3 2 7 2" xfId="19188"/>
    <cellStyle name="Обычный 7 2 3 3 2 7 2 2" xfId="19189"/>
    <cellStyle name="Обычный 7 2 3 3 2 7 3" xfId="19190"/>
    <cellStyle name="Обычный 7 2 3 3 2 7 3 2" xfId="19191"/>
    <cellStyle name="Обычный 7 2 3 3 2 7 4" xfId="19192"/>
    <cellStyle name="Обычный 7 2 3 3 2 8" xfId="19193"/>
    <cellStyle name="Обычный 7 2 3 3 2 8 2" xfId="19194"/>
    <cellStyle name="Обычный 7 2 3 3 2 9" xfId="19195"/>
    <cellStyle name="Обычный 7 2 3 3 2 9 2" xfId="19196"/>
    <cellStyle name="Обычный 7 2 3 3 20" xfId="19197"/>
    <cellStyle name="Обычный 7 2 3 3 20 2" xfId="19198"/>
    <cellStyle name="Обычный 7 2 3 3 20 2 2" xfId="19199"/>
    <cellStyle name="Обычный 7 2 3 3 20 3" xfId="19200"/>
    <cellStyle name="Обычный 7 2 3 3 20 3 2" xfId="19201"/>
    <cellStyle name="Обычный 7 2 3 3 20 4" xfId="19202"/>
    <cellStyle name="Обычный 7 2 3 3 21" xfId="19203"/>
    <cellStyle name="Обычный 7 2 3 3 21 2" xfId="19204"/>
    <cellStyle name="Обычный 7 2 3 3 21 2 2" xfId="19205"/>
    <cellStyle name="Обычный 7 2 3 3 21 3" xfId="19206"/>
    <cellStyle name="Обычный 7 2 3 3 21 3 2" xfId="19207"/>
    <cellStyle name="Обычный 7 2 3 3 21 4" xfId="19208"/>
    <cellStyle name="Обычный 7 2 3 3 22" xfId="19209"/>
    <cellStyle name="Обычный 7 2 3 3 22 2" xfId="19210"/>
    <cellStyle name="Обычный 7 2 3 3 23" xfId="19211"/>
    <cellStyle name="Обычный 7 2 3 3 23 2" xfId="19212"/>
    <cellStyle name="Обычный 7 2 3 3 24" xfId="19213"/>
    <cellStyle name="Обычный 7 2 3 3 24 2" xfId="19214"/>
    <cellStyle name="Обычный 7 2 3 3 25" xfId="19215"/>
    <cellStyle name="Обычный 7 2 3 3 25 2" xfId="19216"/>
    <cellStyle name="Обычный 7 2 3 3 26" xfId="19217"/>
    <cellStyle name="Обычный 7 2 3 3 26 2" xfId="19218"/>
    <cellStyle name="Обычный 7 2 3 3 27" xfId="19219"/>
    <cellStyle name="Обычный 7 2 3 3 27 2" xfId="19220"/>
    <cellStyle name="Обычный 7 2 3 3 28" xfId="19221"/>
    <cellStyle name="Обычный 7 2 3 3 28 2" xfId="19222"/>
    <cellStyle name="Обычный 7 2 3 3 29" xfId="19223"/>
    <cellStyle name="Обычный 7 2 3 3 29 2" xfId="19224"/>
    <cellStyle name="Обычный 7 2 3 3 3" xfId="19225"/>
    <cellStyle name="Обычный 7 2 3 3 3 10" xfId="19226"/>
    <cellStyle name="Обычный 7 2 3 3 3 11" xfId="19227"/>
    <cellStyle name="Обычный 7 2 3 3 3 12" xfId="19228"/>
    <cellStyle name="Обычный 7 2 3 3 3 2" xfId="19229"/>
    <cellStyle name="Обычный 7 2 3 3 3 2 2" xfId="19230"/>
    <cellStyle name="Обычный 7 2 3 3 3 2 2 2" xfId="19231"/>
    <cellStyle name="Обычный 7 2 3 3 3 2 2 2 2" xfId="19232"/>
    <cellStyle name="Обычный 7 2 3 3 3 2 2 2 2 2" xfId="19233"/>
    <cellStyle name="Обычный 7 2 3 3 3 2 2 2 3" xfId="19234"/>
    <cellStyle name="Обычный 7 2 3 3 3 2 2 2 3 2" xfId="19235"/>
    <cellStyle name="Обычный 7 2 3 3 3 2 2 2 4" xfId="19236"/>
    <cellStyle name="Обычный 7 2 3 3 3 2 2 3" xfId="19237"/>
    <cellStyle name="Обычный 7 2 3 3 3 2 2 3 2" xfId="19238"/>
    <cellStyle name="Обычный 7 2 3 3 3 2 2 4" xfId="19239"/>
    <cellStyle name="Обычный 7 2 3 3 3 2 2 4 2" xfId="19240"/>
    <cellStyle name="Обычный 7 2 3 3 3 2 2 5" xfId="19241"/>
    <cellStyle name="Обычный 7 2 3 3 3 2 3" xfId="19242"/>
    <cellStyle name="Обычный 7 2 3 3 3 2 3 2" xfId="19243"/>
    <cellStyle name="Обычный 7 2 3 3 3 2 3 2 2" xfId="19244"/>
    <cellStyle name="Обычный 7 2 3 3 3 2 3 3" xfId="19245"/>
    <cellStyle name="Обычный 7 2 3 3 3 2 3 3 2" xfId="19246"/>
    <cellStyle name="Обычный 7 2 3 3 3 2 3 4" xfId="19247"/>
    <cellStyle name="Обычный 7 2 3 3 3 2 4" xfId="19248"/>
    <cellStyle name="Обычный 7 2 3 3 3 2 4 2" xfId="19249"/>
    <cellStyle name="Обычный 7 2 3 3 3 2 4 2 2" xfId="19250"/>
    <cellStyle name="Обычный 7 2 3 3 3 2 4 3" xfId="19251"/>
    <cellStyle name="Обычный 7 2 3 3 3 2 4 3 2" xfId="19252"/>
    <cellStyle name="Обычный 7 2 3 3 3 2 4 4" xfId="19253"/>
    <cellStyle name="Обычный 7 2 3 3 3 2 5" xfId="19254"/>
    <cellStyle name="Обычный 7 2 3 3 3 2 5 2" xfId="19255"/>
    <cellStyle name="Обычный 7 2 3 3 3 2 6" xfId="19256"/>
    <cellStyle name="Обычный 7 2 3 3 3 2 6 2" xfId="19257"/>
    <cellStyle name="Обычный 7 2 3 3 3 2 7" xfId="19258"/>
    <cellStyle name="Обычный 7 2 3 3 3 3" xfId="19259"/>
    <cellStyle name="Обычный 7 2 3 3 3 3 2" xfId="19260"/>
    <cellStyle name="Обычный 7 2 3 3 3 3 2 2" xfId="19261"/>
    <cellStyle name="Обычный 7 2 3 3 3 3 2 2 2" xfId="19262"/>
    <cellStyle name="Обычный 7 2 3 3 3 3 2 3" xfId="19263"/>
    <cellStyle name="Обычный 7 2 3 3 3 3 2 3 2" xfId="19264"/>
    <cellStyle name="Обычный 7 2 3 3 3 3 2 4" xfId="19265"/>
    <cellStyle name="Обычный 7 2 3 3 3 3 3" xfId="19266"/>
    <cellStyle name="Обычный 7 2 3 3 3 3 3 2" xfId="19267"/>
    <cellStyle name="Обычный 7 2 3 3 3 3 4" xfId="19268"/>
    <cellStyle name="Обычный 7 2 3 3 3 3 4 2" xfId="19269"/>
    <cellStyle name="Обычный 7 2 3 3 3 3 5" xfId="19270"/>
    <cellStyle name="Обычный 7 2 3 3 3 4" xfId="19271"/>
    <cellStyle name="Обычный 7 2 3 3 3 4 2" xfId="19272"/>
    <cellStyle name="Обычный 7 2 3 3 3 4 2 2" xfId="19273"/>
    <cellStyle name="Обычный 7 2 3 3 3 4 2 2 2" xfId="19274"/>
    <cellStyle name="Обычный 7 2 3 3 3 4 2 3" xfId="19275"/>
    <cellStyle name="Обычный 7 2 3 3 3 4 2 3 2" xfId="19276"/>
    <cellStyle name="Обычный 7 2 3 3 3 4 2 4" xfId="19277"/>
    <cellStyle name="Обычный 7 2 3 3 3 4 3" xfId="19278"/>
    <cellStyle name="Обычный 7 2 3 3 3 4 3 2" xfId="19279"/>
    <cellStyle name="Обычный 7 2 3 3 3 4 4" xfId="19280"/>
    <cellStyle name="Обычный 7 2 3 3 3 4 4 2" xfId="19281"/>
    <cellStyle name="Обычный 7 2 3 3 3 4 5" xfId="19282"/>
    <cellStyle name="Обычный 7 2 3 3 3 5" xfId="19283"/>
    <cellStyle name="Обычный 7 2 3 3 3 5 2" xfId="19284"/>
    <cellStyle name="Обычный 7 2 3 3 3 5 2 2" xfId="19285"/>
    <cellStyle name="Обычный 7 2 3 3 3 5 2 2 2" xfId="19286"/>
    <cellStyle name="Обычный 7 2 3 3 3 5 2 3" xfId="19287"/>
    <cellStyle name="Обычный 7 2 3 3 3 5 2 3 2" xfId="19288"/>
    <cellStyle name="Обычный 7 2 3 3 3 5 2 4" xfId="19289"/>
    <cellStyle name="Обычный 7 2 3 3 3 5 3" xfId="19290"/>
    <cellStyle name="Обычный 7 2 3 3 3 5 3 2" xfId="19291"/>
    <cellStyle name="Обычный 7 2 3 3 3 5 4" xfId="19292"/>
    <cellStyle name="Обычный 7 2 3 3 3 5 4 2" xfId="19293"/>
    <cellStyle name="Обычный 7 2 3 3 3 5 5" xfId="19294"/>
    <cellStyle name="Обычный 7 2 3 3 3 6" xfId="19295"/>
    <cellStyle name="Обычный 7 2 3 3 3 6 2" xfId="19296"/>
    <cellStyle name="Обычный 7 2 3 3 3 6 2 2" xfId="19297"/>
    <cellStyle name="Обычный 7 2 3 3 3 6 3" xfId="19298"/>
    <cellStyle name="Обычный 7 2 3 3 3 6 3 2" xfId="19299"/>
    <cellStyle name="Обычный 7 2 3 3 3 6 4" xfId="19300"/>
    <cellStyle name="Обычный 7 2 3 3 3 7" xfId="19301"/>
    <cellStyle name="Обычный 7 2 3 3 3 7 2" xfId="19302"/>
    <cellStyle name="Обычный 7 2 3 3 3 7 2 2" xfId="19303"/>
    <cellStyle name="Обычный 7 2 3 3 3 7 3" xfId="19304"/>
    <cellStyle name="Обычный 7 2 3 3 3 7 3 2" xfId="19305"/>
    <cellStyle name="Обычный 7 2 3 3 3 7 4" xfId="19306"/>
    <cellStyle name="Обычный 7 2 3 3 3 8" xfId="19307"/>
    <cellStyle name="Обычный 7 2 3 3 3 8 2" xfId="19308"/>
    <cellStyle name="Обычный 7 2 3 3 3 9" xfId="19309"/>
    <cellStyle name="Обычный 7 2 3 3 3 9 2" xfId="19310"/>
    <cellStyle name="Обычный 7 2 3 3 30" xfId="19311"/>
    <cellStyle name="Обычный 7 2 3 3 30 2" xfId="19312"/>
    <cellStyle name="Обычный 7 2 3 3 31" xfId="19313"/>
    <cellStyle name="Обычный 7 2 3 3 31 2" xfId="19314"/>
    <cellStyle name="Обычный 7 2 3 3 32" xfId="19315"/>
    <cellStyle name="Обычный 7 2 3 3 32 2" xfId="19316"/>
    <cellStyle name="Обычный 7 2 3 3 33" xfId="19317"/>
    <cellStyle name="Обычный 7 2 3 3 33 2" xfId="19318"/>
    <cellStyle name="Обычный 7 2 3 3 34" xfId="19319"/>
    <cellStyle name="Обычный 7 2 3 3 34 2" xfId="19320"/>
    <cellStyle name="Обычный 7 2 3 3 35" xfId="19321"/>
    <cellStyle name="Обычный 7 2 3 3 36" xfId="19322"/>
    <cellStyle name="Обычный 7 2 3 3 37" xfId="19323"/>
    <cellStyle name="Обычный 7 2 3 3 38" xfId="19324"/>
    <cellStyle name="Обычный 7 2 3 3 4" xfId="19325"/>
    <cellStyle name="Обычный 7 2 3 3 4 2" xfId="19326"/>
    <cellStyle name="Обычный 7 2 3 3 4 2 2" xfId="19327"/>
    <cellStyle name="Обычный 7 2 3 3 4 2 2 2" xfId="19328"/>
    <cellStyle name="Обычный 7 2 3 3 4 2 2 2 2" xfId="19329"/>
    <cellStyle name="Обычный 7 2 3 3 4 2 2 2 2 2" xfId="19330"/>
    <cellStyle name="Обычный 7 2 3 3 4 2 2 2 3" xfId="19331"/>
    <cellStyle name="Обычный 7 2 3 3 4 2 2 2 3 2" xfId="19332"/>
    <cellStyle name="Обычный 7 2 3 3 4 2 2 2 4" xfId="19333"/>
    <cellStyle name="Обычный 7 2 3 3 4 2 2 3" xfId="19334"/>
    <cellStyle name="Обычный 7 2 3 3 4 2 2 3 2" xfId="19335"/>
    <cellStyle name="Обычный 7 2 3 3 4 2 2 4" xfId="19336"/>
    <cellStyle name="Обычный 7 2 3 3 4 2 2 4 2" xfId="19337"/>
    <cellStyle name="Обычный 7 2 3 3 4 2 2 5" xfId="19338"/>
    <cellStyle name="Обычный 7 2 3 3 4 2 3" xfId="19339"/>
    <cellStyle name="Обычный 7 2 3 3 4 2 3 2" xfId="19340"/>
    <cellStyle name="Обычный 7 2 3 3 4 2 3 2 2" xfId="19341"/>
    <cellStyle name="Обычный 7 2 3 3 4 2 3 3" xfId="19342"/>
    <cellStyle name="Обычный 7 2 3 3 4 2 3 3 2" xfId="19343"/>
    <cellStyle name="Обычный 7 2 3 3 4 2 3 4" xfId="19344"/>
    <cellStyle name="Обычный 7 2 3 3 4 2 4" xfId="19345"/>
    <cellStyle name="Обычный 7 2 3 3 4 2 4 2" xfId="19346"/>
    <cellStyle name="Обычный 7 2 3 3 4 2 4 2 2" xfId="19347"/>
    <cellStyle name="Обычный 7 2 3 3 4 2 4 3" xfId="19348"/>
    <cellStyle name="Обычный 7 2 3 3 4 2 4 3 2" xfId="19349"/>
    <cellStyle name="Обычный 7 2 3 3 4 2 4 4" xfId="19350"/>
    <cellStyle name="Обычный 7 2 3 3 4 2 5" xfId="19351"/>
    <cellStyle name="Обычный 7 2 3 3 4 2 5 2" xfId="19352"/>
    <cellStyle name="Обычный 7 2 3 3 4 2 6" xfId="19353"/>
    <cellStyle name="Обычный 7 2 3 3 4 2 6 2" xfId="19354"/>
    <cellStyle name="Обычный 7 2 3 3 4 2 7" xfId="19355"/>
    <cellStyle name="Обычный 7 2 3 3 4 3" xfId="19356"/>
    <cellStyle name="Обычный 7 2 3 3 4 3 2" xfId="19357"/>
    <cellStyle name="Обычный 7 2 3 3 4 3 2 2" xfId="19358"/>
    <cellStyle name="Обычный 7 2 3 3 4 3 2 2 2" xfId="19359"/>
    <cellStyle name="Обычный 7 2 3 3 4 3 2 3" xfId="19360"/>
    <cellStyle name="Обычный 7 2 3 3 4 3 2 3 2" xfId="19361"/>
    <cellStyle name="Обычный 7 2 3 3 4 3 2 4" xfId="19362"/>
    <cellStyle name="Обычный 7 2 3 3 4 3 3" xfId="19363"/>
    <cellStyle name="Обычный 7 2 3 3 4 3 3 2" xfId="19364"/>
    <cellStyle name="Обычный 7 2 3 3 4 3 4" xfId="19365"/>
    <cellStyle name="Обычный 7 2 3 3 4 3 4 2" xfId="19366"/>
    <cellStyle name="Обычный 7 2 3 3 4 3 5" xfId="19367"/>
    <cellStyle name="Обычный 7 2 3 3 4 4" xfId="19368"/>
    <cellStyle name="Обычный 7 2 3 3 4 4 2" xfId="19369"/>
    <cellStyle name="Обычный 7 2 3 3 4 4 2 2" xfId="19370"/>
    <cellStyle name="Обычный 7 2 3 3 4 4 2 2 2" xfId="19371"/>
    <cellStyle name="Обычный 7 2 3 3 4 4 2 3" xfId="19372"/>
    <cellStyle name="Обычный 7 2 3 3 4 4 2 3 2" xfId="19373"/>
    <cellStyle name="Обычный 7 2 3 3 4 4 2 4" xfId="19374"/>
    <cellStyle name="Обычный 7 2 3 3 4 4 3" xfId="19375"/>
    <cellStyle name="Обычный 7 2 3 3 4 4 3 2" xfId="19376"/>
    <cellStyle name="Обычный 7 2 3 3 4 4 4" xfId="19377"/>
    <cellStyle name="Обычный 7 2 3 3 4 4 4 2" xfId="19378"/>
    <cellStyle name="Обычный 7 2 3 3 4 4 5" xfId="19379"/>
    <cellStyle name="Обычный 7 2 3 3 4 5" xfId="19380"/>
    <cellStyle name="Обычный 7 2 3 3 4 5 2" xfId="19381"/>
    <cellStyle name="Обычный 7 2 3 3 4 5 2 2" xfId="19382"/>
    <cellStyle name="Обычный 7 2 3 3 4 5 3" xfId="19383"/>
    <cellStyle name="Обычный 7 2 3 3 4 5 3 2" xfId="19384"/>
    <cellStyle name="Обычный 7 2 3 3 4 5 4" xfId="19385"/>
    <cellStyle name="Обычный 7 2 3 3 4 6" xfId="19386"/>
    <cellStyle name="Обычный 7 2 3 3 4 6 2" xfId="19387"/>
    <cellStyle name="Обычный 7 2 3 3 4 6 2 2" xfId="19388"/>
    <cellStyle name="Обычный 7 2 3 3 4 6 3" xfId="19389"/>
    <cellStyle name="Обычный 7 2 3 3 4 6 3 2" xfId="19390"/>
    <cellStyle name="Обычный 7 2 3 3 4 6 4" xfId="19391"/>
    <cellStyle name="Обычный 7 2 3 3 4 7" xfId="19392"/>
    <cellStyle name="Обычный 7 2 3 3 4 7 2" xfId="19393"/>
    <cellStyle name="Обычный 7 2 3 3 4 8" xfId="19394"/>
    <cellStyle name="Обычный 7 2 3 3 4 8 2" xfId="19395"/>
    <cellStyle name="Обычный 7 2 3 3 4 9" xfId="19396"/>
    <cellStyle name="Обычный 7 2 3 3 5" xfId="19397"/>
    <cellStyle name="Обычный 7 2 3 3 5 2" xfId="19398"/>
    <cellStyle name="Обычный 7 2 3 3 5 2 2" xfId="19399"/>
    <cellStyle name="Обычный 7 2 3 3 5 2 2 2" xfId="19400"/>
    <cellStyle name="Обычный 7 2 3 3 5 2 2 2 2" xfId="19401"/>
    <cellStyle name="Обычный 7 2 3 3 5 2 2 2 2 2" xfId="19402"/>
    <cellStyle name="Обычный 7 2 3 3 5 2 2 2 3" xfId="19403"/>
    <cellStyle name="Обычный 7 2 3 3 5 2 2 2 3 2" xfId="19404"/>
    <cellStyle name="Обычный 7 2 3 3 5 2 2 2 4" xfId="19405"/>
    <cellStyle name="Обычный 7 2 3 3 5 2 2 3" xfId="19406"/>
    <cellStyle name="Обычный 7 2 3 3 5 2 2 3 2" xfId="19407"/>
    <cellStyle name="Обычный 7 2 3 3 5 2 2 4" xfId="19408"/>
    <cellStyle name="Обычный 7 2 3 3 5 2 2 4 2" xfId="19409"/>
    <cellStyle name="Обычный 7 2 3 3 5 2 2 5" xfId="19410"/>
    <cellStyle name="Обычный 7 2 3 3 5 2 3" xfId="19411"/>
    <cellStyle name="Обычный 7 2 3 3 5 2 3 2" xfId="19412"/>
    <cellStyle name="Обычный 7 2 3 3 5 2 3 2 2" xfId="19413"/>
    <cellStyle name="Обычный 7 2 3 3 5 2 3 3" xfId="19414"/>
    <cellStyle name="Обычный 7 2 3 3 5 2 3 3 2" xfId="19415"/>
    <cellStyle name="Обычный 7 2 3 3 5 2 3 4" xfId="19416"/>
    <cellStyle name="Обычный 7 2 3 3 5 2 4" xfId="19417"/>
    <cellStyle name="Обычный 7 2 3 3 5 2 4 2" xfId="19418"/>
    <cellStyle name="Обычный 7 2 3 3 5 2 4 2 2" xfId="19419"/>
    <cellStyle name="Обычный 7 2 3 3 5 2 4 3" xfId="19420"/>
    <cellStyle name="Обычный 7 2 3 3 5 2 4 3 2" xfId="19421"/>
    <cellStyle name="Обычный 7 2 3 3 5 2 4 4" xfId="19422"/>
    <cellStyle name="Обычный 7 2 3 3 5 2 5" xfId="19423"/>
    <cellStyle name="Обычный 7 2 3 3 5 2 5 2" xfId="19424"/>
    <cellStyle name="Обычный 7 2 3 3 5 2 6" xfId="19425"/>
    <cellStyle name="Обычный 7 2 3 3 5 2 6 2" xfId="19426"/>
    <cellStyle name="Обычный 7 2 3 3 5 2 7" xfId="19427"/>
    <cellStyle name="Обычный 7 2 3 3 5 3" xfId="19428"/>
    <cellStyle name="Обычный 7 2 3 3 5 3 2" xfId="19429"/>
    <cellStyle name="Обычный 7 2 3 3 5 3 2 2" xfId="19430"/>
    <cellStyle name="Обычный 7 2 3 3 5 3 2 2 2" xfId="19431"/>
    <cellStyle name="Обычный 7 2 3 3 5 3 2 3" xfId="19432"/>
    <cellStyle name="Обычный 7 2 3 3 5 3 2 3 2" xfId="19433"/>
    <cellStyle name="Обычный 7 2 3 3 5 3 2 4" xfId="19434"/>
    <cellStyle name="Обычный 7 2 3 3 5 3 3" xfId="19435"/>
    <cellStyle name="Обычный 7 2 3 3 5 3 3 2" xfId="19436"/>
    <cellStyle name="Обычный 7 2 3 3 5 3 4" xfId="19437"/>
    <cellStyle name="Обычный 7 2 3 3 5 3 4 2" xfId="19438"/>
    <cellStyle name="Обычный 7 2 3 3 5 3 5" xfId="19439"/>
    <cellStyle name="Обычный 7 2 3 3 5 4" xfId="19440"/>
    <cellStyle name="Обычный 7 2 3 3 5 4 2" xfId="19441"/>
    <cellStyle name="Обычный 7 2 3 3 5 4 2 2" xfId="19442"/>
    <cellStyle name="Обычный 7 2 3 3 5 4 2 2 2" xfId="19443"/>
    <cellStyle name="Обычный 7 2 3 3 5 4 2 3" xfId="19444"/>
    <cellStyle name="Обычный 7 2 3 3 5 4 2 3 2" xfId="19445"/>
    <cellStyle name="Обычный 7 2 3 3 5 4 2 4" xfId="19446"/>
    <cellStyle name="Обычный 7 2 3 3 5 4 3" xfId="19447"/>
    <cellStyle name="Обычный 7 2 3 3 5 4 3 2" xfId="19448"/>
    <cellStyle name="Обычный 7 2 3 3 5 4 4" xfId="19449"/>
    <cellStyle name="Обычный 7 2 3 3 5 4 4 2" xfId="19450"/>
    <cellStyle name="Обычный 7 2 3 3 5 4 5" xfId="19451"/>
    <cellStyle name="Обычный 7 2 3 3 5 5" xfId="19452"/>
    <cellStyle name="Обычный 7 2 3 3 5 5 2" xfId="19453"/>
    <cellStyle name="Обычный 7 2 3 3 5 5 2 2" xfId="19454"/>
    <cellStyle name="Обычный 7 2 3 3 5 5 3" xfId="19455"/>
    <cellStyle name="Обычный 7 2 3 3 5 5 3 2" xfId="19456"/>
    <cellStyle name="Обычный 7 2 3 3 5 5 4" xfId="19457"/>
    <cellStyle name="Обычный 7 2 3 3 5 6" xfId="19458"/>
    <cellStyle name="Обычный 7 2 3 3 5 6 2" xfId="19459"/>
    <cellStyle name="Обычный 7 2 3 3 5 6 2 2" xfId="19460"/>
    <cellStyle name="Обычный 7 2 3 3 5 6 3" xfId="19461"/>
    <cellStyle name="Обычный 7 2 3 3 5 6 3 2" xfId="19462"/>
    <cellStyle name="Обычный 7 2 3 3 5 6 4" xfId="19463"/>
    <cellStyle name="Обычный 7 2 3 3 5 7" xfId="19464"/>
    <cellStyle name="Обычный 7 2 3 3 5 7 2" xfId="19465"/>
    <cellStyle name="Обычный 7 2 3 3 5 8" xfId="19466"/>
    <cellStyle name="Обычный 7 2 3 3 5 8 2" xfId="19467"/>
    <cellStyle name="Обычный 7 2 3 3 5 9" xfId="19468"/>
    <cellStyle name="Обычный 7 2 3 3 6" xfId="19469"/>
    <cellStyle name="Обычный 7 2 3 3 6 2" xfId="19470"/>
    <cellStyle name="Обычный 7 2 3 3 6 2 2" xfId="19471"/>
    <cellStyle name="Обычный 7 2 3 3 6 2 2 2" xfId="19472"/>
    <cellStyle name="Обычный 7 2 3 3 6 2 2 2 2" xfId="19473"/>
    <cellStyle name="Обычный 7 2 3 3 6 2 2 2 2 2" xfId="19474"/>
    <cellStyle name="Обычный 7 2 3 3 6 2 2 2 3" xfId="19475"/>
    <cellStyle name="Обычный 7 2 3 3 6 2 2 2 3 2" xfId="19476"/>
    <cellStyle name="Обычный 7 2 3 3 6 2 2 2 4" xfId="19477"/>
    <cellStyle name="Обычный 7 2 3 3 6 2 2 3" xfId="19478"/>
    <cellStyle name="Обычный 7 2 3 3 6 2 2 3 2" xfId="19479"/>
    <cellStyle name="Обычный 7 2 3 3 6 2 2 4" xfId="19480"/>
    <cellStyle name="Обычный 7 2 3 3 6 2 2 4 2" xfId="19481"/>
    <cellStyle name="Обычный 7 2 3 3 6 2 2 5" xfId="19482"/>
    <cellStyle name="Обычный 7 2 3 3 6 2 3" xfId="19483"/>
    <cellStyle name="Обычный 7 2 3 3 6 2 3 2" xfId="19484"/>
    <cellStyle name="Обычный 7 2 3 3 6 2 3 2 2" xfId="19485"/>
    <cellStyle name="Обычный 7 2 3 3 6 2 3 3" xfId="19486"/>
    <cellStyle name="Обычный 7 2 3 3 6 2 3 3 2" xfId="19487"/>
    <cellStyle name="Обычный 7 2 3 3 6 2 3 4" xfId="19488"/>
    <cellStyle name="Обычный 7 2 3 3 6 2 4" xfId="19489"/>
    <cellStyle name="Обычный 7 2 3 3 6 2 4 2" xfId="19490"/>
    <cellStyle name="Обычный 7 2 3 3 6 2 4 2 2" xfId="19491"/>
    <cellStyle name="Обычный 7 2 3 3 6 2 4 3" xfId="19492"/>
    <cellStyle name="Обычный 7 2 3 3 6 2 4 3 2" xfId="19493"/>
    <cellStyle name="Обычный 7 2 3 3 6 2 4 4" xfId="19494"/>
    <cellStyle name="Обычный 7 2 3 3 6 2 5" xfId="19495"/>
    <cellStyle name="Обычный 7 2 3 3 6 2 5 2" xfId="19496"/>
    <cellStyle name="Обычный 7 2 3 3 6 2 6" xfId="19497"/>
    <cellStyle name="Обычный 7 2 3 3 6 2 6 2" xfId="19498"/>
    <cellStyle name="Обычный 7 2 3 3 6 2 7" xfId="19499"/>
    <cellStyle name="Обычный 7 2 3 3 6 3" xfId="19500"/>
    <cellStyle name="Обычный 7 2 3 3 6 3 2" xfId="19501"/>
    <cellStyle name="Обычный 7 2 3 3 6 3 2 2" xfId="19502"/>
    <cellStyle name="Обычный 7 2 3 3 6 3 2 2 2" xfId="19503"/>
    <cellStyle name="Обычный 7 2 3 3 6 3 2 3" xfId="19504"/>
    <cellStyle name="Обычный 7 2 3 3 6 3 2 3 2" xfId="19505"/>
    <cellStyle name="Обычный 7 2 3 3 6 3 2 4" xfId="19506"/>
    <cellStyle name="Обычный 7 2 3 3 6 3 3" xfId="19507"/>
    <cellStyle name="Обычный 7 2 3 3 6 3 3 2" xfId="19508"/>
    <cellStyle name="Обычный 7 2 3 3 6 3 4" xfId="19509"/>
    <cellStyle name="Обычный 7 2 3 3 6 3 4 2" xfId="19510"/>
    <cellStyle name="Обычный 7 2 3 3 6 3 5" xfId="19511"/>
    <cellStyle name="Обычный 7 2 3 3 6 4" xfId="19512"/>
    <cellStyle name="Обычный 7 2 3 3 6 4 2" xfId="19513"/>
    <cellStyle name="Обычный 7 2 3 3 6 4 2 2" xfId="19514"/>
    <cellStyle name="Обычный 7 2 3 3 6 4 3" xfId="19515"/>
    <cellStyle name="Обычный 7 2 3 3 6 4 3 2" xfId="19516"/>
    <cellStyle name="Обычный 7 2 3 3 6 4 4" xfId="19517"/>
    <cellStyle name="Обычный 7 2 3 3 6 5" xfId="19518"/>
    <cellStyle name="Обычный 7 2 3 3 6 5 2" xfId="19519"/>
    <cellStyle name="Обычный 7 2 3 3 6 5 2 2" xfId="19520"/>
    <cellStyle name="Обычный 7 2 3 3 6 5 3" xfId="19521"/>
    <cellStyle name="Обычный 7 2 3 3 6 5 3 2" xfId="19522"/>
    <cellStyle name="Обычный 7 2 3 3 6 5 4" xfId="19523"/>
    <cellStyle name="Обычный 7 2 3 3 6 6" xfId="19524"/>
    <cellStyle name="Обычный 7 2 3 3 6 6 2" xfId="19525"/>
    <cellStyle name="Обычный 7 2 3 3 6 7" xfId="19526"/>
    <cellStyle name="Обычный 7 2 3 3 6 7 2" xfId="19527"/>
    <cellStyle name="Обычный 7 2 3 3 6 8" xfId="19528"/>
    <cellStyle name="Обычный 7 2 3 3 7" xfId="19529"/>
    <cellStyle name="Обычный 7 2 3 3 7 2" xfId="19530"/>
    <cellStyle name="Обычный 7 2 3 3 7 2 2" xfId="19531"/>
    <cellStyle name="Обычный 7 2 3 3 7 2 2 2" xfId="19532"/>
    <cellStyle name="Обычный 7 2 3 3 7 2 2 2 2" xfId="19533"/>
    <cellStyle name="Обычный 7 2 3 3 7 2 2 3" xfId="19534"/>
    <cellStyle name="Обычный 7 2 3 3 7 2 2 3 2" xfId="19535"/>
    <cellStyle name="Обычный 7 2 3 3 7 2 2 4" xfId="19536"/>
    <cellStyle name="Обычный 7 2 3 3 7 2 3" xfId="19537"/>
    <cellStyle name="Обычный 7 2 3 3 7 2 3 2" xfId="19538"/>
    <cellStyle name="Обычный 7 2 3 3 7 2 3 2 2" xfId="19539"/>
    <cellStyle name="Обычный 7 2 3 3 7 2 3 3" xfId="19540"/>
    <cellStyle name="Обычный 7 2 3 3 7 2 3 3 2" xfId="19541"/>
    <cellStyle name="Обычный 7 2 3 3 7 2 3 4" xfId="19542"/>
    <cellStyle name="Обычный 7 2 3 3 7 2 4" xfId="19543"/>
    <cellStyle name="Обычный 7 2 3 3 7 2 4 2" xfId="19544"/>
    <cellStyle name="Обычный 7 2 3 3 7 2 5" xfId="19545"/>
    <cellStyle name="Обычный 7 2 3 3 7 2 5 2" xfId="19546"/>
    <cellStyle name="Обычный 7 2 3 3 7 2 6" xfId="19547"/>
    <cellStyle name="Обычный 7 2 3 3 7 3" xfId="19548"/>
    <cellStyle name="Обычный 7 2 3 3 7 3 2" xfId="19549"/>
    <cellStyle name="Обычный 7 2 3 3 7 3 2 2" xfId="19550"/>
    <cellStyle name="Обычный 7 2 3 3 7 3 2 2 2" xfId="19551"/>
    <cellStyle name="Обычный 7 2 3 3 7 3 2 3" xfId="19552"/>
    <cellStyle name="Обычный 7 2 3 3 7 3 2 3 2" xfId="19553"/>
    <cellStyle name="Обычный 7 2 3 3 7 3 2 4" xfId="19554"/>
    <cellStyle name="Обычный 7 2 3 3 7 3 3" xfId="19555"/>
    <cellStyle name="Обычный 7 2 3 3 7 3 3 2" xfId="19556"/>
    <cellStyle name="Обычный 7 2 3 3 7 3 4" xfId="19557"/>
    <cellStyle name="Обычный 7 2 3 3 7 3 4 2" xfId="19558"/>
    <cellStyle name="Обычный 7 2 3 3 7 3 5" xfId="19559"/>
    <cellStyle name="Обычный 7 2 3 3 7 4" xfId="19560"/>
    <cellStyle name="Обычный 7 2 3 3 7 4 2" xfId="19561"/>
    <cellStyle name="Обычный 7 2 3 3 7 4 2 2" xfId="19562"/>
    <cellStyle name="Обычный 7 2 3 3 7 4 3" xfId="19563"/>
    <cellStyle name="Обычный 7 2 3 3 7 4 3 2" xfId="19564"/>
    <cellStyle name="Обычный 7 2 3 3 7 4 4" xfId="19565"/>
    <cellStyle name="Обычный 7 2 3 3 7 5" xfId="19566"/>
    <cellStyle name="Обычный 7 2 3 3 7 5 2" xfId="19567"/>
    <cellStyle name="Обычный 7 2 3 3 7 5 2 2" xfId="19568"/>
    <cellStyle name="Обычный 7 2 3 3 7 5 3" xfId="19569"/>
    <cellStyle name="Обычный 7 2 3 3 7 5 3 2" xfId="19570"/>
    <cellStyle name="Обычный 7 2 3 3 7 5 4" xfId="19571"/>
    <cellStyle name="Обычный 7 2 3 3 7 6" xfId="19572"/>
    <cellStyle name="Обычный 7 2 3 3 7 6 2" xfId="19573"/>
    <cellStyle name="Обычный 7 2 3 3 7 7" xfId="19574"/>
    <cellStyle name="Обычный 7 2 3 3 7 7 2" xfId="19575"/>
    <cellStyle name="Обычный 7 2 3 3 7 8" xfId="19576"/>
    <cellStyle name="Обычный 7 2 3 3 8" xfId="19577"/>
    <cellStyle name="Обычный 7 2 3 3 8 2" xfId="19578"/>
    <cellStyle name="Обычный 7 2 3 3 8 2 2" xfId="19579"/>
    <cellStyle name="Обычный 7 2 3 3 8 2 2 2" xfId="19580"/>
    <cellStyle name="Обычный 7 2 3 3 8 2 2 2 2" xfId="19581"/>
    <cellStyle name="Обычный 7 2 3 3 8 2 2 3" xfId="19582"/>
    <cellStyle name="Обычный 7 2 3 3 8 2 2 3 2" xfId="19583"/>
    <cellStyle name="Обычный 7 2 3 3 8 2 2 4" xfId="19584"/>
    <cellStyle name="Обычный 7 2 3 3 8 2 3" xfId="19585"/>
    <cellStyle name="Обычный 7 2 3 3 8 2 3 2" xfId="19586"/>
    <cellStyle name="Обычный 7 2 3 3 8 2 4" xfId="19587"/>
    <cellStyle name="Обычный 7 2 3 3 8 2 4 2" xfId="19588"/>
    <cellStyle name="Обычный 7 2 3 3 8 2 5" xfId="19589"/>
    <cellStyle name="Обычный 7 2 3 3 8 3" xfId="19590"/>
    <cellStyle name="Обычный 7 2 3 3 8 3 2" xfId="19591"/>
    <cellStyle name="Обычный 7 2 3 3 8 3 2 2" xfId="19592"/>
    <cellStyle name="Обычный 7 2 3 3 8 3 3" xfId="19593"/>
    <cellStyle name="Обычный 7 2 3 3 8 3 3 2" xfId="19594"/>
    <cellStyle name="Обычный 7 2 3 3 8 3 4" xfId="19595"/>
    <cellStyle name="Обычный 7 2 3 3 8 4" xfId="19596"/>
    <cellStyle name="Обычный 7 2 3 3 8 4 2" xfId="19597"/>
    <cellStyle name="Обычный 7 2 3 3 8 4 2 2" xfId="19598"/>
    <cellStyle name="Обычный 7 2 3 3 8 4 3" xfId="19599"/>
    <cellStyle name="Обычный 7 2 3 3 8 4 3 2" xfId="19600"/>
    <cellStyle name="Обычный 7 2 3 3 8 4 4" xfId="19601"/>
    <cellStyle name="Обычный 7 2 3 3 8 5" xfId="19602"/>
    <cellStyle name="Обычный 7 2 3 3 8 5 2" xfId="19603"/>
    <cellStyle name="Обычный 7 2 3 3 8 6" xfId="19604"/>
    <cellStyle name="Обычный 7 2 3 3 8 6 2" xfId="19605"/>
    <cellStyle name="Обычный 7 2 3 3 8 7" xfId="19606"/>
    <cellStyle name="Обычный 7 2 3 3 9" xfId="19607"/>
    <cellStyle name="Обычный 7 2 3 3 9 2" xfId="19608"/>
    <cellStyle name="Обычный 7 2 3 3 9 2 2" xfId="19609"/>
    <cellStyle name="Обычный 7 2 3 3 9 2 2 2" xfId="19610"/>
    <cellStyle name="Обычный 7 2 3 3 9 2 3" xfId="19611"/>
    <cellStyle name="Обычный 7 2 3 3 9 2 3 2" xfId="19612"/>
    <cellStyle name="Обычный 7 2 3 3 9 2 4" xfId="19613"/>
    <cellStyle name="Обычный 7 2 3 3 9 3" xfId="19614"/>
    <cellStyle name="Обычный 7 2 3 3 9 3 2" xfId="19615"/>
    <cellStyle name="Обычный 7 2 3 3 9 3 2 2" xfId="19616"/>
    <cellStyle name="Обычный 7 2 3 3 9 3 3" xfId="19617"/>
    <cellStyle name="Обычный 7 2 3 3 9 3 3 2" xfId="19618"/>
    <cellStyle name="Обычный 7 2 3 3 9 3 4" xfId="19619"/>
    <cellStyle name="Обычный 7 2 3 3 9 4" xfId="19620"/>
    <cellStyle name="Обычный 7 2 3 3 9 4 2" xfId="19621"/>
    <cellStyle name="Обычный 7 2 3 3 9 5" xfId="19622"/>
    <cellStyle name="Обычный 7 2 3 3 9 5 2" xfId="19623"/>
    <cellStyle name="Обычный 7 2 3 3 9 6" xfId="19624"/>
    <cellStyle name="Обычный 7 2 3 30" xfId="19625"/>
    <cellStyle name="Обычный 7 2 3 30 2" xfId="19626"/>
    <cellStyle name="Обычный 7 2 3 31" xfId="19627"/>
    <cellStyle name="Обычный 7 2 3 31 2" xfId="19628"/>
    <cellStyle name="Обычный 7 2 3 32" xfId="19629"/>
    <cellStyle name="Обычный 7 2 3 32 2" xfId="19630"/>
    <cellStyle name="Обычный 7 2 3 33" xfId="19631"/>
    <cellStyle name="Обычный 7 2 3 33 2" xfId="19632"/>
    <cellStyle name="Обычный 7 2 3 34" xfId="19633"/>
    <cellStyle name="Обычный 7 2 3 34 2" xfId="19634"/>
    <cellStyle name="Обычный 7 2 3 35" xfId="19635"/>
    <cellStyle name="Обычный 7 2 3 35 2" xfId="19636"/>
    <cellStyle name="Обычный 7 2 3 36" xfId="19637"/>
    <cellStyle name="Обычный 7 2 3 36 2" xfId="19638"/>
    <cellStyle name="Обычный 7 2 3 37" xfId="19639"/>
    <cellStyle name="Обычный 7 2 3 37 2" xfId="19640"/>
    <cellStyle name="Обычный 7 2 3 38" xfId="19641"/>
    <cellStyle name="Обычный 7 2 3 38 2" xfId="19642"/>
    <cellStyle name="Обычный 7 2 3 39" xfId="19643"/>
    <cellStyle name="Обычный 7 2 3 39 2" xfId="19644"/>
    <cellStyle name="Обычный 7 2 3 4" xfId="19645"/>
    <cellStyle name="Обычный 7 2 3 4 10" xfId="19646"/>
    <cellStyle name="Обычный 7 2 3 4 11" xfId="19647"/>
    <cellStyle name="Обычный 7 2 3 4 12" xfId="19648"/>
    <cellStyle name="Обычный 7 2 3 4 2" xfId="19649"/>
    <cellStyle name="Обычный 7 2 3 4 2 2" xfId="19650"/>
    <cellStyle name="Обычный 7 2 3 4 2 2 2" xfId="19651"/>
    <cellStyle name="Обычный 7 2 3 4 2 2 2 2" xfId="19652"/>
    <cellStyle name="Обычный 7 2 3 4 2 2 2 2 2" xfId="19653"/>
    <cellStyle name="Обычный 7 2 3 4 2 2 2 3" xfId="19654"/>
    <cellStyle name="Обычный 7 2 3 4 2 2 2 3 2" xfId="19655"/>
    <cellStyle name="Обычный 7 2 3 4 2 2 2 4" xfId="19656"/>
    <cellStyle name="Обычный 7 2 3 4 2 2 3" xfId="19657"/>
    <cellStyle name="Обычный 7 2 3 4 2 2 3 2" xfId="19658"/>
    <cellStyle name="Обычный 7 2 3 4 2 2 4" xfId="19659"/>
    <cellStyle name="Обычный 7 2 3 4 2 2 4 2" xfId="19660"/>
    <cellStyle name="Обычный 7 2 3 4 2 2 5" xfId="19661"/>
    <cellStyle name="Обычный 7 2 3 4 2 3" xfId="19662"/>
    <cellStyle name="Обычный 7 2 3 4 2 3 2" xfId="19663"/>
    <cellStyle name="Обычный 7 2 3 4 2 3 2 2" xfId="19664"/>
    <cellStyle name="Обычный 7 2 3 4 2 3 3" xfId="19665"/>
    <cellStyle name="Обычный 7 2 3 4 2 3 3 2" xfId="19666"/>
    <cellStyle name="Обычный 7 2 3 4 2 3 4" xfId="19667"/>
    <cellStyle name="Обычный 7 2 3 4 2 4" xfId="19668"/>
    <cellStyle name="Обычный 7 2 3 4 2 4 2" xfId="19669"/>
    <cellStyle name="Обычный 7 2 3 4 2 4 2 2" xfId="19670"/>
    <cellStyle name="Обычный 7 2 3 4 2 4 3" xfId="19671"/>
    <cellStyle name="Обычный 7 2 3 4 2 4 3 2" xfId="19672"/>
    <cellStyle name="Обычный 7 2 3 4 2 4 4" xfId="19673"/>
    <cellStyle name="Обычный 7 2 3 4 2 5" xfId="19674"/>
    <cellStyle name="Обычный 7 2 3 4 2 5 2" xfId="19675"/>
    <cellStyle name="Обычный 7 2 3 4 2 6" xfId="19676"/>
    <cellStyle name="Обычный 7 2 3 4 2 6 2" xfId="19677"/>
    <cellStyle name="Обычный 7 2 3 4 2 7" xfId="19678"/>
    <cellStyle name="Обычный 7 2 3 4 3" xfId="19679"/>
    <cellStyle name="Обычный 7 2 3 4 3 2" xfId="19680"/>
    <cellStyle name="Обычный 7 2 3 4 3 2 2" xfId="19681"/>
    <cellStyle name="Обычный 7 2 3 4 3 2 2 2" xfId="19682"/>
    <cellStyle name="Обычный 7 2 3 4 3 2 3" xfId="19683"/>
    <cellStyle name="Обычный 7 2 3 4 3 2 3 2" xfId="19684"/>
    <cellStyle name="Обычный 7 2 3 4 3 2 4" xfId="19685"/>
    <cellStyle name="Обычный 7 2 3 4 3 3" xfId="19686"/>
    <cellStyle name="Обычный 7 2 3 4 3 3 2" xfId="19687"/>
    <cellStyle name="Обычный 7 2 3 4 3 4" xfId="19688"/>
    <cellStyle name="Обычный 7 2 3 4 3 4 2" xfId="19689"/>
    <cellStyle name="Обычный 7 2 3 4 3 5" xfId="19690"/>
    <cellStyle name="Обычный 7 2 3 4 4" xfId="19691"/>
    <cellStyle name="Обычный 7 2 3 4 4 2" xfId="19692"/>
    <cellStyle name="Обычный 7 2 3 4 4 2 2" xfId="19693"/>
    <cellStyle name="Обычный 7 2 3 4 4 2 2 2" xfId="19694"/>
    <cellStyle name="Обычный 7 2 3 4 4 2 3" xfId="19695"/>
    <cellStyle name="Обычный 7 2 3 4 4 2 3 2" xfId="19696"/>
    <cellStyle name="Обычный 7 2 3 4 4 2 4" xfId="19697"/>
    <cellStyle name="Обычный 7 2 3 4 4 3" xfId="19698"/>
    <cellStyle name="Обычный 7 2 3 4 4 3 2" xfId="19699"/>
    <cellStyle name="Обычный 7 2 3 4 4 4" xfId="19700"/>
    <cellStyle name="Обычный 7 2 3 4 4 4 2" xfId="19701"/>
    <cellStyle name="Обычный 7 2 3 4 4 5" xfId="19702"/>
    <cellStyle name="Обычный 7 2 3 4 5" xfId="19703"/>
    <cellStyle name="Обычный 7 2 3 4 5 2" xfId="19704"/>
    <cellStyle name="Обычный 7 2 3 4 5 2 2" xfId="19705"/>
    <cellStyle name="Обычный 7 2 3 4 5 2 2 2" xfId="19706"/>
    <cellStyle name="Обычный 7 2 3 4 5 2 3" xfId="19707"/>
    <cellStyle name="Обычный 7 2 3 4 5 2 3 2" xfId="19708"/>
    <cellStyle name="Обычный 7 2 3 4 5 2 4" xfId="19709"/>
    <cellStyle name="Обычный 7 2 3 4 5 3" xfId="19710"/>
    <cellStyle name="Обычный 7 2 3 4 5 3 2" xfId="19711"/>
    <cellStyle name="Обычный 7 2 3 4 5 4" xfId="19712"/>
    <cellStyle name="Обычный 7 2 3 4 5 4 2" xfId="19713"/>
    <cellStyle name="Обычный 7 2 3 4 5 5" xfId="19714"/>
    <cellStyle name="Обычный 7 2 3 4 6" xfId="19715"/>
    <cellStyle name="Обычный 7 2 3 4 6 2" xfId="19716"/>
    <cellStyle name="Обычный 7 2 3 4 6 2 2" xfId="19717"/>
    <cellStyle name="Обычный 7 2 3 4 6 3" xfId="19718"/>
    <cellStyle name="Обычный 7 2 3 4 6 3 2" xfId="19719"/>
    <cellStyle name="Обычный 7 2 3 4 6 4" xfId="19720"/>
    <cellStyle name="Обычный 7 2 3 4 7" xfId="19721"/>
    <cellStyle name="Обычный 7 2 3 4 7 2" xfId="19722"/>
    <cellStyle name="Обычный 7 2 3 4 7 2 2" xfId="19723"/>
    <cellStyle name="Обычный 7 2 3 4 7 3" xfId="19724"/>
    <cellStyle name="Обычный 7 2 3 4 7 3 2" xfId="19725"/>
    <cellStyle name="Обычный 7 2 3 4 7 4" xfId="19726"/>
    <cellStyle name="Обычный 7 2 3 4 8" xfId="19727"/>
    <cellStyle name="Обычный 7 2 3 4 8 2" xfId="19728"/>
    <cellStyle name="Обычный 7 2 3 4 9" xfId="19729"/>
    <cellStyle name="Обычный 7 2 3 4 9 2" xfId="19730"/>
    <cellStyle name="Обычный 7 2 3 40" xfId="19731"/>
    <cellStyle name="Обычный 7 2 3 40 2" xfId="19732"/>
    <cellStyle name="Обычный 7 2 3 41" xfId="19733"/>
    <cellStyle name="Обычный 7 2 3 41 2" xfId="19734"/>
    <cellStyle name="Обычный 7 2 3 42" xfId="19735"/>
    <cellStyle name="Обычный 7 2 3 43" xfId="19736"/>
    <cellStyle name="Обычный 7 2 3 44" xfId="19737"/>
    <cellStyle name="Обычный 7 2 3 45" xfId="19738"/>
    <cellStyle name="Обычный 7 2 3 5" xfId="19739"/>
    <cellStyle name="Обычный 7 2 3 5 10" xfId="19740"/>
    <cellStyle name="Обычный 7 2 3 5 11" xfId="19741"/>
    <cellStyle name="Обычный 7 2 3 5 12" xfId="19742"/>
    <cellStyle name="Обычный 7 2 3 5 2" xfId="19743"/>
    <cellStyle name="Обычный 7 2 3 5 2 2" xfId="19744"/>
    <cellStyle name="Обычный 7 2 3 5 2 2 2" xfId="19745"/>
    <cellStyle name="Обычный 7 2 3 5 2 2 2 2" xfId="19746"/>
    <cellStyle name="Обычный 7 2 3 5 2 2 2 2 2" xfId="19747"/>
    <cellStyle name="Обычный 7 2 3 5 2 2 2 3" xfId="19748"/>
    <cellStyle name="Обычный 7 2 3 5 2 2 2 3 2" xfId="19749"/>
    <cellStyle name="Обычный 7 2 3 5 2 2 2 4" xfId="19750"/>
    <cellStyle name="Обычный 7 2 3 5 2 2 3" xfId="19751"/>
    <cellStyle name="Обычный 7 2 3 5 2 2 3 2" xfId="19752"/>
    <cellStyle name="Обычный 7 2 3 5 2 2 4" xfId="19753"/>
    <cellStyle name="Обычный 7 2 3 5 2 2 4 2" xfId="19754"/>
    <cellStyle name="Обычный 7 2 3 5 2 2 5" xfId="19755"/>
    <cellStyle name="Обычный 7 2 3 5 2 3" xfId="19756"/>
    <cellStyle name="Обычный 7 2 3 5 2 3 2" xfId="19757"/>
    <cellStyle name="Обычный 7 2 3 5 2 3 2 2" xfId="19758"/>
    <cellStyle name="Обычный 7 2 3 5 2 3 3" xfId="19759"/>
    <cellStyle name="Обычный 7 2 3 5 2 3 3 2" xfId="19760"/>
    <cellStyle name="Обычный 7 2 3 5 2 3 4" xfId="19761"/>
    <cellStyle name="Обычный 7 2 3 5 2 4" xfId="19762"/>
    <cellStyle name="Обычный 7 2 3 5 2 4 2" xfId="19763"/>
    <cellStyle name="Обычный 7 2 3 5 2 4 2 2" xfId="19764"/>
    <cellStyle name="Обычный 7 2 3 5 2 4 3" xfId="19765"/>
    <cellStyle name="Обычный 7 2 3 5 2 4 3 2" xfId="19766"/>
    <cellStyle name="Обычный 7 2 3 5 2 4 4" xfId="19767"/>
    <cellStyle name="Обычный 7 2 3 5 2 5" xfId="19768"/>
    <cellStyle name="Обычный 7 2 3 5 2 5 2" xfId="19769"/>
    <cellStyle name="Обычный 7 2 3 5 2 6" xfId="19770"/>
    <cellStyle name="Обычный 7 2 3 5 2 6 2" xfId="19771"/>
    <cellStyle name="Обычный 7 2 3 5 2 7" xfId="19772"/>
    <cellStyle name="Обычный 7 2 3 5 3" xfId="19773"/>
    <cellStyle name="Обычный 7 2 3 5 3 2" xfId="19774"/>
    <cellStyle name="Обычный 7 2 3 5 3 2 2" xfId="19775"/>
    <cellStyle name="Обычный 7 2 3 5 3 2 2 2" xfId="19776"/>
    <cellStyle name="Обычный 7 2 3 5 3 2 3" xfId="19777"/>
    <cellStyle name="Обычный 7 2 3 5 3 2 3 2" xfId="19778"/>
    <cellStyle name="Обычный 7 2 3 5 3 2 4" xfId="19779"/>
    <cellStyle name="Обычный 7 2 3 5 3 3" xfId="19780"/>
    <cellStyle name="Обычный 7 2 3 5 3 3 2" xfId="19781"/>
    <cellStyle name="Обычный 7 2 3 5 3 4" xfId="19782"/>
    <cellStyle name="Обычный 7 2 3 5 3 4 2" xfId="19783"/>
    <cellStyle name="Обычный 7 2 3 5 3 5" xfId="19784"/>
    <cellStyle name="Обычный 7 2 3 5 4" xfId="19785"/>
    <cellStyle name="Обычный 7 2 3 5 4 2" xfId="19786"/>
    <cellStyle name="Обычный 7 2 3 5 4 2 2" xfId="19787"/>
    <cellStyle name="Обычный 7 2 3 5 4 2 2 2" xfId="19788"/>
    <cellStyle name="Обычный 7 2 3 5 4 2 3" xfId="19789"/>
    <cellStyle name="Обычный 7 2 3 5 4 2 3 2" xfId="19790"/>
    <cellStyle name="Обычный 7 2 3 5 4 2 4" xfId="19791"/>
    <cellStyle name="Обычный 7 2 3 5 4 3" xfId="19792"/>
    <cellStyle name="Обычный 7 2 3 5 4 3 2" xfId="19793"/>
    <cellStyle name="Обычный 7 2 3 5 4 4" xfId="19794"/>
    <cellStyle name="Обычный 7 2 3 5 4 4 2" xfId="19795"/>
    <cellStyle name="Обычный 7 2 3 5 4 5" xfId="19796"/>
    <cellStyle name="Обычный 7 2 3 5 5" xfId="19797"/>
    <cellStyle name="Обычный 7 2 3 5 5 2" xfId="19798"/>
    <cellStyle name="Обычный 7 2 3 5 5 2 2" xfId="19799"/>
    <cellStyle name="Обычный 7 2 3 5 5 2 2 2" xfId="19800"/>
    <cellStyle name="Обычный 7 2 3 5 5 2 3" xfId="19801"/>
    <cellStyle name="Обычный 7 2 3 5 5 2 3 2" xfId="19802"/>
    <cellStyle name="Обычный 7 2 3 5 5 2 4" xfId="19803"/>
    <cellStyle name="Обычный 7 2 3 5 5 3" xfId="19804"/>
    <cellStyle name="Обычный 7 2 3 5 5 3 2" xfId="19805"/>
    <cellStyle name="Обычный 7 2 3 5 5 4" xfId="19806"/>
    <cellStyle name="Обычный 7 2 3 5 5 4 2" xfId="19807"/>
    <cellStyle name="Обычный 7 2 3 5 5 5" xfId="19808"/>
    <cellStyle name="Обычный 7 2 3 5 6" xfId="19809"/>
    <cellStyle name="Обычный 7 2 3 5 6 2" xfId="19810"/>
    <cellStyle name="Обычный 7 2 3 5 6 2 2" xfId="19811"/>
    <cellStyle name="Обычный 7 2 3 5 6 3" xfId="19812"/>
    <cellStyle name="Обычный 7 2 3 5 6 3 2" xfId="19813"/>
    <cellStyle name="Обычный 7 2 3 5 6 4" xfId="19814"/>
    <cellStyle name="Обычный 7 2 3 5 7" xfId="19815"/>
    <cellStyle name="Обычный 7 2 3 5 7 2" xfId="19816"/>
    <cellStyle name="Обычный 7 2 3 5 7 2 2" xfId="19817"/>
    <cellStyle name="Обычный 7 2 3 5 7 3" xfId="19818"/>
    <cellStyle name="Обычный 7 2 3 5 7 3 2" xfId="19819"/>
    <cellStyle name="Обычный 7 2 3 5 7 4" xfId="19820"/>
    <cellStyle name="Обычный 7 2 3 5 8" xfId="19821"/>
    <cellStyle name="Обычный 7 2 3 5 8 2" xfId="19822"/>
    <cellStyle name="Обычный 7 2 3 5 9" xfId="19823"/>
    <cellStyle name="Обычный 7 2 3 5 9 2" xfId="19824"/>
    <cellStyle name="Обычный 7 2 3 6" xfId="19825"/>
    <cellStyle name="Обычный 7 2 3 6 2" xfId="19826"/>
    <cellStyle name="Обычный 7 2 3 6 2 2" xfId="19827"/>
    <cellStyle name="Обычный 7 2 3 6 2 2 2" xfId="19828"/>
    <cellStyle name="Обычный 7 2 3 6 2 2 2 2" xfId="19829"/>
    <cellStyle name="Обычный 7 2 3 6 2 2 2 2 2" xfId="19830"/>
    <cellStyle name="Обычный 7 2 3 6 2 2 2 3" xfId="19831"/>
    <cellStyle name="Обычный 7 2 3 6 2 2 2 3 2" xfId="19832"/>
    <cellStyle name="Обычный 7 2 3 6 2 2 2 4" xfId="19833"/>
    <cellStyle name="Обычный 7 2 3 6 2 2 3" xfId="19834"/>
    <cellStyle name="Обычный 7 2 3 6 2 2 3 2" xfId="19835"/>
    <cellStyle name="Обычный 7 2 3 6 2 2 4" xfId="19836"/>
    <cellStyle name="Обычный 7 2 3 6 2 2 4 2" xfId="19837"/>
    <cellStyle name="Обычный 7 2 3 6 2 2 5" xfId="19838"/>
    <cellStyle name="Обычный 7 2 3 6 2 3" xfId="19839"/>
    <cellStyle name="Обычный 7 2 3 6 2 3 2" xfId="19840"/>
    <cellStyle name="Обычный 7 2 3 6 2 3 2 2" xfId="19841"/>
    <cellStyle name="Обычный 7 2 3 6 2 3 3" xfId="19842"/>
    <cellStyle name="Обычный 7 2 3 6 2 3 3 2" xfId="19843"/>
    <cellStyle name="Обычный 7 2 3 6 2 3 4" xfId="19844"/>
    <cellStyle name="Обычный 7 2 3 6 2 4" xfId="19845"/>
    <cellStyle name="Обычный 7 2 3 6 2 4 2" xfId="19846"/>
    <cellStyle name="Обычный 7 2 3 6 2 4 2 2" xfId="19847"/>
    <cellStyle name="Обычный 7 2 3 6 2 4 3" xfId="19848"/>
    <cellStyle name="Обычный 7 2 3 6 2 4 3 2" xfId="19849"/>
    <cellStyle name="Обычный 7 2 3 6 2 4 4" xfId="19850"/>
    <cellStyle name="Обычный 7 2 3 6 2 5" xfId="19851"/>
    <cellStyle name="Обычный 7 2 3 6 2 5 2" xfId="19852"/>
    <cellStyle name="Обычный 7 2 3 6 2 6" xfId="19853"/>
    <cellStyle name="Обычный 7 2 3 6 2 6 2" xfId="19854"/>
    <cellStyle name="Обычный 7 2 3 6 2 7" xfId="19855"/>
    <cellStyle name="Обычный 7 2 3 6 3" xfId="19856"/>
    <cellStyle name="Обычный 7 2 3 6 3 2" xfId="19857"/>
    <cellStyle name="Обычный 7 2 3 6 3 2 2" xfId="19858"/>
    <cellStyle name="Обычный 7 2 3 6 3 2 2 2" xfId="19859"/>
    <cellStyle name="Обычный 7 2 3 6 3 2 3" xfId="19860"/>
    <cellStyle name="Обычный 7 2 3 6 3 2 3 2" xfId="19861"/>
    <cellStyle name="Обычный 7 2 3 6 3 2 4" xfId="19862"/>
    <cellStyle name="Обычный 7 2 3 6 3 3" xfId="19863"/>
    <cellStyle name="Обычный 7 2 3 6 3 3 2" xfId="19864"/>
    <cellStyle name="Обычный 7 2 3 6 3 4" xfId="19865"/>
    <cellStyle name="Обычный 7 2 3 6 3 4 2" xfId="19866"/>
    <cellStyle name="Обычный 7 2 3 6 3 5" xfId="19867"/>
    <cellStyle name="Обычный 7 2 3 6 4" xfId="19868"/>
    <cellStyle name="Обычный 7 2 3 6 4 2" xfId="19869"/>
    <cellStyle name="Обычный 7 2 3 6 4 2 2" xfId="19870"/>
    <cellStyle name="Обычный 7 2 3 6 4 2 2 2" xfId="19871"/>
    <cellStyle name="Обычный 7 2 3 6 4 2 3" xfId="19872"/>
    <cellStyle name="Обычный 7 2 3 6 4 2 3 2" xfId="19873"/>
    <cellStyle name="Обычный 7 2 3 6 4 2 4" xfId="19874"/>
    <cellStyle name="Обычный 7 2 3 6 4 3" xfId="19875"/>
    <cellStyle name="Обычный 7 2 3 6 4 3 2" xfId="19876"/>
    <cellStyle name="Обычный 7 2 3 6 4 4" xfId="19877"/>
    <cellStyle name="Обычный 7 2 3 6 4 4 2" xfId="19878"/>
    <cellStyle name="Обычный 7 2 3 6 4 5" xfId="19879"/>
    <cellStyle name="Обычный 7 2 3 6 5" xfId="19880"/>
    <cellStyle name="Обычный 7 2 3 6 5 2" xfId="19881"/>
    <cellStyle name="Обычный 7 2 3 6 5 2 2" xfId="19882"/>
    <cellStyle name="Обычный 7 2 3 6 5 3" xfId="19883"/>
    <cellStyle name="Обычный 7 2 3 6 5 3 2" xfId="19884"/>
    <cellStyle name="Обычный 7 2 3 6 5 4" xfId="19885"/>
    <cellStyle name="Обычный 7 2 3 6 6" xfId="19886"/>
    <cellStyle name="Обычный 7 2 3 6 6 2" xfId="19887"/>
    <cellStyle name="Обычный 7 2 3 6 6 2 2" xfId="19888"/>
    <cellStyle name="Обычный 7 2 3 6 6 3" xfId="19889"/>
    <cellStyle name="Обычный 7 2 3 6 6 3 2" xfId="19890"/>
    <cellStyle name="Обычный 7 2 3 6 6 4" xfId="19891"/>
    <cellStyle name="Обычный 7 2 3 6 7" xfId="19892"/>
    <cellStyle name="Обычный 7 2 3 6 7 2" xfId="19893"/>
    <cellStyle name="Обычный 7 2 3 6 8" xfId="19894"/>
    <cellStyle name="Обычный 7 2 3 6 8 2" xfId="19895"/>
    <cellStyle name="Обычный 7 2 3 6 9" xfId="19896"/>
    <cellStyle name="Обычный 7 2 3 7" xfId="19897"/>
    <cellStyle name="Обычный 7 2 3 7 2" xfId="19898"/>
    <cellStyle name="Обычный 7 2 3 7 2 2" xfId="19899"/>
    <cellStyle name="Обычный 7 2 3 7 2 2 2" xfId="19900"/>
    <cellStyle name="Обычный 7 2 3 7 2 2 2 2" xfId="19901"/>
    <cellStyle name="Обычный 7 2 3 7 2 2 2 2 2" xfId="19902"/>
    <cellStyle name="Обычный 7 2 3 7 2 2 2 3" xfId="19903"/>
    <cellStyle name="Обычный 7 2 3 7 2 2 2 3 2" xfId="19904"/>
    <cellStyle name="Обычный 7 2 3 7 2 2 2 4" xfId="19905"/>
    <cellStyle name="Обычный 7 2 3 7 2 2 3" xfId="19906"/>
    <cellStyle name="Обычный 7 2 3 7 2 2 3 2" xfId="19907"/>
    <cellStyle name="Обычный 7 2 3 7 2 2 4" xfId="19908"/>
    <cellStyle name="Обычный 7 2 3 7 2 2 4 2" xfId="19909"/>
    <cellStyle name="Обычный 7 2 3 7 2 2 5" xfId="19910"/>
    <cellStyle name="Обычный 7 2 3 7 2 3" xfId="19911"/>
    <cellStyle name="Обычный 7 2 3 7 2 3 2" xfId="19912"/>
    <cellStyle name="Обычный 7 2 3 7 2 3 2 2" xfId="19913"/>
    <cellStyle name="Обычный 7 2 3 7 2 3 3" xfId="19914"/>
    <cellStyle name="Обычный 7 2 3 7 2 3 3 2" xfId="19915"/>
    <cellStyle name="Обычный 7 2 3 7 2 3 4" xfId="19916"/>
    <cellStyle name="Обычный 7 2 3 7 2 4" xfId="19917"/>
    <cellStyle name="Обычный 7 2 3 7 2 4 2" xfId="19918"/>
    <cellStyle name="Обычный 7 2 3 7 2 4 2 2" xfId="19919"/>
    <cellStyle name="Обычный 7 2 3 7 2 4 3" xfId="19920"/>
    <cellStyle name="Обычный 7 2 3 7 2 4 3 2" xfId="19921"/>
    <cellStyle name="Обычный 7 2 3 7 2 4 4" xfId="19922"/>
    <cellStyle name="Обычный 7 2 3 7 2 5" xfId="19923"/>
    <cellStyle name="Обычный 7 2 3 7 2 5 2" xfId="19924"/>
    <cellStyle name="Обычный 7 2 3 7 2 6" xfId="19925"/>
    <cellStyle name="Обычный 7 2 3 7 2 6 2" xfId="19926"/>
    <cellStyle name="Обычный 7 2 3 7 2 7" xfId="19927"/>
    <cellStyle name="Обычный 7 2 3 7 3" xfId="19928"/>
    <cellStyle name="Обычный 7 2 3 7 3 2" xfId="19929"/>
    <cellStyle name="Обычный 7 2 3 7 3 2 2" xfId="19930"/>
    <cellStyle name="Обычный 7 2 3 7 3 2 2 2" xfId="19931"/>
    <cellStyle name="Обычный 7 2 3 7 3 2 3" xfId="19932"/>
    <cellStyle name="Обычный 7 2 3 7 3 2 3 2" xfId="19933"/>
    <cellStyle name="Обычный 7 2 3 7 3 2 4" xfId="19934"/>
    <cellStyle name="Обычный 7 2 3 7 3 3" xfId="19935"/>
    <cellStyle name="Обычный 7 2 3 7 3 3 2" xfId="19936"/>
    <cellStyle name="Обычный 7 2 3 7 3 4" xfId="19937"/>
    <cellStyle name="Обычный 7 2 3 7 3 4 2" xfId="19938"/>
    <cellStyle name="Обычный 7 2 3 7 3 5" xfId="19939"/>
    <cellStyle name="Обычный 7 2 3 7 4" xfId="19940"/>
    <cellStyle name="Обычный 7 2 3 7 4 2" xfId="19941"/>
    <cellStyle name="Обычный 7 2 3 7 4 2 2" xfId="19942"/>
    <cellStyle name="Обычный 7 2 3 7 4 2 2 2" xfId="19943"/>
    <cellStyle name="Обычный 7 2 3 7 4 2 3" xfId="19944"/>
    <cellStyle name="Обычный 7 2 3 7 4 2 3 2" xfId="19945"/>
    <cellStyle name="Обычный 7 2 3 7 4 2 4" xfId="19946"/>
    <cellStyle name="Обычный 7 2 3 7 4 3" xfId="19947"/>
    <cellStyle name="Обычный 7 2 3 7 4 3 2" xfId="19948"/>
    <cellStyle name="Обычный 7 2 3 7 4 4" xfId="19949"/>
    <cellStyle name="Обычный 7 2 3 7 4 4 2" xfId="19950"/>
    <cellStyle name="Обычный 7 2 3 7 4 5" xfId="19951"/>
    <cellStyle name="Обычный 7 2 3 7 5" xfId="19952"/>
    <cellStyle name="Обычный 7 2 3 7 5 2" xfId="19953"/>
    <cellStyle name="Обычный 7 2 3 7 5 2 2" xfId="19954"/>
    <cellStyle name="Обычный 7 2 3 7 5 3" xfId="19955"/>
    <cellStyle name="Обычный 7 2 3 7 5 3 2" xfId="19956"/>
    <cellStyle name="Обычный 7 2 3 7 5 4" xfId="19957"/>
    <cellStyle name="Обычный 7 2 3 7 6" xfId="19958"/>
    <cellStyle name="Обычный 7 2 3 7 6 2" xfId="19959"/>
    <cellStyle name="Обычный 7 2 3 7 6 2 2" xfId="19960"/>
    <cellStyle name="Обычный 7 2 3 7 6 3" xfId="19961"/>
    <cellStyle name="Обычный 7 2 3 7 6 3 2" xfId="19962"/>
    <cellStyle name="Обычный 7 2 3 7 6 4" xfId="19963"/>
    <cellStyle name="Обычный 7 2 3 7 7" xfId="19964"/>
    <cellStyle name="Обычный 7 2 3 7 7 2" xfId="19965"/>
    <cellStyle name="Обычный 7 2 3 7 8" xfId="19966"/>
    <cellStyle name="Обычный 7 2 3 7 8 2" xfId="19967"/>
    <cellStyle name="Обычный 7 2 3 7 9" xfId="19968"/>
    <cellStyle name="Обычный 7 2 3 8" xfId="19969"/>
    <cellStyle name="Обычный 7 2 3 8 2" xfId="19970"/>
    <cellStyle name="Обычный 7 2 3 8 2 2" xfId="19971"/>
    <cellStyle name="Обычный 7 2 3 8 2 2 2" xfId="19972"/>
    <cellStyle name="Обычный 7 2 3 8 2 2 2 2" xfId="19973"/>
    <cellStyle name="Обычный 7 2 3 8 2 2 2 2 2" xfId="19974"/>
    <cellStyle name="Обычный 7 2 3 8 2 2 2 3" xfId="19975"/>
    <cellStyle name="Обычный 7 2 3 8 2 2 2 3 2" xfId="19976"/>
    <cellStyle name="Обычный 7 2 3 8 2 2 2 4" xfId="19977"/>
    <cellStyle name="Обычный 7 2 3 8 2 2 3" xfId="19978"/>
    <cellStyle name="Обычный 7 2 3 8 2 2 3 2" xfId="19979"/>
    <cellStyle name="Обычный 7 2 3 8 2 2 4" xfId="19980"/>
    <cellStyle name="Обычный 7 2 3 8 2 2 4 2" xfId="19981"/>
    <cellStyle name="Обычный 7 2 3 8 2 2 5" xfId="19982"/>
    <cellStyle name="Обычный 7 2 3 8 2 3" xfId="19983"/>
    <cellStyle name="Обычный 7 2 3 8 2 3 2" xfId="19984"/>
    <cellStyle name="Обычный 7 2 3 8 2 3 2 2" xfId="19985"/>
    <cellStyle name="Обычный 7 2 3 8 2 3 3" xfId="19986"/>
    <cellStyle name="Обычный 7 2 3 8 2 3 3 2" xfId="19987"/>
    <cellStyle name="Обычный 7 2 3 8 2 3 4" xfId="19988"/>
    <cellStyle name="Обычный 7 2 3 8 2 4" xfId="19989"/>
    <cellStyle name="Обычный 7 2 3 8 2 4 2" xfId="19990"/>
    <cellStyle name="Обычный 7 2 3 8 2 4 2 2" xfId="19991"/>
    <cellStyle name="Обычный 7 2 3 8 2 4 3" xfId="19992"/>
    <cellStyle name="Обычный 7 2 3 8 2 4 3 2" xfId="19993"/>
    <cellStyle name="Обычный 7 2 3 8 2 4 4" xfId="19994"/>
    <cellStyle name="Обычный 7 2 3 8 2 5" xfId="19995"/>
    <cellStyle name="Обычный 7 2 3 8 2 5 2" xfId="19996"/>
    <cellStyle name="Обычный 7 2 3 8 2 6" xfId="19997"/>
    <cellStyle name="Обычный 7 2 3 8 2 6 2" xfId="19998"/>
    <cellStyle name="Обычный 7 2 3 8 2 7" xfId="19999"/>
    <cellStyle name="Обычный 7 2 3 8 3" xfId="20000"/>
    <cellStyle name="Обычный 7 2 3 8 3 2" xfId="20001"/>
    <cellStyle name="Обычный 7 2 3 8 3 2 2" xfId="20002"/>
    <cellStyle name="Обычный 7 2 3 8 3 2 2 2" xfId="20003"/>
    <cellStyle name="Обычный 7 2 3 8 3 2 3" xfId="20004"/>
    <cellStyle name="Обычный 7 2 3 8 3 2 3 2" xfId="20005"/>
    <cellStyle name="Обычный 7 2 3 8 3 2 4" xfId="20006"/>
    <cellStyle name="Обычный 7 2 3 8 3 3" xfId="20007"/>
    <cellStyle name="Обычный 7 2 3 8 3 3 2" xfId="20008"/>
    <cellStyle name="Обычный 7 2 3 8 3 4" xfId="20009"/>
    <cellStyle name="Обычный 7 2 3 8 3 4 2" xfId="20010"/>
    <cellStyle name="Обычный 7 2 3 8 3 5" xfId="20011"/>
    <cellStyle name="Обычный 7 2 3 8 4" xfId="20012"/>
    <cellStyle name="Обычный 7 2 3 8 4 2" xfId="20013"/>
    <cellStyle name="Обычный 7 2 3 8 4 2 2" xfId="20014"/>
    <cellStyle name="Обычный 7 2 3 8 4 2 2 2" xfId="20015"/>
    <cellStyle name="Обычный 7 2 3 8 4 2 3" xfId="20016"/>
    <cellStyle name="Обычный 7 2 3 8 4 2 3 2" xfId="20017"/>
    <cellStyle name="Обычный 7 2 3 8 4 2 4" xfId="20018"/>
    <cellStyle name="Обычный 7 2 3 8 4 3" xfId="20019"/>
    <cellStyle name="Обычный 7 2 3 8 4 3 2" xfId="20020"/>
    <cellStyle name="Обычный 7 2 3 8 4 4" xfId="20021"/>
    <cellStyle name="Обычный 7 2 3 8 4 4 2" xfId="20022"/>
    <cellStyle name="Обычный 7 2 3 8 4 5" xfId="20023"/>
    <cellStyle name="Обычный 7 2 3 8 5" xfId="20024"/>
    <cellStyle name="Обычный 7 2 3 8 5 2" xfId="20025"/>
    <cellStyle name="Обычный 7 2 3 8 5 2 2" xfId="20026"/>
    <cellStyle name="Обычный 7 2 3 8 5 3" xfId="20027"/>
    <cellStyle name="Обычный 7 2 3 8 5 3 2" xfId="20028"/>
    <cellStyle name="Обычный 7 2 3 8 5 4" xfId="20029"/>
    <cellStyle name="Обычный 7 2 3 8 6" xfId="20030"/>
    <cellStyle name="Обычный 7 2 3 8 6 2" xfId="20031"/>
    <cellStyle name="Обычный 7 2 3 8 6 2 2" xfId="20032"/>
    <cellStyle name="Обычный 7 2 3 8 6 3" xfId="20033"/>
    <cellStyle name="Обычный 7 2 3 8 6 3 2" xfId="20034"/>
    <cellStyle name="Обычный 7 2 3 8 6 4" xfId="20035"/>
    <cellStyle name="Обычный 7 2 3 8 7" xfId="20036"/>
    <cellStyle name="Обычный 7 2 3 8 7 2" xfId="20037"/>
    <cellStyle name="Обычный 7 2 3 8 8" xfId="20038"/>
    <cellStyle name="Обычный 7 2 3 8 8 2" xfId="20039"/>
    <cellStyle name="Обычный 7 2 3 8 9" xfId="20040"/>
    <cellStyle name="Обычный 7 2 3 9" xfId="20041"/>
    <cellStyle name="Обычный 7 2 3 9 2" xfId="20042"/>
    <cellStyle name="Обычный 7 2 3 9 2 2" xfId="20043"/>
    <cellStyle name="Обычный 7 2 3 9 2 2 2" xfId="20044"/>
    <cellStyle name="Обычный 7 2 3 9 2 2 2 2" xfId="20045"/>
    <cellStyle name="Обычный 7 2 3 9 2 2 2 2 2" xfId="20046"/>
    <cellStyle name="Обычный 7 2 3 9 2 2 2 3" xfId="20047"/>
    <cellStyle name="Обычный 7 2 3 9 2 2 2 3 2" xfId="20048"/>
    <cellStyle name="Обычный 7 2 3 9 2 2 2 4" xfId="20049"/>
    <cellStyle name="Обычный 7 2 3 9 2 2 3" xfId="20050"/>
    <cellStyle name="Обычный 7 2 3 9 2 2 3 2" xfId="20051"/>
    <cellStyle name="Обычный 7 2 3 9 2 2 4" xfId="20052"/>
    <cellStyle name="Обычный 7 2 3 9 2 2 4 2" xfId="20053"/>
    <cellStyle name="Обычный 7 2 3 9 2 2 5" xfId="20054"/>
    <cellStyle name="Обычный 7 2 3 9 2 3" xfId="20055"/>
    <cellStyle name="Обычный 7 2 3 9 2 3 2" xfId="20056"/>
    <cellStyle name="Обычный 7 2 3 9 2 3 2 2" xfId="20057"/>
    <cellStyle name="Обычный 7 2 3 9 2 3 3" xfId="20058"/>
    <cellStyle name="Обычный 7 2 3 9 2 3 3 2" xfId="20059"/>
    <cellStyle name="Обычный 7 2 3 9 2 3 4" xfId="20060"/>
    <cellStyle name="Обычный 7 2 3 9 2 4" xfId="20061"/>
    <cellStyle name="Обычный 7 2 3 9 2 4 2" xfId="20062"/>
    <cellStyle name="Обычный 7 2 3 9 2 4 2 2" xfId="20063"/>
    <cellStyle name="Обычный 7 2 3 9 2 4 3" xfId="20064"/>
    <cellStyle name="Обычный 7 2 3 9 2 4 3 2" xfId="20065"/>
    <cellStyle name="Обычный 7 2 3 9 2 4 4" xfId="20066"/>
    <cellStyle name="Обычный 7 2 3 9 2 5" xfId="20067"/>
    <cellStyle name="Обычный 7 2 3 9 2 5 2" xfId="20068"/>
    <cellStyle name="Обычный 7 2 3 9 2 6" xfId="20069"/>
    <cellStyle name="Обычный 7 2 3 9 2 6 2" xfId="20070"/>
    <cellStyle name="Обычный 7 2 3 9 2 7" xfId="20071"/>
    <cellStyle name="Обычный 7 2 3 9 3" xfId="20072"/>
    <cellStyle name="Обычный 7 2 3 9 3 2" xfId="20073"/>
    <cellStyle name="Обычный 7 2 3 9 3 2 2" xfId="20074"/>
    <cellStyle name="Обычный 7 2 3 9 3 2 2 2" xfId="20075"/>
    <cellStyle name="Обычный 7 2 3 9 3 2 3" xfId="20076"/>
    <cellStyle name="Обычный 7 2 3 9 3 2 3 2" xfId="20077"/>
    <cellStyle name="Обычный 7 2 3 9 3 2 4" xfId="20078"/>
    <cellStyle name="Обычный 7 2 3 9 3 3" xfId="20079"/>
    <cellStyle name="Обычный 7 2 3 9 3 3 2" xfId="20080"/>
    <cellStyle name="Обычный 7 2 3 9 3 4" xfId="20081"/>
    <cellStyle name="Обычный 7 2 3 9 3 4 2" xfId="20082"/>
    <cellStyle name="Обычный 7 2 3 9 3 5" xfId="20083"/>
    <cellStyle name="Обычный 7 2 3 9 4" xfId="20084"/>
    <cellStyle name="Обычный 7 2 3 9 4 2" xfId="20085"/>
    <cellStyle name="Обычный 7 2 3 9 4 2 2" xfId="20086"/>
    <cellStyle name="Обычный 7 2 3 9 4 2 2 2" xfId="20087"/>
    <cellStyle name="Обычный 7 2 3 9 4 2 3" xfId="20088"/>
    <cellStyle name="Обычный 7 2 3 9 4 2 3 2" xfId="20089"/>
    <cellStyle name="Обычный 7 2 3 9 4 2 4" xfId="20090"/>
    <cellStyle name="Обычный 7 2 3 9 4 3" xfId="20091"/>
    <cellStyle name="Обычный 7 2 3 9 4 3 2" xfId="20092"/>
    <cellStyle name="Обычный 7 2 3 9 4 4" xfId="20093"/>
    <cellStyle name="Обычный 7 2 3 9 4 4 2" xfId="20094"/>
    <cellStyle name="Обычный 7 2 3 9 4 5" xfId="20095"/>
    <cellStyle name="Обычный 7 2 3 9 5" xfId="20096"/>
    <cellStyle name="Обычный 7 2 3 9 5 2" xfId="20097"/>
    <cellStyle name="Обычный 7 2 3 9 5 2 2" xfId="20098"/>
    <cellStyle name="Обычный 7 2 3 9 5 3" xfId="20099"/>
    <cellStyle name="Обычный 7 2 3 9 5 3 2" xfId="20100"/>
    <cellStyle name="Обычный 7 2 3 9 5 4" xfId="20101"/>
    <cellStyle name="Обычный 7 2 3 9 6" xfId="20102"/>
    <cellStyle name="Обычный 7 2 3 9 6 2" xfId="20103"/>
    <cellStyle name="Обычный 7 2 3 9 6 2 2" xfId="20104"/>
    <cellStyle name="Обычный 7 2 3 9 6 3" xfId="20105"/>
    <cellStyle name="Обычный 7 2 3 9 6 3 2" xfId="20106"/>
    <cellStyle name="Обычный 7 2 3 9 6 4" xfId="20107"/>
    <cellStyle name="Обычный 7 2 3 9 7" xfId="20108"/>
    <cellStyle name="Обычный 7 2 3 9 7 2" xfId="20109"/>
    <cellStyle name="Обычный 7 2 3 9 8" xfId="20110"/>
    <cellStyle name="Обычный 7 2 3 9 8 2" xfId="20111"/>
    <cellStyle name="Обычный 7 2 3 9 9" xfId="20112"/>
    <cellStyle name="Обычный 7 2 30" xfId="20113"/>
    <cellStyle name="Обычный 7 2 30 2" xfId="20114"/>
    <cellStyle name="Обычный 7 2 30 2 2" xfId="20115"/>
    <cellStyle name="Обычный 7 2 30 3" xfId="20116"/>
    <cellStyle name="Обычный 7 2 30 3 2" xfId="20117"/>
    <cellStyle name="Обычный 7 2 30 4" xfId="20118"/>
    <cellStyle name="Обычный 7 2 31" xfId="20119"/>
    <cellStyle name="Обычный 7 2 31 2" xfId="20120"/>
    <cellStyle name="Обычный 7 2 31 2 2" xfId="20121"/>
    <cellStyle name="Обычный 7 2 31 3" xfId="20122"/>
    <cellStyle name="Обычный 7 2 31 3 2" xfId="20123"/>
    <cellStyle name="Обычный 7 2 31 4" xfId="20124"/>
    <cellStyle name="Обычный 7 2 32" xfId="20125"/>
    <cellStyle name="Обычный 7 2 32 2" xfId="20126"/>
    <cellStyle name="Обычный 7 2 32 2 2" xfId="20127"/>
    <cellStyle name="Обычный 7 2 32 3" xfId="20128"/>
    <cellStyle name="Обычный 7 2 32 3 2" xfId="20129"/>
    <cellStyle name="Обычный 7 2 32 4" xfId="20130"/>
    <cellStyle name="Обычный 7 2 33" xfId="20131"/>
    <cellStyle name="Обычный 7 2 33 2" xfId="20132"/>
    <cellStyle name="Обычный 7 2 34" xfId="20133"/>
    <cellStyle name="Обычный 7 2 34 2" xfId="20134"/>
    <cellStyle name="Обычный 7 2 35" xfId="20135"/>
    <cellStyle name="Обычный 7 2 35 2" xfId="20136"/>
    <cellStyle name="Обычный 7 2 36" xfId="20137"/>
    <cellStyle name="Обычный 7 2 36 2" xfId="20138"/>
    <cellStyle name="Обычный 7 2 37" xfId="20139"/>
    <cellStyle name="Обычный 7 2 37 2" xfId="20140"/>
    <cellStyle name="Обычный 7 2 38" xfId="20141"/>
    <cellStyle name="Обычный 7 2 38 2" xfId="20142"/>
    <cellStyle name="Обычный 7 2 39" xfId="20143"/>
    <cellStyle name="Обычный 7 2 39 2" xfId="20144"/>
    <cellStyle name="Обычный 7 2 4" xfId="20145"/>
    <cellStyle name="Обычный 7 2 4 10" xfId="20146"/>
    <cellStyle name="Обычный 7 2 4 10 2" xfId="20147"/>
    <cellStyle name="Обычный 7 2 4 10 2 2" xfId="20148"/>
    <cellStyle name="Обычный 7 2 4 10 2 2 2" xfId="20149"/>
    <cellStyle name="Обычный 7 2 4 10 2 2 2 2" xfId="20150"/>
    <cellStyle name="Обычный 7 2 4 10 2 2 2 2 2" xfId="20151"/>
    <cellStyle name="Обычный 7 2 4 10 2 2 2 3" xfId="20152"/>
    <cellStyle name="Обычный 7 2 4 10 2 2 2 3 2" xfId="20153"/>
    <cellStyle name="Обычный 7 2 4 10 2 2 2 4" xfId="20154"/>
    <cellStyle name="Обычный 7 2 4 10 2 2 3" xfId="20155"/>
    <cellStyle name="Обычный 7 2 4 10 2 2 3 2" xfId="20156"/>
    <cellStyle name="Обычный 7 2 4 10 2 2 4" xfId="20157"/>
    <cellStyle name="Обычный 7 2 4 10 2 2 4 2" xfId="20158"/>
    <cellStyle name="Обычный 7 2 4 10 2 2 5" xfId="20159"/>
    <cellStyle name="Обычный 7 2 4 10 2 3" xfId="20160"/>
    <cellStyle name="Обычный 7 2 4 10 2 3 2" xfId="20161"/>
    <cellStyle name="Обычный 7 2 4 10 2 3 2 2" xfId="20162"/>
    <cellStyle name="Обычный 7 2 4 10 2 3 3" xfId="20163"/>
    <cellStyle name="Обычный 7 2 4 10 2 3 3 2" xfId="20164"/>
    <cellStyle name="Обычный 7 2 4 10 2 3 4" xfId="20165"/>
    <cellStyle name="Обычный 7 2 4 10 2 4" xfId="20166"/>
    <cellStyle name="Обычный 7 2 4 10 2 4 2" xfId="20167"/>
    <cellStyle name="Обычный 7 2 4 10 2 4 2 2" xfId="20168"/>
    <cellStyle name="Обычный 7 2 4 10 2 4 3" xfId="20169"/>
    <cellStyle name="Обычный 7 2 4 10 2 4 3 2" xfId="20170"/>
    <cellStyle name="Обычный 7 2 4 10 2 4 4" xfId="20171"/>
    <cellStyle name="Обычный 7 2 4 10 2 5" xfId="20172"/>
    <cellStyle name="Обычный 7 2 4 10 2 5 2" xfId="20173"/>
    <cellStyle name="Обычный 7 2 4 10 2 6" xfId="20174"/>
    <cellStyle name="Обычный 7 2 4 10 2 6 2" xfId="20175"/>
    <cellStyle name="Обычный 7 2 4 10 2 7" xfId="20176"/>
    <cellStyle name="Обычный 7 2 4 10 3" xfId="20177"/>
    <cellStyle name="Обычный 7 2 4 10 3 2" xfId="20178"/>
    <cellStyle name="Обычный 7 2 4 10 3 2 2" xfId="20179"/>
    <cellStyle name="Обычный 7 2 4 10 3 2 2 2" xfId="20180"/>
    <cellStyle name="Обычный 7 2 4 10 3 2 3" xfId="20181"/>
    <cellStyle name="Обычный 7 2 4 10 3 2 3 2" xfId="20182"/>
    <cellStyle name="Обычный 7 2 4 10 3 2 4" xfId="20183"/>
    <cellStyle name="Обычный 7 2 4 10 3 3" xfId="20184"/>
    <cellStyle name="Обычный 7 2 4 10 3 3 2" xfId="20185"/>
    <cellStyle name="Обычный 7 2 4 10 3 4" xfId="20186"/>
    <cellStyle name="Обычный 7 2 4 10 3 4 2" xfId="20187"/>
    <cellStyle name="Обычный 7 2 4 10 3 5" xfId="20188"/>
    <cellStyle name="Обычный 7 2 4 10 4" xfId="20189"/>
    <cellStyle name="Обычный 7 2 4 10 4 2" xfId="20190"/>
    <cellStyle name="Обычный 7 2 4 10 4 2 2" xfId="20191"/>
    <cellStyle name="Обычный 7 2 4 10 4 2 2 2" xfId="20192"/>
    <cellStyle name="Обычный 7 2 4 10 4 2 3" xfId="20193"/>
    <cellStyle name="Обычный 7 2 4 10 4 2 3 2" xfId="20194"/>
    <cellStyle name="Обычный 7 2 4 10 4 2 4" xfId="20195"/>
    <cellStyle name="Обычный 7 2 4 10 4 3" xfId="20196"/>
    <cellStyle name="Обычный 7 2 4 10 4 3 2" xfId="20197"/>
    <cellStyle name="Обычный 7 2 4 10 4 4" xfId="20198"/>
    <cellStyle name="Обычный 7 2 4 10 4 4 2" xfId="20199"/>
    <cellStyle name="Обычный 7 2 4 10 4 5" xfId="20200"/>
    <cellStyle name="Обычный 7 2 4 10 5" xfId="20201"/>
    <cellStyle name="Обычный 7 2 4 10 5 2" xfId="20202"/>
    <cellStyle name="Обычный 7 2 4 10 5 2 2" xfId="20203"/>
    <cellStyle name="Обычный 7 2 4 10 5 3" xfId="20204"/>
    <cellStyle name="Обычный 7 2 4 10 5 3 2" xfId="20205"/>
    <cellStyle name="Обычный 7 2 4 10 5 4" xfId="20206"/>
    <cellStyle name="Обычный 7 2 4 10 6" xfId="20207"/>
    <cellStyle name="Обычный 7 2 4 10 6 2" xfId="20208"/>
    <cellStyle name="Обычный 7 2 4 10 6 2 2" xfId="20209"/>
    <cellStyle name="Обычный 7 2 4 10 6 3" xfId="20210"/>
    <cellStyle name="Обычный 7 2 4 10 6 3 2" xfId="20211"/>
    <cellStyle name="Обычный 7 2 4 10 6 4" xfId="20212"/>
    <cellStyle name="Обычный 7 2 4 10 7" xfId="20213"/>
    <cellStyle name="Обычный 7 2 4 10 7 2" xfId="20214"/>
    <cellStyle name="Обычный 7 2 4 10 8" xfId="20215"/>
    <cellStyle name="Обычный 7 2 4 10 8 2" xfId="20216"/>
    <cellStyle name="Обычный 7 2 4 10 9" xfId="20217"/>
    <cellStyle name="Обычный 7 2 4 11" xfId="20218"/>
    <cellStyle name="Обычный 7 2 4 11 2" xfId="20219"/>
    <cellStyle name="Обычный 7 2 4 11 2 2" xfId="20220"/>
    <cellStyle name="Обычный 7 2 4 11 2 2 2" xfId="20221"/>
    <cellStyle name="Обычный 7 2 4 11 2 2 2 2" xfId="20222"/>
    <cellStyle name="Обычный 7 2 4 11 2 2 2 2 2" xfId="20223"/>
    <cellStyle name="Обычный 7 2 4 11 2 2 2 3" xfId="20224"/>
    <cellStyle name="Обычный 7 2 4 11 2 2 2 3 2" xfId="20225"/>
    <cellStyle name="Обычный 7 2 4 11 2 2 2 4" xfId="20226"/>
    <cellStyle name="Обычный 7 2 4 11 2 2 3" xfId="20227"/>
    <cellStyle name="Обычный 7 2 4 11 2 2 3 2" xfId="20228"/>
    <cellStyle name="Обычный 7 2 4 11 2 2 4" xfId="20229"/>
    <cellStyle name="Обычный 7 2 4 11 2 2 4 2" xfId="20230"/>
    <cellStyle name="Обычный 7 2 4 11 2 2 5" xfId="20231"/>
    <cellStyle name="Обычный 7 2 4 11 2 3" xfId="20232"/>
    <cellStyle name="Обычный 7 2 4 11 2 3 2" xfId="20233"/>
    <cellStyle name="Обычный 7 2 4 11 2 3 2 2" xfId="20234"/>
    <cellStyle name="Обычный 7 2 4 11 2 3 3" xfId="20235"/>
    <cellStyle name="Обычный 7 2 4 11 2 3 3 2" xfId="20236"/>
    <cellStyle name="Обычный 7 2 4 11 2 3 4" xfId="20237"/>
    <cellStyle name="Обычный 7 2 4 11 2 4" xfId="20238"/>
    <cellStyle name="Обычный 7 2 4 11 2 4 2" xfId="20239"/>
    <cellStyle name="Обычный 7 2 4 11 2 4 2 2" xfId="20240"/>
    <cellStyle name="Обычный 7 2 4 11 2 4 3" xfId="20241"/>
    <cellStyle name="Обычный 7 2 4 11 2 4 3 2" xfId="20242"/>
    <cellStyle name="Обычный 7 2 4 11 2 4 4" xfId="20243"/>
    <cellStyle name="Обычный 7 2 4 11 2 5" xfId="20244"/>
    <cellStyle name="Обычный 7 2 4 11 2 5 2" xfId="20245"/>
    <cellStyle name="Обычный 7 2 4 11 2 6" xfId="20246"/>
    <cellStyle name="Обычный 7 2 4 11 2 6 2" xfId="20247"/>
    <cellStyle name="Обычный 7 2 4 11 2 7" xfId="20248"/>
    <cellStyle name="Обычный 7 2 4 11 3" xfId="20249"/>
    <cellStyle name="Обычный 7 2 4 11 3 2" xfId="20250"/>
    <cellStyle name="Обычный 7 2 4 11 3 2 2" xfId="20251"/>
    <cellStyle name="Обычный 7 2 4 11 3 2 2 2" xfId="20252"/>
    <cellStyle name="Обычный 7 2 4 11 3 2 3" xfId="20253"/>
    <cellStyle name="Обычный 7 2 4 11 3 2 3 2" xfId="20254"/>
    <cellStyle name="Обычный 7 2 4 11 3 2 4" xfId="20255"/>
    <cellStyle name="Обычный 7 2 4 11 3 3" xfId="20256"/>
    <cellStyle name="Обычный 7 2 4 11 3 3 2" xfId="20257"/>
    <cellStyle name="Обычный 7 2 4 11 3 4" xfId="20258"/>
    <cellStyle name="Обычный 7 2 4 11 3 4 2" xfId="20259"/>
    <cellStyle name="Обычный 7 2 4 11 3 5" xfId="20260"/>
    <cellStyle name="Обычный 7 2 4 11 4" xfId="20261"/>
    <cellStyle name="Обычный 7 2 4 11 4 2" xfId="20262"/>
    <cellStyle name="Обычный 7 2 4 11 4 2 2" xfId="20263"/>
    <cellStyle name="Обычный 7 2 4 11 4 3" xfId="20264"/>
    <cellStyle name="Обычный 7 2 4 11 4 3 2" xfId="20265"/>
    <cellStyle name="Обычный 7 2 4 11 4 4" xfId="20266"/>
    <cellStyle name="Обычный 7 2 4 11 5" xfId="20267"/>
    <cellStyle name="Обычный 7 2 4 11 5 2" xfId="20268"/>
    <cellStyle name="Обычный 7 2 4 11 5 2 2" xfId="20269"/>
    <cellStyle name="Обычный 7 2 4 11 5 3" xfId="20270"/>
    <cellStyle name="Обычный 7 2 4 11 5 3 2" xfId="20271"/>
    <cellStyle name="Обычный 7 2 4 11 5 4" xfId="20272"/>
    <cellStyle name="Обычный 7 2 4 11 6" xfId="20273"/>
    <cellStyle name="Обычный 7 2 4 11 6 2" xfId="20274"/>
    <cellStyle name="Обычный 7 2 4 11 7" xfId="20275"/>
    <cellStyle name="Обычный 7 2 4 11 7 2" xfId="20276"/>
    <cellStyle name="Обычный 7 2 4 11 8" xfId="20277"/>
    <cellStyle name="Обычный 7 2 4 12" xfId="20278"/>
    <cellStyle name="Обычный 7 2 4 12 2" xfId="20279"/>
    <cellStyle name="Обычный 7 2 4 12 2 2" xfId="20280"/>
    <cellStyle name="Обычный 7 2 4 12 2 2 2" xfId="20281"/>
    <cellStyle name="Обычный 7 2 4 12 2 2 2 2" xfId="20282"/>
    <cellStyle name="Обычный 7 2 4 12 2 2 2 2 2" xfId="20283"/>
    <cellStyle name="Обычный 7 2 4 12 2 2 2 3" xfId="20284"/>
    <cellStyle name="Обычный 7 2 4 12 2 2 2 3 2" xfId="20285"/>
    <cellStyle name="Обычный 7 2 4 12 2 2 2 4" xfId="20286"/>
    <cellStyle name="Обычный 7 2 4 12 2 2 3" xfId="20287"/>
    <cellStyle name="Обычный 7 2 4 12 2 2 3 2" xfId="20288"/>
    <cellStyle name="Обычный 7 2 4 12 2 2 4" xfId="20289"/>
    <cellStyle name="Обычный 7 2 4 12 2 2 4 2" xfId="20290"/>
    <cellStyle name="Обычный 7 2 4 12 2 2 5" xfId="20291"/>
    <cellStyle name="Обычный 7 2 4 12 2 3" xfId="20292"/>
    <cellStyle name="Обычный 7 2 4 12 2 3 2" xfId="20293"/>
    <cellStyle name="Обычный 7 2 4 12 2 3 2 2" xfId="20294"/>
    <cellStyle name="Обычный 7 2 4 12 2 3 3" xfId="20295"/>
    <cellStyle name="Обычный 7 2 4 12 2 3 3 2" xfId="20296"/>
    <cellStyle name="Обычный 7 2 4 12 2 3 4" xfId="20297"/>
    <cellStyle name="Обычный 7 2 4 12 2 4" xfId="20298"/>
    <cellStyle name="Обычный 7 2 4 12 2 4 2" xfId="20299"/>
    <cellStyle name="Обычный 7 2 4 12 2 4 2 2" xfId="20300"/>
    <cellStyle name="Обычный 7 2 4 12 2 4 3" xfId="20301"/>
    <cellStyle name="Обычный 7 2 4 12 2 4 3 2" xfId="20302"/>
    <cellStyle name="Обычный 7 2 4 12 2 4 4" xfId="20303"/>
    <cellStyle name="Обычный 7 2 4 12 2 5" xfId="20304"/>
    <cellStyle name="Обычный 7 2 4 12 2 5 2" xfId="20305"/>
    <cellStyle name="Обычный 7 2 4 12 2 6" xfId="20306"/>
    <cellStyle name="Обычный 7 2 4 12 2 6 2" xfId="20307"/>
    <cellStyle name="Обычный 7 2 4 12 2 7" xfId="20308"/>
    <cellStyle name="Обычный 7 2 4 12 3" xfId="20309"/>
    <cellStyle name="Обычный 7 2 4 12 3 2" xfId="20310"/>
    <cellStyle name="Обычный 7 2 4 12 3 2 2" xfId="20311"/>
    <cellStyle name="Обычный 7 2 4 12 3 2 2 2" xfId="20312"/>
    <cellStyle name="Обычный 7 2 4 12 3 2 3" xfId="20313"/>
    <cellStyle name="Обычный 7 2 4 12 3 2 3 2" xfId="20314"/>
    <cellStyle name="Обычный 7 2 4 12 3 2 4" xfId="20315"/>
    <cellStyle name="Обычный 7 2 4 12 3 3" xfId="20316"/>
    <cellStyle name="Обычный 7 2 4 12 3 3 2" xfId="20317"/>
    <cellStyle name="Обычный 7 2 4 12 3 4" xfId="20318"/>
    <cellStyle name="Обычный 7 2 4 12 3 4 2" xfId="20319"/>
    <cellStyle name="Обычный 7 2 4 12 3 5" xfId="20320"/>
    <cellStyle name="Обычный 7 2 4 12 4" xfId="20321"/>
    <cellStyle name="Обычный 7 2 4 12 4 2" xfId="20322"/>
    <cellStyle name="Обычный 7 2 4 12 4 2 2" xfId="20323"/>
    <cellStyle name="Обычный 7 2 4 12 4 3" xfId="20324"/>
    <cellStyle name="Обычный 7 2 4 12 4 3 2" xfId="20325"/>
    <cellStyle name="Обычный 7 2 4 12 4 4" xfId="20326"/>
    <cellStyle name="Обычный 7 2 4 12 5" xfId="20327"/>
    <cellStyle name="Обычный 7 2 4 12 5 2" xfId="20328"/>
    <cellStyle name="Обычный 7 2 4 12 5 2 2" xfId="20329"/>
    <cellStyle name="Обычный 7 2 4 12 5 3" xfId="20330"/>
    <cellStyle name="Обычный 7 2 4 12 5 3 2" xfId="20331"/>
    <cellStyle name="Обычный 7 2 4 12 5 4" xfId="20332"/>
    <cellStyle name="Обычный 7 2 4 12 6" xfId="20333"/>
    <cellStyle name="Обычный 7 2 4 12 6 2" xfId="20334"/>
    <cellStyle name="Обычный 7 2 4 12 7" xfId="20335"/>
    <cellStyle name="Обычный 7 2 4 12 7 2" xfId="20336"/>
    <cellStyle name="Обычный 7 2 4 12 8" xfId="20337"/>
    <cellStyle name="Обычный 7 2 4 13" xfId="20338"/>
    <cellStyle name="Обычный 7 2 4 13 2" xfId="20339"/>
    <cellStyle name="Обычный 7 2 4 13 2 2" xfId="20340"/>
    <cellStyle name="Обычный 7 2 4 13 2 2 2" xfId="20341"/>
    <cellStyle name="Обычный 7 2 4 13 2 2 2 2" xfId="20342"/>
    <cellStyle name="Обычный 7 2 4 13 2 2 2 2 2" xfId="20343"/>
    <cellStyle name="Обычный 7 2 4 13 2 2 2 3" xfId="20344"/>
    <cellStyle name="Обычный 7 2 4 13 2 2 2 3 2" xfId="20345"/>
    <cellStyle name="Обычный 7 2 4 13 2 2 2 4" xfId="20346"/>
    <cellStyle name="Обычный 7 2 4 13 2 2 3" xfId="20347"/>
    <cellStyle name="Обычный 7 2 4 13 2 2 3 2" xfId="20348"/>
    <cellStyle name="Обычный 7 2 4 13 2 2 4" xfId="20349"/>
    <cellStyle name="Обычный 7 2 4 13 2 2 4 2" xfId="20350"/>
    <cellStyle name="Обычный 7 2 4 13 2 2 5" xfId="20351"/>
    <cellStyle name="Обычный 7 2 4 13 2 3" xfId="20352"/>
    <cellStyle name="Обычный 7 2 4 13 2 3 2" xfId="20353"/>
    <cellStyle name="Обычный 7 2 4 13 2 3 2 2" xfId="20354"/>
    <cellStyle name="Обычный 7 2 4 13 2 3 3" xfId="20355"/>
    <cellStyle name="Обычный 7 2 4 13 2 3 3 2" xfId="20356"/>
    <cellStyle name="Обычный 7 2 4 13 2 3 4" xfId="20357"/>
    <cellStyle name="Обычный 7 2 4 13 2 4" xfId="20358"/>
    <cellStyle name="Обычный 7 2 4 13 2 4 2" xfId="20359"/>
    <cellStyle name="Обычный 7 2 4 13 2 4 2 2" xfId="20360"/>
    <cellStyle name="Обычный 7 2 4 13 2 4 3" xfId="20361"/>
    <cellStyle name="Обычный 7 2 4 13 2 4 3 2" xfId="20362"/>
    <cellStyle name="Обычный 7 2 4 13 2 4 4" xfId="20363"/>
    <cellStyle name="Обычный 7 2 4 13 2 5" xfId="20364"/>
    <cellStyle name="Обычный 7 2 4 13 2 5 2" xfId="20365"/>
    <cellStyle name="Обычный 7 2 4 13 2 6" xfId="20366"/>
    <cellStyle name="Обычный 7 2 4 13 2 6 2" xfId="20367"/>
    <cellStyle name="Обычный 7 2 4 13 2 7" xfId="20368"/>
    <cellStyle name="Обычный 7 2 4 13 3" xfId="20369"/>
    <cellStyle name="Обычный 7 2 4 13 3 2" xfId="20370"/>
    <cellStyle name="Обычный 7 2 4 13 3 2 2" xfId="20371"/>
    <cellStyle name="Обычный 7 2 4 13 3 2 2 2" xfId="20372"/>
    <cellStyle name="Обычный 7 2 4 13 3 2 3" xfId="20373"/>
    <cellStyle name="Обычный 7 2 4 13 3 2 3 2" xfId="20374"/>
    <cellStyle name="Обычный 7 2 4 13 3 2 4" xfId="20375"/>
    <cellStyle name="Обычный 7 2 4 13 3 3" xfId="20376"/>
    <cellStyle name="Обычный 7 2 4 13 3 3 2" xfId="20377"/>
    <cellStyle name="Обычный 7 2 4 13 3 4" xfId="20378"/>
    <cellStyle name="Обычный 7 2 4 13 3 4 2" xfId="20379"/>
    <cellStyle name="Обычный 7 2 4 13 3 5" xfId="20380"/>
    <cellStyle name="Обычный 7 2 4 13 4" xfId="20381"/>
    <cellStyle name="Обычный 7 2 4 13 4 2" xfId="20382"/>
    <cellStyle name="Обычный 7 2 4 13 4 2 2" xfId="20383"/>
    <cellStyle name="Обычный 7 2 4 13 4 3" xfId="20384"/>
    <cellStyle name="Обычный 7 2 4 13 4 3 2" xfId="20385"/>
    <cellStyle name="Обычный 7 2 4 13 4 4" xfId="20386"/>
    <cellStyle name="Обычный 7 2 4 13 5" xfId="20387"/>
    <cellStyle name="Обычный 7 2 4 13 5 2" xfId="20388"/>
    <cellStyle name="Обычный 7 2 4 13 5 2 2" xfId="20389"/>
    <cellStyle name="Обычный 7 2 4 13 5 3" xfId="20390"/>
    <cellStyle name="Обычный 7 2 4 13 5 3 2" xfId="20391"/>
    <cellStyle name="Обычный 7 2 4 13 5 4" xfId="20392"/>
    <cellStyle name="Обычный 7 2 4 13 6" xfId="20393"/>
    <cellStyle name="Обычный 7 2 4 13 6 2" xfId="20394"/>
    <cellStyle name="Обычный 7 2 4 13 7" xfId="20395"/>
    <cellStyle name="Обычный 7 2 4 13 7 2" xfId="20396"/>
    <cellStyle name="Обычный 7 2 4 13 8" xfId="20397"/>
    <cellStyle name="Обычный 7 2 4 14" xfId="20398"/>
    <cellStyle name="Обычный 7 2 4 14 2" xfId="20399"/>
    <cellStyle name="Обычный 7 2 4 14 2 2" xfId="20400"/>
    <cellStyle name="Обычный 7 2 4 14 2 2 2" xfId="20401"/>
    <cellStyle name="Обычный 7 2 4 14 2 2 2 2" xfId="20402"/>
    <cellStyle name="Обычный 7 2 4 14 2 2 3" xfId="20403"/>
    <cellStyle name="Обычный 7 2 4 14 2 2 3 2" xfId="20404"/>
    <cellStyle name="Обычный 7 2 4 14 2 2 4" xfId="20405"/>
    <cellStyle name="Обычный 7 2 4 14 2 3" xfId="20406"/>
    <cellStyle name="Обычный 7 2 4 14 2 3 2" xfId="20407"/>
    <cellStyle name="Обычный 7 2 4 14 2 3 2 2" xfId="20408"/>
    <cellStyle name="Обычный 7 2 4 14 2 3 3" xfId="20409"/>
    <cellStyle name="Обычный 7 2 4 14 2 3 3 2" xfId="20410"/>
    <cellStyle name="Обычный 7 2 4 14 2 3 4" xfId="20411"/>
    <cellStyle name="Обычный 7 2 4 14 2 4" xfId="20412"/>
    <cellStyle name="Обычный 7 2 4 14 2 4 2" xfId="20413"/>
    <cellStyle name="Обычный 7 2 4 14 2 5" xfId="20414"/>
    <cellStyle name="Обычный 7 2 4 14 2 5 2" xfId="20415"/>
    <cellStyle name="Обычный 7 2 4 14 2 6" xfId="20416"/>
    <cellStyle name="Обычный 7 2 4 14 3" xfId="20417"/>
    <cellStyle name="Обычный 7 2 4 14 3 2" xfId="20418"/>
    <cellStyle name="Обычный 7 2 4 14 3 2 2" xfId="20419"/>
    <cellStyle name="Обычный 7 2 4 14 3 2 2 2" xfId="20420"/>
    <cellStyle name="Обычный 7 2 4 14 3 2 3" xfId="20421"/>
    <cellStyle name="Обычный 7 2 4 14 3 2 3 2" xfId="20422"/>
    <cellStyle name="Обычный 7 2 4 14 3 2 4" xfId="20423"/>
    <cellStyle name="Обычный 7 2 4 14 3 3" xfId="20424"/>
    <cellStyle name="Обычный 7 2 4 14 3 3 2" xfId="20425"/>
    <cellStyle name="Обычный 7 2 4 14 3 4" xfId="20426"/>
    <cellStyle name="Обычный 7 2 4 14 3 4 2" xfId="20427"/>
    <cellStyle name="Обычный 7 2 4 14 3 5" xfId="20428"/>
    <cellStyle name="Обычный 7 2 4 14 4" xfId="20429"/>
    <cellStyle name="Обычный 7 2 4 14 4 2" xfId="20430"/>
    <cellStyle name="Обычный 7 2 4 14 4 2 2" xfId="20431"/>
    <cellStyle name="Обычный 7 2 4 14 4 3" xfId="20432"/>
    <cellStyle name="Обычный 7 2 4 14 4 3 2" xfId="20433"/>
    <cellStyle name="Обычный 7 2 4 14 4 4" xfId="20434"/>
    <cellStyle name="Обычный 7 2 4 14 5" xfId="20435"/>
    <cellStyle name="Обычный 7 2 4 14 5 2" xfId="20436"/>
    <cellStyle name="Обычный 7 2 4 14 5 2 2" xfId="20437"/>
    <cellStyle name="Обычный 7 2 4 14 5 3" xfId="20438"/>
    <cellStyle name="Обычный 7 2 4 14 5 3 2" xfId="20439"/>
    <cellStyle name="Обычный 7 2 4 14 5 4" xfId="20440"/>
    <cellStyle name="Обычный 7 2 4 14 6" xfId="20441"/>
    <cellStyle name="Обычный 7 2 4 14 6 2" xfId="20442"/>
    <cellStyle name="Обычный 7 2 4 14 7" xfId="20443"/>
    <cellStyle name="Обычный 7 2 4 14 7 2" xfId="20444"/>
    <cellStyle name="Обычный 7 2 4 14 8" xfId="20445"/>
    <cellStyle name="Обычный 7 2 4 15" xfId="20446"/>
    <cellStyle name="Обычный 7 2 4 15 2" xfId="20447"/>
    <cellStyle name="Обычный 7 2 4 15 2 2" xfId="20448"/>
    <cellStyle name="Обычный 7 2 4 15 2 2 2" xfId="20449"/>
    <cellStyle name="Обычный 7 2 4 15 2 2 2 2" xfId="20450"/>
    <cellStyle name="Обычный 7 2 4 15 2 2 3" xfId="20451"/>
    <cellStyle name="Обычный 7 2 4 15 2 2 3 2" xfId="20452"/>
    <cellStyle name="Обычный 7 2 4 15 2 2 4" xfId="20453"/>
    <cellStyle name="Обычный 7 2 4 15 2 3" xfId="20454"/>
    <cellStyle name="Обычный 7 2 4 15 2 3 2" xfId="20455"/>
    <cellStyle name="Обычный 7 2 4 15 2 4" xfId="20456"/>
    <cellStyle name="Обычный 7 2 4 15 2 4 2" xfId="20457"/>
    <cellStyle name="Обычный 7 2 4 15 2 5" xfId="20458"/>
    <cellStyle name="Обычный 7 2 4 15 3" xfId="20459"/>
    <cellStyle name="Обычный 7 2 4 15 3 2" xfId="20460"/>
    <cellStyle name="Обычный 7 2 4 15 3 2 2" xfId="20461"/>
    <cellStyle name="Обычный 7 2 4 15 3 3" xfId="20462"/>
    <cellStyle name="Обычный 7 2 4 15 3 3 2" xfId="20463"/>
    <cellStyle name="Обычный 7 2 4 15 3 4" xfId="20464"/>
    <cellStyle name="Обычный 7 2 4 15 4" xfId="20465"/>
    <cellStyle name="Обычный 7 2 4 15 4 2" xfId="20466"/>
    <cellStyle name="Обычный 7 2 4 15 4 2 2" xfId="20467"/>
    <cellStyle name="Обычный 7 2 4 15 4 3" xfId="20468"/>
    <cellStyle name="Обычный 7 2 4 15 4 3 2" xfId="20469"/>
    <cellStyle name="Обычный 7 2 4 15 4 4" xfId="20470"/>
    <cellStyle name="Обычный 7 2 4 15 5" xfId="20471"/>
    <cellStyle name="Обычный 7 2 4 15 5 2" xfId="20472"/>
    <cellStyle name="Обычный 7 2 4 15 6" xfId="20473"/>
    <cellStyle name="Обычный 7 2 4 15 6 2" xfId="20474"/>
    <cellStyle name="Обычный 7 2 4 15 7" xfId="20475"/>
    <cellStyle name="Обычный 7 2 4 16" xfId="20476"/>
    <cellStyle name="Обычный 7 2 4 16 2" xfId="20477"/>
    <cellStyle name="Обычный 7 2 4 16 2 2" xfId="20478"/>
    <cellStyle name="Обычный 7 2 4 16 2 2 2" xfId="20479"/>
    <cellStyle name="Обычный 7 2 4 16 2 3" xfId="20480"/>
    <cellStyle name="Обычный 7 2 4 16 2 3 2" xfId="20481"/>
    <cellStyle name="Обычный 7 2 4 16 2 4" xfId="20482"/>
    <cellStyle name="Обычный 7 2 4 16 3" xfId="20483"/>
    <cellStyle name="Обычный 7 2 4 16 3 2" xfId="20484"/>
    <cellStyle name="Обычный 7 2 4 16 3 2 2" xfId="20485"/>
    <cellStyle name="Обычный 7 2 4 16 3 3" xfId="20486"/>
    <cellStyle name="Обычный 7 2 4 16 3 3 2" xfId="20487"/>
    <cellStyle name="Обычный 7 2 4 16 3 4" xfId="20488"/>
    <cellStyle name="Обычный 7 2 4 16 4" xfId="20489"/>
    <cellStyle name="Обычный 7 2 4 16 4 2" xfId="20490"/>
    <cellStyle name="Обычный 7 2 4 16 5" xfId="20491"/>
    <cellStyle name="Обычный 7 2 4 16 5 2" xfId="20492"/>
    <cellStyle name="Обычный 7 2 4 16 6" xfId="20493"/>
    <cellStyle name="Обычный 7 2 4 17" xfId="20494"/>
    <cellStyle name="Обычный 7 2 4 17 2" xfId="20495"/>
    <cellStyle name="Обычный 7 2 4 17 2 2" xfId="20496"/>
    <cellStyle name="Обычный 7 2 4 17 2 2 2" xfId="20497"/>
    <cellStyle name="Обычный 7 2 4 17 2 3" xfId="20498"/>
    <cellStyle name="Обычный 7 2 4 17 2 3 2" xfId="20499"/>
    <cellStyle name="Обычный 7 2 4 17 2 4" xfId="20500"/>
    <cellStyle name="Обычный 7 2 4 17 3" xfId="20501"/>
    <cellStyle name="Обычный 7 2 4 17 3 2" xfId="20502"/>
    <cellStyle name="Обычный 7 2 4 17 4" xfId="20503"/>
    <cellStyle name="Обычный 7 2 4 17 4 2" xfId="20504"/>
    <cellStyle name="Обычный 7 2 4 17 5" xfId="20505"/>
    <cellStyle name="Обычный 7 2 4 18" xfId="20506"/>
    <cellStyle name="Обычный 7 2 4 18 2" xfId="20507"/>
    <cellStyle name="Обычный 7 2 4 18 2 2" xfId="20508"/>
    <cellStyle name="Обычный 7 2 4 18 3" xfId="20509"/>
    <cellStyle name="Обычный 7 2 4 18 3 2" xfId="20510"/>
    <cellStyle name="Обычный 7 2 4 18 4" xfId="20511"/>
    <cellStyle name="Обычный 7 2 4 19" xfId="20512"/>
    <cellStyle name="Обычный 7 2 4 19 2" xfId="20513"/>
    <cellStyle name="Обычный 7 2 4 19 2 2" xfId="20514"/>
    <cellStyle name="Обычный 7 2 4 19 3" xfId="20515"/>
    <cellStyle name="Обычный 7 2 4 19 3 2" xfId="20516"/>
    <cellStyle name="Обычный 7 2 4 19 4" xfId="20517"/>
    <cellStyle name="Обычный 7 2 4 2" xfId="20518"/>
    <cellStyle name="Обычный 7 2 4 2 10" xfId="20519"/>
    <cellStyle name="Обычный 7 2 4 2 10 2" xfId="20520"/>
    <cellStyle name="Обычный 7 2 4 2 10 2 2" xfId="20521"/>
    <cellStyle name="Обычный 7 2 4 2 10 2 2 2" xfId="20522"/>
    <cellStyle name="Обычный 7 2 4 2 10 2 2 2 2" xfId="20523"/>
    <cellStyle name="Обычный 7 2 4 2 10 2 2 2 2 2" xfId="20524"/>
    <cellStyle name="Обычный 7 2 4 2 10 2 2 2 3" xfId="20525"/>
    <cellStyle name="Обычный 7 2 4 2 10 2 2 2 3 2" xfId="20526"/>
    <cellStyle name="Обычный 7 2 4 2 10 2 2 2 4" xfId="20527"/>
    <cellStyle name="Обычный 7 2 4 2 10 2 2 3" xfId="20528"/>
    <cellStyle name="Обычный 7 2 4 2 10 2 2 3 2" xfId="20529"/>
    <cellStyle name="Обычный 7 2 4 2 10 2 2 4" xfId="20530"/>
    <cellStyle name="Обычный 7 2 4 2 10 2 2 4 2" xfId="20531"/>
    <cellStyle name="Обычный 7 2 4 2 10 2 2 5" xfId="20532"/>
    <cellStyle name="Обычный 7 2 4 2 10 2 3" xfId="20533"/>
    <cellStyle name="Обычный 7 2 4 2 10 2 3 2" xfId="20534"/>
    <cellStyle name="Обычный 7 2 4 2 10 2 3 2 2" xfId="20535"/>
    <cellStyle name="Обычный 7 2 4 2 10 2 3 3" xfId="20536"/>
    <cellStyle name="Обычный 7 2 4 2 10 2 3 3 2" xfId="20537"/>
    <cellStyle name="Обычный 7 2 4 2 10 2 3 4" xfId="20538"/>
    <cellStyle name="Обычный 7 2 4 2 10 2 4" xfId="20539"/>
    <cellStyle name="Обычный 7 2 4 2 10 2 4 2" xfId="20540"/>
    <cellStyle name="Обычный 7 2 4 2 10 2 4 2 2" xfId="20541"/>
    <cellStyle name="Обычный 7 2 4 2 10 2 4 3" xfId="20542"/>
    <cellStyle name="Обычный 7 2 4 2 10 2 4 3 2" xfId="20543"/>
    <cellStyle name="Обычный 7 2 4 2 10 2 4 4" xfId="20544"/>
    <cellStyle name="Обычный 7 2 4 2 10 2 5" xfId="20545"/>
    <cellStyle name="Обычный 7 2 4 2 10 2 5 2" xfId="20546"/>
    <cellStyle name="Обычный 7 2 4 2 10 2 6" xfId="20547"/>
    <cellStyle name="Обычный 7 2 4 2 10 2 6 2" xfId="20548"/>
    <cellStyle name="Обычный 7 2 4 2 10 2 7" xfId="20549"/>
    <cellStyle name="Обычный 7 2 4 2 10 3" xfId="20550"/>
    <cellStyle name="Обычный 7 2 4 2 10 3 2" xfId="20551"/>
    <cellStyle name="Обычный 7 2 4 2 10 3 2 2" xfId="20552"/>
    <cellStyle name="Обычный 7 2 4 2 10 3 2 2 2" xfId="20553"/>
    <cellStyle name="Обычный 7 2 4 2 10 3 2 3" xfId="20554"/>
    <cellStyle name="Обычный 7 2 4 2 10 3 2 3 2" xfId="20555"/>
    <cellStyle name="Обычный 7 2 4 2 10 3 2 4" xfId="20556"/>
    <cellStyle name="Обычный 7 2 4 2 10 3 3" xfId="20557"/>
    <cellStyle name="Обычный 7 2 4 2 10 3 3 2" xfId="20558"/>
    <cellStyle name="Обычный 7 2 4 2 10 3 4" xfId="20559"/>
    <cellStyle name="Обычный 7 2 4 2 10 3 4 2" xfId="20560"/>
    <cellStyle name="Обычный 7 2 4 2 10 3 5" xfId="20561"/>
    <cellStyle name="Обычный 7 2 4 2 10 4" xfId="20562"/>
    <cellStyle name="Обычный 7 2 4 2 10 4 2" xfId="20563"/>
    <cellStyle name="Обычный 7 2 4 2 10 4 2 2" xfId="20564"/>
    <cellStyle name="Обычный 7 2 4 2 10 4 3" xfId="20565"/>
    <cellStyle name="Обычный 7 2 4 2 10 4 3 2" xfId="20566"/>
    <cellStyle name="Обычный 7 2 4 2 10 4 4" xfId="20567"/>
    <cellStyle name="Обычный 7 2 4 2 10 5" xfId="20568"/>
    <cellStyle name="Обычный 7 2 4 2 10 5 2" xfId="20569"/>
    <cellStyle name="Обычный 7 2 4 2 10 5 2 2" xfId="20570"/>
    <cellStyle name="Обычный 7 2 4 2 10 5 3" xfId="20571"/>
    <cellStyle name="Обычный 7 2 4 2 10 5 3 2" xfId="20572"/>
    <cellStyle name="Обычный 7 2 4 2 10 5 4" xfId="20573"/>
    <cellStyle name="Обычный 7 2 4 2 10 6" xfId="20574"/>
    <cellStyle name="Обычный 7 2 4 2 10 6 2" xfId="20575"/>
    <cellStyle name="Обычный 7 2 4 2 10 7" xfId="20576"/>
    <cellStyle name="Обычный 7 2 4 2 10 7 2" xfId="20577"/>
    <cellStyle name="Обычный 7 2 4 2 10 8" xfId="20578"/>
    <cellStyle name="Обычный 7 2 4 2 11" xfId="20579"/>
    <cellStyle name="Обычный 7 2 4 2 11 2" xfId="20580"/>
    <cellStyle name="Обычный 7 2 4 2 11 2 2" xfId="20581"/>
    <cellStyle name="Обычный 7 2 4 2 11 2 2 2" xfId="20582"/>
    <cellStyle name="Обычный 7 2 4 2 11 2 2 2 2" xfId="20583"/>
    <cellStyle name="Обычный 7 2 4 2 11 2 2 2 2 2" xfId="20584"/>
    <cellStyle name="Обычный 7 2 4 2 11 2 2 2 3" xfId="20585"/>
    <cellStyle name="Обычный 7 2 4 2 11 2 2 2 3 2" xfId="20586"/>
    <cellStyle name="Обычный 7 2 4 2 11 2 2 2 4" xfId="20587"/>
    <cellStyle name="Обычный 7 2 4 2 11 2 2 3" xfId="20588"/>
    <cellStyle name="Обычный 7 2 4 2 11 2 2 3 2" xfId="20589"/>
    <cellStyle name="Обычный 7 2 4 2 11 2 2 4" xfId="20590"/>
    <cellStyle name="Обычный 7 2 4 2 11 2 2 4 2" xfId="20591"/>
    <cellStyle name="Обычный 7 2 4 2 11 2 2 5" xfId="20592"/>
    <cellStyle name="Обычный 7 2 4 2 11 2 3" xfId="20593"/>
    <cellStyle name="Обычный 7 2 4 2 11 2 3 2" xfId="20594"/>
    <cellStyle name="Обычный 7 2 4 2 11 2 3 2 2" xfId="20595"/>
    <cellStyle name="Обычный 7 2 4 2 11 2 3 3" xfId="20596"/>
    <cellStyle name="Обычный 7 2 4 2 11 2 3 3 2" xfId="20597"/>
    <cellStyle name="Обычный 7 2 4 2 11 2 3 4" xfId="20598"/>
    <cellStyle name="Обычный 7 2 4 2 11 2 4" xfId="20599"/>
    <cellStyle name="Обычный 7 2 4 2 11 2 4 2" xfId="20600"/>
    <cellStyle name="Обычный 7 2 4 2 11 2 4 2 2" xfId="20601"/>
    <cellStyle name="Обычный 7 2 4 2 11 2 4 3" xfId="20602"/>
    <cellStyle name="Обычный 7 2 4 2 11 2 4 3 2" xfId="20603"/>
    <cellStyle name="Обычный 7 2 4 2 11 2 4 4" xfId="20604"/>
    <cellStyle name="Обычный 7 2 4 2 11 2 5" xfId="20605"/>
    <cellStyle name="Обычный 7 2 4 2 11 2 5 2" xfId="20606"/>
    <cellStyle name="Обычный 7 2 4 2 11 2 6" xfId="20607"/>
    <cellStyle name="Обычный 7 2 4 2 11 2 6 2" xfId="20608"/>
    <cellStyle name="Обычный 7 2 4 2 11 2 7" xfId="20609"/>
    <cellStyle name="Обычный 7 2 4 2 11 3" xfId="20610"/>
    <cellStyle name="Обычный 7 2 4 2 11 3 2" xfId="20611"/>
    <cellStyle name="Обычный 7 2 4 2 11 3 2 2" xfId="20612"/>
    <cellStyle name="Обычный 7 2 4 2 11 3 2 2 2" xfId="20613"/>
    <cellStyle name="Обычный 7 2 4 2 11 3 2 3" xfId="20614"/>
    <cellStyle name="Обычный 7 2 4 2 11 3 2 3 2" xfId="20615"/>
    <cellStyle name="Обычный 7 2 4 2 11 3 2 4" xfId="20616"/>
    <cellStyle name="Обычный 7 2 4 2 11 3 3" xfId="20617"/>
    <cellStyle name="Обычный 7 2 4 2 11 3 3 2" xfId="20618"/>
    <cellStyle name="Обычный 7 2 4 2 11 3 4" xfId="20619"/>
    <cellStyle name="Обычный 7 2 4 2 11 3 4 2" xfId="20620"/>
    <cellStyle name="Обычный 7 2 4 2 11 3 5" xfId="20621"/>
    <cellStyle name="Обычный 7 2 4 2 11 4" xfId="20622"/>
    <cellStyle name="Обычный 7 2 4 2 11 4 2" xfId="20623"/>
    <cellStyle name="Обычный 7 2 4 2 11 4 2 2" xfId="20624"/>
    <cellStyle name="Обычный 7 2 4 2 11 4 3" xfId="20625"/>
    <cellStyle name="Обычный 7 2 4 2 11 4 3 2" xfId="20626"/>
    <cellStyle name="Обычный 7 2 4 2 11 4 4" xfId="20627"/>
    <cellStyle name="Обычный 7 2 4 2 11 5" xfId="20628"/>
    <cellStyle name="Обычный 7 2 4 2 11 5 2" xfId="20629"/>
    <cellStyle name="Обычный 7 2 4 2 11 5 2 2" xfId="20630"/>
    <cellStyle name="Обычный 7 2 4 2 11 5 3" xfId="20631"/>
    <cellStyle name="Обычный 7 2 4 2 11 5 3 2" xfId="20632"/>
    <cellStyle name="Обычный 7 2 4 2 11 5 4" xfId="20633"/>
    <cellStyle name="Обычный 7 2 4 2 11 6" xfId="20634"/>
    <cellStyle name="Обычный 7 2 4 2 11 6 2" xfId="20635"/>
    <cellStyle name="Обычный 7 2 4 2 11 7" xfId="20636"/>
    <cellStyle name="Обычный 7 2 4 2 11 7 2" xfId="20637"/>
    <cellStyle name="Обычный 7 2 4 2 11 8" xfId="20638"/>
    <cellStyle name="Обычный 7 2 4 2 12" xfId="20639"/>
    <cellStyle name="Обычный 7 2 4 2 12 2" xfId="20640"/>
    <cellStyle name="Обычный 7 2 4 2 12 2 2" xfId="20641"/>
    <cellStyle name="Обычный 7 2 4 2 12 2 2 2" xfId="20642"/>
    <cellStyle name="Обычный 7 2 4 2 12 2 2 2 2" xfId="20643"/>
    <cellStyle name="Обычный 7 2 4 2 12 2 2 2 2 2" xfId="20644"/>
    <cellStyle name="Обычный 7 2 4 2 12 2 2 2 3" xfId="20645"/>
    <cellStyle name="Обычный 7 2 4 2 12 2 2 2 3 2" xfId="20646"/>
    <cellStyle name="Обычный 7 2 4 2 12 2 2 2 4" xfId="20647"/>
    <cellStyle name="Обычный 7 2 4 2 12 2 2 3" xfId="20648"/>
    <cellStyle name="Обычный 7 2 4 2 12 2 2 3 2" xfId="20649"/>
    <cellStyle name="Обычный 7 2 4 2 12 2 2 4" xfId="20650"/>
    <cellStyle name="Обычный 7 2 4 2 12 2 2 4 2" xfId="20651"/>
    <cellStyle name="Обычный 7 2 4 2 12 2 2 5" xfId="20652"/>
    <cellStyle name="Обычный 7 2 4 2 12 2 3" xfId="20653"/>
    <cellStyle name="Обычный 7 2 4 2 12 2 3 2" xfId="20654"/>
    <cellStyle name="Обычный 7 2 4 2 12 2 3 2 2" xfId="20655"/>
    <cellStyle name="Обычный 7 2 4 2 12 2 3 3" xfId="20656"/>
    <cellStyle name="Обычный 7 2 4 2 12 2 3 3 2" xfId="20657"/>
    <cellStyle name="Обычный 7 2 4 2 12 2 3 4" xfId="20658"/>
    <cellStyle name="Обычный 7 2 4 2 12 2 4" xfId="20659"/>
    <cellStyle name="Обычный 7 2 4 2 12 2 4 2" xfId="20660"/>
    <cellStyle name="Обычный 7 2 4 2 12 2 4 2 2" xfId="20661"/>
    <cellStyle name="Обычный 7 2 4 2 12 2 4 3" xfId="20662"/>
    <cellStyle name="Обычный 7 2 4 2 12 2 4 3 2" xfId="20663"/>
    <cellStyle name="Обычный 7 2 4 2 12 2 4 4" xfId="20664"/>
    <cellStyle name="Обычный 7 2 4 2 12 2 5" xfId="20665"/>
    <cellStyle name="Обычный 7 2 4 2 12 2 5 2" xfId="20666"/>
    <cellStyle name="Обычный 7 2 4 2 12 2 6" xfId="20667"/>
    <cellStyle name="Обычный 7 2 4 2 12 2 6 2" xfId="20668"/>
    <cellStyle name="Обычный 7 2 4 2 12 2 7" xfId="20669"/>
    <cellStyle name="Обычный 7 2 4 2 12 3" xfId="20670"/>
    <cellStyle name="Обычный 7 2 4 2 12 3 2" xfId="20671"/>
    <cellStyle name="Обычный 7 2 4 2 12 3 2 2" xfId="20672"/>
    <cellStyle name="Обычный 7 2 4 2 12 3 2 2 2" xfId="20673"/>
    <cellStyle name="Обычный 7 2 4 2 12 3 2 3" xfId="20674"/>
    <cellStyle name="Обычный 7 2 4 2 12 3 2 3 2" xfId="20675"/>
    <cellStyle name="Обычный 7 2 4 2 12 3 2 4" xfId="20676"/>
    <cellStyle name="Обычный 7 2 4 2 12 3 3" xfId="20677"/>
    <cellStyle name="Обычный 7 2 4 2 12 3 3 2" xfId="20678"/>
    <cellStyle name="Обычный 7 2 4 2 12 3 4" xfId="20679"/>
    <cellStyle name="Обычный 7 2 4 2 12 3 4 2" xfId="20680"/>
    <cellStyle name="Обычный 7 2 4 2 12 3 5" xfId="20681"/>
    <cellStyle name="Обычный 7 2 4 2 12 4" xfId="20682"/>
    <cellStyle name="Обычный 7 2 4 2 12 4 2" xfId="20683"/>
    <cellStyle name="Обычный 7 2 4 2 12 4 2 2" xfId="20684"/>
    <cellStyle name="Обычный 7 2 4 2 12 4 3" xfId="20685"/>
    <cellStyle name="Обычный 7 2 4 2 12 4 3 2" xfId="20686"/>
    <cellStyle name="Обычный 7 2 4 2 12 4 4" xfId="20687"/>
    <cellStyle name="Обычный 7 2 4 2 12 5" xfId="20688"/>
    <cellStyle name="Обычный 7 2 4 2 12 5 2" xfId="20689"/>
    <cellStyle name="Обычный 7 2 4 2 12 5 2 2" xfId="20690"/>
    <cellStyle name="Обычный 7 2 4 2 12 5 3" xfId="20691"/>
    <cellStyle name="Обычный 7 2 4 2 12 5 3 2" xfId="20692"/>
    <cellStyle name="Обычный 7 2 4 2 12 5 4" xfId="20693"/>
    <cellStyle name="Обычный 7 2 4 2 12 6" xfId="20694"/>
    <cellStyle name="Обычный 7 2 4 2 12 6 2" xfId="20695"/>
    <cellStyle name="Обычный 7 2 4 2 12 7" xfId="20696"/>
    <cellStyle name="Обычный 7 2 4 2 12 7 2" xfId="20697"/>
    <cellStyle name="Обычный 7 2 4 2 12 8" xfId="20698"/>
    <cellStyle name="Обычный 7 2 4 2 13" xfId="20699"/>
    <cellStyle name="Обычный 7 2 4 2 13 2" xfId="20700"/>
    <cellStyle name="Обычный 7 2 4 2 13 2 2" xfId="20701"/>
    <cellStyle name="Обычный 7 2 4 2 13 2 2 2" xfId="20702"/>
    <cellStyle name="Обычный 7 2 4 2 13 2 2 2 2" xfId="20703"/>
    <cellStyle name="Обычный 7 2 4 2 13 2 2 3" xfId="20704"/>
    <cellStyle name="Обычный 7 2 4 2 13 2 2 3 2" xfId="20705"/>
    <cellStyle name="Обычный 7 2 4 2 13 2 2 4" xfId="20706"/>
    <cellStyle name="Обычный 7 2 4 2 13 2 3" xfId="20707"/>
    <cellStyle name="Обычный 7 2 4 2 13 2 3 2" xfId="20708"/>
    <cellStyle name="Обычный 7 2 4 2 13 2 3 2 2" xfId="20709"/>
    <cellStyle name="Обычный 7 2 4 2 13 2 3 3" xfId="20710"/>
    <cellStyle name="Обычный 7 2 4 2 13 2 3 3 2" xfId="20711"/>
    <cellStyle name="Обычный 7 2 4 2 13 2 3 4" xfId="20712"/>
    <cellStyle name="Обычный 7 2 4 2 13 2 4" xfId="20713"/>
    <cellStyle name="Обычный 7 2 4 2 13 2 4 2" xfId="20714"/>
    <cellStyle name="Обычный 7 2 4 2 13 2 5" xfId="20715"/>
    <cellStyle name="Обычный 7 2 4 2 13 2 5 2" xfId="20716"/>
    <cellStyle name="Обычный 7 2 4 2 13 2 6" xfId="20717"/>
    <cellStyle name="Обычный 7 2 4 2 13 3" xfId="20718"/>
    <cellStyle name="Обычный 7 2 4 2 13 3 2" xfId="20719"/>
    <cellStyle name="Обычный 7 2 4 2 13 3 2 2" xfId="20720"/>
    <cellStyle name="Обычный 7 2 4 2 13 3 2 2 2" xfId="20721"/>
    <cellStyle name="Обычный 7 2 4 2 13 3 2 3" xfId="20722"/>
    <cellStyle name="Обычный 7 2 4 2 13 3 2 3 2" xfId="20723"/>
    <cellStyle name="Обычный 7 2 4 2 13 3 2 4" xfId="20724"/>
    <cellStyle name="Обычный 7 2 4 2 13 3 3" xfId="20725"/>
    <cellStyle name="Обычный 7 2 4 2 13 3 3 2" xfId="20726"/>
    <cellStyle name="Обычный 7 2 4 2 13 3 4" xfId="20727"/>
    <cellStyle name="Обычный 7 2 4 2 13 3 4 2" xfId="20728"/>
    <cellStyle name="Обычный 7 2 4 2 13 3 5" xfId="20729"/>
    <cellStyle name="Обычный 7 2 4 2 13 4" xfId="20730"/>
    <cellStyle name="Обычный 7 2 4 2 13 4 2" xfId="20731"/>
    <cellStyle name="Обычный 7 2 4 2 13 4 2 2" xfId="20732"/>
    <cellStyle name="Обычный 7 2 4 2 13 4 3" xfId="20733"/>
    <cellStyle name="Обычный 7 2 4 2 13 4 3 2" xfId="20734"/>
    <cellStyle name="Обычный 7 2 4 2 13 4 4" xfId="20735"/>
    <cellStyle name="Обычный 7 2 4 2 13 5" xfId="20736"/>
    <cellStyle name="Обычный 7 2 4 2 13 5 2" xfId="20737"/>
    <cellStyle name="Обычный 7 2 4 2 13 5 2 2" xfId="20738"/>
    <cellStyle name="Обычный 7 2 4 2 13 5 3" xfId="20739"/>
    <cellStyle name="Обычный 7 2 4 2 13 5 3 2" xfId="20740"/>
    <cellStyle name="Обычный 7 2 4 2 13 5 4" xfId="20741"/>
    <cellStyle name="Обычный 7 2 4 2 13 6" xfId="20742"/>
    <cellStyle name="Обычный 7 2 4 2 13 6 2" xfId="20743"/>
    <cellStyle name="Обычный 7 2 4 2 13 7" xfId="20744"/>
    <cellStyle name="Обычный 7 2 4 2 13 7 2" xfId="20745"/>
    <cellStyle name="Обычный 7 2 4 2 13 8" xfId="20746"/>
    <cellStyle name="Обычный 7 2 4 2 14" xfId="20747"/>
    <cellStyle name="Обычный 7 2 4 2 14 2" xfId="20748"/>
    <cellStyle name="Обычный 7 2 4 2 14 2 2" xfId="20749"/>
    <cellStyle name="Обычный 7 2 4 2 14 2 2 2" xfId="20750"/>
    <cellStyle name="Обычный 7 2 4 2 14 2 2 2 2" xfId="20751"/>
    <cellStyle name="Обычный 7 2 4 2 14 2 2 3" xfId="20752"/>
    <cellStyle name="Обычный 7 2 4 2 14 2 2 3 2" xfId="20753"/>
    <cellStyle name="Обычный 7 2 4 2 14 2 2 4" xfId="20754"/>
    <cellStyle name="Обычный 7 2 4 2 14 2 3" xfId="20755"/>
    <cellStyle name="Обычный 7 2 4 2 14 2 3 2" xfId="20756"/>
    <cellStyle name="Обычный 7 2 4 2 14 2 4" xfId="20757"/>
    <cellStyle name="Обычный 7 2 4 2 14 2 4 2" xfId="20758"/>
    <cellStyle name="Обычный 7 2 4 2 14 2 5" xfId="20759"/>
    <cellStyle name="Обычный 7 2 4 2 14 3" xfId="20760"/>
    <cellStyle name="Обычный 7 2 4 2 14 3 2" xfId="20761"/>
    <cellStyle name="Обычный 7 2 4 2 14 3 2 2" xfId="20762"/>
    <cellStyle name="Обычный 7 2 4 2 14 3 3" xfId="20763"/>
    <cellStyle name="Обычный 7 2 4 2 14 3 3 2" xfId="20764"/>
    <cellStyle name="Обычный 7 2 4 2 14 3 4" xfId="20765"/>
    <cellStyle name="Обычный 7 2 4 2 14 4" xfId="20766"/>
    <cellStyle name="Обычный 7 2 4 2 14 4 2" xfId="20767"/>
    <cellStyle name="Обычный 7 2 4 2 14 4 2 2" xfId="20768"/>
    <cellStyle name="Обычный 7 2 4 2 14 4 3" xfId="20769"/>
    <cellStyle name="Обычный 7 2 4 2 14 4 3 2" xfId="20770"/>
    <cellStyle name="Обычный 7 2 4 2 14 4 4" xfId="20771"/>
    <cellStyle name="Обычный 7 2 4 2 14 5" xfId="20772"/>
    <cellStyle name="Обычный 7 2 4 2 14 5 2" xfId="20773"/>
    <cellStyle name="Обычный 7 2 4 2 14 6" xfId="20774"/>
    <cellStyle name="Обычный 7 2 4 2 14 6 2" xfId="20775"/>
    <cellStyle name="Обычный 7 2 4 2 14 7" xfId="20776"/>
    <cellStyle name="Обычный 7 2 4 2 15" xfId="20777"/>
    <cellStyle name="Обычный 7 2 4 2 15 2" xfId="20778"/>
    <cellStyle name="Обычный 7 2 4 2 15 2 2" xfId="20779"/>
    <cellStyle name="Обычный 7 2 4 2 15 2 2 2" xfId="20780"/>
    <cellStyle name="Обычный 7 2 4 2 15 2 3" xfId="20781"/>
    <cellStyle name="Обычный 7 2 4 2 15 2 3 2" xfId="20782"/>
    <cellStyle name="Обычный 7 2 4 2 15 2 4" xfId="20783"/>
    <cellStyle name="Обычный 7 2 4 2 15 3" xfId="20784"/>
    <cellStyle name="Обычный 7 2 4 2 15 3 2" xfId="20785"/>
    <cellStyle name="Обычный 7 2 4 2 15 3 2 2" xfId="20786"/>
    <cellStyle name="Обычный 7 2 4 2 15 3 3" xfId="20787"/>
    <cellStyle name="Обычный 7 2 4 2 15 3 3 2" xfId="20788"/>
    <cellStyle name="Обычный 7 2 4 2 15 3 4" xfId="20789"/>
    <cellStyle name="Обычный 7 2 4 2 15 4" xfId="20790"/>
    <cellStyle name="Обычный 7 2 4 2 15 4 2" xfId="20791"/>
    <cellStyle name="Обычный 7 2 4 2 15 5" xfId="20792"/>
    <cellStyle name="Обычный 7 2 4 2 15 5 2" xfId="20793"/>
    <cellStyle name="Обычный 7 2 4 2 15 6" xfId="20794"/>
    <cellStyle name="Обычный 7 2 4 2 16" xfId="20795"/>
    <cellStyle name="Обычный 7 2 4 2 16 2" xfId="20796"/>
    <cellStyle name="Обычный 7 2 4 2 16 2 2" xfId="20797"/>
    <cellStyle name="Обычный 7 2 4 2 16 2 2 2" xfId="20798"/>
    <cellStyle name="Обычный 7 2 4 2 16 2 3" xfId="20799"/>
    <cellStyle name="Обычный 7 2 4 2 16 2 3 2" xfId="20800"/>
    <cellStyle name="Обычный 7 2 4 2 16 2 4" xfId="20801"/>
    <cellStyle name="Обычный 7 2 4 2 16 3" xfId="20802"/>
    <cellStyle name="Обычный 7 2 4 2 16 3 2" xfId="20803"/>
    <cellStyle name="Обычный 7 2 4 2 16 4" xfId="20804"/>
    <cellStyle name="Обычный 7 2 4 2 16 4 2" xfId="20805"/>
    <cellStyle name="Обычный 7 2 4 2 16 5" xfId="20806"/>
    <cellStyle name="Обычный 7 2 4 2 17" xfId="20807"/>
    <cellStyle name="Обычный 7 2 4 2 17 2" xfId="20808"/>
    <cellStyle name="Обычный 7 2 4 2 17 2 2" xfId="20809"/>
    <cellStyle name="Обычный 7 2 4 2 17 3" xfId="20810"/>
    <cellStyle name="Обычный 7 2 4 2 17 3 2" xfId="20811"/>
    <cellStyle name="Обычный 7 2 4 2 17 4" xfId="20812"/>
    <cellStyle name="Обычный 7 2 4 2 18" xfId="20813"/>
    <cellStyle name="Обычный 7 2 4 2 18 2" xfId="20814"/>
    <cellStyle name="Обычный 7 2 4 2 18 2 2" xfId="20815"/>
    <cellStyle name="Обычный 7 2 4 2 18 3" xfId="20816"/>
    <cellStyle name="Обычный 7 2 4 2 18 3 2" xfId="20817"/>
    <cellStyle name="Обычный 7 2 4 2 18 4" xfId="20818"/>
    <cellStyle name="Обычный 7 2 4 2 19" xfId="20819"/>
    <cellStyle name="Обычный 7 2 4 2 19 2" xfId="20820"/>
    <cellStyle name="Обычный 7 2 4 2 19 2 2" xfId="20821"/>
    <cellStyle name="Обычный 7 2 4 2 19 3" xfId="20822"/>
    <cellStyle name="Обычный 7 2 4 2 19 3 2" xfId="20823"/>
    <cellStyle name="Обычный 7 2 4 2 19 4" xfId="20824"/>
    <cellStyle name="Обычный 7 2 4 2 2" xfId="20825"/>
    <cellStyle name="Обычный 7 2 4 2 2 10" xfId="20826"/>
    <cellStyle name="Обычный 7 2 4 2 2 10 2" xfId="20827"/>
    <cellStyle name="Обычный 7 2 4 2 2 10 2 2" xfId="20828"/>
    <cellStyle name="Обычный 7 2 4 2 2 10 3" xfId="20829"/>
    <cellStyle name="Обычный 7 2 4 2 2 10 3 2" xfId="20830"/>
    <cellStyle name="Обычный 7 2 4 2 2 10 4" xfId="20831"/>
    <cellStyle name="Обычный 7 2 4 2 2 11" xfId="20832"/>
    <cellStyle name="Обычный 7 2 4 2 2 11 2" xfId="20833"/>
    <cellStyle name="Обычный 7 2 4 2 2 11 2 2" xfId="20834"/>
    <cellStyle name="Обычный 7 2 4 2 2 11 3" xfId="20835"/>
    <cellStyle name="Обычный 7 2 4 2 2 11 3 2" xfId="20836"/>
    <cellStyle name="Обычный 7 2 4 2 2 11 4" xfId="20837"/>
    <cellStyle name="Обычный 7 2 4 2 2 12" xfId="20838"/>
    <cellStyle name="Обычный 7 2 4 2 2 12 2" xfId="20839"/>
    <cellStyle name="Обычный 7 2 4 2 2 12 2 2" xfId="20840"/>
    <cellStyle name="Обычный 7 2 4 2 2 12 3" xfId="20841"/>
    <cellStyle name="Обычный 7 2 4 2 2 12 3 2" xfId="20842"/>
    <cellStyle name="Обычный 7 2 4 2 2 12 4" xfId="20843"/>
    <cellStyle name="Обычный 7 2 4 2 2 13" xfId="20844"/>
    <cellStyle name="Обычный 7 2 4 2 2 13 2" xfId="20845"/>
    <cellStyle name="Обычный 7 2 4 2 2 13 2 2" xfId="20846"/>
    <cellStyle name="Обычный 7 2 4 2 2 13 3" xfId="20847"/>
    <cellStyle name="Обычный 7 2 4 2 2 13 3 2" xfId="20848"/>
    <cellStyle name="Обычный 7 2 4 2 2 13 4" xfId="20849"/>
    <cellStyle name="Обычный 7 2 4 2 2 14" xfId="20850"/>
    <cellStyle name="Обычный 7 2 4 2 2 14 2" xfId="20851"/>
    <cellStyle name="Обычный 7 2 4 2 2 14 2 2" xfId="20852"/>
    <cellStyle name="Обычный 7 2 4 2 2 14 3" xfId="20853"/>
    <cellStyle name="Обычный 7 2 4 2 2 14 3 2" xfId="20854"/>
    <cellStyle name="Обычный 7 2 4 2 2 14 4" xfId="20855"/>
    <cellStyle name="Обычный 7 2 4 2 2 15" xfId="20856"/>
    <cellStyle name="Обычный 7 2 4 2 2 15 2" xfId="20857"/>
    <cellStyle name="Обычный 7 2 4 2 2 15 2 2" xfId="20858"/>
    <cellStyle name="Обычный 7 2 4 2 2 15 3" xfId="20859"/>
    <cellStyle name="Обычный 7 2 4 2 2 15 3 2" xfId="20860"/>
    <cellStyle name="Обычный 7 2 4 2 2 15 4" xfId="20861"/>
    <cellStyle name="Обычный 7 2 4 2 2 16" xfId="20862"/>
    <cellStyle name="Обычный 7 2 4 2 2 16 2" xfId="20863"/>
    <cellStyle name="Обычный 7 2 4 2 2 16 2 2" xfId="20864"/>
    <cellStyle name="Обычный 7 2 4 2 2 16 3" xfId="20865"/>
    <cellStyle name="Обычный 7 2 4 2 2 16 3 2" xfId="20866"/>
    <cellStyle name="Обычный 7 2 4 2 2 16 4" xfId="20867"/>
    <cellStyle name="Обычный 7 2 4 2 2 17" xfId="20868"/>
    <cellStyle name="Обычный 7 2 4 2 2 17 2" xfId="20869"/>
    <cellStyle name="Обычный 7 2 4 2 2 17 2 2" xfId="20870"/>
    <cellStyle name="Обычный 7 2 4 2 2 17 3" xfId="20871"/>
    <cellStyle name="Обычный 7 2 4 2 2 17 3 2" xfId="20872"/>
    <cellStyle name="Обычный 7 2 4 2 2 17 4" xfId="20873"/>
    <cellStyle name="Обычный 7 2 4 2 2 18" xfId="20874"/>
    <cellStyle name="Обычный 7 2 4 2 2 18 2" xfId="20875"/>
    <cellStyle name="Обычный 7 2 4 2 2 18 2 2" xfId="20876"/>
    <cellStyle name="Обычный 7 2 4 2 2 18 3" xfId="20877"/>
    <cellStyle name="Обычный 7 2 4 2 2 18 3 2" xfId="20878"/>
    <cellStyle name="Обычный 7 2 4 2 2 18 4" xfId="20879"/>
    <cellStyle name="Обычный 7 2 4 2 2 19" xfId="20880"/>
    <cellStyle name="Обычный 7 2 4 2 2 19 2" xfId="20881"/>
    <cellStyle name="Обычный 7 2 4 2 2 19 2 2" xfId="20882"/>
    <cellStyle name="Обычный 7 2 4 2 2 19 3" xfId="20883"/>
    <cellStyle name="Обычный 7 2 4 2 2 19 3 2" xfId="20884"/>
    <cellStyle name="Обычный 7 2 4 2 2 19 4" xfId="20885"/>
    <cellStyle name="Обычный 7 2 4 2 2 2" xfId="20886"/>
    <cellStyle name="Обычный 7 2 4 2 2 2 10" xfId="20887"/>
    <cellStyle name="Обычный 7 2 4 2 2 2 11" xfId="20888"/>
    <cellStyle name="Обычный 7 2 4 2 2 2 12" xfId="20889"/>
    <cellStyle name="Обычный 7 2 4 2 2 2 2" xfId="20890"/>
    <cellStyle name="Обычный 7 2 4 2 2 2 2 2" xfId="20891"/>
    <cellStyle name="Обычный 7 2 4 2 2 2 2 2 2" xfId="20892"/>
    <cellStyle name="Обычный 7 2 4 2 2 2 2 2 2 2" xfId="20893"/>
    <cellStyle name="Обычный 7 2 4 2 2 2 2 2 2 2 2" xfId="20894"/>
    <cellStyle name="Обычный 7 2 4 2 2 2 2 2 2 3" xfId="20895"/>
    <cellStyle name="Обычный 7 2 4 2 2 2 2 2 2 3 2" xfId="20896"/>
    <cellStyle name="Обычный 7 2 4 2 2 2 2 2 2 4" xfId="20897"/>
    <cellStyle name="Обычный 7 2 4 2 2 2 2 2 3" xfId="20898"/>
    <cellStyle name="Обычный 7 2 4 2 2 2 2 2 3 2" xfId="20899"/>
    <cellStyle name="Обычный 7 2 4 2 2 2 2 2 4" xfId="20900"/>
    <cellStyle name="Обычный 7 2 4 2 2 2 2 2 4 2" xfId="20901"/>
    <cellStyle name="Обычный 7 2 4 2 2 2 2 2 5" xfId="20902"/>
    <cellStyle name="Обычный 7 2 4 2 2 2 2 3" xfId="20903"/>
    <cellStyle name="Обычный 7 2 4 2 2 2 2 3 2" xfId="20904"/>
    <cellStyle name="Обычный 7 2 4 2 2 2 2 3 2 2" xfId="20905"/>
    <cellStyle name="Обычный 7 2 4 2 2 2 2 3 3" xfId="20906"/>
    <cellStyle name="Обычный 7 2 4 2 2 2 2 3 3 2" xfId="20907"/>
    <cellStyle name="Обычный 7 2 4 2 2 2 2 3 4" xfId="20908"/>
    <cellStyle name="Обычный 7 2 4 2 2 2 2 4" xfId="20909"/>
    <cellStyle name="Обычный 7 2 4 2 2 2 2 4 2" xfId="20910"/>
    <cellStyle name="Обычный 7 2 4 2 2 2 2 4 2 2" xfId="20911"/>
    <cellStyle name="Обычный 7 2 4 2 2 2 2 4 3" xfId="20912"/>
    <cellStyle name="Обычный 7 2 4 2 2 2 2 4 3 2" xfId="20913"/>
    <cellStyle name="Обычный 7 2 4 2 2 2 2 4 4" xfId="20914"/>
    <cellStyle name="Обычный 7 2 4 2 2 2 2 5" xfId="20915"/>
    <cellStyle name="Обычный 7 2 4 2 2 2 2 5 2" xfId="20916"/>
    <cellStyle name="Обычный 7 2 4 2 2 2 2 6" xfId="20917"/>
    <cellStyle name="Обычный 7 2 4 2 2 2 2 6 2" xfId="20918"/>
    <cellStyle name="Обычный 7 2 4 2 2 2 2 7" xfId="20919"/>
    <cellStyle name="Обычный 7 2 4 2 2 2 3" xfId="20920"/>
    <cellStyle name="Обычный 7 2 4 2 2 2 3 2" xfId="20921"/>
    <cellStyle name="Обычный 7 2 4 2 2 2 3 2 2" xfId="20922"/>
    <cellStyle name="Обычный 7 2 4 2 2 2 3 2 2 2" xfId="20923"/>
    <cellStyle name="Обычный 7 2 4 2 2 2 3 2 3" xfId="20924"/>
    <cellStyle name="Обычный 7 2 4 2 2 2 3 2 3 2" xfId="20925"/>
    <cellStyle name="Обычный 7 2 4 2 2 2 3 2 4" xfId="20926"/>
    <cellStyle name="Обычный 7 2 4 2 2 2 3 3" xfId="20927"/>
    <cellStyle name="Обычный 7 2 4 2 2 2 3 3 2" xfId="20928"/>
    <cellStyle name="Обычный 7 2 4 2 2 2 3 4" xfId="20929"/>
    <cellStyle name="Обычный 7 2 4 2 2 2 3 4 2" xfId="20930"/>
    <cellStyle name="Обычный 7 2 4 2 2 2 3 5" xfId="20931"/>
    <cellStyle name="Обычный 7 2 4 2 2 2 4" xfId="20932"/>
    <cellStyle name="Обычный 7 2 4 2 2 2 4 2" xfId="20933"/>
    <cellStyle name="Обычный 7 2 4 2 2 2 4 2 2" xfId="20934"/>
    <cellStyle name="Обычный 7 2 4 2 2 2 4 2 2 2" xfId="20935"/>
    <cellStyle name="Обычный 7 2 4 2 2 2 4 2 3" xfId="20936"/>
    <cellStyle name="Обычный 7 2 4 2 2 2 4 2 3 2" xfId="20937"/>
    <cellStyle name="Обычный 7 2 4 2 2 2 4 2 4" xfId="20938"/>
    <cellStyle name="Обычный 7 2 4 2 2 2 4 3" xfId="20939"/>
    <cellStyle name="Обычный 7 2 4 2 2 2 4 3 2" xfId="20940"/>
    <cellStyle name="Обычный 7 2 4 2 2 2 4 4" xfId="20941"/>
    <cellStyle name="Обычный 7 2 4 2 2 2 4 4 2" xfId="20942"/>
    <cellStyle name="Обычный 7 2 4 2 2 2 4 5" xfId="20943"/>
    <cellStyle name="Обычный 7 2 4 2 2 2 5" xfId="20944"/>
    <cellStyle name="Обычный 7 2 4 2 2 2 5 2" xfId="20945"/>
    <cellStyle name="Обычный 7 2 4 2 2 2 5 2 2" xfId="20946"/>
    <cellStyle name="Обычный 7 2 4 2 2 2 5 2 2 2" xfId="20947"/>
    <cellStyle name="Обычный 7 2 4 2 2 2 5 2 3" xfId="20948"/>
    <cellStyle name="Обычный 7 2 4 2 2 2 5 2 3 2" xfId="20949"/>
    <cellStyle name="Обычный 7 2 4 2 2 2 5 2 4" xfId="20950"/>
    <cellStyle name="Обычный 7 2 4 2 2 2 5 3" xfId="20951"/>
    <cellStyle name="Обычный 7 2 4 2 2 2 5 3 2" xfId="20952"/>
    <cellStyle name="Обычный 7 2 4 2 2 2 5 4" xfId="20953"/>
    <cellStyle name="Обычный 7 2 4 2 2 2 5 4 2" xfId="20954"/>
    <cellStyle name="Обычный 7 2 4 2 2 2 5 5" xfId="20955"/>
    <cellStyle name="Обычный 7 2 4 2 2 2 6" xfId="20956"/>
    <cellStyle name="Обычный 7 2 4 2 2 2 6 2" xfId="20957"/>
    <cellStyle name="Обычный 7 2 4 2 2 2 6 2 2" xfId="20958"/>
    <cellStyle name="Обычный 7 2 4 2 2 2 6 3" xfId="20959"/>
    <cellStyle name="Обычный 7 2 4 2 2 2 6 3 2" xfId="20960"/>
    <cellStyle name="Обычный 7 2 4 2 2 2 6 4" xfId="20961"/>
    <cellStyle name="Обычный 7 2 4 2 2 2 7" xfId="20962"/>
    <cellStyle name="Обычный 7 2 4 2 2 2 7 2" xfId="20963"/>
    <cellStyle name="Обычный 7 2 4 2 2 2 7 2 2" xfId="20964"/>
    <cellStyle name="Обычный 7 2 4 2 2 2 7 3" xfId="20965"/>
    <cellStyle name="Обычный 7 2 4 2 2 2 7 3 2" xfId="20966"/>
    <cellStyle name="Обычный 7 2 4 2 2 2 7 4" xfId="20967"/>
    <cellStyle name="Обычный 7 2 4 2 2 2 8" xfId="20968"/>
    <cellStyle name="Обычный 7 2 4 2 2 2 8 2" xfId="20969"/>
    <cellStyle name="Обычный 7 2 4 2 2 2 9" xfId="20970"/>
    <cellStyle name="Обычный 7 2 4 2 2 2 9 2" xfId="20971"/>
    <cellStyle name="Обычный 7 2 4 2 2 20" xfId="20972"/>
    <cellStyle name="Обычный 7 2 4 2 2 20 2" xfId="20973"/>
    <cellStyle name="Обычный 7 2 4 2 2 21" xfId="20974"/>
    <cellStyle name="Обычный 7 2 4 2 2 21 2" xfId="20975"/>
    <cellStyle name="Обычный 7 2 4 2 2 22" xfId="20976"/>
    <cellStyle name="Обычный 7 2 4 2 2 22 2" xfId="20977"/>
    <cellStyle name="Обычный 7 2 4 2 2 23" xfId="20978"/>
    <cellStyle name="Обычный 7 2 4 2 2 23 2" xfId="20979"/>
    <cellStyle name="Обычный 7 2 4 2 2 24" xfId="20980"/>
    <cellStyle name="Обычный 7 2 4 2 2 24 2" xfId="20981"/>
    <cellStyle name="Обычный 7 2 4 2 2 25" xfId="20982"/>
    <cellStyle name="Обычный 7 2 4 2 2 25 2" xfId="20983"/>
    <cellStyle name="Обычный 7 2 4 2 2 26" xfId="20984"/>
    <cellStyle name="Обычный 7 2 4 2 2 26 2" xfId="20985"/>
    <cellStyle name="Обычный 7 2 4 2 2 27" xfId="20986"/>
    <cellStyle name="Обычный 7 2 4 2 2 27 2" xfId="20987"/>
    <cellStyle name="Обычный 7 2 4 2 2 28" xfId="20988"/>
    <cellStyle name="Обычный 7 2 4 2 2 28 2" xfId="20989"/>
    <cellStyle name="Обычный 7 2 4 2 2 29" xfId="20990"/>
    <cellStyle name="Обычный 7 2 4 2 2 29 2" xfId="20991"/>
    <cellStyle name="Обычный 7 2 4 2 2 3" xfId="20992"/>
    <cellStyle name="Обычный 7 2 4 2 2 3 10" xfId="20993"/>
    <cellStyle name="Обычный 7 2 4 2 2 3 11" xfId="20994"/>
    <cellStyle name="Обычный 7 2 4 2 2 3 2" xfId="20995"/>
    <cellStyle name="Обычный 7 2 4 2 2 3 2 2" xfId="20996"/>
    <cellStyle name="Обычный 7 2 4 2 2 3 2 2 2" xfId="20997"/>
    <cellStyle name="Обычный 7 2 4 2 2 3 2 2 2 2" xfId="20998"/>
    <cellStyle name="Обычный 7 2 4 2 2 3 2 2 2 2 2" xfId="20999"/>
    <cellStyle name="Обычный 7 2 4 2 2 3 2 2 2 3" xfId="21000"/>
    <cellStyle name="Обычный 7 2 4 2 2 3 2 2 2 3 2" xfId="21001"/>
    <cellStyle name="Обычный 7 2 4 2 2 3 2 2 2 4" xfId="21002"/>
    <cellStyle name="Обычный 7 2 4 2 2 3 2 2 3" xfId="21003"/>
    <cellStyle name="Обычный 7 2 4 2 2 3 2 2 3 2" xfId="21004"/>
    <cellStyle name="Обычный 7 2 4 2 2 3 2 2 4" xfId="21005"/>
    <cellStyle name="Обычный 7 2 4 2 2 3 2 2 4 2" xfId="21006"/>
    <cellStyle name="Обычный 7 2 4 2 2 3 2 2 5" xfId="21007"/>
    <cellStyle name="Обычный 7 2 4 2 2 3 2 3" xfId="21008"/>
    <cellStyle name="Обычный 7 2 4 2 2 3 2 3 2" xfId="21009"/>
    <cellStyle name="Обычный 7 2 4 2 2 3 2 3 2 2" xfId="21010"/>
    <cellStyle name="Обычный 7 2 4 2 2 3 2 3 3" xfId="21011"/>
    <cellStyle name="Обычный 7 2 4 2 2 3 2 3 3 2" xfId="21012"/>
    <cellStyle name="Обычный 7 2 4 2 2 3 2 3 4" xfId="21013"/>
    <cellStyle name="Обычный 7 2 4 2 2 3 2 4" xfId="21014"/>
    <cellStyle name="Обычный 7 2 4 2 2 3 2 4 2" xfId="21015"/>
    <cellStyle name="Обычный 7 2 4 2 2 3 2 4 2 2" xfId="21016"/>
    <cellStyle name="Обычный 7 2 4 2 2 3 2 4 3" xfId="21017"/>
    <cellStyle name="Обычный 7 2 4 2 2 3 2 4 3 2" xfId="21018"/>
    <cellStyle name="Обычный 7 2 4 2 2 3 2 4 4" xfId="21019"/>
    <cellStyle name="Обычный 7 2 4 2 2 3 2 5" xfId="21020"/>
    <cellStyle name="Обычный 7 2 4 2 2 3 2 5 2" xfId="21021"/>
    <cellStyle name="Обычный 7 2 4 2 2 3 2 6" xfId="21022"/>
    <cellStyle name="Обычный 7 2 4 2 2 3 2 6 2" xfId="21023"/>
    <cellStyle name="Обычный 7 2 4 2 2 3 2 7" xfId="21024"/>
    <cellStyle name="Обычный 7 2 4 2 2 3 3" xfId="21025"/>
    <cellStyle name="Обычный 7 2 4 2 2 3 3 2" xfId="21026"/>
    <cellStyle name="Обычный 7 2 4 2 2 3 3 2 2" xfId="21027"/>
    <cellStyle name="Обычный 7 2 4 2 2 3 3 2 2 2" xfId="21028"/>
    <cellStyle name="Обычный 7 2 4 2 2 3 3 2 3" xfId="21029"/>
    <cellStyle name="Обычный 7 2 4 2 2 3 3 2 3 2" xfId="21030"/>
    <cellStyle name="Обычный 7 2 4 2 2 3 3 2 4" xfId="21031"/>
    <cellStyle name="Обычный 7 2 4 2 2 3 3 3" xfId="21032"/>
    <cellStyle name="Обычный 7 2 4 2 2 3 3 3 2" xfId="21033"/>
    <cellStyle name="Обычный 7 2 4 2 2 3 3 4" xfId="21034"/>
    <cellStyle name="Обычный 7 2 4 2 2 3 3 4 2" xfId="21035"/>
    <cellStyle name="Обычный 7 2 4 2 2 3 3 5" xfId="21036"/>
    <cellStyle name="Обычный 7 2 4 2 2 3 4" xfId="21037"/>
    <cellStyle name="Обычный 7 2 4 2 2 3 4 2" xfId="21038"/>
    <cellStyle name="Обычный 7 2 4 2 2 3 4 2 2" xfId="21039"/>
    <cellStyle name="Обычный 7 2 4 2 2 3 4 2 2 2" xfId="21040"/>
    <cellStyle name="Обычный 7 2 4 2 2 3 4 2 3" xfId="21041"/>
    <cellStyle name="Обычный 7 2 4 2 2 3 4 2 3 2" xfId="21042"/>
    <cellStyle name="Обычный 7 2 4 2 2 3 4 2 4" xfId="21043"/>
    <cellStyle name="Обычный 7 2 4 2 2 3 4 3" xfId="21044"/>
    <cellStyle name="Обычный 7 2 4 2 2 3 4 3 2" xfId="21045"/>
    <cellStyle name="Обычный 7 2 4 2 2 3 4 4" xfId="21046"/>
    <cellStyle name="Обычный 7 2 4 2 2 3 4 4 2" xfId="21047"/>
    <cellStyle name="Обычный 7 2 4 2 2 3 4 5" xfId="21048"/>
    <cellStyle name="Обычный 7 2 4 2 2 3 5" xfId="21049"/>
    <cellStyle name="Обычный 7 2 4 2 2 3 5 2" xfId="21050"/>
    <cellStyle name="Обычный 7 2 4 2 2 3 5 2 2" xfId="21051"/>
    <cellStyle name="Обычный 7 2 4 2 2 3 5 3" xfId="21052"/>
    <cellStyle name="Обычный 7 2 4 2 2 3 5 3 2" xfId="21053"/>
    <cellStyle name="Обычный 7 2 4 2 2 3 5 4" xfId="21054"/>
    <cellStyle name="Обычный 7 2 4 2 2 3 6" xfId="21055"/>
    <cellStyle name="Обычный 7 2 4 2 2 3 6 2" xfId="21056"/>
    <cellStyle name="Обычный 7 2 4 2 2 3 6 2 2" xfId="21057"/>
    <cellStyle name="Обычный 7 2 4 2 2 3 6 3" xfId="21058"/>
    <cellStyle name="Обычный 7 2 4 2 2 3 6 3 2" xfId="21059"/>
    <cellStyle name="Обычный 7 2 4 2 2 3 6 4" xfId="21060"/>
    <cellStyle name="Обычный 7 2 4 2 2 3 7" xfId="21061"/>
    <cellStyle name="Обычный 7 2 4 2 2 3 7 2" xfId="21062"/>
    <cellStyle name="Обычный 7 2 4 2 2 3 8" xfId="21063"/>
    <cellStyle name="Обычный 7 2 4 2 2 3 8 2" xfId="21064"/>
    <cellStyle name="Обычный 7 2 4 2 2 3 9" xfId="21065"/>
    <cellStyle name="Обычный 7 2 4 2 2 30" xfId="21066"/>
    <cellStyle name="Обычный 7 2 4 2 2 30 2" xfId="21067"/>
    <cellStyle name="Обычный 7 2 4 2 2 31" xfId="21068"/>
    <cellStyle name="Обычный 7 2 4 2 2 31 2" xfId="21069"/>
    <cellStyle name="Обычный 7 2 4 2 2 32" xfId="21070"/>
    <cellStyle name="Обычный 7 2 4 2 2 32 2" xfId="21071"/>
    <cellStyle name="Обычный 7 2 4 2 2 33" xfId="21072"/>
    <cellStyle name="Обычный 7 2 4 2 2 34" xfId="21073"/>
    <cellStyle name="Обычный 7 2 4 2 2 35" xfId="21074"/>
    <cellStyle name="Обычный 7 2 4 2 2 36" xfId="21075"/>
    <cellStyle name="Обычный 7 2 4 2 2 4" xfId="21076"/>
    <cellStyle name="Обычный 7 2 4 2 2 4 2" xfId="21077"/>
    <cellStyle name="Обычный 7 2 4 2 2 4 2 2" xfId="21078"/>
    <cellStyle name="Обычный 7 2 4 2 2 4 2 2 2" xfId="21079"/>
    <cellStyle name="Обычный 7 2 4 2 2 4 2 2 2 2" xfId="21080"/>
    <cellStyle name="Обычный 7 2 4 2 2 4 2 2 2 2 2" xfId="21081"/>
    <cellStyle name="Обычный 7 2 4 2 2 4 2 2 2 3" xfId="21082"/>
    <cellStyle name="Обычный 7 2 4 2 2 4 2 2 2 3 2" xfId="21083"/>
    <cellStyle name="Обычный 7 2 4 2 2 4 2 2 2 4" xfId="21084"/>
    <cellStyle name="Обычный 7 2 4 2 2 4 2 2 3" xfId="21085"/>
    <cellStyle name="Обычный 7 2 4 2 2 4 2 2 3 2" xfId="21086"/>
    <cellStyle name="Обычный 7 2 4 2 2 4 2 2 4" xfId="21087"/>
    <cellStyle name="Обычный 7 2 4 2 2 4 2 2 4 2" xfId="21088"/>
    <cellStyle name="Обычный 7 2 4 2 2 4 2 2 5" xfId="21089"/>
    <cellStyle name="Обычный 7 2 4 2 2 4 2 3" xfId="21090"/>
    <cellStyle name="Обычный 7 2 4 2 2 4 2 3 2" xfId="21091"/>
    <cellStyle name="Обычный 7 2 4 2 2 4 2 3 2 2" xfId="21092"/>
    <cellStyle name="Обычный 7 2 4 2 2 4 2 3 3" xfId="21093"/>
    <cellStyle name="Обычный 7 2 4 2 2 4 2 3 3 2" xfId="21094"/>
    <cellStyle name="Обычный 7 2 4 2 2 4 2 3 4" xfId="21095"/>
    <cellStyle name="Обычный 7 2 4 2 2 4 2 4" xfId="21096"/>
    <cellStyle name="Обычный 7 2 4 2 2 4 2 4 2" xfId="21097"/>
    <cellStyle name="Обычный 7 2 4 2 2 4 2 4 2 2" xfId="21098"/>
    <cellStyle name="Обычный 7 2 4 2 2 4 2 4 3" xfId="21099"/>
    <cellStyle name="Обычный 7 2 4 2 2 4 2 4 3 2" xfId="21100"/>
    <cellStyle name="Обычный 7 2 4 2 2 4 2 4 4" xfId="21101"/>
    <cellStyle name="Обычный 7 2 4 2 2 4 2 5" xfId="21102"/>
    <cellStyle name="Обычный 7 2 4 2 2 4 2 5 2" xfId="21103"/>
    <cellStyle name="Обычный 7 2 4 2 2 4 2 6" xfId="21104"/>
    <cellStyle name="Обычный 7 2 4 2 2 4 2 6 2" xfId="21105"/>
    <cellStyle name="Обычный 7 2 4 2 2 4 2 7" xfId="21106"/>
    <cellStyle name="Обычный 7 2 4 2 2 4 3" xfId="21107"/>
    <cellStyle name="Обычный 7 2 4 2 2 4 3 2" xfId="21108"/>
    <cellStyle name="Обычный 7 2 4 2 2 4 3 2 2" xfId="21109"/>
    <cellStyle name="Обычный 7 2 4 2 2 4 3 2 2 2" xfId="21110"/>
    <cellStyle name="Обычный 7 2 4 2 2 4 3 2 3" xfId="21111"/>
    <cellStyle name="Обычный 7 2 4 2 2 4 3 2 3 2" xfId="21112"/>
    <cellStyle name="Обычный 7 2 4 2 2 4 3 2 4" xfId="21113"/>
    <cellStyle name="Обычный 7 2 4 2 2 4 3 3" xfId="21114"/>
    <cellStyle name="Обычный 7 2 4 2 2 4 3 3 2" xfId="21115"/>
    <cellStyle name="Обычный 7 2 4 2 2 4 3 4" xfId="21116"/>
    <cellStyle name="Обычный 7 2 4 2 2 4 3 4 2" xfId="21117"/>
    <cellStyle name="Обычный 7 2 4 2 2 4 3 5" xfId="21118"/>
    <cellStyle name="Обычный 7 2 4 2 2 4 4" xfId="21119"/>
    <cellStyle name="Обычный 7 2 4 2 2 4 4 2" xfId="21120"/>
    <cellStyle name="Обычный 7 2 4 2 2 4 4 2 2" xfId="21121"/>
    <cellStyle name="Обычный 7 2 4 2 2 4 4 3" xfId="21122"/>
    <cellStyle name="Обычный 7 2 4 2 2 4 4 3 2" xfId="21123"/>
    <cellStyle name="Обычный 7 2 4 2 2 4 4 4" xfId="21124"/>
    <cellStyle name="Обычный 7 2 4 2 2 4 5" xfId="21125"/>
    <cellStyle name="Обычный 7 2 4 2 2 4 5 2" xfId="21126"/>
    <cellStyle name="Обычный 7 2 4 2 2 4 5 2 2" xfId="21127"/>
    <cellStyle name="Обычный 7 2 4 2 2 4 5 3" xfId="21128"/>
    <cellStyle name="Обычный 7 2 4 2 2 4 5 3 2" xfId="21129"/>
    <cellStyle name="Обычный 7 2 4 2 2 4 5 4" xfId="21130"/>
    <cellStyle name="Обычный 7 2 4 2 2 4 6" xfId="21131"/>
    <cellStyle name="Обычный 7 2 4 2 2 4 6 2" xfId="21132"/>
    <cellStyle name="Обычный 7 2 4 2 2 4 7" xfId="21133"/>
    <cellStyle name="Обычный 7 2 4 2 2 4 7 2" xfId="21134"/>
    <cellStyle name="Обычный 7 2 4 2 2 4 8" xfId="21135"/>
    <cellStyle name="Обычный 7 2 4 2 2 5" xfId="21136"/>
    <cellStyle name="Обычный 7 2 4 2 2 5 2" xfId="21137"/>
    <cellStyle name="Обычный 7 2 4 2 2 5 2 2" xfId="21138"/>
    <cellStyle name="Обычный 7 2 4 2 2 5 2 2 2" xfId="21139"/>
    <cellStyle name="Обычный 7 2 4 2 2 5 2 2 2 2" xfId="21140"/>
    <cellStyle name="Обычный 7 2 4 2 2 5 2 2 3" xfId="21141"/>
    <cellStyle name="Обычный 7 2 4 2 2 5 2 2 3 2" xfId="21142"/>
    <cellStyle name="Обычный 7 2 4 2 2 5 2 2 4" xfId="21143"/>
    <cellStyle name="Обычный 7 2 4 2 2 5 2 3" xfId="21144"/>
    <cellStyle name="Обычный 7 2 4 2 2 5 2 3 2" xfId="21145"/>
    <cellStyle name="Обычный 7 2 4 2 2 5 2 3 2 2" xfId="21146"/>
    <cellStyle name="Обычный 7 2 4 2 2 5 2 3 3" xfId="21147"/>
    <cellStyle name="Обычный 7 2 4 2 2 5 2 3 3 2" xfId="21148"/>
    <cellStyle name="Обычный 7 2 4 2 2 5 2 3 4" xfId="21149"/>
    <cellStyle name="Обычный 7 2 4 2 2 5 2 4" xfId="21150"/>
    <cellStyle name="Обычный 7 2 4 2 2 5 2 4 2" xfId="21151"/>
    <cellStyle name="Обычный 7 2 4 2 2 5 2 5" xfId="21152"/>
    <cellStyle name="Обычный 7 2 4 2 2 5 2 5 2" xfId="21153"/>
    <cellStyle name="Обычный 7 2 4 2 2 5 2 6" xfId="21154"/>
    <cellStyle name="Обычный 7 2 4 2 2 5 3" xfId="21155"/>
    <cellStyle name="Обычный 7 2 4 2 2 5 3 2" xfId="21156"/>
    <cellStyle name="Обычный 7 2 4 2 2 5 3 2 2" xfId="21157"/>
    <cellStyle name="Обычный 7 2 4 2 2 5 3 2 2 2" xfId="21158"/>
    <cellStyle name="Обычный 7 2 4 2 2 5 3 2 3" xfId="21159"/>
    <cellStyle name="Обычный 7 2 4 2 2 5 3 2 3 2" xfId="21160"/>
    <cellStyle name="Обычный 7 2 4 2 2 5 3 2 4" xfId="21161"/>
    <cellStyle name="Обычный 7 2 4 2 2 5 3 3" xfId="21162"/>
    <cellStyle name="Обычный 7 2 4 2 2 5 3 3 2" xfId="21163"/>
    <cellStyle name="Обычный 7 2 4 2 2 5 3 4" xfId="21164"/>
    <cellStyle name="Обычный 7 2 4 2 2 5 3 4 2" xfId="21165"/>
    <cellStyle name="Обычный 7 2 4 2 2 5 3 5" xfId="21166"/>
    <cellStyle name="Обычный 7 2 4 2 2 5 4" xfId="21167"/>
    <cellStyle name="Обычный 7 2 4 2 2 5 4 2" xfId="21168"/>
    <cellStyle name="Обычный 7 2 4 2 2 5 4 2 2" xfId="21169"/>
    <cellStyle name="Обычный 7 2 4 2 2 5 4 3" xfId="21170"/>
    <cellStyle name="Обычный 7 2 4 2 2 5 4 3 2" xfId="21171"/>
    <cellStyle name="Обычный 7 2 4 2 2 5 4 4" xfId="21172"/>
    <cellStyle name="Обычный 7 2 4 2 2 5 5" xfId="21173"/>
    <cellStyle name="Обычный 7 2 4 2 2 5 5 2" xfId="21174"/>
    <cellStyle name="Обычный 7 2 4 2 2 5 5 2 2" xfId="21175"/>
    <cellStyle name="Обычный 7 2 4 2 2 5 5 3" xfId="21176"/>
    <cellStyle name="Обычный 7 2 4 2 2 5 5 3 2" xfId="21177"/>
    <cellStyle name="Обычный 7 2 4 2 2 5 5 4" xfId="21178"/>
    <cellStyle name="Обычный 7 2 4 2 2 5 6" xfId="21179"/>
    <cellStyle name="Обычный 7 2 4 2 2 5 6 2" xfId="21180"/>
    <cellStyle name="Обычный 7 2 4 2 2 5 7" xfId="21181"/>
    <cellStyle name="Обычный 7 2 4 2 2 5 7 2" xfId="21182"/>
    <cellStyle name="Обычный 7 2 4 2 2 5 8" xfId="21183"/>
    <cellStyle name="Обычный 7 2 4 2 2 6" xfId="21184"/>
    <cellStyle name="Обычный 7 2 4 2 2 6 2" xfId="21185"/>
    <cellStyle name="Обычный 7 2 4 2 2 6 2 2" xfId="21186"/>
    <cellStyle name="Обычный 7 2 4 2 2 6 2 2 2" xfId="21187"/>
    <cellStyle name="Обычный 7 2 4 2 2 6 2 2 2 2" xfId="21188"/>
    <cellStyle name="Обычный 7 2 4 2 2 6 2 2 3" xfId="21189"/>
    <cellStyle name="Обычный 7 2 4 2 2 6 2 2 3 2" xfId="21190"/>
    <cellStyle name="Обычный 7 2 4 2 2 6 2 2 4" xfId="21191"/>
    <cellStyle name="Обычный 7 2 4 2 2 6 2 3" xfId="21192"/>
    <cellStyle name="Обычный 7 2 4 2 2 6 2 3 2" xfId="21193"/>
    <cellStyle name="Обычный 7 2 4 2 2 6 2 4" xfId="21194"/>
    <cellStyle name="Обычный 7 2 4 2 2 6 2 4 2" xfId="21195"/>
    <cellStyle name="Обычный 7 2 4 2 2 6 2 5" xfId="21196"/>
    <cellStyle name="Обычный 7 2 4 2 2 6 3" xfId="21197"/>
    <cellStyle name="Обычный 7 2 4 2 2 6 3 2" xfId="21198"/>
    <cellStyle name="Обычный 7 2 4 2 2 6 3 2 2" xfId="21199"/>
    <cellStyle name="Обычный 7 2 4 2 2 6 3 3" xfId="21200"/>
    <cellStyle name="Обычный 7 2 4 2 2 6 3 3 2" xfId="21201"/>
    <cellStyle name="Обычный 7 2 4 2 2 6 3 4" xfId="21202"/>
    <cellStyle name="Обычный 7 2 4 2 2 6 4" xfId="21203"/>
    <cellStyle name="Обычный 7 2 4 2 2 6 4 2" xfId="21204"/>
    <cellStyle name="Обычный 7 2 4 2 2 6 4 2 2" xfId="21205"/>
    <cellStyle name="Обычный 7 2 4 2 2 6 4 3" xfId="21206"/>
    <cellStyle name="Обычный 7 2 4 2 2 6 4 3 2" xfId="21207"/>
    <cellStyle name="Обычный 7 2 4 2 2 6 4 4" xfId="21208"/>
    <cellStyle name="Обычный 7 2 4 2 2 6 5" xfId="21209"/>
    <cellStyle name="Обычный 7 2 4 2 2 6 5 2" xfId="21210"/>
    <cellStyle name="Обычный 7 2 4 2 2 6 6" xfId="21211"/>
    <cellStyle name="Обычный 7 2 4 2 2 6 6 2" xfId="21212"/>
    <cellStyle name="Обычный 7 2 4 2 2 6 7" xfId="21213"/>
    <cellStyle name="Обычный 7 2 4 2 2 7" xfId="21214"/>
    <cellStyle name="Обычный 7 2 4 2 2 7 2" xfId="21215"/>
    <cellStyle name="Обычный 7 2 4 2 2 7 2 2" xfId="21216"/>
    <cellStyle name="Обычный 7 2 4 2 2 7 2 2 2" xfId="21217"/>
    <cellStyle name="Обычный 7 2 4 2 2 7 2 3" xfId="21218"/>
    <cellStyle name="Обычный 7 2 4 2 2 7 2 3 2" xfId="21219"/>
    <cellStyle name="Обычный 7 2 4 2 2 7 2 4" xfId="21220"/>
    <cellStyle name="Обычный 7 2 4 2 2 7 3" xfId="21221"/>
    <cellStyle name="Обычный 7 2 4 2 2 7 3 2" xfId="21222"/>
    <cellStyle name="Обычный 7 2 4 2 2 7 3 2 2" xfId="21223"/>
    <cellStyle name="Обычный 7 2 4 2 2 7 3 3" xfId="21224"/>
    <cellStyle name="Обычный 7 2 4 2 2 7 3 3 2" xfId="21225"/>
    <cellStyle name="Обычный 7 2 4 2 2 7 3 4" xfId="21226"/>
    <cellStyle name="Обычный 7 2 4 2 2 7 4" xfId="21227"/>
    <cellStyle name="Обычный 7 2 4 2 2 7 4 2" xfId="21228"/>
    <cellStyle name="Обычный 7 2 4 2 2 7 5" xfId="21229"/>
    <cellStyle name="Обычный 7 2 4 2 2 7 5 2" xfId="21230"/>
    <cellStyle name="Обычный 7 2 4 2 2 7 6" xfId="21231"/>
    <cellStyle name="Обычный 7 2 4 2 2 8" xfId="21232"/>
    <cellStyle name="Обычный 7 2 4 2 2 8 2" xfId="21233"/>
    <cellStyle name="Обычный 7 2 4 2 2 8 2 2" xfId="21234"/>
    <cellStyle name="Обычный 7 2 4 2 2 8 2 2 2" xfId="21235"/>
    <cellStyle name="Обычный 7 2 4 2 2 8 2 3" xfId="21236"/>
    <cellStyle name="Обычный 7 2 4 2 2 8 2 3 2" xfId="21237"/>
    <cellStyle name="Обычный 7 2 4 2 2 8 2 4" xfId="21238"/>
    <cellStyle name="Обычный 7 2 4 2 2 8 3" xfId="21239"/>
    <cellStyle name="Обычный 7 2 4 2 2 8 3 2" xfId="21240"/>
    <cellStyle name="Обычный 7 2 4 2 2 8 4" xfId="21241"/>
    <cellStyle name="Обычный 7 2 4 2 2 8 4 2" xfId="21242"/>
    <cellStyle name="Обычный 7 2 4 2 2 8 5" xfId="21243"/>
    <cellStyle name="Обычный 7 2 4 2 2 9" xfId="21244"/>
    <cellStyle name="Обычный 7 2 4 2 2 9 2" xfId="21245"/>
    <cellStyle name="Обычный 7 2 4 2 2 9 2 2" xfId="21246"/>
    <cellStyle name="Обычный 7 2 4 2 2 9 3" xfId="21247"/>
    <cellStyle name="Обычный 7 2 4 2 2 9 3 2" xfId="21248"/>
    <cellStyle name="Обычный 7 2 4 2 2 9 4" xfId="21249"/>
    <cellStyle name="Обычный 7 2 4 2 20" xfId="21250"/>
    <cellStyle name="Обычный 7 2 4 2 20 2" xfId="21251"/>
    <cellStyle name="Обычный 7 2 4 2 20 2 2" xfId="21252"/>
    <cellStyle name="Обычный 7 2 4 2 20 3" xfId="21253"/>
    <cellStyle name="Обычный 7 2 4 2 20 3 2" xfId="21254"/>
    <cellStyle name="Обычный 7 2 4 2 20 4" xfId="21255"/>
    <cellStyle name="Обычный 7 2 4 2 21" xfId="21256"/>
    <cellStyle name="Обычный 7 2 4 2 21 2" xfId="21257"/>
    <cellStyle name="Обычный 7 2 4 2 21 2 2" xfId="21258"/>
    <cellStyle name="Обычный 7 2 4 2 21 3" xfId="21259"/>
    <cellStyle name="Обычный 7 2 4 2 21 3 2" xfId="21260"/>
    <cellStyle name="Обычный 7 2 4 2 21 4" xfId="21261"/>
    <cellStyle name="Обычный 7 2 4 2 22" xfId="21262"/>
    <cellStyle name="Обычный 7 2 4 2 22 2" xfId="21263"/>
    <cellStyle name="Обычный 7 2 4 2 22 2 2" xfId="21264"/>
    <cellStyle name="Обычный 7 2 4 2 22 3" xfId="21265"/>
    <cellStyle name="Обычный 7 2 4 2 22 3 2" xfId="21266"/>
    <cellStyle name="Обычный 7 2 4 2 22 4" xfId="21267"/>
    <cellStyle name="Обычный 7 2 4 2 23" xfId="21268"/>
    <cellStyle name="Обычный 7 2 4 2 23 2" xfId="21269"/>
    <cellStyle name="Обычный 7 2 4 2 23 2 2" xfId="21270"/>
    <cellStyle name="Обычный 7 2 4 2 23 3" xfId="21271"/>
    <cellStyle name="Обычный 7 2 4 2 23 3 2" xfId="21272"/>
    <cellStyle name="Обычный 7 2 4 2 23 4" xfId="21273"/>
    <cellStyle name="Обычный 7 2 4 2 24" xfId="21274"/>
    <cellStyle name="Обычный 7 2 4 2 24 2" xfId="21275"/>
    <cellStyle name="Обычный 7 2 4 2 24 2 2" xfId="21276"/>
    <cellStyle name="Обычный 7 2 4 2 24 3" xfId="21277"/>
    <cellStyle name="Обычный 7 2 4 2 24 3 2" xfId="21278"/>
    <cellStyle name="Обычный 7 2 4 2 24 4" xfId="21279"/>
    <cellStyle name="Обычный 7 2 4 2 25" xfId="21280"/>
    <cellStyle name="Обычный 7 2 4 2 25 2" xfId="21281"/>
    <cellStyle name="Обычный 7 2 4 2 25 2 2" xfId="21282"/>
    <cellStyle name="Обычный 7 2 4 2 25 3" xfId="21283"/>
    <cellStyle name="Обычный 7 2 4 2 25 3 2" xfId="21284"/>
    <cellStyle name="Обычный 7 2 4 2 25 4" xfId="21285"/>
    <cellStyle name="Обычный 7 2 4 2 26" xfId="21286"/>
    <cellStyle name="Обычный 7 2 4 2 26 2" xfId="21287"/>
    <cellStyle name="Обычный 7 2 4 2 26 2 2" xfId="21288"/>
    <cellStyle name="Обычный 7 2 4 2 26 3" xfId="21289"/>
    <cellStyle name="Обычный 7 2 4 2 26 3 2" xfId="21290"/>
    <cellStyle name="Обычный 7 2 4 2 26 4" xfId="21291"/>
    <cellStyle name="Обычный 7 2 4 2 27" xfId="21292"/>
    <cellStyle name="Обычный 7 2 4 2 27 2" xfId="21293"/>
    <cellStyle name="Обычный 7 2 4 2 27 2 2" xfId="21294"/>
    <cellStyle name="Обычный 7 2 4 2 27 3" xfId="21295"/>
    <cellStyle name="Обычный 7 2 4 2 27 3 2" xfId="21296"/>
    <cellStyle name="Обычный 7 2 4 2 27 4" xfId="21297"/>
    <cellStyle name="Обычный 7 2 4 2 28" xfId="21298"/>
    <cellStyle name="Обычный 7 2 4 2 28 2" xfId="21299"/>
    <cellStyle name="Обычный 7 2 4 2 29" xfId="21300"/>
    <cellStyle name="Обычный 7 2 4 2 29 2" xfId="21301"/>
    <cellStyle name="Обычный 7 2 4 2 3" xfId="21302"/>
    <cellStyle name="Обычный 7 2 4 2 3 10" xfId="21303"/>
    <cellStyle name="Обычный 7 2 4 2 3 11" xfId="21304"/>
    <cellStyle name="Обычный 7 2 4 2 3 12" xfId="21305"/>
    <cellStyle name="Обычный 7 2 4 2 3 2" xfId="21306"/>
    <cellStyle name="Обычный 7 2 4 2 3 2 2" xfId="21307"/>
    <cellStyle name="Обычный 7 2 4 2 3 2 2 2" xfId="21308"/>
    <cellStyle name="Обычный 7 2 4 2 3 2 2 2 2" xfId="21309"/>
    <cellStyle name="Обычный 7 2 4 2 3 2 2 2 2 2" xfId="21310"/>
    <cellStyle name="Обычный 7 2 4 2 3 2 2 2 3" xfId="21311"/>
    <cellStyle name="Обычный 7 2 4 2 3 2 2 2 3 2" xfId="21312"/>
    <cellStyle name="Обычный 7 2 4 2 3 2 2 2 4" xfId="21313"/>
    <cellStyle name="Обычный 7 2 4 2 3 2 2 3" xfId="21314"/>
    <cellStyle name="Обычный 7 2 4 2 3 2 2 3 2" xfId="21315"/>
    <cellStyle name="Обычный 7 2 4 2 3 2 2 4" xfId="21316"/>
    <cellStyle name="Обычный 7 2 4 2 3 2 2 4 2" xfId="21317"/>
    <cellStyle name="Обычный 7 2 4 2 3 2 2 5" xfId="21318"/>
    <cellStyle name="Обычный 7 2 4 2 3 2 3" xfId="21319"/>
    <cellStyle name="Обычный 7 2 4 2 3 2 3 2" xfId="21320"/>
    <cellStyle name="Обычный 7 2 4 2 3 2 3 2 2" xfId="21321"/>
    <cellStyle name="Обычный 7 2 4 2 3 2 3 3" xfId="21322"/>
    <cellStyle name="Обычный 7 2 4 2 3 2 3 3 2" xfId="21323"/>
    <cellStyle name="Обычный 7 2 4 2 3 2 3 4" xfId="21324"/>
    <cellStyle name="Обычный 7 2 4 2 3 2 4" xfId="21325"/>
    <cellStyle name="Обычный 7 2 4 2 3 2 4 2" xfId="21326"/>
    <cellStyle name="Обычный 7 2 4 2 3 2 4 2 2" xfId="21327"/>
    <cellStyle name="Обычный 7 2 4 2 3 2 4 3" xfId="21328"/>
    <cellStyle name="Обычный 7 2 4 2 3 2 4 3 2" xfId="21329"/>
    <cellStyle name="Обычный 7 2 4 2 3 2 4 4" xfId="21330"/>
    <cellStyle name="Обычный 7 2 4 2 3 2 5" xfId="21331"/>
    <cellStyle name="Обычный 7 2 4 2 3 2 5 2" xfId="21332"/>
    <cellStyle name="Обычный 7 2 4 2 3 2 6" xfId="21333"/>
    <cellStyle name="Обычный 7 2 4 2 3 2 6 2" xfId="21334"/>
    <cellStyle name="Обычный 7 2 4 2 3 2 7" xfId="21335"/>
    <cellStyle name="Обычный 7 2 4 2 3 3" xfId="21336"/>
    <cellStyle name="Обычный 7 2 4 2 3 3 2" xfId="21337"/>
    <cellStyle name="Обычный 7 2 4 2 3 3 2 2" xfId="21338"/>
    <cellStyle name="Обычный 7 2 4 2 3 3 2 2 2" xfId="21339"/>
    <cellStyle name="Обычный 7 2 4 2 3 3 2 3" xfId="21340"/>
    <cellStyle name="Обычный 7 2 4 2 3 3 2 3 2" xfId="21341"/>
    <cellStyle name="Обычный 7 2 4 2 3 3 2 4" xfId="21342"/>
    <cellStyle name="Обычный 7 2 4 2 3 3 3" xfId="21343"/>
    <cellStyle name="Обычный 7 2 4 2 3 3 3 2" xfId="21344"/>
    <cellStyle name="Обычный 7 2 4 2 3 3 4" xfId="21345"/>
    <cellStyle name="Обычный 7 2 4 2 3 3 4 2" xfId="21346"/>
    <cellStyle name="Обычный 7 2 4 2 3 3 5" xfId="21347"/>
    <cellStyle name="Обычный 7 2 4 2 3 4" xfId="21348"/>
    <cellStyle name="Обычный 7 2 4 2 3 4 2" xfId="21349"/>
    <cellStyle name="Обычный 7 2 4 2 3 4 2 2" xfId="21350"/>
    <cellStyle name="Обычный 7 2 4 2 3 4 2 2 2" xfId="21351"/>
    <cellStyle name="Обычный 7 2 4 2 3 4 2 3" xfId="21352"/>
    <cellStyle name="Обычный 7 2 4 2 3 4 2 3 2" xfId="21353"/>
    <cellStyle name="Обычный 7 2 4 2 3 4 2 4" xfId="21354"/>
    <cellStyle name="Обычный 7 2 4 2 3 4 3" xfId="21355"/>
    <cellStyle name="Обычный 7 2 4 2 3 4 3 2" xfId="21356"/>
    <cellStyle name="Обычный 7 2 4 2 3 4 4" xfId="21357"/>
    <cellStyle name="Обычный 7 2 4 2 3 4 4 2" xfId="21358"/>
    <cellStyle name="Обычный 7 2 4 2 3 4 5" xfId="21359"/>
    <cellStyle name="Обычный 7 2 4 2 3 5" xfId="21360"/>
    <cellStyle name="Обычный 7 2 4 2 3 5 2" xfId="21361"/>
    <cellStyle name="Обычный 7 2 4 2 3 5 2 2" xfId="21362"/>
    <cellStyle name="Обычный 7 2 4 2 3 5 2 2 2" xfId="21363"/>
    <cellStyle name="Обычный 7 2 4 2 3 5 2 3" xfId="21364"/>
    <cellStyle name="Обычный 7 2 4 2 3 5 2 3 2" xfId="21365"/>
    <cellStyle name="Обычный 7 2 4 2 3 5 2 4" xfId="21366"/>
    <cellStyle name="Обычный 7 2 4 2 3 5 3" xfId="21367"/>
    <cellStyle name="Обычный 7 2 4 2 3 5 3 2" xfId="21368"/>
    <cellStyle name="Обычный 7 2 4 2 3 5 4" xfId="21369"/>
    <cellStyle name="Обычный 7 2 4 2 3 5 4 2" xfId="21370"/>
    <cellStyle name="Обычный 7 2 4 2 3 5 5" xfId="21371"/>
    <cellStyle name="Обычный 7 2 4 2 3 6" xfId="21372"/>
    <cellStyle name="Обычный 7 2 4 2 3 6 2" xfId="21373"/>
    <cellStyle name="Обычный 7 2 4 2 3 6 2 2" xfId="21374"/>
    <cellStyle name="Обычный 7 2 4 2 3 6 3" xfId="21375"/>
    <cellStyle name="Обычный 7 2 4 2 3 6 3 2" xfId="21376"/>
    <cellStyle name="Обычный 7 2 4 2 3 6 4" xfId="21377"/>
    <cellStyle name="Обычный 7 2 4 2 3 7" xfId="21378"/>
    <cellStyle name="Обычный 7 2 4 2 3 7 2" xfId="21379"/>
    <cellStyle name="Обычный 7 2 4 2 3 7 2 2" xfId="21380"/>
    <cellStyle name="Обычный 7 2 4 2 3 7 3" xfId="21381"/>
    <cellStyle name="Обычный 7 2 4 2 3 7 3 2" xfId="21382"/>
    <cellStyle name="Обычный 7 2 4 2 3 7 4" xfId="21383"/>
    <cellStyle name="Обычный 7 2 4 2 3 8" xfId="21384"/>
    <cellStyle name="Обычный 7 2 4 2 3 8 2" xfId="21385"/>
    <cellStyle name="Обычный 7 2 4 2 3 9" xfId="21386"/>
    <cellStyle name="Обычный 7 2 4 2 3 9 2" xfId="21387"/>
    <cellStyle name="Обычный 7 2 4 2 30" xfId="21388"/>
    <cellStyle name="Обычный 7 2 4 2 30 2" xfId="21389"/>
    <cellStyle name="Обычный 7 2 4 2 31" xfId="21390"/>
    <cellStyle name="Обычный 7 2 4 2 31 2" xfId="21391"/>
    <cellStyle name="Обычный 7 2 4 2 32" xfId="21392"/>
    <cellStyle name="Обычный 7 2 4 2 32 2" xfId="21393"/>
    <cellStyle name="Обычный 7 2 4 2 33" xfId="21394"/>
    <cellStyle name="Обычный 7 2 4 2 33 2" xfId="21395"/>
    <cellStyle name="Обычный 7 2 4 2 34" xfId="21396"/>
    <cellStyle name="Обычный 7 2 4 2 34 2" xfId="21397"/>
    <cellStyle name="Обычный 7 2 4 2 35" xfId="21398"/>
    <cellStyle name="Обычный 7 2 4 2 35 2" xfId="21399"/>
    <cellStyle name="Обычный 7 2 4 2 36" xfId="21400"/>
    <cellStyle name="Обычный 7 2 4 2 36 2" xfId="21401"/>
    <cellStyle name="Обычный 7 2 4 2 37" xfId="21402"/>
    <cellStyle name="Обычный 7 2 4 2 37 2" xfId="21403"/>
    <cellStyle name="Обычный 7 2 4 2 38" xfId="21404"/>
    <cellStyle name="Обычный 7 2 4 2 38 2" xfId="21405"/>
    <cellStyle name="Обычный 7 2 4 2 39" xfId="21406"/>
    <cellStyle name="Обычный 7 2 4 2 39 2" xfId="21407"/>
    <cellStyle name="Обычный 7 2 4 2 4" xfId="21408"/>
    <cellStyle name="Обычный 7 2 4 2 4 10" xfId="21409"/>
    <cellStyle name="Обычный 7 2 4 2 4 11" xfId="21410"/>
    <cellStyle name="Обычный 7 2 4 2 4 12" xfId="21411"/>
    <cellStyle name="Обычный 7 2 4 2 4 2" xfId="21412"/>
    <cellStyle name="Обычный 7 2 4 2 4 2 2" xfId="21413"/>
    <cellStyle name="Обычный 7 2 4 2 4 2 2 2" xfId="21414"/>
    <cellStyle name="Обычный 7 2 4 2 4 2 2 2 2" xfId="21415"/>
    <cellStyle name="Обычный 7 2 4 2 4 2 2 2 2 2" xfId="21416"/>
    <cellStyle name="Обычный 7 2 4 2 4 2 2 2 3" xfId="21417"/>
    <cellStyle name="Обычный 7 2 4 2 4 2 2 2 3 2" xfId="21418"/>
    <cellStyle name="Обычный 7 2 4 2 4 2 2 2 4" xfId="21419"/>
    <cellStyle name="Обычный 7 2 4 2 4 2 2 3" xfId="21420"/>
    <cellStyle name="Обычный 7 2 4 2 4 2 2 3 2" xfId="21421"/>
    <cellStyle name="Обычный 7 2 4 2 4 2 2 4" xfId="21422"/>
    <cellStyle name="Обычный 7 2 4 2 4 2 2 4 2" xfId="21423"/>
    <cellStyle name="Обычный 7 2 4 2 4 2 2 5" xfId="21424"/>
    <cellStyle name="Обычный 7 2 4 2 4 2 3" xfId="21425"/>
    <cellStyle name="Обычный 7 2 4 2 4 2 3 2" xfId="21426"/>
    <cellStyle name="Обычный 7 2 4 2 4 2 3 2 2" xfId="21427"/>
    <cellStyle name="Обычный 7 2 4 2 4 2 3 3" xfId="21428"/>
    <cellStyle name="Обычный 7 2 4 2 4 2 3 3 2" xfId="21429"/>
    <cellStyle name="Обычный 7 2 4 2 4 2 3 4" xfId="21430"/>
    <cellStyle name="Обычный 7 2 4 2 4 2 4" xfId="21431"/>
    <cellStyle name="Обычный 7 2 4 2 4 2 4 2" xfId="21432"/>
    <cellStyle name="Обычный 7 2 4 2 4 2 4 2 2" xfId="21433"/>
    <cellStyle name="Обычный 7 2 4 2 4 2 4 3" xfId="21434"/>
    <cellStyle name="Обычный 7 2 4 2 4 2 4 3 2" xfId="21435"/>
    <cellStyle name="Обычный 7 2 4 2 4 2 4 4" xfId="21436"/>
    <cellStyle name="Обычный 7 2 4 2 4 2 5" xfId="21437"/>
    <cellStyle name="Обычный 7 2 4 2 4 2 5 2" xfId="21438"/>
    <cellStyle name="Обычный 7 2 4 2 4 2 6" xfId="21439"/>
    <cellStyle name="Обычный 7 2 4 2 4 2 6 2" xfId="21440"/>
    <cellStyle name="Обычный 7 2 4 2 4 2 7" xfId="21441"/>
    <cellStyle name="Обычный 7 2 4 2 4 3" xfId="21442"/>
    <cellStyle name="Обычный 7 2 4 2 4 3 2" xfId="21443"/>
    <cellStyle name="Обычный 7 2 4 2 4 3 2 2" xfId="21444"/>
    <cellStyle name="Обычный 7 2 4 2 4 3 2 2 2" xfId="21445"/>
    <cellStyle name="Обычный 7 2 4 2 4 3 2 3" xfId="21446"/>
    <cellStyle name="Обычный 7 2 4 2 4 3 2 3 2" xfId="21447"/>
    <cellStyle name="Обычный 7 2 4 2 4 3 2 4" xfId="21448"/>
    <cellStyle name="Обычный 7 2 4 2 4 3 3" xfId="21449"/>
    <cellStyle name="Обычный 7 2 4 2 4 3 3 2" xfId="21450"/>
    <cellStyle name="Обычный 7 2 4 2 4 3 4" xfId="21451"/>
    <cellStyle name="Обычный 7 2 4 2 4 3 4 2" xfId="21452"/>
    <cellStyle name="Обычный 7 2 4 2 4 3 5" xfId="21453"/>
    <cellStyle name="Обычный 7 2 4 2 4 4" xfId="21454"/>
    <cellStyle name="Обычный 7 2 4 2 4 4 2" xfId="21455"/>
    <cellStyle name="Обычный 7 2 4 2 4 4 2 2" xfId="21456"/>
    <cellStyle name="Обычный 7 2 4 2 4 4 2 2 2" xfId="21457"/>
    <cellStyle name="Обычный 7 2 4 2 4 4 2 3" xfId="21458"/>
    <cellStyle name="Обычный 7 2 4 2 4 4 2 3 2" xfId="21459"/>
    <cellStyle name="Обычный 7 2 4 2 4 4 2 4" xfId="21460"/>
    <cellStyle name="Обычный 7 2 4 2 4 4 3" xfId="21461"/>
    <cellStyle name="Обычный 7 2 4 2 4 4 3 2" xfId="21462"/>
    <cellStyle name="Обычный 7 2 4 2 4 4 4" xfId="21463"/>
    <cellStyle name="Обычный 7 2 4 2 4 4 4 2" xfId="21464"/>
    <cellStyle name="Обычный 7 2 4 2 4 4 5" xfId="21465"/>
    <cellStyle name="Обычный 7 2 4 2 4 5" xfId="21466"/>
    <cellStyle name="Обычный 7 2 4 2 4 5 2" xfId="21467"/>
    <cellStyle name="Обычный 7 2 4 2 4 5 2 2" xfId="21468"/>
    <cellStyle name="Обычный 7 2 4 2 4 5 2 2 2" xfId="21469"/>
    <cellStyle name="Обычный 7 2 4 2 4 5 2 3" xfId="21470"/>
    <cellStyle name="Обычный 7 2 4 2 4 5 2 3 2" xfId="21471"/>
    <cellStyle name="Обычный 7 2 4 2 4 5 2 4" xfId="21472"/>
    <cellStyle name="Обычный 7 2 4 2 4 5 3" xfId="21473"/>
    <cellStyle name="Обычный 7 2 4 2 4 5 3 2" xfId="21474"/>
    <cellStyle name="Обычный 7 2 4 2 4 5 4" xfId="21475"/>
    <cellStyle name="Обычный 7 2 4 2 4 5 4 2" xfId="21476"/>
    <cellStyle name="Обычный 7 2 4 2 4 5 5" xfId="21477"/>
    <cellStyle name="Обычный 7 2 4 2 4 6" xfId="21478"/>
    <cellStyle name="Обычный 7 2 4 2 4 6 2" xfId="21479"/>
    <cellStyle name="Обычный 7 2 4 2 4 6 2 2" xfId="21480"/>
    <cellStyle name="Обычный 7 2 4 2 4 6 3" xfId="21481"/>
    <cellStyle name="Обычный 7 2 4 2 4 6 3 2" xfId="21482"/>
    <cellStyle name="Обычный 7 2 4 2 4 6 4" xfId="21483"/>
    <cellStyle name="Обычный 7 2 4 2 4 7" xfId="21484"/>
    <cellStyle name="Обычный 7 2 4 2 4 7 2" xfId="21485"/>
    <cellStyle name="Обычный 7 2 4 2 4 7 2 2" xfId="21486"/>
    <cellStyle name="Обычный 7 2 4 2 4 7 3" xfId="21487"/>
    <cellStyle name="Обычный 7 2 4 2 4 7 3 2" xfId="21488"/>
    <cellStyle name="Обычный 7 2 4 2 4 7 4" xfId="21489"/>
    <cellStyle name="Обычный 7 2 4 2 4 8" xfId="21490"/>
    <cellStyle name="Обычный 7 2 4 2 4 8 2" xfId="21491"/>
    <cellStyle name="Обычный 7 2 4 2 4 9" xfId="21492"/>
    <cellStyle name="Обычный 7 2 4 2 4 9 2" xfId="21493"/>
    <cellStyle name="Обычный 7 2 4 2 40" xfId="21494"/>
    <cellStyle name="Обычный 7 2 4 2 40 2" xfId="21495"/>
    <cellStyle name="Обычный 7 2 4 2 41" xfId="21496"/>
    <cellStyle name="Обычный 7 2 4 2 42" xfId="21497"/>
    <cellStyle name="Обычный 7 2 4 2 43" xfId="21498"/>
    <cellStyle name="Обычный 7 2 4 2 44" xfId="21499"/>
    <cellStyle name="Обычный 7 2 4 2 5" xfId="21500"/>
    <cellStyle name="Обычный 7 2 4 2 5 2" xfId="21501"/>
    <cellStyle name="Обычный 7 2 4 2 5 2 2" xfId="21502"/>
    <cellStyle name="Обычный 7 2 4 2 5 2 2 2" xfId="21503"/>
    <cellStyle name="Обычный 7 2 4 2 5 2 2 2 2" xfId="21504"/>
    <cellStyle name="Обычный 7 2 4 2 5 2 2 2 2 2" xfId="21505"/>
    <cellStyle name="Обычный 7 2 4 2 5 2 2 2 3" xfId="21506"/>
    <cellStyle name="Обычный 7 2 4 2 5 2 2 2 3 2" xfId="21507"/>
    <cellStyle name="Обычный 7 2 4 2 5 2 2 2 4" xfId="21508"/>
    <cellStyle name="Обычный 7 2 4 2 5 2 2 3" xfId="21509"/>
    <cellStyle name="Обычный 7 2 4 2 5 2 2 3 2" xfId="21510"/>
    <cellStyle name="Обычный 7 2 4 2 5 2 2 4" xfId="21511"/>
    <cellStyle name="Обычный 7 2 4 2 5 2 2 4 2" xfId="21512"/>
    <cellStyle name="Обычный 7 2 4 2 5 2 2 5" xfId="21513"/>
    <cellStyle name="Обычный 7 2 4 2 5 2 3" xfId="21514"/>
    <cellStyle name="Обычный 7 2 4 2 5 2 3 2" xfId="21515"/>
    <cellStyle name="Обычный 7 2 4 2 5 2 3 2 2" xfId="21516"/>
    <cellStyle name="Обычный 7 2 4 2 5 2 3 3" xfId="21517"/>
    <cellStyle name="Обычный 7 2 4 2 5 2 3 3 2" xfId="21518"/>
    <cellStyle name="Обычный 7 2 4 2 5 2 3 4" xfId="21519"/>
    <cellStyle name="Обычный 7 2 4 2 5 2 4" xfId="21520"/>
    <cellStyle name="Обычный 7 2 4 2 5 2 4 2" xfId="21521"/>
    <cellStyle name="Обычный 7 2 4 2 5 2 4 2 2" xfId="21522"/>
    <cellStyle name="Обычный 7 2 4 2 5 2 4 3" xfId="21523"/>
    <cellStyle name="Обычный 7 2 4 2 5 2 4 3 2" xfId="21524"/>
    <cellStyle name="Обычный 7 2 4 2 5 2 4 4" xfId="21525"/>
    <cellStyle name="Обычный 7 2 4 2 5 2 5" xfId="21526"/>
    <cellStyle name="Обычный 7 2 4 2 5 2 5 2" xfId="21527"/>
    <cellStyle name="Обычный 7 2 4 2 5 2 6" xfId="21528"/>
    <cellStyle name="Обычный 7 2 4 2 5 2 6 2" xfId="21529"/>
    <cellStyle name="Обычный 7 2 4 2 5 2 7" xfId="21530"/>
    <cellStyle name="Обычный 7 2 4 2 5 3" xfId="21531"/>
    <cellStyle name="Обычный 7 2 4 2 5 3 2" xfId="21532"/>
    <cellStyle name="Обычный 7 2 4 2 5 3 2 2" xfId="21533"/>
    <cellStyle name="Обычный 7 2 4 2 5 3 2 2 2" xfId="21534"/>
    <cellStyle name="Обычный 7 2 4 2 5 3 2 3" xfId="21535"/>
    <cellStyle name="Обычный 7 2 4 2 5 3 2 3 2" xfId="21536"/>
    <cellStyle name="Обычный 7 2 4 2 5 3 2 4" xfId="21537"/>
    <cellStyle name="Обычный 7 2 4 2 5 3 3" xfId="21538"/>
    <cellStyle name="Обычный 7 2 4 2 5 3 3 2" xfId="21539"/>
    <cellStyle name="Обычный 7 2 4 2 5 3 4" xfId="21540"/>
    <cellStyle name="Обычный 7 2 4 2 5 3 4 2" xfId="21541"/>
    <cellStyle name="Обычный 7 2 4 2 5 3 5" xfId="21542"/>
    <cellStyle name="Обычный 7 2 4 2 5 4" xfId="21543"/>
    <cellStyle name="Обычный 7 2 4 2 5 4 2" xfId="21544"/>
    <cellStyle name="Обычный 7 2 4 2 5 4 2 2" xfId="21545"/>
    <cellStyle name="Обычный 7 2 4 2 5 4 2 2 2" xfId="21546"/>
    <cellStyle name="Обычный 7 2 4 2 5 4 2 3" xfId="21547"/>
    <cellStyle name="Обычный 7 2 4 2 5 4 2 3 2" xfId="21548"/>
    <cellStyle name="Обычный 7 2 4 2 5 4 2 4" xfId="21549"/>
    <cellStyle name="Обычный 7 2 4 2 5 4 3" xfId="21550"/>
    <cellStyle name="Обычный 7 2 4 2 5 4 3 2" xfId="21551"/>
    <cellStyle name="Обычный 7 2 4 2 5 4 4" xfId="21552"/>
    <cellStyle name="Обычный 7 2 4 2 5 4 4 2" xfId="21553"/>
    <cellStyle name="Обычный 7 2 4 2 5 4 5" xfId="21554"/>
    <cellStyle name="Обычный 7 2 4 2 5 5" xfId="21555"/>
    <cellStyle name="Обычный 7 2 4 2 5 5 2" xfId="21556"/>
    <cellStyle name="Обычный 7 2 4 2 5 5 2 2" xfId="21557"/>
    <cellStyle name="Обычный 7 2 4 2 5 5 3" xfId="21558"/>
    <cellStyle name="Обычный 7 2 4 2 5 5 3 2" xfId="21559"/>
    <cellStyle name="Обычный 7 2 4 2 5 5 4" xfId="21560"/>
    <cellStyle name="Обычный 7 2 4 2 5 6" xfId="21561"/>
    <cellStyle name="Обычный 7 2 4 2 5 6 2" xfId="21562"/>
    <cellStyle name="Обычный 7 2 4 2 5 6 2 2" xfId="21563"/>
    <cellStyle name="Обычный 7 2 4 2 5 6 3" xfId="21564"/>
    <cellStyle name="Обычный 7 2 4 2 5 6 3 2" xfId="21565"/>
    <cellStyle name="Обычный 7 2 4 2 5 6 4" xfId="21566"/>
    <cellStyle name="Обычный 7 2 4 2 5 7" xfId="21567"/>
    <cellStyle name="Обычный 7 2 4 2 5 7 2" xfId="21568"/>
    <cellStyle name="Обычный 7 2 4 2 5 8" xfId="21569"/>
    <cellStyle name="Обычный 7 2 4 2 5 8 2" xfId="21570"/>
    <cellStyle name="Обычный 7 2 4 2 5 9" xfId="21571"/>
    <cellStyle name="Обычный 7 2 4 2 6" xfId="21572"/>
    <cellStyle name="Обычный 7 2 4 2 6 2" xfId="21573"/>
    <cellStyle name="Обычный 7 2 4 2 6 2 2" xfId="21574"/>
    <cellStyle name="Обычный 7 2 4 2 6 2 2 2" xfId="21575"/>
    <cellStyle name="Обычный 7 2 4 2 6 2 2 2 2" xfId="21576"/>
    <cellStyle name="Обычный 7 2 4 2 6 2 2 2 2 2" xfId="21577"/>
    <cellStyle name="Обычный 7 2 4 2 6 2 2 2 3" xfId="21578"/>
    <cellStyle name="Обычный 7 2 4 2 6 2 2 2 3 2" xfId="21579"/>
    <cellStyle name="Обычный 7 2 4 2 6 2 2 2 4" xfId="21580"/>
    <cellStyle name="Обычный 7 2 4 2 6 2 2 3" xfId="21581"/>
    <cellStyle name="Обычный 7 2 4 2 6 2 2 3 2" xfId="21582"/>
    <cellStyle name="Обычный 7 2 4 2 6 2 2 4" xfId="21583"/>
    <cellStyle name="Обычный 7 2 4 2 6 2 2 4 2" xfId="21584"/>
    <cellStyle name="Обычный 7 2 4 2 6 2 2 5" xfId="21585"/>
    <cellStyle name="Обычный 7 2 4 2 6 2 3" xfId="21586"/>
    <cellStyle name="Обычный 7 2 4 2 6 2 3 2" xfId="21587"/>
    <cellStyle name="Обычный 7 2 4 2 6 2 3 2 2" xfId="21588"/>
    <cellStyle name="Обычный 7 2 4 2 6 2 3 3" xfId="21589"/>
    <cellStyle name="Обычный 7 2 4 2 6 2 3 3 2" xfId="21590"/>
    <cellStyle name="Обычный 7 2 4 2 6 2 3 4" xfId="21591"/>
    <cellStyle name="Обычный 7 2 4 2 6 2 4" xfId="21592"/>
    <cellStyle name="Обычный 7 2 4 2 6 2 4 2" xfId="21593"/>
    <cellStyle name="Обычный 7 2 4 2 6 2 4 2 2" xfId="21594"/>
    <cellStyle name="Обычный 7 2 4 2 6 2 4 3" xfId="21595"/>
    <cellStyle name="Обычный 7 2 4 2 6 2 4 3 2" xfId="21596"/>
    <cellStyle name="Обычный 7 2 4 2 6 2 4 4" xfId="21597"/>
    <cellStyle name="Обычный 7 2 4 2 6 2 5" xfId="21598"/>
    <cellStyle name="Обычный 7 2 4 2 6 2 5 2" xfId="21599"/>
    <cellStyle name="Обычный 7 2 4 2 6 2 6" xfId="21600"/>
    <cellStyle name="Обычный 7 2 4 2 6 2 6 2" xfId="21601"/>
    <cellStyle name="Обычный 7 2 4 2 6 2 7" xfId="21602"/>
    <cellStyle name="Обычный 7 2 4 2 6 3" xfId="21603"/>
    <cellStyle name="Обычный 7 2 4 2 6 3 2" xfId="21604"/>
    <cellStyle name="Обычный 7 2 4 2 6 3 2 2" xfId="21605"/>
    <cellStyle name="Обычный 7 2 4 2 6 3 2 2 2" xfId="21606"/>
    <cellStyle name="Обычный 7 2 4 2 6 3 2 3" xfId="21607"/>
    <cellStyle name="Обычный 7 2 4 2 6 3 2 3 2" xfId="21608"/>
    <cellStyle name="Обычный 7 2 4 2 6 3 2 4" xfId="21609"/>
    <cellStyle name="Обычный 7 2 4 2 6 3 3" xfId="21610"/>
    <cellStyle name="Обычный 7 2 4 2 6 3 3 2" xfId="21611"/>
    <cellStyle name="Обычный 7 2 4 2 6 3 4" xfId="21612"/>
    <cellStyle name="Обычный 7 2 4 2 6 3 4 2" xfId="21613"/>
    <cellStyle name="Обычный 7 2 4 2 6 3 5" xfId="21614"/>
    <cellStyle name="Обычный 7 2 4 2 6 4" xfId="21615"/>
    <cellStyle name="Обычный 7 2 4 2 6 4 2" xfId="21616"/>
    <cellStyle name="Обычный 7 2 4 2 6 4 2 2" xfId="21617"/>
    <cellStyle name="Обычный 7 2 4 2 6 4 2 2 2" xfId="21618"/>
    <cellStyle name="Обычный 7 2 4 2 6 4 2 3" xfId="21619"/>
    <cellStyle name="Обычный 7 2 4 2 6 4 2 3 2" xfId="21620"/>
    <cellStyle name="Обычный 7 2 4 2 6 4 2 4" xfId="21621"/>
    <cellStyle name="Обычный 7 2 4 2 6 4 3" xfId="21622"/>
    <cellStyle name="Обычный 7 2 4 2 6 4 3 2" xfId="21623"/>
    <cellStyle name="Обычный 7 2 4 2 6 4 4" xfId="21624"/>
    <cellStyle name="Обычный 7 2 4 2 6 4 4 2" xfId="21625"/>
    <cellStyle name="Обычный 7 2 4 2 6 4 5" xfId="21626"/>
    <cellStyle name="Обычный 7 2 4 2 6 5" xfId="21627"/>
    <cellStyle name="Обычный 7 2 4 2 6 5 2" xfId="21628"/>
    <cellStyle name="Обычный 7 2 4 2 6 5 2 2" xfId="21629"/>
    <cellStyle name="Обычный 7 2 4 2 6 5 3" xfId="21630"/>
    <cellStyle name="Обычный 7 2 4 2 6 5 3 2" xfId="21631"/>
    <cellStyle name="Обычный 7 2 4 2 6 5 4" xfId="21632"/>
    <cellStyle name="Обычный 7 2 4 2 6 6" xfId="21633"/>
    <cellStyle name="Обычный 7 2 4 2 6 6 2" xfId="21634"/>
    <cellStyle name="Обычный 7 2 4 2 6 6 2 2" xfId="21635"/>
    <cellStyle name="Обычный 7 2 4 2 6 6 3" xfId="21636"/>
    <cellStyle name="Обычный 7 2 4 2 6 6 3 2" xfId="21637"/>
    <cellStyle name="Обычный 7 2 4 2 6 6 4" xfId="21638"/>
    <cellStyle name="Обычный 7 2 4 2 6 7" xfId="21639"/>
    <cellStyle name="Обычный 7 2 4 2 6 7 2" xfId="21640"/>
    <cellStyle name="Обычный 7 2 4 2 6 8" xfId="21641"/>
    <cellStyle name="Обычный 7 2 4 2 6 8 2" xfId="21642"/>
    <cellStyle name="Обычный 7 2 4 2 6 9" xfId="21643"/>
    <cellStyle name="Обычный 7 2 4 2 7" xfId="21644"/>
    <cellStyle name="Обычный 7 2 4 2 7 2" xfId="21645"/>
    <cellStyle name="Обычный 7 2 4 2 7 2 2" xfId="21646"/>
    <cellStyle name="Обычный 7 2 4 2 7 2 2 2" xfId="21647"/>
    <cellStyle name="Обычный 7 2 4 2 7 2 2 2 2" xfId="21648"/>
    <cellStyle name="Обычный 7 2 4 2 7 2 2 2 2 2" xfId="21649"/>
    <cellStyle name="Обычный 7 2 4 2 7 2 2 2 3" xfId="21650"/>
    <cellStyle name="Обычный 7 2 4 2 7 2 2 2 3 2" xfId="21651"/>
    <cellStyle name="Обычный 7 2 4 2 7 2 2 2 4" xfId="21652"/>
    <cellStyle name="Обычный 7 2 4 2 7 2 2 3" xfId="21653"/>
    <cellStyle name="Обычный 7 2 4 2 7 2 2 3 2" xfId="21654"/>
    <cellStyle name="Обычный 7 2 4 2 7 2 2 4" xfId="21655"/>
    <cellStyle name="Обычный 7 2 4 2 7 2 2 4 2" xfId="21656"/>
    <cellStyle name="Обычный 7 2 4 2 7 2 2 5" xfId="21657"/>
    <cellStyle name="Обычный 7 2 4 2 7 2 3" xfId="21658"/>
    <cellStyle name="Обычный 7 2 4 2 7 2 3 2" xfId="21659"/>
    <cellStyle name="Обычный 7 2 4 2 7 2 3 2 2" xfId="21660"/>
    <cellStyle name="Обычный 7 2 4 2 7 2 3 3" xfId="21661"/>
    <cellStyle name="Обычный 7 2 4 2 7 2 3 3 2" xfId="21662"/>
    <cellStyle name="Обычный 7 2 4 2 7 2 3 4" xfId="21663"/>
    <cellStyle name="Обычный 7 2 4 2 7 2 4" xfId="21664"/>
    <cellStyle name="Обычный 7 2 4 2 7 2 4 2" xfId="21665"/>
    <cellStyle name="Обычный 7 2 4 2 7 2 4 2 2" xfId="21666"/>
    <cellStyle name="Обычный 7 2 4 2 7 2 4 3" xfId="21667"/>
    <cellStyle name="Обычный 7 2 4 2 7 2 4 3 2" xfId="21668"/>
    <cellStyle name="Обычный 7 2 4 2 7 2 4 4" xfId="21669"/>
    <cellStyle name="Обычный 7 2 4 2 7 2 5" xfId="21670"/>
    <cellStyle name="Обычный 7 2 4 2 7 2 5 2" xfId="21671"/>
    <cellStyle name="Обычный 7 2 4 2 7 2 6" xfId="21672"/>
    <cellStyle name="Обычный 7 2 4 2 7 2 6 2" xfId="21673"/>
    <cellStyle name="Обычный 7 2 4 2 7 2 7" xfId="21674"/>
    <cellStyle name="Обычный 7 2 4 2 7 3" xfId="21675"/>
    <cellStyle name="Обычный 7 2 4 2 7 3 2" xfId="21676"/>
    <cellStyle name="Обычный 7 2 4 2 7 3 2 2" xfId="21677"/>
    <cellStyle name="Обычный 7 2 4 2 7 3 2 2 2" xfId="21678"/>
    <cellStyle name="Обычный 7 2 4 2 7 3 2 3" xfId="21679"/>
    <cellStyle name="Обычный 7 2 4 2 7 3 2 3 2" xfId="21680"/>
    <cellStyle name="Обычный 7 2 4 2 7 3 2 4" xfId="21681"/>
    <cellStyle name="Обычный 7 2 4 2 7 3 3" xfId="21682"/>
    <cellStyle name="Обычный 7 2 4 2 7 3 3 2" xfId="21683"/>
    <cellStyle name="Обычный 7 2 4 2 7 3 4" xfId="21684"/>
    <cellStyle name="Обычный 7 2 4 2 7 3 4 2" xfId="21685"/>
    <cellStyle name="Обычный 7 2 4 2 7 3 5" xfId="21686"/>
    <cellStyle name="Обычный 7 2 4 2 7 4" xfId="21687"/>
    <cellStyle name="Обычный 7 2 4 2 7 4 2" xfId="21688"/>
    <cellStyle name="Обычный 7 2 4 2 7 4 2 2" xfId="21689"/>
    <cellStyle name="Обычный 7 2 4 2 7 4 2 2 2" xfId="21690"/>
    <cellStyle name="Обычный 7 2 4 2 7 4 2 3" xfId="21691"/>
    <cellStyle name="Обычный 7 2 4 2 7 4 2 3 2" xfId="21692"/>
    <cellStyle name="Обычный 7 2 4 2 7 4 2 4" xfId="21693"/>
    <cellStyle name="Обычный 7 2 4 2 7 4 3" xfId="21694"/>
    <cellStyle name="Обычный 7 2 4 2 7 4 3 2" xfId="21695"/>
    <cellStyle name="Обычный 7 2 4 2 7 4 4" xfId="21696"/>
    <cellStyle name="Обычный 7 2 4 2 7 4 4 2" xfId="21697"/>
    <cellStyle name="Обычный 7 2 4 2 7 4 5" xfId="21698"/>
    <cellStyle name="Обычный 7 2 4 2 7 5" xfId="21699"/>
    <cellStyle name="Обычный 7 2 4 2 7 5 2" xfId="21700"/>
    <cellStyle name="Обычный 7 2 4 2 7 5 2 2" xfId="21701"/>
    <cellStyle name="Обычный 7 2 4 2 7 5 3" xfId="21702"/>
    <cellStyle name="Обычный 7 2 4 2 7 5 3 2" xfId="21703"/>
    <cellStyle name="Обычный 7 2 4 2 7 5 4" xfId="21704"/>
    <cellStyle name="Обычный 7 2 4 2 7 6" xfId="21705"/>
    <cellStyle name="Обычный 7 2 4 2 7 6 2" xfId="21706"/>
    <cellStyle name="Обычный 7 2 4 2 7 6 2 2" xfId="21707"/>
    <cellStyle name="Обычный 7 2 4 2 7 6 3" xfId="21708"/>
    <cellStyle name="Обычный 7 2 4 2 7 6 3 2" xfId="21709"/>
    <cellStyle name="Обычный 7 2 4 2 7 6 4" xfId="21710"/>
    <cellStyle name="Обычный 7 2 4 2 7 7" xfId="21711"/>
    <cellStyle name="Обычный 7 2 4 2 7 7 2" xfId="21712"/>
    <cellStyle name="Обычный 7 2 4 2 7 8" xfId="21713"/>
    <cellStyle name="Обычный 7 2 4 2 7 8 2" xfId="21714"/>
    <cellStyle name="Обычный 7 2 4 2 7 9" xfId="21715"/>
    <cellStyle name="Обычный 7 2 4 2 8" xfId="21716"/>
    <cellStyle name="Обычный 7 2 4 2 8 2" xfId="21717"/>
    <cellStyle name="Обычный 7 2 4 2 8 2 2" xfId="21718"/>
    <cellStyle name="Обычный 7 2 4 2 8 2 2 2" xfId="21719"/>
    <cellStyle name="Обычный 7 2 4 2 8 2 2 2 2" xfId="21720"/>
    <cellStyle name="Обычный 7 2 4 2 8 2 2 2 2 2" xfId="21721"/>
    <cellStyle name="Обычный 7 2 4 2 8 2 2 2 3" xfId="21722"/>
    <cellStyle name="Обычный 7 2 4 2 8 2 2 2 3 2" xfId="21723"/>
    <cellStyle name="Обычный 7 2 4 2 8 2 2 2 4" xfId="21724"/>
    <cellStyle name="Обычный 7 2 4 2 8 2 2 3" xfId="21725"/>
    <cellStyle name="Обычный 7 2 4 2 8 2 2 3 2" xfId="21726"/>
    <cellStyle name="Обычный 7 2 4 2 8 2 2 4" xfId="21727"/>
    <cellStyle name="Обычный 7 2 4 2 8 2 2 4 2" xfId="21728"/>
    <cellStyle name="Обычный 7 2 4 2 8 2 2 5" xfId="21729"/>
    <cellStyle name="Обычный 7 2 4 2 8 2 3" xfId="21730"/>
    <cellStyle name="Обычный 7 2 4 2 8 2 3 2" xfId="21731"/>
    <cellStyle name="Обычный 7 2 4 2 8 2 3 2 2" xfId="21732"/>
    <cellStyle name="Обычный 7 2 4 2 8 2 3 3" xfId="21733"/>
    <cellStyle name="Обычный 7 2 4 2 8 2 3 3 2" xfId="21734"/>
    <cellStyle name="Обычный 7 2 4 2 8 2 3 4" xfId="21735"/>
    <cellStyle name="Обычный 7 2 4 2 8 2 4" xfId="21736"/>
    <cellStyle name="Обычный 7 2 4 2 8 2 4 2" xfId="21737"/>
    <cellStyle name="Обычный 7 2 4 2 8 2 4 2 2" xfId="21738"/>
    <cellStyle name="Обычный 7 2 4 2 8 2 4 3" xfId="21739"/>
    <cellStyle name="Обычный 7 2 4 2 8 2 4 3 2" xfId="21740"/>
    <cellStyle name="Обычный 7 2 4 2 8 2 4 4" xfId="21741"/>
    <cellStyle name="Обычный 7 2 4 2 8 2 5" xfId="21742"/>
    <cellStyle name="Обычный 7 2 4 2 8 2 5 2" xfId="21743"/>
    <cellStyle name="Обычный 7 2 4 2 8 2 6" xfId="21744"/>
    <cellStyle name="Обычный 7 2 4 2 8 2 6 2" xfId="21745"/>
    <cellStyle name="Обычный 7 2 4 2 8 2 7" xfId="21746"/>
    <cellStyle name="Обычный 7 2 4 2 8 3" xfId="21747"/>
    <cellStyle name="Обычный 7 2 4 2 8 3 2" xfId="21748"/>
    <cellStyle name="Обычный 7 2 4 2 8 3 2 2" xfId="21749"/>
    <cellStyle name="Обычный 7 2 4 2 8 3 2 2 2" xfId="21750"/>
    <cellStyle name="Обычный 7 2 4 2 8 3 2 3" xfId="21751"/>
    <cellStyle name="Обычный 7 2 4 2 8 3 2 3 2" xfId="21752"/>
    <cellStyle name="Обычный 7 2 4 2 8 3 2 4" xfId="21753"/>
    <cellStyle name="Обычный 7 2 4 2 8 3 3" xfId="21754"/>
    <cellStyle name="Обычный 7 2 4 2 8 3 3 2" xfId="21755"/>
    <cellStyle name="Обычный 7 2 4 2 8 3 4" xfId="21756"/>
    <cellStyle name="Обычный 7 2 4 2 8 3 4 2" xfId="21757"/>
    <cellStyle name="Обычный 7 2 4 2 8 3 5" xfId="21758"/>
    <cellStyle name="Обычный 7 2 4 2 8 4" xfId="21759"/>
    <cellStyle name="Обычный 7 2 4 2 8 4 2" xfId="21760"/>
    <cellStyle name="Обычный 7 2 4 2 8 4 2 2" xfId="21761"/>
    <cellStyle name="Обычный 7 2 4 2 8 4 2 2 2" xfId="21762"/>
    <cellStyle name="Обычный 7 2 4 2 8 4 2 3" xfId="21763"/>
    <cellStyle name="Обычный 7 2 4 2 8 4 2 3 2" xfId="21764"/>
    <cellStyle name="Обычный 7 2 4 2 8 4 2 4" xfId="21765"/>
    <cellStyle name="Обычный 7 2 4 2 8 4 3" xfId="21766"/>
    <cellStyle name="Обычный 7 2 4 2 8 4 3 2" xfId="21767"/>
    <cellStyle name="Обычный 7 2 4 2 8 4 4" xfId="21768"/>
    <cellStyle name="Обычный 7 2 4 2 8 4 4 2" xfId="21769"/>
    <cellStyle name="Обычный 7 2 4 2 8 4 5" xfId="21770"/>
    <cellStyle name="Обычный 7 2 4 2 8 5" xfId="21771"/>
    <cellStyle name="Обычный 7 2 4 2 8 5 2" xfId="21772"/>
    <cellStyle name="Обычный 7 2 4 2 8 5 2 2" xfId="21773"/>
    <cellStyle name="Обычный 7 2 4 2 8 5 3" xfId="21774"/>
    <cellStyle name="Обычный 7 2 4 2 8 5 3 2" xfId="21775"/>
    <cellStyle name="Обычный 7 2 4 2 8 5 4" xfId="21776"/>
    <cellStyle name="Обычный 7 2 4 2 8 6" xfId="21777"/>
    <cellStyle name="Обычный 7 2 4 2 8 6 2" xfId="21778"/>
    <cellStyle name="Обычный 7 2 4 2 8 6 2 2" xfId="21779"/>
    <cellStyle name="Обычный 7 2 4 2 8 6 3" xfId="21780"/>
    <cellStyle name="Обычный 7 2 4 2 8 6 3 2" xfId="21781"/>
    <cellStyle name="Обычный 7 2 4 2 8 6 4" xfId="21782"/>
    <cellStyle name="Обычный 7 2 4 2 8 7" xfId="21783"/>
    <cellStyle name="Обычный 7 2 4 2 8 7 2" xfId="21784"/>
    <cellStyle name="Обычный 7 2 4 2 8 8" xfId="21785"/>
    <cellStyle name="Обычный 7 2 4 2 8 8 2" xfId="21786"/>
    <cellStyle name="Обычный 7 2 4 2 8 9" xfId="21787"/>
    <cellStyle name="Обычный 7 2 4 2 9" xfId="21788"/>
    <cellStyle name="Обычный 7 2 4 2 9 2" xfId="21789"/>
    <cellStyle name="Обычный 7 2 4 2 9 2 2" xfId="21790"/>
    <cellStyle name="Обычный 7 2 4 2 9 2 2 2" xfId="21791"/>
    <cellStyle name="Обычный 7 2 4 2 9 2 2 2 2" xfId="21792"/>
    <cellStyle name="Обычный 7 2 4 2 9 2 2 2 2 2" xfId="21793"/>
    <cellStyle name="Обычный 7 2 4 2 9 2 2 2 3" xfId="21794"/>
    <cellStyle name="Обычный 7 2 4 2 9 2 2 2 3 2" xfId="21795"/>
    <cellStyle name="Обычный 7 2 4 2 9 2 2 2 4" xfId="21796"/>
    <cellStyle name="Обычный 7 2 4 2 9 2 2 3" xfId="21797"/>
    <cellStyle name="Обычный 7 2 4 2 9 2 2 3 2" xfId="21798"/>
    <cellStyle name="Обычный 7 2 4 2 9 2 2 4" xfId="21799"/>
    <cellStyle name="Обычный 7 2 4 2 9 2 2 4 2" xfId="21800"/>
    <cellStyle name="Обычный 7 2 4 2 9 2 2 5" xfId="21801"/>
    <cellStyle name="Обычный 7 2 4 2 9 2 3" xfId="21802"/>
    <cellStyle name="Обычный 7 2 4 2 9 2 3 2" xfId="21803"/>
    <cellStyle name="Обычный 7 2 4 2 9 2 3 2 2" xfId="21804"/>
    <cellStyle name="Обычный 7 2 4 2 9 2 3 3" xfId="21805"/>
    <cellStyle name="Обычный 7 2 4 2 9 2 3 3 2" xfId="21806"/>
    <cellStyle name="Обычный 7 2 4 2 9 2 3 4" xfId="21807"/>
    <cellStyle name="Обычный 7 2 4 2 9 2 4" xfId="21808"/>
    <cellStyle name="Обычный 7 2 4 2 9 2 4 2" xfId="21809"/>
    <cellStyle name="Обычный 7 2 4 2 9 2 4 2 2" xfId="21810"/>
    <cellStyle name="Обычный 7 2 4 2 9 2 4 3" xfId="21811"/>
    <cellStyle name="Обычный 7 2 4 2 9 2 4 3 2" xfId="21812"/>
    <cellStyle name="Обычный 7 2 4 2 9 2 4 4" xfId="21813"/>
    <cellStyle name="Обычный 7 2 4 2 9 2 5" xfId="21814"/>
    <cellStyle name="Обычный 7 2 4 2 9 2 5 2" xfId="21815"/>
    <cellStyle name="Обычный 7 2 4 2 9 2 6" xfId="21816"/>
    <cellStyle name="Обычный 7 2 4 2 9 2 6 2" xfId="21817"/>
    <cellStyle name="Обычный 7 2 4 2 9 2 7" xfId="21818"/>
    <cellStyle name="Обычный 7 2 4 2 9 3" xfId="21819"/>
    <cellStyle name="Обычный 7 2 4 2 9 3 2" xfId="21820"/>
    <cellStyle name="Обычный 7 2 4 2 9 3 2 2" xfId="21821"/>
    <cellStyle name="Обычный 7 2 4 2 9 3 2 2 2" xfId="21822"/>
    <cellStyle name="Обычный 7 2 4 2 9 3 2 3" xfId="21823"/>
    <cellStyle name="Обычный 7 2 4 2 9 3 2 3 2" xfId="21824"/>
    <cellStyle name="Обычный 7 2 4 2 9 3 2 4" xfId="21825"/>
    <cellStyle name="Обычный 7 2 4 2 9 3 3" xfId="21826"/>
    <cellStyle name="Обычный 7 2 4 2 9 3 3 2" xfId="21827"/>
    <cellStyle name="Обычный 7 2 4 2 9 3 4" xfId="21828"/>
    <cellStyle name="Обычный 7 2 4 2 9 3 4 2" xfId="21829"/>
    <cellStyle name="Обычный 7 2 4 2 9 3 5" xfId="21830"/>
    <cellStyle name="Обычный 7 2 4 2 9 4" xfId="21831"/>
    <cellStyle name="Обычный 7 2 4 2 9 4 2" xfId="21832"/>
    <cellStyle name="Обычный 7 2 4 2 9 4 2 2" xfId="21833"/>
    <cellStyle name="Обычный 7 2 4 2 9 4 2 2 2" xfId="21834"/>
    <cellStyle name="Обычный 7 2 4 2 9 4 2 3" xfId="21835"/>
    <cellStyle name="Обычный 7 2 4 2 9 4 2 3 2" xfId="21836"/>
    <cellStyle name="Обычный 7 2 4 2 9 4 2 4" xfId="21837"/>
    <cellStyle name="Обычный 7 2 4 2 9 4 3" xfId="21838"/>
    <cellStyle name="Обычный 7 2 4 2 9 4 3 2" xfId="21839"/>
    <cellStyle name="Обычный 7 2 4 2 9 4 4" xfId="21840"/>
    <cellStyle name="Обычный 7 2 4 2 9 4 4 2" xfId="21841"/>
    <cellStyle name="Обычный 7 2 4 2 9 4 5" xfId="21842"/>
    <cellStyle name="Обычный 7 2 4 2 9 5" xfId="21843"/>
    <cellStyle name="Обычный 7 2 4 2 9 5 2" xfId="21844"/>
    <cellStyle name="Обычный 7 2 4 2 9 5 2 2" xfId="21845"/>
    <cellStyle name="Обычный 7 2 4 2 9 5 3" xfId="21846"/>
    <cellStyle name="Обычный 7 2 4 2 9 5 3 2" xfId="21847"/>
    <cellStyle name="Обычный 7 2 4 2 9 5 4" xfId="21848"/>
    <cellStyle name="Обычный 7 2 4 2 9 6" xfId="21849"/>
    <cellStyle name="Обычный 7 2 4 2 9 6 2" xfId="21850"/>
    <cellStyle name="Обычный 7 2 4 2 9 6 2 2" xfId="21851"/>
    <cellStyle name="Обычный 7 2 4 2 9 6 3" xfId="21852"/>
    <cellStyle name="Обычный 7 2 4 2 9 6 3 2" xfId="21853"/>
    <cellStyle name="Обычный 7 2 4 2 9 6 4" xfId="21854"/>
    <cellStyle name="Обычный 7 2 4 2 9 7" xfId="21855"/>
    <cellStyle name="Обычный 7 2 4 2 9 7 2" xfId="21856"/>
    <cellStyle name="Обычный 7 2 4 2 9 8" xfId="21857"/>
    <cellStyle name="Обычный 7 2 4 2 9 8 2" xfId="21858"/>
    <cellStyle name="Обычный 7 2 4 2 9 9" xfId="21859"/>
    <cellStyle name="Обычный 7 2 4 20" xfId="21860"/>
    <cellStyle name="Обычный 7 2 4 20 2" xfId="21861"/>
    <cellStyle name="Обычный 7 2 4 20 2 2" xfId="21862"/>
    <cellStyle name="Обычный 7 2 4 20 3" xfId="21863"/>
    <cellStyle name="Обычный 7 2 4 20 3 2" xfId="21864"/>
    <cellStyle name="Обычный 7 2 4 20 4" xfId="21865"/>
    <cellStyle name="Обычный 7 2 4 21" xfId="21866"/>
    <cellStyle name="Обычный 7 2 4 21 2" xfId="21867"/>
    <cellStyle name="Обычный 7 2 4 21 2 2" xfId="21868"/>
    <cellStyle name="Обычный 7 2 4 21 3" xfId="21869"/>
    <cellStyle name="Обычный 7 2 4 21 3 2" xfId="21870"/>
    <cellStyle name="Обычный 7 2 4 21 4" xfId="21871"/>
    <cellStyle name="Обычный 7 2 4 22" xfId="21872"/>
    <cellStyle name="Обычный 7 2 4 22 2" xfId="21873"/>
    <cellStyle name="Обычный 7 2 4 22 2 2" xfId="21874"/>
    <cellStyle name="Обычный 7 2 4 22 3" xfId="21875"/>
    <cellStyle name="Обычный 7 2 4 22 3 2" xfId="21876"/>
    <cellStyle name="Обычный 7 2 4 22 4" xfId="21877"/>
    <cellStyle name="Обычный 7 2 4 23" xfId="21878"/>
    <cellStyle name="Обычный 7 2 4 23 2" xfId="21879"/>
    <cellStyle name="Обычный 7 2 4 23 2 2" xfId="21880"/>
    <cellStyle name="Обычный 7 2 4 23 3" xfId="21881"/>
    <cellStyle name="Обычный 7 2 4 23 3 2" xfId="21882"/>
    <cellStyle name="Обычный 7 2 4 23 4" xfId="21883"/>
    <cellStyle name="Обычный 7 2 4 24" xfId="21884"/>
    <cellStyle name="Обычный 7 2 4 24 2" xfId="21885"/>
    <cellStyle name="Обычный 7 2 4 24 2 2" xfId="21886"/>
    <cellStyle name="Обычный 7 2 4 24 3" xfId="21887"/>
    <cellStyle name="Обычный 7 2 4 24 3 2" xfId="21888"/>
    <cellStyle name="Обычный 7 2 4 24 4" xfId="21889"/>
    <cellStyle name="Обычный 7 2 4 25" xfId="21890"/>
    <cellStyle name="Обычный 7 2 4 25 2" xfId="21891"/>
    <cellStyle name="Обычный 7 2 4 25 2 2" xfId="21892"/>
    <cellStyle name="Обычный 7 2 4 25 3" xfId="21893"/>
    <cellStyle name="Обычный 7 2 4 25 3 2" xfId="21894"/>
    <cellStyle name="Обычный 7 2 4 25 4" xfId="21895"/>
    <cellStyle name="Обычный 7 2 4 26" xfId="21896"/>
    <cellStyle name="Обычный 7 2 4 26 2" xfId="21897"/>
    <cellStyle name="Обычный 7 2 4 26 2 2" xfId="21898"/>
    <cellStyle name="Обычный 7 2 4 26 3" xfId="21899"/>
    <cellStyle name="Обычный 7 2 4 26 3 2" xfId="21900"/>
    <cellStyle name="Обычный 7 2 4 26 4" xfId="21901"/>
    <cellStyle name="Обычный 7 2 4 27" xfId="21902"/>
    <cellStyle name="Обычный 7 2 4 27 2" xfId="21903"/>
    <cellStyle name="Обычный 7 2 4 27 2 2" xfId="21904"/>
    <cellStyle name="Обычный 7 2 4 27 3" xfId="21905"/>
    <cellStyle name="Обычный 7 2 4 27 3 2" xfId="21906"/>
    <cellStyle name="Обычный 7 2 4 27 4" xfId="21907"/>
    <cellStyle name="Обычный 7 2 4 28" xfId="21908"/>
    <cellStyle name="Обычный 7 2 4 28 2" xfId="21909"/>
    <cellStyle name="Обычный 7 2 4 28 2 2" xfId="21910"/>
    <cellStyle name="Обычный 7 2 4 28 3" xfId="21911"/>
    <cellStyle name="Обычный 7 2 4 28 3 2" xfId="21912"/>
    <cellStyle name="Обычный 7 2 4 28 4" xfId="21913"/>
    <cellStyle name="Обычный 7 2 4 29" xfId="21914"/>
    <cellStyle name="Обычный 7 2 4 29 2" xfId="21915"/>
    <cellStyle name="Обычный 7 2 4 3" xfId="21916"/>
    <cellStyle name="Обычный 7 2 4 3 10" xfId="21917"/>
    <cellStyle name="Обычный 7 2 4 3 10 2" xfId="21918"/>
    <cellStyle name="Обычный 7 2 4 3 10 2 2" xfId="21919"/>
    <cellStyle name="Обычный 7 2 4 3 10 2 2 2" xfId="21920"/>
    <cellStyle name="Обычный 7 2 4 3 10 2 3" xfId="21921"/>
    <cellStyle name="Обычный 7 2 4 3 10 2 3 2" xfId="21922"/>
    <cellStyle name="Обычный 7 2 4 3 10 2 4" xfId="21923"/>
    <cellStyle name="Обычный 7 2 4 3 10 3" xfId="21924"/>
    <cellStyle name="Обычный 7 2 4 3 10 3 2" xfId="21925"/>
    <cellStyle name="Обычный 7 2 4 3 10 4" xfId="21926"/>
    <cellStyle name="Обычный 7 2 4 3 10 4 2" xfId="21927"/>
    <cellStyle name="Обычный 7 2 4 3 10 5" xfId="21928"/>
    <cellStyle name="Обычный 7 2 4 3 11" xfId="21929"/>
    <cellStyle name="Обычный 7 2 4 3 11 2" xfId="21930"/>
    <cellStyle name="Обычный 7 2 4 3 11 2 2" xfId="21931"/>
    <cellStyle name="Обычный 7 2 4 3 11 3" xfId="21932"/>
    <cellStyle name="Обычный 7 2 4 3 11 3 2" xfId="21933"/>
    <cellStyle name="Обычный 7 2 4 3 11 4" xfId="21934"/>
    <cellStyle name="Обычный 7 2 4 3 12" xfId="21935"/>
    <cellStyle name="Обычный 7 2 4 3 12 2" xfId="21936"/>
    <cellStyle name="Обычный 7 2 4 3 12 2 2" xfId="21937"/>
    <cellStyle name="Обычный 7 2 4 3 12 3" xfId="21938"/>
    <cellStyle name="Обычный 7 2 4 3 12 3 2" xfId="21939"/>
    <cellStyle name="Обычный 7 2 4 3 12 4" xfId="21940"/>
    <cellStyle name="Обычный 7 2 4 3 13" xfId="21941"/>
    <cellStyle name="Обычный 7 2 4 3 13 2" xfId="21942"/>
    <cellStyle name="Обычный 7 2 4 3 13 2 2" xfId="21943"/>
    <cellStyle name="Обычный 7 2 4 3 13 3" xfId="21944"/>
    <cellStyle name="Обычный 7 2 4 3 13 3 2" xfId="21945"/>
    <cellStyle name="Обычный 7 2 4 3 13 4" xfId="21946"/>
    <cellStyle name="Обычный 7 2 4 3 14" xfId="21947"/>
    <cellStyle name="Обычный 7 2 4 3 14 2" xfId="21948"/>
    <cellStyle name="Обычный 7 2 4 3 14 2 2" xfId="21949"/>
    <cellStyle name="Обычный 7 2 4 3 14 3" xfId="21950"/>
    <cellStyle name="Обычный 7 2 4 3 14 3 2" xfId="21951"/>
    <cellStyle name="Обычный 7 2 4 3 14 4" xfId="21952"/>
    <cellStyle name="Обычный 7 2 4 3 15" xfId="21953"/>
    <cellStyle name="Обычный 7 2 4 3 15 2" xfId="21954"/>
    <cellStyle name="Обычный 7 2 4 3 15 2 2" xfId="21955"/>
    <cellStyle name="Обычный 7 2 4 3 15 3" xfId="21956"/>
    <cellStyle name="Обычный 7 2 4 3 15 3 2" xfId="21957"/>
    <cellStyle name="Обычный 7 2 4 3 15 4" xfId="21958"/>
    <cellStyle name="Обычный 7 2 4 3 16" xfId="21959"/>
    <cellStyle name="Обычный 7 2 4 3 16 2" xfId="21960"/>
    <cellStyle name="Обычный 7 2 4 3 16 2 2" xfId="21961"/>
    <cellStyle name="Обычный 7 2 4 3 16 3" xfId="21962"/>
    <cellStyle name="Обычный 7 2 4 3 16 3 2" xfId="21963"/>
    <cellStyle name="Обычный 7 2 4 3 16 4" xfId="21964"/>
    <cellStyle name="Обычный 7 2 4 3 17" xfId="21965"/>
    <cellStyle name="Обычный 7 2 4 3 17 2" xfId="21966"/>
    <cellStyle name="Обычный 7 2 4 3 17 2 2" xfId="21967"/>
    <cellStyle name="Обычный 7 2 4 3 17 3" xfId="21968"/>
    <cellStyle name="Обычный 7 2 4 3 17 3 2" xfId="21969"/>
    <cellStyle name="Обычный 7 2 4 3 17 4" xfId="21970"/>
    <cellStyle name="Обычный 7 2 4 3 18" xfId="21971"/>
    <cellStyle name="Обычный 7 2 4 3 18 2" xfId="21972"/>
    <cellStyle name="Обычный 7 2 4 3 18 2 2" xfId="21973"/>
    <cellStyle name="Обычный 7 2 4 3 18 3" xfId="21974"/>
    <cellStyle name="Обычный 7 2 4 3 18 3 2" xfId="21975"/>
    <cellStyle name="Обычный 7 2 4 3 18 4" xfId="21976"/>
    <cellStyle name="Обычный 7 2 4 3 19" xfId="21977"/>
    <cellStyle name="Обычный 7 2 4 3 19 2" xfId="21978"/>
    <cellStyle name="Обычный 7 2 4 3 19 2 2" xfId="21979"/>
    <cellStyle name="Обычный 7 2 4 3 19 3" xfId="21980"/>
    <cellStyle name="Обычный 7 2 4 3 19 3 2" xfId="21981"/>
    <cellStyle name="Обычный 7 2 4 3 19 4" xfId="21982"/>
    <cellStyle name="Обычный 7 2 4 3 2" xfId="21983"/>
    <cellStyle name="Обычный 7 2 4 3 2 10" xfId="21984"/>
    <cellStyle name="Обычный 7 2 4 3 2 11" xfId="21985"/>
    <cellStyle name="Обычный 7 2 4 3 2 12" xfId="21986"/>
    <cellStyle name="Обычный 7 2 4 3 2 2" xfId="21987"/>
    <cellStyle name="Обычный 7 2 4 3 2 2 2" xfId="21988"/>
    <cellStyle name="Обычный 7 2 4 3 2 2 2 2" xfId="21989"/>
    <cellStyle name="Обычный 7 2 4 3 2 2 2 2 2" xfId="21990"/>
    <cellStyle name="Обычный 7 2 4 3 2 2 2 2 2 2" xfId="21991"/>
    <cellStyle name="Обычный 7 2 4 3 2 2 2 2 3" xfId="21992"/>
    <cellStyle name="Обычный 7 2 4 3 2 2 2 2 3 2" xfId="21993"/>
    <cellStyle name="Обычный 7 2 4 3 2 2 2 2 4" xfId="21994"/>
    <cellStyle name="Обычный 7 2 4 3 2 2 2 3" xfId="21995"/>
    <cellStyle name="Обычный 7 2 4 3 2 2 2 3 2" xfId="21996"/>
    <cellStyle name="Обычный 7 2 4 3 2 2 2 4" xfId="21997"/>
    <cellStyle name="Обычный 7 2 4 3 2 2 2 4 2" xfId="21998"/>
    <cellStyle name="Обычный 7 2 4 3 2 2 2 5" xfId="21999"/>
    <cellStyle name="Обычный 7 2 4 3 2 2 3" xfId="22000"/>
    <cellStyle name="Обычный 7 2 4 3 2 2 3 2" xfId="22001"/>
    <cellStyle name="Обычный 7 2 4 3 2 2 3 2 2" xfId="22002"/>
    <cellStyle name="Обычный 7 2 4 3 2 2 3 3" xfId="22003"/>
    <cellStyle name="Обычный 7 2 4 3 2 2 3 3 2" xfId="22004"/>
    <cellStyle name="Обычный 7 2 4 3 2 2 3 4" xfId="22005"/>
    <cellStyle name="Обычный 7 2 4 3 2 2 4" xfId="22006"/>
    <cellStyle name="Обычный 7 2 4 3 2 2 4 2" xfId="22007"/>
    <cellStyle name="Обычный 7 2 4 3 2 2 4 2 2" xfId="22008"/>
    <cellStyle name="Обычный 7 2 4 3 2 2 4 3" xfId="22009"/>
    <cellStyle name="Обычный 7 2 4 3 2 2 4 3 2" xfId="22010"/>
    <cellStyle name="Обычный 7 2 4 3 2 2 4 4" xfId="22011"/>
    <cellStyle name="Обычный 7 2 4 3 2 2 5" xfId="22012"/>
    <cellStyle name="Обычный 7 2 4 3 2 2 5 2" xfId="22013"/>
    <cellStyle name="Обычный 7 2 4 3 2 2 6" xfId="22014"/>
    <cellStyle name="Обычный 7 2 4 3 2 2 6 2" xfId="22015"/>
    <cellStyle name="Обычный 7 2 4 3 2 2 7" xfId="22016"/>
    <cellStyle name="Обычный 7 2 4 3 2 3" xfId="22017"/>
    <cellStyle name="Обычный 7 2 4 3 2 3 2" xfId="22018"/>
    <cellStyle name="Обычный 7 2 4 3 2 3 2 2" xfId="22019"/>
    <cellStyle name="Обычный 7 2 4 3 2 3 2 2 2" xfId="22020"/>
    <cellStyle name="Обычный 7 2 4 3 2 3 2 3" xfId="22021"/>
    <cellStyle name="Обычный 7 2 4 3 2 3 2 3 2" xfId="22022"/>
    <cellStyle name="Обычный 7 2 4 3 2 3 2 4" xfId="22023"/>
    <cellStyle name="Обычный 7 2 4 3 2 3 3" xfId="22024"/>
    <cellStyle name="Обычный 7 2 4 3 2 3 3 2" xfId="22025"/>
    <cellStyle name="Обычный 7 2 4 3 2 3 4" xfId="22026"/>
    <cellStyle name="Обычный 7 2 4 3 2 3 4 2" xfId="22027"/>
    <cellStyle name="Обычный 7 2 4 3 2 3 5" xfId="22028"/>
    <cellStyle name="Обычный 7 2 4 3 2 4" xfId="22029"/>
    <cellStyle name="Обычный 7 2 4 3 2 4 2" xfId="22030"/>
    <cellStyle name="Обычный 7 2 4 3 2 4 2 2" xfId="22031"/>
    <cellStyle name="Обычный 7 2 4 3 2 4 2 2 2" xfId="22032"/>
    <cellStyle name="Обычный 7 2 4 3 2 4 2 3" xfId="22033"/>
    <cellStyle name="Обычный 7 2 4 3 2 4 2 3 2" xfId="22034"/>
    <cellStyle name="Обычный 7 2 4 3 2 4 2 4" xfId="22035"/>
    <cellStyle name="Обычный 7 2 4 3 2 4 3" xfId="22036"/>
    <cellStyle name="Обычный 7 2 4 3 2 4 3 2" xfId="22037"/>
    <cellStyle name="Обычный 7 2 4 3 2 4 4" xfId="22038"/>
    <cellStyle name="Обычный 7 2 4 3 2 4 4 2" xfId="22039"/>
    <cellStyle name="Обычный 7 2 4 3 2 4 5" xfId="22040"/>
    <cellStyle name="Обычный 7 2 4 3 2 5" xfId="22041"/>
    <cellStyle name="Обычный 7 2 4 3 2 5 2" xfId="22042"/>
    <cellStyle name="Обычный 7 2 4 3 2 5 2 2" xfId="22043"/>
    <cellStyle name="Обычный 7 2 4 3 2 5 2 2 2" xfId="22044"/>
    <cellStyle name="Обычный 7 2 4 3 2 5 2 3" xfId="22045"/>
    <cellStyle name="Обычный 7 2 4 3 2 5 2 3 2" xfId="22046"/>
    <cellStyle name="Обычный 7 2 4 3 2 5 2 4" xfId="22047"/>
    <cellStyle name="Обычный 7 2 4 3 2 5 3" xfId="22048"/>
    <cellStyle name="Обычный 7 2 4 3 2 5 3 2" xfId="22049"/>
    <cellStyle name="Обычный 7 2 4 3 2 5 4" xfId="22050"/>
    <cellStyle name="Обычный 7 2 4 3 2 5 4 2" xfId="22051"/>
    <cellStyle name="Обычный 7 2 4 3 2 5 5" xfId="22052"/>
    <cellStyle name="Обычный 7 2 4 3 2 6" xfId="22053"/>
    <cellStyle name="Обычный 7 2 4 3 2 6 2" xfId="22054"/>
    <cellStyle name="Обычный 7 2 4 3 2 6 2 2" xfId="22055"/>
    <cellStyle name="Обычный 7 2 4 3 2 6 3" xfId="22056"/>
    <cellStyle name="Обычный 7 2 4 3 2 6 3 2" xfId="22057"/>
    <cellStyle name="Обычный 7 2 4 3 2 6 4" xfId="22058"/>
    <cellStyle name="Обычный 7 2 4 3 2 7" xfId="22059"/>
    <cellStyle name="Обычный 7 2 4 3 2 7 2" xfId="22060"/>
    <cellStyle name="Обычный 7 2 4 3 2 7 2 2" xfId="22061"/>
    <cellStyle name="Обычный 7 2 4 3 2 7 3" xfId="22062"/>
    <cellStyle name="Обычный 7 2 4 3 2 7 3 2" xfId="22063"/>
    <cellStyle name="Обычный 7 2 4 3 2 7 4" xfId="22064"/>
    <cellStyle name="Обычный 7 2 4 3 2 8" xfId="22065"/>
    <cellStyle name="Обычный 7 2 4 3 2 8 2" xfId="22066"/>
    <cellStyle name="Обычный 7 2 4 3 2 9" xfId="22067"/>
    <cellStyle name="Обычный 7 2 4 3 2 9 2" xfId="22068"/>
    <cellStyle name="Обычный 7 2 4 3 20" xfId="22069"/>
    <cellStyle name="Обычный 7 2 4 3 20 2" xfId="22070"/>
    <cellStyle name="Обычный 7 2 4 3 20 2 2" xfId="22071"/>
    <cellStyle name="Обычный 7 2 4 3 20 3" xfId="22072"/>
    <cellStyle name="Обычный 7 2 4 3 20 3 2" xfId="22073"/>
    <cellStyle name="Обычный 7 2 4 3 20 4" xfId="22074"/>
    <cellStyle name="Обычный 7 2 4 3 21" xfId="22075"/>
    <cellStyle name="Обычный 7 2 4 3 21 2" xfId="22076"/>
    <cellStyle name="Обычный 7 2 4 3 21 2 2" xfId="22077"/>
    <cellStyle name="Обычный 7 2 4 3 21 3" xfId="22078"/>
    <cellStyle name="Обычный 7 2 4 3 21 3 2" xfId="22079"/>
    <cellStyle name="Обычный 7 2 4 3 21 4" xfId="22080"/>
    <cellStyle name="Обычный 7 2 4 3 22" xfId="22081"/>
    <cellStyle name="Обычный 7 2 4 3 22 2" xfId="22082"/>
    <cellStyle name="Обычный 7 2 4 3 23" xfId="22083"/>
    <cellStyle name="Обычный 7 2 4 3 23 2" xfId="22084"/>
    <cellStyle name="Обычный 7 2 4 3 24" xfId="22085"/>
    <cellStyle name="Обычный 7 2 4 3 24 2" xfId="22086"/>
    <cellStyle name="Обычный 7 2 4 3 25" xfId="22087"/>
    <cellStyle name="Обычный 7 2 4 3 25 2" xfId="22088"/>
    <cellStyle name="Обычный 7 2 4 3 26" xfId="22089"/>
    <cellStyle name="Обычный 7 2 4 3 26 2" xfId="22090"/>
    <cellStyle name="Обычный 7 2 4 3 27" xfId="22091"/>
    <cellStyle name="Обычный 7 2 4 3 27 2" xfId="22092"/>
    <cellStyle name="Обычный 7 2 4 3 28" xfId="22093"/>
    <cellStyle name="Обычный 7 2 4 3 28 2" xfId="22094"/>
    <cellStyle name="Обычный 7 2 4 3 29" xfId="22095"/>
    <cellStyle name="Обычный 7 2 4 3 29 2" xfId="22096"/>
    <cellStyle name="Обычный 7 2 4 3 3" xfId="22097"/>
    <cellStyle name="Обычный 7 2 4 3 3 10" xfId="22098"/>
    <cellStyle name="Обычный 7 2 4 3 3 11" xfId="22099"/>
    <cellStyle name="Обычный 7 2 4 3 3 12" xfId="22100"/>
    <cellStyle name="Обычный 7 2 4 3 3 2" xfId="22101"/>
    <cellStyle name="Обычный 7 2 4 3 3 2 2" xfId="22102"/>
    <cellStyle name="Обычный 7 2 4 3 3 2 2 2" xfId="22103"/>
    <cellStyle name="Обычный 7 2 4 3 3 2 2 2 2" xfId="22104"/>
    <cellStyle name="Обычный 7 2 4 3 3 2 2 2 2 2" xfId="22105"/>
    <cellStyle name="Обычный 7 2 4 3 3 2 2 2 3" xfId="22106"/>
    <cellStyle name="Обычный 7 2 4 3 3 2 2 2 3 2" xfId="22107"/>
    <cellStyle name="Обычный 7 2 4 3 3 2 2 2 4" xfId="22108"/>
    <cellStyle name="Обычный 7 2 4 3 3 2 2 3" xfId="22109"/>
    <cellStyle name="Обычный 7 2 4 3 3 2 2 3 2" xfId="22110"/>
    <cellStyle name="Обычный 7 2 4 3 3 2 2 4" xfId="22111"/>
    <cellStyle name="Обычный 7 2 4 3 3 2 2 4 2" xfId="22112"/>
    <cellStyle name="Обычный 7 2 4 3 3 2 2 5" xfId="22113"/>
    <cellStyle name="Обычный 7 2 4 3 3 2 3" xfId="22114"/>
    <cellStyle name="Обычный 7 2 4 3 3 2 3 2" xfId="22115"/>
    <cellStyle name="Обычный 7 2 4 3 3 2 3 2 2" xfId="22116"/>
    <cellStyle name="Обычный 7 2 4 3 3 2 3 3" xfId="22117"/>
    <cellStyle name="Обычный 7 2 4 3 3 2 3 3 2" xfId="22118"/>
    <cellStyle name="Обычный 7 2 4 3 3 2 3 4" xfId="22119"/>
    <cellStyle name="Обычный 7 2 4 3 3 2 4" xfId="22120"/>
    <cellStyle name="Обычный 7 2 4 3 3 2 4 2" xfId="22121"/>
    <cellStyle name="Обычный 7 2 4 3 3 2 4 2 2" xfId="22122"/>
    <cellStyle name="Обычный 7 2 4 3 3 2 4 3" xfId="22123"/>
    <cellStyle name="Обычный 7 2 4 3 3 2 4 3 2" xfId="22124"/>
    <cellStyle name="Обычный 7 2 4 3 3 2 4 4" xfId="22125"/>
    <cellStyle name="Обычный 7 2 4 3 3 2 5" xfId="22126"/>
    <cellStyle name="Обычный 7 2 4 3 3 2 5 2" xfId="22127"/>
    <cellStyle name="Обычный 7 2 4 3 3 2 6" xfId="22128"/>
    <cellStyle name="Обычный 7 2 4 3 3 2 6 2" xfId="22129"/>
    <cellStyle name="Обычный 7 2 4 3 3 2 7" xfId="22130"/>
    <cellStyle name="Обычный 7 2 4 3 3 3" xfId="22131"/>
    <cellStyle name="Обычный 7 2 4 3 3 3 2" xfId="22132"/>
    <cellStyle name="Обычный 7 2 4 3 3 3 2 2" xfId="22133"/>
    <cellStyle name="Обычный 7 2 4 3 3 3 2 2 2" xfId="22134"/>
    <cellStyle name="Обычный 7 2 4 3 3 3 2 3" xfId="22135"/>
    <cellStyle name="Обычный 7 2 4 3 3 3 2 3 2" xfId="22136"/>
    <cellStyle name="Обычный 7 2 4 3 3 3 2 4" xfId="22137"/>
    <cellStyle name="Обычный 7 2 4 3 3 3 3" xfId="22138"/>
    <cellStyle name="Обычный 7 2 4 3 3 3 3 2" xfId="22139"/>
    <cellStyle name="Обычный 7 2 4 3 3 3 4" xfId="22140"/>
    <cellStyle name="Обычный 7 2 4 3 3 3 4 2" xfId="22141"/>
    <cellStyle name="Обычный 7 2 4 3 3 3 5" xfId="22142"/>
    <cellStyle name="Обычный 7 2 4 3 3 4" xfId="22143"/>
    <cellStyle name="Обычный 7 2 4 3 3 4 2" xfId="22144"/>
    <cellStyle name="Обычный 7 2 4 3 3 4 2 2" xfId="22145"/>
    <cellStyle name="Обычный 7 2 4 3 3 4 2 2 2" xfId="22146"/>
    <cellStyle name="Обычный 7 2 4 3 3 4 2 3" xfId="22147"/>
    <cellStyle name="Обычный 7 2 4 3 3 4 2 3 2" xfId="22148"/>
    <cellStyle name="Обычный 7 2 4 3 3 4 2 4" xfId="22149"/>
    <cellStyle name="Обычный 7 2 4 3 3 4 3" xfId="22150"/>
    <cellStyle name="Обычный 7 2 4 3 3 4 3 2" xfId="22151"/>
    <cellStyle name="Обычный 7 2 4 3 3 4 4" xfId="22152"/>
    <cellStyle name="Обычный 7 2 4 3 3 4 4 2" xfId="22153"/>
    <cellStyle name="Обычный 7 2 4 3 3 4 5" xfId="22154"/>
    <cellStyle name="Обычный 7 2 4 3 3 5" xfId="22155"/>
    <cellStyle name="Обычный 7 2 4 3 3 5 2" xfId="22156"/>
    <cellStyle name="Обычный 7 2 4 3 3 5 2 2" xfId="22157"/>
    <cellStyle name="Обычный 7 2 4 3 3 5 2 2 2" xfId="22158"/>
    <cellStyle name="Обычный 7 2 4 3 3 5 2 3" xfId="22159"/>
    <cellStyle name="Обычный 7 2 4 3 3 5 2 3 2" xfId="22160"/>
    <cellStyle name="Обычный 7 2 4 3 3 5 2 4" xfId="22161"/>
    <cellStyle name="Обычный 7 2 4 3 3 5 3" xfId="22162"/>
    <cellStyle name="Обычный 7 2 4 3 3 5 3 2" xfId="22163"/>
    <cellStyle name="Обычный 7 2 4 3 3 5 4" xfId="22164"/>
    <cellStyle name="Обычный 7 2 4 3 3 5 4 2" xfId="22165"/>
    <cellStyle name="Обычный 7 2 4 3 3 5 5" xfId="22166"/>
    <cellStyle name="Обычный 7 2 4 3 3 6" xfId="22167"/>
    <cellStyle name="Обычный 7 2 4 3 3 6 2" xfId="22168"/>
    <cellStyle name="Обычный 7 2 4 3 3 6 2 2" xfId="22169"/>
    <cellStyle name="Обычный 7 2 4 3 3 6 3" xfId="22170"/>
    <cellStyle name="Обычный 7 2 4 3 3 6 3 2" xfId="22171"/>
    <cellStyle name="Обычный 7 2 4 3 3 6 4" xfId="22172"/>
    <cellStyle name="Обычный 7 2 4 3 3 7" xfId="22173"/>
    <cellStyle name="Обычный 7 2 4 3 3 7 2" xfId="22174"/>
    <cellStyle name="Обычный 7 2 4 3 3 7 2 2" xfId="22175"/>
    <cellStyle name="Обычный 7 2 4 3 3 7 3" xfId="22176"/>
    <cellStyle name="Обычный 7 2 4 3 3 7 3 2" xfId="22177"/>
    <cellStyle name="Обычный 7 2 4 3 3 7 4" xfId="22178"/>
    <cellStyle name="Обычный 7 2 4 3 3 8" xfId="22179"/>
    <cellStyle name="Обычный 7 2 4 3 3 8 2" xfId="22180"/>
    <cellStyle name="Обычный 7 2 4 3 3 9" xfId="22181"/>
    <cellStyle name="Обычный 7 2 4 3 3 9 2" xfId="22182"/>
    <cellStyle name="Обычный 7 2 4 3 30" xfId="22183"/>
    <cellStyle name="Обычный 7 2 4 3 30 2" xfId="22184"/>
    <cellStyle name="Обычный 7 2 4 3 31" xfId="22185"/>
    <cellStyle name="Обычный 7 2 4 3 31 2" xfId="22186"/>
    <cellStyle name="Обычный 7 2 4 3 32" xfId="22187"/>
    <cellStyle name="Обычный 7 2 4 3 32 2" xfId="22188"/>
    <cellStyle name="Обычный 7 2 4 3 33" xfId="22189"/>
    <cellStyle name="Обычный 7 2 4 3 33 2" xfId="22190"/>
    <cellStyle name="Обычный 7 2 4 3 34" xfId="22191"/>
    <cellStyle name="Обычный 7 2 4 3 34 2" xfId="22192"/>
    <cellStyle name="Обычный 7 2 4 3 35" xfId="22193"/>
    <cellStyle name="Обычный 7 2 4 3 36" xfId="22194"/>
    <cellStyle name="Обычный 7 2 4 3 37" xfId="22195"/>
    <cellStyle name="Обычный 7 2 4 3 38" xfId="22196"/>
    <cellStyle name="Обычный 7 2 4 3 4" xfId="22197"/>
    <cellStyle name="Обычный 7 2 4 3 4 2" xfId="22198"/>
    <cellStyle name="Обычный 7 2 4 3 4 2 2" xfId="22199"/>
    <cellStyle name="Обычный 7 2 4 3 4 2 2 2" xfId="22200"/>
    <cellStyle name="Обычный 7 2 4 3 4 2 2 2 2" xfId="22201"/>
    <cellStyle name="Обычный 7 2 4 3 4 2 2 2 2 2" xfId="22202"/>
    <cellStyle name="Обычный 7 2 4 3 4 2 2 2 3" xfId="22203"/>
    <cellStyle name="Обычный 7 2 4 3 4 2 2 2 3 2" xfId="22204"/>
    <cellStyle name="Обычный 7 2 4 3 4 2 2 2 4" xfId="22205"/>
    <cellStyle name="Обычный 7 2 4 3 4 2 2 3" xfId="22206"/>
    <cellStyle name="Обычный 7 2 4 3 4 2 2 3 2" xfId="22207"/>
    <cellStyle name="Обычный 7 2 4 3 4 2 2 4" xfId="22208"/>
    <cellStyle name="Обычный 7 2 4 3 4 2 2 4 2" xfId="22209"/>
    <cellStyle name="Обычный 7 2 4 3 4 2 2 5" xfId="22210"/>
    <cellStyle name="Обычный 7 2 4 3 4 2 3" xfId="22211"/>
    <cellStyle name="Обычный 7 2 4 3 4 2 3 2" xfId="22212"/>
    <cellStyle name="Обычный 7 2 4 3 4 2 3 2 2" xfId="22213"/>
    <cellStyle name="Обычный 7 2 4 3 4 2 3 3" xfId="22214"/>
    <cellStyle name="Обычный 7 2 4 3 4 2 3 3 2" xfId="22215"/>
    <cellStyle name="Обычный 7 2 4 3 4 2 3 4" xfId="22216"/>
    <cellStyle name="Обычный 7 2 4 3 4 2 4" xfId="22217"/>
    <cellStyle name="Обычный 7 2 4 3 4 2 4 2" xfId="22218"/>
    <cellStyle name="Обычный 7 2 4 3 4 2 4 2 2" xfId="22219"/>
    <cellStyle name="Обычный 7 2 4 3 4 2 4 3" xfId="22220"/>
    <cellStyle name="Обычный 7 2 4 3 4 2 4 3 2" xfId="22221"/>
    <cellStyle name="Обычный 7 2 4 3 4 2 4 4" xfId="22222"/>
    <cellStyle name="Обычный 7 2 4 3 4 2 5" xfId="22223"/>
    <cellStyle name="Обычный 7 2 4 3 4 2 5 2" xfId="22224"/>
    <cellStyle name="Обычный 7 2 4 3 4 2 6" xfId="22225"/>
    <cellStyle name="Обычный 7 2 4 3 4 2 6 2" xfId="22226"/>
    <cellStyle name="Обычный 7 2 4 3 4 2 7" xfId="22227"/>
    <cellStyle name="Обычный 7 2 4 3 4 3" xfId="22228"/>
    <cellStyle name="Обычный 7 2 4 3 4 3 2" xfId="22229"/>
    <cellStyle name="Обычный 7 2 4 3 4 3 2 2" xfId="22230"/>
    <cellStyle name="Обычный 7 2 4 3 4 3 2 2 2" xfId="22231"/>
    <cellStyle name="Обычный 7 2 4 3 4 3 2 3" xfId="22232"/>
    <cellStyle name="Обычный 7 2 4 3 4 3 2 3 2" xfId="22233"/>
    <cellStyle name="Обычный 7 2 4 3 4 3 2 4" xfId="22234"/>
    <cellStyle name="Обычный 7 2 4 3 4 3 3" xfId="22235"/>
    <cellStyle name="Обычный 7 2 4 3 4 3 3 2" xfId="22236"/>
    <cellStyle name="Обычный 7 2 4 3 4 3 4" xfId="22237"/>
    <cellStyle name="Обычный 7 2 4 3 4 3 4 2" xfId="22238"/>
    <cellStyle name="Обычный 7 2 4 3 4 3 5" xfId="22239"/>
    <cellStyle name="Обычный 7 2 4 3 4 4" xfId="22240"/>
    <cellStyle name="Обычный 7 2 4 3 4 4 2" xfId="22241"/>
    <cellStyle name="Обычный 7 2 4 3 4 4 2 2" xfId="22242"/>
    <cellStyle name="Обычный 7 2 4 3 4 4 2 2 2" xfId="22243"/>
    <cellStyle name="Обычный 7 2 4 3 4 4 2 3" xfId="22244"/>
    <cellStyle name="Обычный 7 2 4 3 4 4 2 3 2" xfId="22245"/>
    <cellStyle name="Обычный 7 2 4 3 4 4 2 4" xfId="22246"/>
    <cellStyle name="Обычный 7 2 4 3 4 4 3" xfId="22247"/>
    <cellStyle name="Обычный 7 2 4 3 4 4 3 2" xfId="22248"/>
    <cellStyle name="Обычный 7 2 4 3 4 4 4" xfId="22249"/>
    <cellStyle name="Обычный 7 2 4 3 4 4 4 2" xfId="22250"/>
    <cellStyle name="Обычный 7 2 4 3 4 4 5" xfId="22251"/>
    <cellStyle name="Обычный 7 2 4 3 4 5" xfId="22252"/>
    <cellStyle name="Обычный 7 2 4 3 4 5 2" xfId="22253"/>
    <cellStyle name="Обычный 7 2 4 3 4 5 2 2" xfId="22254"/>
    <cellStyle name="Обычный 7 2 4 3 4 5 3" xfId="22255"/>
    <cellStyle name="Обычный 7 2 4 3 4 5 3 2" xfId="22256"/>
    <cellStyle name="Обычный 7 2 4 3 4 5 4" xfId="22257"/>
    <cellStyle name="Обычный 7 2 4 3 4 6" xfId="22258"/>
    <cellStyle name="Обычный 7 2 4 3 4 6 2" xfId="22259"/>
    <cellStyle name="Обычный 7 2 4 3 4 6 2 2" xfId="22260"/>
    <cellStyle name="Обычный 7 2 4 3 4 6 3" xfId="22261"/>
    <cellStyle name="Обычный 7 2 4 3 4 6 3 2" xfId="22262"/>
    <cellStyle name="Обычный 7 2 4 3 4 6 4" xfId="22263"/>
    <cellStyle name="Обычный 7 2 4 3 4 7" xfId="22264"/>
    <cellStyle name="Обычный 7 2 4 3 4 7 2" xfId="22265"/>
    <cellStyle name="Обычный 7 2 4 3 4 8" xfId="22266"/>
    <cellStyle name="Обычный 7 2 4 3 4 8 2" xfId="22267"/>
    <cellStyle name="Обычный 7 2 4 3 4 9" xfId="22268"/>
    <cellStyle name="Обычный 7 2 4 3 5" xfId="22269"/>
    <cellStyle name="Обычный 7 2 4 3 5 2" xfId="22270"/>
    <cellStyle name="Обычный 7 2 4 3 5 2 2" xfId="22271"/>
    <cellStyle name="Обычный 7 2 4 3 5 2 2 2" xfId="22272"/>
    <cellStyle name="Обычный 7 2 4 3 5 2 2 2 2" xfId="22273"/>
    <cellStyle name="Обычный 7 2 4 3 5 2 2 2 2 2" xfId="22274"/>
    <cellStyle name="Обычный 7 2 4 3 5 2 2 2 3" xfId="22275"/>
    <cellStyle name="Обычный 7 2 4 3 5 2 2 2 3 2" xfId="22276"/>
    <cellStyle name="Обычный 7 2 4 3 5 2 2 2 4" xfId="22277"/>
    <cellStyle name="Обычный 7 2 4 3 5 2 2 3" xfId="22278"/>
    <cellStyle name="Обычный 7 2 4 3 5 2 2 3 2" xfId="22279"/>
    <cellStyle name="Обычный 7 2 4 3 5 2 2 4" xfId="22280"/>
    <cellStyle name="Обычный 7 2 4 3 5 2 2 4 2" xfId="22281"/>
    <cellStyle name="Обычный 7 2 4 3 5 2 2 5" xfId="22282"/>
    <cellStyle name="Обычный 7 2 4 3 5 2 3" xfId="22283"/>
    <cellStyle name="Обычный 7 2 4 3 5 2 3 2" xfId="22284"/>
    <cellStyle name="Обычный 7 2 4 3 5 2 3 2 2" xfId="22285"/>
    <cellStyle name="Обычный 7 2 4 3 5 2 3 3" xfId="22286"/>
    <cellStyle name="Обычный 7 2 4 3 5 2 3 3 2" xfId="22287"/>
    <cellStyle name="Обычный 7 2 4 3 5 2 3 4" xfId="22288"/>
    <cellStyle name="Обычный 7 2 4 3 5 2 4" xfId="22289"/>
    <cellStyle name="Обычный 7 2 4 3 5 2 4 2" xfId="22290"/>
    <cellStyle name="Обычный 7 2 4 3 5 2 4 2 2" xfId="22291"/>
    <cellStyle name="Обычный 7 2 4 3 5 2 4 3" xfId="22292"/>
    <cellStyle name="Обычный 7 2 4 3 5 2 4 3 2" xfId="22293"/>
    <cellStyle name="Обычный 7 2 4 3 5 2 4 4" xfId="22294"/>
    <cellStyle name="Обычный 7 2 4 3 5 2 5" xfId="22295"/>
    <cellStyle name="Обычный 7 2 4 3 5 2 5 2" xfId="22296"/>
    <cellStyle name="Обычный 7 2 4 3 5 2 6" xfId="22297"/>
    <cellStyle name="Обычный 7 2 4 3 5 2 6 2" xfId="22298"/>
    <cellStyle name="Обычный 7 2 4 3 5 2 7" xfId="22299"/>
    <cellStyle name="Обычный 7 2 4 3 5 3" xfId="22300"/>
    <cellStyle name="Обычный 7 2 4 3 5 3 2" xfId="22301"/>
    <cellStyle name="Обычный 7 2 4 3 5 3 2 2" xfId="22302"/>
    <cellStyle name="Обычный 7 2 4 3 5 3 2 2 2" xfId="22303"/>
    <cellStyle name="Обычный 7 2 4 3 5 3 2 3" xfId="22304"/>
    <cellStyle name="Обычный 7 2 4 3 5 3 2 3 2" xfId="22305"/>
    <cellStyle name="Обычный 7 2 4 3 5 3 2 4" xfId="22306"/>
    <cellStyle name="Обычный 7 2 4 3 5 3 3" xfId="22307"/>
    <cellStyle name="Обычный 7 2 4 3 5 3 3 2" xfId="22308"/>
    <cellStyle name="Обычный 7 2 4 3 5 3 4" xfId="22309"/>
    <cellStyle name="Обычный 7 2 4 3 5 3 4 2" xfId="22310"/>
    <cellStyle name="Обычный 7 2 4 3 5 3 5" xfId="22311"/>
    <cellStyle name="Обычный 7 2 4 3 5 4" xfId="22312"/>
    <cellStyle name="Обычный 7 2 4 3 5 4 2" xfId="22313"/>
    <cellStyle name="Обычный 7 2 4 3 5 4 2 2" xfId="22314"/>
    <cellStyle name="Обычный 7 2 4 3 5 4 2 2 2" xfId="22315"/>
    <cellStyle name="Обычный 7 2 4 3 5 4 2 3" xfId="22316"/>
    <cellStyle name="Обычный 7 2 4 3 5 4 2 3 2" xfId="22317"/>
    <cellStyle name="Обычный 7 2 4 3 5 4 2 4" xfId="22318"/>
    <cellStyle name="Обычный 7 2 4 3 5 4 3" xfId="22319"/>
    <cellStyle name="Обычный 7 2 4 3 5 4 3 2" xfId="22320"/>
    <cellStyle name="Обычный 7 2 4 3 5 4 4" xfId="22321"/>
    <cellStyle name="Обычный 7 2 4 3 5 4 4 2" xfId="22322"/>
    <cellStyle name="Обычный 7 2 4 3 5 4 5" xfId="22323"/>
    <cellStyle name="Обычный 7 2 4 3 5 5" xfId="22324"/>
    <cellStyle name="Обычный 7 2 4 3 5 5 2" xfId="22325"/>
    <cellStyle name="Обычный 7 2 4 3 5 5 2 2" xfId="22326"/>
    <cellStyle name="Обычный 7 2 4 3 5 5 3" xfId="22327"/>
    <cellStyle name="Обычный 7 2 4 3 5 5 3 2" xfId="22328"/>
    <cellStyle name="Обычный 7 2 4 3 5 5 4" xfId="22329"/>
    <cellStyle name="Обычный 7 2 4 3 5 6" xfId="22330"/>
    <cellStyle name="Обычный 7 2 4 3 5 6 2" xfId="22331"/>
    <cellStyle name="Обычный 7 2 4 3 5 6 2 2" xfId="22332"/>
    <cellStyle name="Обычный 7 2 4 3 5 6 3" xfId="22333"/>
    <cellStyle name="Обычный 7 2 4 3 5 6 3 2" xfId="22334"/>
    <cellStyle name="Обычный 7 2 4 3 5 6 4" xfId="22335"/>
    <cellStyle name="Обычный 7 2 4 3 5 7" xfId="22336"/>
    <cellStyle name="Обычный 7 2 4 3 5 7 2" xfId="22337"/>
    <cellStyle name="Обычный 7 2 4 3 5 8" xfId="22338"/>
    <cellStyle name="Обычный 7 2 4 3 5 8 2" xfId="22339"/>
    <cellStyle name="Обычный 7 2 4 3 5 9" xfId="22340"/>
    <cellStyle name="Обычный 7 2 4 3 6" xfId="22341"/>
    <cellStyle name="Обычный 7 2 4 3 6 2" xfId="22342"/>
    <cellStyle name="Обычный 7 2 4 3 6 2 2" xfId="22343"/>
    <cellStyle name="Обычный 7 2 4 3 6 2 2 2" xfId="22344"/>
    <cellStyle name="Обычный 7 2 4 3 6 2 2 2 2" xfId="22345"/>
    <cellStyle name="Обычный 7 2 4 3 6 2 2 2 2 2" xfId="22346"/>
    <cellStyle name="Обычный 7 2 4 3 6 2 2 2 3" xfId="22347"/>
    <cellStyle name="Обычный 7 2 4 3 6 2 2 2 3 2" xfId="22348"/>
    <cellStyle name="Обычный 7 2 4 3 6 2 2 2 4" xfId="22349"/>
    <cellStyle name="Обычный 7 2 4 3 6 2 2 3" xfId="22350"/>
    <cellStyle name="Обычный 7 2 4 3 6 2 2 3 2" xfId="22351"/>
    <cellStyle name="Обычный 7 2 4 3 6 2 2 4" xfId="22352"/>
    <cellStyle name="Обычный 7 2 4 3 6 2 2 4 2" xfId="22353"/>
    <cellStyle name="Обычный 7 2 4 3 6 2 2 5" xfId="22354"/>
    <cellStyle name="Обычный 7 2 4 3 6 2 3" xfId="22355"/>
    <cellStyle name="Обычный 7 2 4 3 6 2 3 2" xfId="22356"/>
    <cellStyle name="Обычный 7 2 4 3 6 2 3 2 2" xfId="22357"/>
    <cellStyle name="Обычный 7 2 4 3 6 2 3 3" xfId="22358"/>
    <cellStyle name="Обычный 7 2 4 3 6 2 3 3 2" xfId="22359"/>
    <cellStyle name="Обычный 7 2 4 3 6 2 3 4" xfId="22360"/>
    <cellStyle name="Обычный 7 2 4 3 6 2 4" xfId="22361"/>
    <cellStyle name="Обычный 7 2 4 3 6 2 4 2" xfId="22362"/>
    <cellStyle name="Обычный 7 2 4 3 6 2 4 2 2" xfId="22363"/>
    <cellStyle name="Обычный 7 2 4 3 6 2 4 3" xfId="22364"/>
    <cellStyle name="Обычный 7 2 4 3 6 2 4 3 2" xfId="22365"/>
    <cellStyle name="Обычный 7 2 4 3 6 2 4 4" xfId="22366"/>
    <cellStyle name="Обычный 7 2 4 3 6 2 5" xfId="22367"/>
    <cellStyle name="Обычный 7 2 4 3 6 2 5 2" xfId="22368"/>
    <cellStyle name="Обычный 7 2 4 3 6 2 6" xfId="22369"/>
    <cellStyle name="Обычный 7 2 4 3 6 2 6 2" xfId="22370"/>
    <cellStyle name="Обычный 7 2 4 3 6 2 7" xfId="22371"/>
    <cellStyle name="Обычный 7 2 4 3 6 3" xfId="22372"/>
    <cellStyle name="Обычный 7 2 4 3 6 3 2" xfId="22373"/>
    <cellStyle name="Обычный 7 2 4 3 6 3 2 2" xfId="22374"/>
    <cellStyle name="Обычный 7 2 4 3 6 3 2 2 2" xfId="22375"/>
    <cellStyle name="Обычный 7 2 4 3 6 3 2 3" xfId="22376"/>
    <cellStyle name="Обычный 7 2 4 3 6 3 2 3 2" xfId="22377"/>
    <cellStyle name="Обычный 7 2 4 3 6 3 2 4" xfId="22378"/>
    <cellStyle name="Обычный 7 2 4 3 6 3 3" xfId="22379"/>
    <cellStyle name="Обычный 7 2 4 3 6 3 3 2" xfId="22380"/>
    <cellStyle name="Обычный 7 2 4 3 6 3 4" xfId="22381"/>
    <cellStyle name="Обычный 7 2 4 3 6 3 4 2" xfId="22382"/>
    <cellStyle name="Обычный 7 2 4 3 6 3 5" xfId="22383"/>
    <cellStyle name="Обычный 7 2 4 3 6 4" xfId="22384"/>
    <cellStyle name="Обычный 7 2 4 3 6 4 2" xfId="22385"/>
    <cellStyle name="Обычный 7 2 4 3 6 4 2 2" xfId="22386"/>
    <cellStyle name="Обычный 7 2 4 3 6 4 3" xfId="22387"/>
    <cellStyle name="Обычный 7 2 4 3 6 4 3 2" xfId="22388"/>
    <cellStyle name="Обычный 7 2 4 3 6 4 4" xfId="22389"/>
    <cellStyle name="Обычный 7 2 4 3 6 5" xfId="22390"/>
    <cellStyle name="Обычный 7 2 4 3 6 5 2" xfId="22391"/>
    <cellStyle name="Обычный 7 2 4 3 6 5 2 2" xfId="22392"/>
    <cellStyle name="Обычный 7 2 4 3 6 5 3" xfId="22393"/>
    <cellStyle name="Обычный 7 2 4 3 6 5 3 2" xfId="22394"/>
    <cellStyle name="Обычный 7 2 4 3 6 5 4" xfId="22395"/>
    <cellStyle name="Обычный 7 2 4 3 6 6" xfId="22396"/>
    <cellStyle name="Обычный 7 2 4 3 6 6 2" xfId="22397"/>
    <cellStyle name="Обычный 7 2 4 3 6 7" xfId="22398"/>
    <cellStyle name="Обычный 7 2 4 3 6 7 2" xfId="22399"/>
    <cellStyle name="Обычный 7 2 4 3 6 8" xfId="22400"/>
    <cellStyle name="Обычный 7 2 4 3 7" xfId="22401"/>
    <cellStyle name="Обычный 7 2 4 3 7 2" xfId="22402"/>
    <cellStyle name="Обычный 7 2 4 3 7 2 2" xfId="22403"/>
    <cellStyle name="Обычный 7 2 4 3 7 2 2 2" xfId="22404"/>
    <cellStyle name="Обычный 7 2 4 3 7 2 2 2 2" xfId="22405"/>
    <cellStyle name="Обычный 7 2 4 3 7 2 2 3" xfId="22406"/>
    <cellStyle name="Обычный 7 2 4 3 7 2 2 3 2" xfId="22407"/>
    <cellStyle name="Обычный 7 2 4 3 7 2 2 4" xfId="22408"/>
    <cellStyle name="Обычный 7 2 4 3 7 2 3" xfId="22409"/>
    <cellStyle name="Обычный 7 2 4 3 7 2 3 2" xfId="22410"/>
    <cellStyle name="Обычный 7 2 4 3 7 2 3 2 2" xfId="22411"/>
    <cellStyle name="Обычный 7 2 4 3 7 2 3 3" xfId="22412"/>
    <cellStyle name="Обычный 7 2 4 3 7 2 3 3 2" xfId="22413"/>
    <cellStyle name="Обычный 7 2 4 3 7 2 3 4" xfId="22414"/>
    <cellStyle name="Обычный 7 2 4 3 7 2 4" xfId="22415"/>
    <cellStyle name="Обычный 7 2 4 3 7 2 4 2" xfId="22416"/>
    <cellStyle name="Обычный 7 2 4 3 7 2 5" xfId="22417"/>
    <cellStyle name="Обычный 7 2 4 3 7 2 5 2" xfId="22418"/>
    <cellStyle name="Обычный 7 2 4 3 7 2 6" xfId="22419"/>
    <cellStyle name="Обычный 7 2 4 3 7 3" xfId="22420"/>
    <cellStyle name="Обычный 7 2 4 3 7 3 2" xfId="22421"/>
    <cellStyle name="Обычный 7 2 4 3 7 3 2 2" xfId="22422"/>
    <cellStyle name="Обычный 7 2 4 3 7 3 2 2 2" xfId="22423"/>
    <cellStyle name="Обычный 7 2 4 3 7 3 2 3" xfId="22424"/>
    <cellStyle name="Обычный 7 2 4 3 7 3 2 3 2" xfId="22425"/>
    <cellStyle name="Обычный 7 2 4 3 7 3 2 4" xfId="22426"/>
    <cellStyle name="Обычный 7 2 4 3 7 3 3" xfId="22427"/>
    <cellStyle name="Обычный 7 2 4 3 7 3 3 2" xfId="22428"/>
    <cellStyle name="Обычный 7 2 4 3 7 3 4" xfId="22429"/>
    <cellStyle name="Обычный 7 2 4 3 7 3 4 2" xfId="22430"/>
    <cellStyle name="Обычный 7 2 4 3 7 3 5" xfId="22431"/>
    <cellStyle name="Обычный 7 2 4 3 7 4" xfId="22432"/>
    <cellStyle name="Обычный 7 2 4 3 7 4 2" xfId="22433"/>
    <cellStyle name="Обычный 7 2 4 3 7 4 2 2" xfId="22434"/>
    <cellStyle name="Обычный 7 2 4 3 7 4 3" xfId="22435"/>
    <cellStyle name="Обычный 7 2 4 3 7 4 3 2" xfId="22436"/>
    <cellStyle name="Обычный 7 2 4 3 7 4 4" xfId="22437"/>
    <cellStyle name="Обычный 7 2 4 3 7 5" xfId="22438"/>
    <cellStyle name="Обычный 7 2 4 3 7 5 2" xfId="22439"/>
    <cellStyle name="Обычный 7 2 4 3 7 5 2 2" xfId="22440"/>
    <cellStyle name="Обычный 7 2 4 3 7 5 3" xfId="22441"/>
    <cellStyle name="Обычный 7 2 4 3 7 5 3 2" xfId="22442"/>
    <cellStyle name="Обычный 7 2 4 3 7 5 4" xfId="22443"/>
    <cellStyle name="Обычный 7 2 4 3 7 6" xfId="22444"/>
    <cellStyle name="Обычный 7 2 4 3 7 6 2" xfId="22445"/>
    <cellStyle name="Обычный 7 2 4 3 7 7" xfId="22446"/>
    <cellStyle name="Обычный 7 2 4 3 7 7 2" xfId="22447"/>
    <cellStyle name="Обычный 7 2 4 3 7 8" xfId="22448"/>
    <cellStyle name="Обычный 7 2 4 3 8" xfId="22449"/>
    <cellStyle name="Обычный 7 2 4 3 8 2" xfId="22450"/>
    <cellStyle name="Обычный 7 2 4 3 8 2 2" xfId="22451"/>
    <cellStyle name="Обычный 7 2 4 3 8 2 2 2" xfId="22452"/>
    <cellStyle name="Обычный 7 2 4 3 8 2 2 2 2" xfId="22453"/>
    <cellStyle name="Обычный 7 2 4 3 8 2 2 3" xfId="22454"/>
    <cellStyle name="Обычный 7 2 4 3 8 2 2 3 2" xfId="22455"/>
    <cellStyle name="Обычный 7 2 4 3 8 2 2 4" xfId="22456"/>
    <cellStyle name="Обычный 7 2 4 3 8 2 3" xfId="22457"/>
    <cellStyle name="Обычный 7 2 4 3 8 2 3 2" xfId="22458"/>
    <cellStyle name="Обычный 7 2 4 3 8 2 4" xfId="22459"/>
    <cellStyle name="Обычный 7 2 4 3 8 2 4 2" xfId="22460"/>
    <cellStyle name="Обычный 7 2 4 3 8 2 5" xfId="22461"/>
    <cellStyle name="Обычный 7 2 4 3 8 3" xfId="22462"/>
    <cellStyle name="Обычный 7 2 4 3 8 3 2" xfId="22463"/>
    <cellStyle name="Обычный 7 2 4 3 8 3 2 2" xfId="22464"/>
    <cellStyle name="Обычный 7 2 4 3 8 3 3" xfId="22465"/>
    <cellStyle name="Обычный 7 2 4 3 8 3 3 2" xfId="22466"/>
    <cellStyle name="Обычный 7 2 4 3 8 3 4" xfId="22467"/>
    <cellStyle name="Обычный 7 2 4 3 8 4" xfId="22468"/>
    <cellStyle name="Обычный 7 2 4 3 8 4 2" xfId="22469"/>
    <cellStyle name="Обычный 7 2 4 3 8 4 2 2" xfId="22470"/>
    <cellStyle name="Обычный 7 2 4 3 8 4 3" xfId="22471"/>
    <cellStyle name="Обычный 7 2 4 3 8 4 3 2" xfId="22472"/>
    <cellStyle name="Обычный 7 2 4 3 8 4 4" xfId="22473"/>
    <cellStyle name="Обычный 7 2 4 3 8 5" xfId="22474"/>
    <cellStyle name="Обычный 7 2 4 3 8 5 2" xfId="22475"/>
    <cellStyle name="Обычный 7 2 4 3 8 6" xfId="22476"/>
    <cellStyle name="Обычный 7 2 4 3 8 6 2" xfId="22477"/>
    <cellStyle name="Обычный 7 2 4 3 8 7" xfId="22478"/>
    <cellStyle name="Обычный 7 2 4 3 9" xfId="22479"/>
    <cellStyle name="Обычный 7 2 4 3 9 2" xfId="22480"/>
    <cellStyle name="Обычный 7 2 4 3 9 2 2" xfId="22481"/>
    <cellStyle name="Обычный 7 2 4 3 9 2 2 2" xfId="22482"/>
    <cellStyle name="Обычный 7 2 4 3 9 2 3" xfId="22483"/>
    <cellStyle name="Обычный 7 2 4 3 9 2 3 2" xfId="22484"/>
    <cellStyle name="Обычный 7 2 4 3 9 2 4" xfId="22485"/>
    <cellStyle name="Обычный 7 2 4 3 9 3" xfId="22486"/>
    <cellStyle name="Обычный 7 2 4 3 9 3 2" xfId="22487"/>
    <cellStyle name="Обычный 7 2 4 3 9 3 2 2" xfId="22488"/>
    <cellStyle name="Обычный 7 2 4 3 9 3 3" xfId="22489"/>
    <cellStyle name="Обычный 7 2 4 3 9 3 3 2" xfId="22490"/>
    <cellStyle name="Обычный 7 2 4 3 9 3 4" xfId="22491"/>
    <cellStyle name="Обычный 7 2 4 3 9 4" xfId="22492"/>
    <cellStyle name="Обычный 7 2 4 3 9 4 2" xfId="22493"/>
    <cellStyle name="Обычный 7 2 4 3 9 5" xfId="22494"/>
    <cellStyle name="Обычный 7 2 4 3 9 5 2" xfId="22495"/>
    <cellStyle name="Обычный 7 2 4 3 9 6" xfId="22496"/>
    <cellStyle name="Обычный 7 2 4 30" xfId="22497"/>
    <cellStyle name="Обычный 7 2 4 30 2" xfId="22498"/>
    <cellStyle name="Обычный 7 2 4 31" xfId="22499"/>
    <cellStyle name="Обычный 7 2 4 31 2" xfId="22500"/>
    <cellStyle name="Обычный 7 2 4 32" xfId="22501"/>
    <cellStyle name="Обычный 7 2 4 32 2" xfId="22502"/>
    <cellStyle name="Обычный 7 2 4 33" xfId="22503"/>
    <cellStyle name="Обычный 7 2 4 33 2" xfId="22504"/>
    <cellStyle name="Обычный 7 2 4 34" xfId="22505"/>
    <cellStyle name="Обычный 7 2 4 34 2" xfId="22506"/>
    <cellStyle name="Обычный 7 2 4 35" xfId="22507"/>
    <cellStyle name="Обычный 7 2 4 35 2" xfId="22508"/>
    <cellStyle name="Обычный 7 2 4 36" xfId="22509"/>
    <cellStyle name="Обычный 7 2 4 36 2" xfId="22510"/>
    <cellStyle name="Обычный 7 2 4 37" xfId="22511"/>
    <cellStyle name="Обычный 7 2 4 37 2" xfId="22512"/>
    <cellStyle name="Обычный 7 2 4 38" xfId="22513"/>
    <cellStyle name="Обычный 7 2 4 38 2" xfId="22514"/>
    <cellStyle name="Обычный 7 2 4 39" xfId="22515"/>
    <cellStyle name="Обычный 7 2 4 39 2" xfId="22516"/>
    <cellStyle name="Обычный 7 2 4 4" xfId="22517"/>
    <cellStyle name="Обычный 7 2 4 4 10" xfId="22518"/>
    <cellStyle name="Обычный 7 2 4 4 11" xfId="22519"/>
    <cellStyle name="Обычный 7 2 4 4 12" xfId="22520"/>
    <cellStyle name="Обычный 7 2 4 4 2" xfId="22521"/>
    <cellStyle name="Обычный 7 2 4 4 2 2" xfId="22522"/>
    <cellStyle name="Обычный 7 2 4 4 2 2 2" xfId="22523"/>
    <cellStyle name="Обычный 7 2 4 4 2 2 2 2" xfId="22524"/>
    <cellStyle name="Обычный 7 2 4 4 2 2 2 2 2" xfId="22525"/>
    <cellStyle name="Обычный 7 2 4 4 2 2 2 3" xfId="22526"/>
    <cellStyle name="Обычный 7 2 4 4 2 2 2 3 2" xfId="22527"/>
    <cellStyle name="Обычный 7 2 4 4 2 2 2 4" xfId="22528"/>
    <cellStyle name="Обычный 7 2 4 4 2 2 3" xfId="22529"/>
    <cellStyle name="Обычный 7 2 4 4 2 2 3 2" xfId="22530"/>
    <cellStyle name="Обычный 7 2 4 4 2 2 4" xfId="22531"/>
    <cellStyle name="Обычный 7 2 4 4 2 2 4 2" xfId="22532"/>
    <cellStyle name="Обычный 7 2 4 4 2 2 5" xfId="22533"/>
    <cellStyle name="Обычный 7 2 4 4 2 3" xfId="22534"/>
    <cellStyle name="Обычный 7 2 4 4 2 3 2" xfId="22535"/>
    <cellStyle name="Обычный 7 2 4 4 2 3 2 2" xfId="22536"/>
    <cellStyle name="Обычный 7 2 4 4 2 3 3" xfId="22537"/>
    <cellStyle name="Обычный 7 2 4 4 2 3 3 2" xfId="22538"/>
    <cellStyle name="Обычный 7 2 4 4 2 3 4" xfId="22539"/>
    <cellStyle name="Обычный 7 2 4 4 2 4" xfId="22540"/>
    <cellStyle name="Обычный 7 2 4 4 2 4 2" xfId="22541"/>
    <cellStyle name="Обычный 7 2 4 4 2 4 2 2" xfId="22542"/>
    <cellStyle name="Обычный 7 2 4 4 2 4 3" xfId="22543"/>
    <cellStyle name="Обычный 7 2 4 4 2 4 3 2" xfId="22544"/>
    <cellStyle name="Обычный 7 2 4 4 2 4 4" xfId="22545"/>
    <cellStyle name="Обычный 7 2 4 4 2 5" xfId="22546"/>
    <cellStyle name="Обычный 7 2 4 4 2 5 2" xfId="22547"/>
    <cellStyle name="Обычный 7 2 4 4 2 6" xfId="22548"/>
    <cellStyle name="Обычный 7 2 4 4 2 6 2" xfId="22549"/>
    <cellStyle name="Обычный 7 2 4 4 2 7" xfId="22550"/>
    <cellStyle name="Обычный 7 2 4 4 3" xfId="22551"/>
    <cellStyle name="Обычный 7 2 4 4 3 2" xfId="22552"/>
    <cellStyle name="Обычный 7 2 4 4 3 2 2" xfId="22553"/>
    <cellStyle name="Обычный 7 2 4 4 3 2 2 2" xfId="22554"/>
    <cellStyle name="Обычный 7 2 4 4 3 2 3" xfId="22555"/>
    <cellStyle name="Обычный 7 2 4 4 3 2 3 2" xfId="22556"/>
    <cellStyle name="Обычный 7 2 4 4 3 2 4" xfId="22557"/>
    <cellStyle name="Обычный 7 2 4 4 3 3" xfId="22558"/>
    <cellStyle name="Обычный 7 2 4 4 3 3 2" xfId="22559"/>
    <cellStyle name="Обычный 7 2 4 4 3 4" xfId="22560"/>
    <cellStyle name="Обычный 7 2 4 4 3 4 2" xfId="22561"/>
    <cellStyle name="Обычный 7 2 4 4 3 5" xfId="22562"/>
    <cellStyle name="Обычный 7 2 4 4 4" xfId="22563"/>
    <cellStyle name="Обычный 7 2 4 4 4 2" xfId="22564"/>
    <cellStyle name="Обычный 7 2 4 4 4 2 2" xfId="22565"/>
    <cellStyle name="Обычный 7 2 4 4 4 2 2 2" xfId="22566"/>
    <cellStyle name="Обычный 7 2 4 4 4 2 3" xfId="22567"/>
    <cellStyle name="Обычный 7 2 4 4 4 2 3 2" xfId="22568"/>
    <cellStyle name="Обычный 7 2 4 4 4 2 4" xfId="22569"/>
    <cellStyle name="Обычный 7 2 4 4 4 3" xfId="22570"/>
    <cellStyle name="Обычный 7 2 4 4 4 3 2" xfId="22571"/>
    <cellStyle name="Обычный 7 2 4 4 4 4" xfId="22572"/>
    <cellStyle name="Обычный 7 2 4 4 4 4 2" xfId="22573"/>
    <cellStyle name="Обычный 7 2 4 4 4 5" xfId="22574"/>
    <cellStyle name="Обычный 7 2 4 4 5" xfId="22575"/>
    <cellStyle name="Обычный 7 2 4 4 5 2" xfId="22576"/>
    <cellStyle name="Обычный 7 2 4 4 5 2 2" xfId="22577"/>
    <cellStyle name="Обычный 7 2 4 4 5 2 2 2" xfId="22578"/>
    <cellStyle name="Обычный 7 2 4 4 5 2 3" xfId="22579"/>
    <cellStyle name="Обычный 7 2 4 4 5 2 3 2" xfId="22580"/>
    <cellStyle name="Обычный 7 2 4 4 5 2 4" xfId="22581"/>
    <cellStyle name="Обычный 7 2 4 4 5 3" xfId="22582"/>
    <cellStyle name="Обычный 7 2 4 4 5 3 2" xfId="22583"/>
    <cellStyle name="Обычный 7 2 4 4 5 4" xfId="22584"/>
    <cellStyle name="Обычный 7 2 4 4 5 4 2" xfId="22585"/>
    <cellStyle name="Обычный 7 2 4 4 5 5" xfId="22586"/>
    <cellStyle name="Обычный 7 2 4 4 6" xfId="22587"/>
    <cellStyle name="Обычный 7 2 4 4 6 2" xfId="22588"/>
    <cellStyle name="Обычный 7 2 4 4 6 2 2" xfId="22589"/>
    <cellStyle name="Обычный 7 2 4 4 6 3" xfId="22590"/>
    <cellStyle name="Обычный 7 2 4 4 6 3 2" xfId="22591"/>
    <cellStyle name="Обычный 7 2 4 4 6 4" xfId="22592"/>
    <cellStyle name="Обычный 7 2 4 4 7" xfId="22593"/>
    <cellStyle name="Обычный 7 2 4 4 7 2" xfId="22594"/>
    <cellStyle name="Обычный 7 2 4 4 7 2 2" xfId="22595"/>
    <cellStyle name="Обычный 7 2 4 4 7 3" xfId="22596"/>
    <cellStyle name="Обычный 7 2 4 4 7 3 2" xfId="22597"/>
    <cellStyle name="Обычный 7 2 4 4 7 4" xfId="22598"/>
    <cellStyle name="Обычный 7 2 4 4 8" xfId="22599"/>
    <cellStyle name="Обычный 7 2 4 4 8 2" xfId="22600"/>
    <cellStyle name="Обычный 7 2 4 4 9" xfId="22601"/>
    <cellStyle name="Обычный 7 2 4 4 9 2" xfId="22602"/>
    <cellStyle name="Обычный 7 2 4 40" xfId="22603"/>
    <cellStyle name="Обычный 7 2 4 40 2" xfId="22604"/>
    <cellStyle name="Обычный 7 2 4 41" xfId="22605"/>
    <cellStyle name="Обычный 7 2 4 41 2" xfId="22606"/>
    <cellStyle name="Обычный 7 2 4 42" xfId="22607"/>
    <cellStyle name="Обычный 7 2 4 43" xfId="22608"/>
    <cellStyle name="Обычный 7 2 4 44" xfId="22609"/>
    <cellStyle name="Обычный 7 2 4 45" xfId="22610"/>
    <cellStyle name="Обычный 7 2 4 5" xfId="22611"/>
    <cellStyle name="Обычный 7 2 4 5 10" xfId="22612"/>
    <cellStyle name="Обычный 7 2 4 5 11" xfId="22613"/>
    <cellStyle name="Обычный 7 2 4 5 12" xfId="22614"/>
    <cellStyle name="Обычный 7 2 4 5 2" xfId="22615"/>
    <cellStyle name="Обычный 7 2 4 5 2 2" xfId="22616"/>
    <cellStyle name="Обычный 7 2 4 5 2 2 2" xfId="22617"/>
    <cellStyle name="Обычный 7 2 4 5 2 2 2 2" xfId="22618"/>
    <cellStyle name="Обычный 7 2 4 5 2 2 2 2 2" xfId="22619"/>
    <cellStyle name="Обычный 7 2 4 5 2 2 2 3" xfId="22620"/>
    <cellStyle name="Обычный 7 2 4 5 2 2 2 3 2" xfId="22621"/>
    <cellStyle name="Обычный 7 2 4 5 2 2 2 4" xfId="22622"/>
    <cellStyle name="Обычный 7 2 4 5 2 2 3" xfId="22623"/>
    <cellStyle name="Обычный 7 2 4 5 2 2 3 2" xfId="22624"/>
    <cellStyle name="Обычный 7 2 4 5 2 2 4" xfId="22625"/>
    <cellStyle name="Обычный 7 2 4 5 2 2 4 2" xfId="22626"/>
    <cellStyle name="Обычный 7 2 4 5 2 2 5" xfId="22627"/>
    <cellStyle name="Обычный 7 2 4 5 2 3" xfId="22628"/>
    <cellStyle name="Обычный 7 2 4 5 2 3 2" xfId="22629"/>
    <cellStyle name="Обычный 7 2 4 5 2 3 2 2" xfId="22630"/>
    <cellStyle name="Обычный 7 2 4 5 2 3 3" xfId="22631"/>
    <cellStyle name="Обычный 7 2 4 5 2 3 3 2" xfId="22632"/>
    <cellStyle name="Обычный 7 2 4 5 2 3 4" xfId="22633"/>
    <cellStyle name="Обычный 7 2 4 5 2 4" xfId="22634"/>
    <cellStyle name="Обычный 7 2 4 5 2 4 2" xfId="22635"/>
    <cellStyle name="Обычный 7 2 4 5 2 4 2 2" xfId="22636"/>
    <cellStyle name="Обычный 7 2 4 5 2 4 3" xfId="22637"/>
    <cellStyle name="Обычный 7 2 4 5 2 4 3 2" xfId="22638"/>
    <cellStyle name="Обычный 7 2 4 5 2 4 4" xfId="22639"/>
    <cellStyle name="Обычный 7 2 4 5 2 5" xfId="22640"/>
    <cellStyle name="Обычный 7 2 4 5 2 5 2" xfId="22641"/>
    <cellStyle name="Обычный 7 2 4 5 2 6" xfId="22642"/>
    <cellStyle name="Обычный 7 2 4 5 2 6 2" xfId="22643"/>
    <cellStyle name="Обычный 7 2 4 5 2 7" xfId="22644"/>
    <cellStyle name="Обычный 7 2 4 5 3" xfId="22645"/>
    <cellStyle name="Обычный 7 2 4 5 3 2" xfId="22646"/>
    <cellStyle name="Обычный 7 2 4 5 3 2 2" xfId="22647"/>
    <cellStyle name="Обычный 7 2 4 5 3 2 2 2" xfId="22648"/>
    <cellStyle name="Обычный 7 2 4 5 3 2 3" xfId="22649"/>
    <cellStyle name="Обычный 7 2 4 5 3 2 3 2" xfId="22650"/>
    <cellStyle name="Обычный 7 2 4 5 3 2 4" xfId="22651"/>
    <cellStyle name="Обычный 7 2 4 5 3 3" xfId="22652"/>
    <cellStyle name="Обычный 7 2 4 5 3 3 2" xfId="22653"/>
    <cellStyle name="Обычный 7 2 4 5 3 4" xfId="22654"/>
    <cellStyle name="Обычный 7 2 4 5 3 4 2" xfId="22655"/>
    <cellStyle name="Обычный 7 2 4 5 3 5" xfId="22656"/>
    <cellStyle name="Обычный 7 2 4 5 4" xfId="22657"/>
    <cellStyle name="Обычный 7 2 4 5 4 2" xfId="22658"/>
    <cellStyle name="Обычный 7 2 4 5 4 2 2" xfId="22659"/>
    <cellStyle name="Обычный 7 2 4 5 4 2 2 2" xfId="22660"/>
    <cellStyle name="Обычный 7 2 4 5 4 2 3" xfId="22661"/>
    <cellStyle name="Обычный 7 2 4 5 4 2 3 2" xfId="22662"/>
    <cellStyle name="Обычный 7 2 4 5 4 2 4" xfId="22663"/>
    <cellStyle name="Обычный 7 2 4 5 4 3" xfId="22664"/>
    <cellStyle name="Обычный 7 2 4 5 4 3 2" xfId="22665"/>
    <cellStyle name="Обычный 7 2 4 5 4 4" xfId="22666"/>
    <cellStyle name="Обычный 7 2 4 5 4 4 2" xfId="22667"/>
    <cellStyle name="Обычный 7 2 4 5 4 5" xfId="22668"/>
    <cellStyle name="Обычный 7 2 4 5 5" xfId="22669"/>
    <cellStyle name="Обычный 7 2 4 5 5 2" xfId="22670"/>
    <cellStyle name="Обычный 7 2 4 5 5 2 2" xfId="22671"/>
    <cellStyle name="Обычный 7 2 4 5 5 2 2 2" xfId="22672"/>
    <cellStyle name="Обычный 7 2 4 5 5 2 3" xfId="22673"/>
    <cellStyle name="Обычный 7 2 4 5 5 2 3 2" xfId="22674"/>
    <cellStyle name="Обычный 7 2 4 5 5 2 4" xfId="22675"/>
    <cellStyle name="Обычный 7 2 4 5 5 3" xfId="22676"/>
    <cellStyle name="Обычный 7 2 4 5 5 3 2" xfId="22677"/>
    <cellStyle name="Обычный 7 2 4 5 5 4" xfId="22678"/>
    <cellStyle name="Обычный 7 2 4 5 5 4 2" xfId="22679"/>
    <cellStyle name="Обычный 7 2 4 5 5 5" xfId="22680"/>
    <cellStyle name="Обычный 7 2 4 5 6" xfId="22681"/>
    <cellStyle name="Обычный 7 2 4 5 6 2" xfId="22682"/>
    <cellStyle name="Обычный 7 2 4 5 6 2 2" xfId="22683"/>
    <cellStyle name="Обычный 7 2 4 5 6 3" xfId="22684"/>
    <cellStyle name="Обычный 7 2 4 5 6 3 2" xfId="22685"/>
    <cellStyle name="Обычный 7 2 4 5 6 4" xfId="22686"/>
    <cellStyle name="Обычный 7 2 4 5 7" xfId="22687"/>
    <cellStyle name="Обычный 7 2 4 5 7 2" xfId="22688"/>
    <cellStyle name="Обычный 7 2 4 5 7 2 2" xfId="22689"/>
    <cellStyle name="Обычный 7 2 4 5 7 3" xfId="22690"/>
    <cellStyle name="Обычный 7 2 4 5 7 3 2" xfId="22691"/>
    <cellStyle name="Обычный 7 2 4 5 7 4" xfId="22692"/>
    <cellStyle name="Обычный 7 2 4 5 8" xfId="22693"/>
    <cellStyle name="Обычный 7 2 4 5 8 2" xfId="22694"/>
    <cellStyle name="Обычный 7 2 4 5 9" xfId="22695"/>
    <cellStyle name="Обычный 7 2 4 5 9 2" xfId="22696"/>
    <cellStyle name="Обычный 7 2 4 6" xfId="22697"/>
    <cellStyle name="Обычный 7 2 4 6 2" xfId="22698"/>
    <cellStyle name="Обычный 7 2 4 6 2 2" xfId="22699"/>
    <cellStyle name="Обычный 7 2 4 6 2 2 2" xfId="22700"/>
    <cellStyle name="Обычный 7 2 4 6 2 2 2 2" xfId="22701"/>
    <cellStyle name="Обычный 7 2 4 6 2 2 2 2 2" xfId="22702"/>
    <cellStyle name="Обычный 7 2 4 6 2 2 2 3" xfId="22703"/>
    <cellStyle name="Обычный 7 2 4 6 2 2 2 3 2" xfId="22704"/>
    <cellStyle name="Обычный 7 2 4 6 2 2 2 4" xfId="22705"/>
    <cellStyle name="Обычный 7 2 4 6 2 2 3" xfId="22706"/>
    <cellStyle name="Обычный 7 2 4 6 2 2 3 2" xfId="22707"/>
    <cellStyle name="Обычный 7 2 4 6 2 2 4" xfId="22708"/>
    <cellStyle name="Обычный 7 2 4 6 2 2 4 2" xfId="22709"/>
    <cellStyle name="Обычный 7 2 4 6 2 2 5" xfId="22710"/>
    <cellStyle name="Обычный 7 2 4 6 2 3" xfId="22711"/>
    <cellStyle name="Обычный 7 2 4 6 2 3 2" xfId="22712"/>
    <cellStyle name="Обычный 7 2 4 6 2 3 2 2" xfId="22713"/>
    <cellStyle name="Обычный 7 2 4 6 2 3 3" xfId="22714"/>
    <cellStyle name="Обычный 7 2 4 6 2 3 3 2" xfId="22715"/>
    <cellStyle name="Обычный 7 2 4 6 2 3 4" xfId="22716"/>
    <cellStyle name="Обычный 7 2 4 6 2 4" xfId="22717"/>
    <cellStyle name="Обычный 7 2 4 6 2 4 2" xfId="22718"/>
    <cellStyle name="Обычный 7 2 4 6 2 4 2 2" xfId="22719"/>
    <cellStyle name="Обычный 7 2 4 6 2 4 3" xfId="22720"/>
    <cellStyle name="Обычный 7 2 4 6 2 4 3 2" xfId="22721"/>
    <cellStyle name="Обычный 7 2 4 6 2 4 4" xfId="22722"/>
    <cellStyle name="Обычный 7 2 4 6 2 5" xfId="22723"/>
    <cellStyle name="Обычный 7 2 4 6 2 5 2" xfId="22724"/>
    <cellStyle name="Обычный 7 2 4 6 2 6" xfId="22725"/>
    <cellStyle name="Обычный 7 2 4 6 2 6 2" xfId="22726"/>
    <cellStyle name="Обычный 7 2 4 6 2 7" xfId="22727"/>
    <cellStyle name="Обычный 7 2 4 6 3" xfId="22728"/>
    <cellStyle name="Обычный 7 2 4 6 3 2" xfId="22729"/>
    <cellStyle name="Обычный 7 2 4 6 3 2 2" xfId="22730"/>
    <cellStyle name="Обычный 7 2 4 6 3 2 2 2" xfId="22731"/>
    <cellStyle name="Обычный 7 2 4 6 3 2 3" xfId="22732"/>
    <cellStyle name="Обычный 7 2 4 6 3 2 3 2" xfId="22733"/>
    <cellStyle name="Обычный 7 2 4 6 3 2 4" xfId="22734"/>
    <cellStyle name="Обычный 7 2 4 6 3 3" xfId="22735"/>
    <cellStyle name="Обычный 7 2 4 6 3 3 2" xfId="22736"/>
    <cellStyle name="Обычный 7 2 4 6 3 4" xfId="22737"/>
    <cellStyle name="Обычный 7 2 4 6 3 4 2" xfId="22738"/>
    <cellStyle name="Обычный 7 2 4 6 3 5" xfId="22739"/>
    <cellStyle name="Обычный 7 2 4 6 4" xfId="22740"/>
    <cellStyle name="Обычный 7 2 4 6 4 2" xfId="22741"/>
    <cellStyle name="Обычный 7 2 4 6 4 2 2" xfId="22742"/>
    <cellStyle name="Обычный 7 2 4 6 4 2 2 2" xfId="22743"/>
    <cellStyle name="Обычный 7 2 4 6 4 2 3" xfId="22744"/>
    <cellStyle name="Обычный 7 2 4 6 4 2 3 2" xfId="22745"/>
    <cellStyle name="Обычный 7 2 4 6 4 2 4" xfId="22746"/>
    <cellStyle name="Обычный 7 2 4 6 4 3" xfId="22747"/>
    <cellStyle name="Обычный 7 2 4 6 4 3 2" xfId="22748"/>
    <cellStyle name="Обычный 7 2 4 6 4 4" xfId="22749"/>
    <cellStyle name="Обычный 7 2 4 6 4 4 2" xfId="22750"/>
    <cellStyle name="Обычный 7 2 4 6 4 5" xfId="22751"/>
    <cellStyle name="Обычный 7 2 4 6 5" xfId="22752"/>
    <cellStyle name="Обычный 7 2 4 6 5 2" xfId="22753"/>
    <cellStyle name="Обычный 7 2 4 6 5 2 2" xfId="22754"/>
    <cellStyle name="Обычный 7 2 4 6 5 3" xfId="22755"/>
    <cellStyle name="Обычный 7 2 4 6 5 3 2" xfId="22756"/>
    <cellStyle name="Обычный 7 2 4 6 5 4" xfId="22757"/>
    <cellStyle name="Обычный 7 2 4 6 6" xfId="22758"/>
    <cellStyle name="Обычный 7 2 4 6 6 2" xfId="22759"/>
    <cellStyle name="Обычный 7 2 4 6 6 2 2" xfId="22760"/>
    <cellStyle name="Обычный 7 2 4 6 6 3" xfId="22761"/>
    <cellStyle name="Обычный 7 2 4 6 6 3 2" xfId="22762"/>
    <cellStyle name="Обычный 7 2 4 6 6 4" xfId="22763"/>
    <cellStyle name="Обычный 7 2 4 6 7" xfId="22764"/>
    <cellStyle name="Обычный 7 2 4 6 7 2" xfId="22765"/>
    <cellStyle name="Обычный 7 2 4 6 8" xfId="22766"/>
    <cellStyle name="Обычный 7 2 4 6 8 2" xfId="22767"/>
    <cellStyle name="Обычный 7 2 4 6 9" xfId="22768"/>
    <cellStyle name="Обычный 7 2 4 7" xfId="22769"/>
    <cellStyle name="Обычный 7 2 4 7 2" xfId="22770"/>
    <cellStyle name="Обычный 7 2 4 7 2 2" xfId="22771"/>
    <cellStyle name="Обычный 7 2 4 7 2 2 2" xfId="22772"/>
    <cellStyle name="Обычный 7 2 4 7 2 2 2 2" xfId="22773"/>
    <cellStyle name="Обычный 7 2 4 7 2 2 2 2 2" xfId="22774"/>
    <cellStyle name="Обычный 7 2 4 7 2 2 2 3" xfId="22775"/>
    <cellStyle name="Обычный 7 2 4 7 2 2 2 3 2" xfId="22776"/>
    <cellStyle name="Обычный 7 2 4 7 2 2 2 4" xfId="22777"/>
    <cellStyle name="Обычный 7 2 4 7 2 2 3" xfId="22778"/>
    <cellStyle name="Обычный 7 2 4 7 2 2 3 2" xfId="22779"/>
    <cellStyle name="Обычный 7 2 4 7 2 2 4" xfId="22780"/>
    <cellStyle name="Обычный 7 2 4 7 2 2 4 2" xfId="22781"/>
    <cellStyle name="Обычный 7 2 4 7 2 2 5" xfId="22782"/>
    <cellStyle name="Обычный 7 2 4 7 2 3" xfId="22783"/>
    <cellStyle name="Обычный 7 2 4 7 2 3 2" xfId="22784"/>
    <cellStyle name="Обычный 7 2 4 7 2 3 2 2" xfId="22785"/>
    <cellStyle name="Обычный 7 2 4 7 2 3 3" xfId="22786"/>
    <cellStyle name="Обычный 7 2 4 7 2 3 3 2" xfId="22787"/>
    <cellStyle name="Обычный 7 2 4 7 2 3 4" xfId="22788"/>
    <cellStyle name="Обычный 7 2 4 7 2 4" xfId="22789"/>
    <cellStyle name="Обычный 7 2 4 7 2 4 2" xfId="22790"/>
    <cellStyle name="Обычный 7 2 4 7 2 4 2 2" xfId="22791"/>
    <cellStyle name="Обычный 7 2 4 7 2 4 3" xfId="22792"/>
    <cellStyle name="Обычный 7 2 4 7 2 4 3 2" xfId="22793"/>
    <cellStyle name="Обычный 7 2 4 7 2 4 4" xfId="22794"/>
    <cellStyle name="Обычный 7 2 4 7 2 5" xfId="22795"/>
    <cellStyle name="Обычный 7 2 4 7 2 5 2" xfId="22796"/>
    <cellStyle name="Обычный 7 2 4 7 2 6" xfId="22797"/>
    <cellStyle name="Обычный 7 2 4 7 2 6 2" xfId="22798"/>
    <cellStyle name="Обычный 7 2 4 7 2 7" xfId="22799"/>
    <cellStyle name="Обычный 7 2 4 7 3" xfId="22800"/>
    <cellStyle name="Обычный 7 2 4 7 3 2" xfId="22801"/>
    <cellStyle name="Обычный 7 2 4 7 3 2 2" xfId="22802"/>
    <cellStyle name="Обычный 7 2 4 7 3 2 2 2" xfId="22803"/>
    <cellStyle name="Обычный 7 2 4 7 3 2 3" xfId="22804"/>
    <cellStyle name="Обычный 7 2 4 7 3 2 3 2" xfId="22805"/>
    <cellStyle name="Обычный 7 2 4 7 3 2 4" xfId="22806"/>
    <cellStyle name="Обычный 7 2 4 7 3 3" xfId="22807"/>
    <cellStyle name="Обычный 7 2 4 7 3 3 2" xfId="22808"/>
    <cellStyle name="Обычный 7 2 4 7 3 4" xfId="22809"/>
    <cellStyle name="Обычный 7 2 4 7 3 4 2" xfId="22810"/>
    <cellStyle name="Обычный 7 2 4 7 3 5" xfId="22811"/>
    <cellStyle name="Обычный 7 2 4 7 4" xfId="22812"/>
    <cellStyle name="Обычный 7 2 4 7 4 2" xfId="22813"/>
    <cellStyle name="Обычный 7 2 4 7 4 2 2" xfId="22814"/>
    <cellStyle name="Обычный 7 2 4 7 4 2 2 2" xfId="22815"/>
    <cellStyle name="Обычный 7 2 4 7 4 2 3" xfId="22816"/>
    <cellStyle name="Обычный 7 2 4 7 4 2 3 2" xfId="22817"/>
    <cellStyle name="Обычный 7 2 4 7 4 2 4" xfId="22818"/>
    <cellStyle name="Обычный 7 2 4 7 4 3" xfId="22819"/>
    <cellStyle name="Обычный 7 2 4 7 4 3 2" xfId="22820"/>
    <cellStyle name="Обычный 7 2 4 7 4 4" xfId="22821"/>
    <cellStyle name="Обычный 7 2 4 7 4 4 2" xfId="22822"/>
    <cellStyle name="Обычный 7 2 4 7 4 5" xfId="22823"/>
    <cellStyle name="Обычный 7 2 4 7 5" xfId="22824"/>
    <cellStyle name="Обычный 7 2 4 7 5 2" xfId="22825"/>
    <cellStyle name="Обычный 7 2 4 7 5 2 2" xfId="22826"/>
    <cellStyle name="Обычный 7 2 4 7 5 3" xfId="22827"/>
    <cellStyle name="Обычный 7 2 4 7 5 3 2" xfId="22828"/>
    <cellStyle name="Обычный 7 2 4 7 5 4" xfId="22829"/>
    <cellStyle name="Обычный 7 2 4 7 6" xfId="22830"/>
    <cellStyle name="Обычный 7 2 4 7 6 2" xfId="22831"/>
    <cellStyle name="Обычный 7 2 4 7 6 2 2" xfId="22832"/>
    <cellStyle name="Обычный 7 2 4 7 6 3" xfId="22833"/>
    <cellStyle name="Обычный 7 2 4 7 6 3 2" xfId="22834"/>
    <cellStyle name="Обычный 7 2 4 7 6 4" xfId="22835"/>
    <cellStyle name="Обычный 7 2 4 7 7" xfId="22836"/>
    <cellStyle name="Обычный 7 2 4 7 7 2" xfId="22837"/>
    <cellStyle name="Обычный 7 2 4 7 8" xfId="22838"/>
    <cellStyle name="Обычный 7 2 4 7 8 2" xfId="22839"/>
    <cellStyle name="Обычный 7 2 4 7 9" xfId="22840"/>
    <cellStyle name="Обычный 7 2 4 8" xfId="22841"/>
    <cellStyle name="Обычный 7 2 4 8 2" xfId="22842"/>
    <cellStyle name="Обычный 7 2 4 8 2 2" xfId="22843"/>
    <cellStyle name="Обычный 7 2 4 8 2 2 2" xfId="22844"/>
    <cellStyle name="Обычный 7 2 4 8 2 2 2 2" xfId="22845"/>
    <cellStyle name="Обычный 7 2 4 8 2 2 2 2 2" xfId="22846"/>
    <cellStyle name="Обычный 7 2 4 8 2 2 2 3" xfId="22847"/>
    <cellStyle name="Обычный 7 2 4 8 2 2 2 3 2" xfId="22848"/>
    <cellStyle name="Обычный 7 2 4 8 2 2 2 4" xfId="22849"/>
    <cellStyle name="Обычный 7 2 4 8 2 2 3" xfId="22850"/>
    <cellStyle name="Обычный 7 2 4 8 2 2 3 2" xfId="22851"/>
    <cellStyle name="Обычный 7 2 4 8 2 2 4" xfId="22852"/>
    <cellStyle name="Обычный 7 2 4 8 2 2 4 2" xfId="22853"/>
    <cellStyle name="Обычный 7 2 4 8 2 2 5" xfId="22854"/>
    <cellStyle name="Обычный 7 2 4 8 2 3" xfId="22855"/>
    <cellStyle name="Обычный 7 2 4 8 2 3 2" xfId="22856"/>
    <cellStyle name="Обычный 7 2 4 8 2 3 2 2" xfId="22857"/>
    <cellStyle name="Обычный 7 2 4 8 2 3 3" xfId="22858"/>
    <cellStyle name="Обычный 7 2 4 8 2 3 3 2" xfId="22859"/>
    <cellStyle name="Обычный 7 2 4 8 2 3 4" xfId="22860"/>
    <cellStyle name="Обычный 7 2 4 8 2 4" xfId="22861"/>
    <cellStyle name="Обычный 7 2 4 8 2 4 2" xfId="22862"/>
    <cellStyle name="Обычный 7 2 4 8 2 4 2 2" xfId="22863"/>
    <cellStyle name="Обычный 7 2 4 8 2 4 3" xfId="22864"/>
    <cellStyle name="Обычный 7 2 4 8 2 4 3 2" xfId="22865"/>
    <cellStyle name="Обычный 7 2 4 8 2 4 4" xfId="22866"/>
    <cellStyle name="Обычный 7 2 4 8 2 5" xfId="22867"/>
    <cellStyle name="Обычный 7 2 4 8 2 5 2" xfId="22868"/>
    <cellStyle name="Обычный 7 2 4 8 2 6" xfId="22869"/>
    <cellStyle name="Обычный 7 2 4 8 2 6 2" xfId="22870"/>
    <cellStyle name="Обычный 7 2 4 8 2 7" xfId="22871"/>
    <cellStyle name="Обычный 7 2 4 8 3" xfId="22872"/>
    <cellStyle name="Обычный 7 2 4 8 3 2" xfId="22873"/>
    <cellStyle name="Обычный 7 2 4 8 3 2 2" xfId="22874"/>
    <cellStyle name="Обычный 7 2 4 8 3 2 2 2" xfId="22875"/>
    <cellStyle name="Обычный 7 2 4 8 3 2 3" xfId="22876"/>
    <cellStyle name="Обычный 7 2 4 8 3 2 3 2" xfId="22877"/>
    <cellStyle name="Обычный 7 2 4 8 3 2 4" xfId="22878"/>
    <cellStyle name="Обычный 7 2 4 8 3 3" xfId="22879"/>
    <cellStyle name="Обычный 7 2 4 8 3 3 2" xfId="22880"/>
    <cellStyle name="Обычный 7 2 4 8 3 4" xfId="22881"/>
    <cellStyle name="Обычный 7 2 4 8 3 4 2" xfId="22882"/>
    <cellStyle name="Обычный 7 2 4 8 3 5" xfId="22883"/>
    <cellStyle name="Обычный 7 2 4 8 4" xfId="22884"/>
    <cellStyle name="Обычный 7 2 4 8 4 2" xfId="22885"/>
    <cellStyle name="Обычный 7 2 4 8 4 2 2" xfId="22886"/>
    <cellStyle name="Обычный 7 2 4 8 4 2 2 2" xfId="22887"/>
    <cellStyle name="Обычный 7 2 4 8 4 2 3" xfId="22888"/>
    <cellStyle name="Обычный 7 2 4 8 4 2 3 2" xfId="22889"/>
    <cellStyle name="Обычный 7 2 4 8 4 2 4" xfId="22890"/>
    <cellStyle name="Обычный 7 2 4 8 4 3" xfId="22891"/>
    <cellStyle name="Обычный 7 2 4 8 4 3 2" xfId="22892"/>
    <cellStyle name="Обычный 7 2 4 8 4 4" xfId="22893"/>
    <cellStyle name="Обычный 7 2 4 8 4 4 2" xfId="22894"/>
    <cellStyle name="Обычный 7 2 4 8 4 5" xfId="22895"/>
    <cellStyle name="Обычный 7 2 4 8 5" xfId="22896"/>
    <cellStyle name="Обычный 7 2 4 8 5 2" xfId="22897"/>
    <cellStyle name="Обычный 7 2 4 8 5 2 2" xfId="22898"/>
    <cellStyle name="Обычный 7 2 4 8 5 3" xfId="22899"/>
    <cellStyle name="Обычный 7 2 4 8 5 3 2" xfId="22900"/>
    <cellStyle name="Обычный 7 2 4 8 5 4" xfId="22901"/>
    <cellStyle name="Обычный 7 2 4 8 6" xfId="22902"/>
    <cellStyle name="Обычный 7 2 4 8 6 2" xfId="22903"/>
    <cellStyle name="Обычный 7 2 4 8 6 2 2" xfId="22904"/>
    <cellStyle name="Обычный 7 2 4 8 6 3" xfId="22905"/>
    <cellStyle name="Обычный 7 2 4 8 6 3 2" xfId="22906"/>
    <cellStyle name="Обычный 7 2 4 8 6 4" xfId="22907"/>
    <cellStyle name="Обычный 7 2 4 8 7" xfId="22908"/>
    <cellStyle name="Обычный 7 2 4 8 7 2" xfId="22909"/>
    <cellStyle name="Обычный 7 2 4 8 8" xfId="22910"/>
    <cellStyle name="Обычный 7 2 4 8 8 2" xfId="22911"/>
    <cellStyle name="Обычный 7 2 4 8 9" xfId="22912"/>
    <cellStyle name="Обычный 7 2 4 9" xfId="22913"/>
    <cellStyle name="Обычный 7 2 4 9 2" xfId="22914"/>
    <cellStyle name="Обычный 7 2 4 9 2 2" xfId="22915"/>
    <cellStyle name="Обычный 7 2 4 9 2 2 2" xfId="22916"/>
    <cellStyle name="Обычный 7 2 4 9 2 2 2 2" xfId="22917"/>
    <cellStyle name="Обычный 7 2 4 9 2 2 2 2 2" xfId="22918"/>
    <cellStyle name="Обычный 7 2 4 9 2 2 2 3" xfId="22919"/>
    <cellStyle name="Обычный 7 2 4 9 2 2 2 3 2" xfId="22920"/>
    <cellStyle name="Обычный 7 2 4 9 2 2 2 4" xfId="22921"/>
    <cellStyle name="Обычный 7 2 4 9 2 2 3" xfId="22922"/>
    <cellStyle name="Обычный 7 2 4 9 2 2 3 2" xfId="22923"/>
    <cellStyle name="Обычный 7 2 4 9 2 2 4" xfId="22924"/>
    <cellStyle name="Обычный 7 2 4 9 2 2 4 2" xfId="22925"/>
    <cellStyle name="Обычный 7 2 4 9 2 2 5" xfId="22926"/>
    <cellStyle name="Обычный 7 2 4 9 2 3" xfId="22927"/>
    <cellStyle name="Обычный 7 2 4 9 2 3 2" xfId="22928"/>
    <cellStyle name="Обычный 7 2 4 9 2 3 2 2" xfId="22929"/>
    <cellStyle name="Обычный 7 2 4 9 2 3 3" xfId="22930"/>
    <cellStyle name="Обычный 7 2 4 9 2 3 3 2" xfId="22931"/>
    <cellStyle name="Обычный 7 2 4 9 2 3 4" xfId="22932"/>
    <cellStyle name="Обычный 7 2 4 9 2 4" xfId="22933"/>
    <cellStyle name="Обычный 7 2 4 9 2 4 2" xfId="22934"/>
    <cellStyle name="Обычный 7 2 4 9 2 4 2 2" xfId="22935"/>
    <cellStyle name="Обычный 7 2 4 9 2 4 3" xfId="22936"/>
    <cellStyle name="Обычный 7 2 4 9 2 4 3 2" xfId="22937"/>
    <cellStyle name="Обычный 7 2 4 9 2 4 4" xfId="22938"/>
    <cellStyle name="Обычный 7 2 4 9 2 5" xfId="22939"/>
    <cellStyle name="Обычный 7 2 4 9 2 5 2" xfId="22940"/>
    <cellStyle name="Обычный 7 2 4 9 2 6" xfId="22941"/>
    <cellStyle name="Обычный 7 2 4 9 2 6 2" xfId="22942"/>
    <cellStyle name="Обычный 7 2 4 9 2 7" xfId="22943"/>
    <cellStyle name="Обычный 7 2 4 9 3" xfId="22944"/>
    <cellStyle name="Обычный 7 2 4 9 3 2" xfId="22945"/>
    <cellStyle name="Обычный 7 2 4 9 3 2 2" xfId="22946"/>
    <cellStyle name="Обычный 7 2 4 9 3 2 2 2" xfId="22947"/>
    <cellStyle name="Обычный 7 2 4 9 3 2 3" xfId="22948"/>
    <cellStyle name="Обычный 7 2 4 9 3 2 3 2" xfId="22949"/>
    <cellStyle name="Обычный 7 2 4 9 3 2 4" xfId="22950"/>
    <cellStyle name="Обычный 7 2 4 9 3 3" xfId="22951"/>
    <cellStyle name="Обычный 7 2 4 9 3 3 2" xfId="22952"/>
    <cellStyle name="Обычный 7 2 4 9 3 4" xfId="22953"/>
    <cellStyle name="Обычный 7 2 4 9 3 4 2" xfId="22954"/>
    <cellStyle name="Обычный 7 2 4 9 3 5" xfId="22955"/>
    <cellStyle name="Обычный 7 2 4 9 4" xfId="22956"/>
    <cellStyle name="Обычный 7 2 4 9 4 2" xfId="22957"/>
    <cellStyle name="Обычный 7 2 4 9 4 2 2" xfId="22958"/>
    <cellStyle name="Обычный 7 2 4 9 4 2 2 2" xfId="22959"/>
    <cellStyle name="Обычный 7 2 4 9 4 2 3" xfId="22960"/>
    <cellStyle name="Обычный 7 2 4 9 4 2 3 2" xfId="22961"/>
    <cellStyle name="Обычный 7 2 4 9 4 2 4" xfId="22962"/>
    <cellStyle name="Обычный 7 2 4 9 4 3" xfId="22963"/>
    <cellStyle name="Обычный 7 2 4 9 4 3 2" xfId="22964"/>
    <cellStyle name="Обычный 7 2 4 9 4 4" xfId="22965"/>
    <cellStyle name="Обычный 7 2 4 9 4 4 2" xfId="22966"/>
    <cellStyle name="Обычный 7 2 4 9 4 5" xfId="22967"/>
    <cellStyle name="Обычный 7 2 4 9 5" xfId="22968"/>
    <cellStyle name="Обычный 7 2 4 9 5 2" xfId="22969"/>
    <cellStyle name="Обычный 7 2 4 9 5 2 2" xfId="22970"/>
    <cellStyle name="Обычный 7 2 4 9 5 3" xfId="22971"/>
    <cellStyle name="Обычный 7 2 4 9 5 3 2" xfId="22972"/>
    <cellStyle name="Обычный 7 2 4 9 5 4" xfId="22973"/>
    <cellStyle name="Обычный 7 2 4 9 6" xfId="22974"/>
    <cellStyle name="Обычный 7 2 4 9 6 2" xfId="22975"/>
    <cellStyle name="Обычный 7 2 4 9 6 2 2" xfId="22976"/>
    <cellStyle name="Обычный 7 2 4 9 6 3" xfId="22977"/>
    <cellStyle name="Обычный 7 2 4 9 6 3 2" xfId="22978"/>
    <cellStyle name="Обычный 7 2 4 9 6 4" xfId="22979"/>
    <cellStyle name="Обычный 7 2 4 9 7" xfId="22980"/>
    <cellStyle name="Обычный 7 2 4 9 7 2" xfId="22981"/>
    <cellStyle name="Обычный 7 2 4 9 8" xfId="22982"/>
    <cellStyle name="Обычный 7 2 4 9 8 2" xfId="22983"/>
    <cellStyle name="Обычный 7 2 4 9 9" xfId="22984"/>
    <cellStyle name="Обычный 7 2 40" xfId="22985"/>
    <cellStyle name="Обычный 7 2 40 2" xfId="22986"/>
    <cellStyle name="Обычный 7 2 41" xfId="22987"/>
    <cellStyle name="Обычный 7 2 41 2" xfId="22988"/>
    <cellStyle name="Обычный 7 2 42" xfId="22989"/>
    <cellStyle name="Обычный 7 2 42 2" xfId="22990"/>
    <cellStyle name="Обычный 7 2 43" xfId="22991"/>
    <cellStyle name="Обычный 7 2 43 2" xfId="22992"/>
    <cellStyle name="Обычный 7 2 44" xfId="22993"/>
    <cellStyle name="Обычный 7 2 44 2" xfId="22994"/>
    <cellStyle name="Обычный 7 2 45" xfId="22995"/>
    <cellStyle name="Обычный 7 2 45 2" xfId="22996"/>
    <cellStyle name="Обычный 7 2 46" xfId="22997"/>
    <cellStyle name="Обычный 7 2 47" xfId="22998"/>
    <cellStyle name="Обычный 7 2 48" xfId="22999"/>
    <cellStyle name="Обычный 7 2 49" xfId="23000"/>
    <cellStyle name="Обычный 7 2 5" xfId="23001"/>
    <cellStyle name="Обычный 7 2 5 10" xfId="23002"/>
    <cellStyle name="Обычный 7 2 5 10 2" xfId="23003"/>
    <cellStyle name="Обычный 7 2 5 10 2 2" xfId="23004"/>
    <cellStyle name="Обычный 7 2 5 10 2 2 2" xfId="23005"/>
    <cellStyle name="Обычный 7 2 5 10 2 2 2 2" xfId="23006"/>
    <cellStyle name="Обычный 7 2 5 10 2 2 2 2 2" xfId="23007"/>
    <cellStyle name="Обычный 7 2 5 10 2 2 2 3" xfId="23008"/>
    <cellStyle name="Обычный 7 2 5 10 2 2 2 3 2" xfId="23009"/>
    <cellStyle name="Обычный 7 2 5 10 2 2 2 4" xfId="23010"/>
    <cellStyle name="Обычный 7 2 5 10 2 2 3" xfId="23011"/>
    <cellStyle name="Обычный 7 2 5 10 2 2 3 2" xfId="23012"/>
    <cellStyle name="Обычный 7 2 5 10 2 2 4" xfId="23013"/>
    <cellStyle name="Обычный 7 2 5 10 2 2 4 2" xfId="23014"/>
    <cellStyle name="Обычный 7 2 5 10 2 2 5" xfId="23015"/>
    <cellStyle name="Обычный 7 2 5 10 2 3" xfId="23016"/>
    <cellStyle name="Обычный 7 2 5 10 2 3 2" xfId="23017"/>
    <cellStyle name="Обычный 7 2 5 10 2 3 2 2" xfId="23018"/>
    <cellStyle name="Обычный 7 2 5 10 2 3 3" xfId="23019"/>
    <cellStyle name="Обычный 7 2 5 10 2 3 3 2" xfId="23020"/>
    <cellStyle name="Обычный 7 2 5 10 2 3 4" xfId="23021"/>
    <cellStyle name="Обычный 7 2 5 10 2 4" xfId="23022"/>
    <cellStyle name="Обычный 7 2 5 10 2 4 2" xfId="23023"/>
    <cellStyle name="Обычный 7 2 5 10 2 4 2 2" xfId="23024"/>
    <cellStyle name="Обычный 7 2 5 10 2 4 3" xfId="23025"/>
    <cellStyle name="Обычный 7 2 5 10 2 4 3 2" xfId="23026"/>
    <cellStyle name="Обычный 7 2 5 10 2 4 4" xfId="23027"/>
    <cellStyle name="Обычный 7 2 5 10 2 5" xfId="23028"/>
    <cellStyle name="Обычный 7 2 5 10 2 5 2" xfId="23029"/>
    <cellStyle name="Обычный 7 2 5 10 2 6" xfId="23030"/>
    <cellStyle name="Обычный 7 2 5 10 2 6 2" xfId="23031"/>
    <cellStyle name="Обычный 7 2 5 10 2 7" xfId="23032"/>
    <cellStyle name="Обычный 7 2 5 10 3" xfId="23033"/>
    <cellStyle name="Обычный 7 2 5 10 3 2" xfId="23034"/>
    <cellStyle name="Обычный 7 2 5 10 3 2 2" xfId="23035"/>
    <cellStyle name="Обычный 7 2 5 10 3 2 2 2" xfId="23036"/>
    <cellStyle name="Обычный 7 2 5 10 3 2 3" xfId="23037"/>
    <cellStyle name="Обычный 7 2 5 10 3 2 3 2" xfId="23038"/>
    <cellStyle name="Обычный 7 2 5 10 3 2 4" xfId="23039"/>
    <cellStyle name="Обычный 7 2 5 10 3 3" xfId="23040"/>
    <cellStyle name="Обычный 7 2 5 10 3 3 2" xfId="23041"/>
    <cellStyle name="Обычный 7 2 5 10 3 4" xfId="23042"/>
    <cellStyle name="Обычный 7 2 5 10 3 4 2" xfId="23043"/>
    <cellStyle name="Обычный 7 2 5 10 3 5" xfId="23044"/>
    <cellStyle name="Обычный 7 2 5 10 4" xfId="23045"/>
    <cellStyle name="Обычный 7 2 5 10 4 2" xfId="23046"/>
    <cellStyle name="Обычный 7 2 5 10 4 2 2" xfId="23047"/>
    <cellStyle name="Обычный 7 2 5 10 4 3" xfId="23048"/>
    <cellStyle name="Обычный 7 2 5 10 4 3 2" xfId="23049"/>
    <cellStyle name="Обычный 7 2 5 10 4 4" xfId="23050"/>
    <cellStyle name="Обычный 7 2 5 10 5" xfId="23051"/>
    <cellStyle name="Обычный 7 2 5 10 5 2" xfId="23052"/>
    <cellStyle name="Обычный 7 2 5 10 5 2 2" xfId="23053"/>
    <cellStyle name="Обычный 7 2 5 10 5 3" xfId="23054"/>
    <cellStyle name="Обычный 7 2 5 10 5 3 2" xfId="23055"/>
    <cellStyle name="Обычный 7 2 5 10 5 4" xfId="23056"/>
    <cellStyle name="Обычный 7 2 5 10 6" xfId="23057"/>
    <cellStyle name="Обычный 7 2 5 10 6 2" xfId="23058"/>
    <cellStyle name="Обычный 7 2 5 10 7" xfId="23059"/>
    <cellStyle name="Обычный 7 2 5 10 7 2" xfId="23060"/>
    <cellStyle name="Обычный 7 2 5 10 8" xfId="23061"/>
    <cellStyle name="Обычный 7 2 5 11" xfId="23062"/>
    <cellStyle name="Обычный 7 2 5 11 2" xfId="23063"/>
    <cellStyle name="Обычный 7 2 5 11 2 2" xfId="23064"/>
    <cellStyle name="Обычный 7 2 5 11 2 2 2" xfId="23065"/>
    <cellStyle name="Обычный 7 2 5 11 2 2 2 2" xfId="23066"/>
    <cellStyle name="Обычный 7 2 5 11 2 2 2 2 2" xfId="23067"/>
    <cellStyle name="Обычный 7 2 5 11 2 2 2 3" xfId="23068"/>
    <cellStyle name="Обычный 7 2 5 11 2 2 2 3 2" xfId="23069"/>
    <cellStyle name="Обычный 7 2 5 11 2 2 2 4" xfId="23070"/>
    <cellStyle name="Обычный 7 2 5 11 2 2 3" xfId="23071"/>
    <cellStyle name="Обычный 7 2 5 11 2 2 3 2" xfId="23072"/>
    <cellStyle name="Обычный 7 2 5 11 2 2 4" xfId="23073"/>
    <cellStyle name="Обычный 7 2 5 11 2 2 4 2" xfId="23074"/>
    <cellStyle name="Обычный 7 2 5 11 2 2 5" xfId="23075"/>
    <cellStyle name="Обычный 7 2 5 11 2 3" xfId="23076"/>
    <cellStyle name="Обычный 7 2 5 11 2 3 2" xfId="23077"/>
    <cellStyle name="Обычный 7 2 5 11 2 3 2 2" xfId="23078"/>
    <cellStyle name="Обычный 7 2 5 11 2 3 3" xfId="23079"/>
    <cellStyle name="Обычный 7 2 5 11 2 3 3 2" xfId="23080"/>
    <cellStyle name="Обычный 7 2 5 11 2 3 4" xfId="23081"/>
    <cellStyle name="Обычный 7 2 5 11 2 4" xfId="23082"/>
    <cellStyle name="Обычный 7 2 5 11 2 4 2" xfId="23083"/>
    <cellStyle name="Обычный 7 2 5 11 2 4 2 2" xfId="23084"/>
    <cellStyle name="Обычный 7 2 5 11 2 4 3" xfId="23085"/>
    <cellStyle name="Обычный 7 2 5 11 2 4 3 2" xfId="23086"/>
    <cellStyle name="Обычный 7 2 5 11 2 4 4" xfId="23087"/>
    <cellStyle name="Обычный 7 2 5 11 2 5" xfId="23088"/>
    <cellStyle name="Обычный 7 2 5 11 2 5 2" xfId="23089"/>
    <cellStyle name="Обычный 7 2 5 11 2 6" xfId="23090"/>
    <cellStyle name="Обычный 7 2 5 11 2 6 2" xfId="23091"/>
    <cellStyle name="Обычный 7 2 5 11 2 7" xfId="23092"/>
    <cellStyle name="Обычный 7 2 5 11 3" xfId="23093"/>
    <cellStyle name="Обычный 7 2 5 11 3 2" xfId="23094"/>
    <cellStyle name="Обычный 7 2 5 11 3 2 2" xfId="23095"/>
    <cellStyle name="Обычный 7 2 5 11 3 2 2 2" xfId="23096"/>
    <cellStyle name="Обычный 7 2 5 11 3 2 3" xfId="23097"/>
    <cellStyle name="Обычный 7 2 5 11 3 2 3 2" xfId="23098"/>
    <cellStyle name="Обычный 7 2 5 11 3 2 4" xfId="23099"/>
    <cellStyle name="Обычный 7 2 5 11 3 3" xfId="23100"/>
    <cellStyle name="Обычный 7 2 5 11 3 3 2" xfId="23101"/>
    <cellStyle name="Обычный 7 2 5 11 3 4" xfId="23102"/>
    <cellStyle name="Обычный 7 2 5 11 3 4 2" xfId="23103"/>
    <cellStyle name="Обычный 7 2 5 11 3 5" xfId="23104"/>
    <cellStyle name="Обычный 7 2 5 11 4" xfId="23105"/>
    <cellStyle name="Обычный 7 2 5 11 4 2" xfId="23106"/>
    <cellStyle name="Обычный 7 2 5 11 4 2 2" xfId="23107"/>
    <cellStyle name="Обычный 7 2 5 11 4 3" xfId="23108"/>
    <cellStyle name="Обычный 7 2 5 11 4 3 2" xfId="23109"/>
    <cellStyle name="Обычный 7 2 5 11 4 4" xfId="23110"/>
    <cellStyle name="Обычный 7 2 5 11 5" xfId="23111"/>
    <cellStyle name="Обычный 7 2 5 11 5 2" xfId="23112"/>
    <cellStyle name="Обычный 7 2 5 11 5 2 2" xfId="23113"/>
    <cellStyle name="Обычный 7 2 5 11 5 3" xfId="23114"/>
    <cellStyle name="Обычный 7 2 5 11 5 3 2" xfId="23115"/>
    <cellStyle name="Обычный 7 2 5 11 5 4" xfId="23116"/>
    <cellStyle name="Обычный 7 2 5 11 6" xfId="23117"/>
    <cellStyle name="Обычный 7 2 5 11 6 2" xfId="23118"/>
    <cellStyle name="Обычный 7 2 5 11 7" xfId="23119"/>
    <cellStyle name="Обычный 7 2 5 11 7 2" xfId="23120"/>
    <cellStyle name="Обычный 7 2 5 11 8" xfId="23121"/>
    <cellStyle name="Обычный 7 2 5 12" xfId="23122"/>
    <cellStyle name="Обычный 7 2 5 12 2" xfId="23123"/>
    <cellStyle name="Обычный 7 2 5 12 2 2" xfId="23124"/>
    <cellStyle name="Обычный 7 2 5 12 2 2 2" xfId="23125"/>
    <cellStyle name="Обычный 7 2 5 12 2 2 2 2" xfId="23126"/>
    <cellStyle name="Обычный 7 2 5 12 2 2 2 2 2" xfId="23127"/>
    <cellStyle name="Обычный 7 2 5 12 2 2 2 3" xfId="23128"/>
    <cellStyle name="Обычный 7 2 5 12 2 2 2 3 2" xfId="23129"/>
    <cellStyle name="Обычный 7 2 5 12 2 2 2 4" xfId="23130"/>
    <cellStyle name="Обычный 7 2 5 12 2 2 3" xfId="23131"/>
    <cellStyle name="Обычный 7 2 5 12 2 2 3 2" xfId="23132"/>
    <cellStyle name="Обычный 7 2 5 12 2 2 4" xfId="23133"/>
    <cellStyle name="Обычный 7 2 5 12 2 2 4 2" xfId="23134"/>
    <cellStyle name="Обычный 7 2 5 12 2 2 5" xfId="23135"/>
    <cellStyle name="Обычный 7 2 5 12 2 3" xfId="23136"/>
    <cellStyle name="Обычный 7 2 5 12 2 3 2" xfId="23137"/>
    <cellStyle name="Обычный 7 2 5 12 2 3 2 2" xfId="23138"/>
    <cellStyle name="Обычный 7 2 5 12 2 3 3" xfId="23139"/>
    <cellStyle name="Обычный 7 2 5 12 2 3 3 2" xfId="23140"/>
    <cellStyle name="Обычный 7 2 5 12 2 3 4" xfId="23141"/>
    <cellStyle name="Обычный 7 2 5 12 2 4" xfId="23142"/>
    <cellStyle name="Обычный 7 2 5 12 2 4 2" xfId="23143"/>
    <cellStyle name="Обычный 7 2 5 12 2 4 2 2" xfId="23144"/>
    <cellStyle name="Обычный 7 2 5 12 2 4 3" xfId="23145"/>
    <cellStyle name="Обычный 7 2 5 12 2 4 3 2" xfId="23146"/>
    <cellStyle name="Обычный 7 2 5 12 2 4 4" xfId="23147"/>
    <cellStyle name="Обычный 7 2 5 12 2 5" xfId="23148"/>
    <cellStyle name="Обычный 7 2 5 12 2 5 2" xfId="23149"/>
    <cellStyle name="Обычный 7 2 5 12 2 6" xfId="23150"/>
    <cellStyle name="Обычный 7 2 5 12 2 6 2" xfId="23151"/>
    <cellStyle name="Обычный 7 2 5 12 2 7" xfId="23152"/>
    <cellStyle name="Обычный 7 2 5 12 3" xfId="23153"/>
    <cellStyle name="Обычный 7 2 5 12 3 2" xfId="23154"/>
    <cellStyle name="Обычный 7 2 5 12 3 2 2" xfId="23155"/>
    <cellStyle name="Обычный 7 2 5 12 3 2 2 2" xfId="23156"/>
    <cellStyle name="Обычный 7 2 5 12 3 2 3" xfId="23157"/>
    <cellStyle name="Обычный 7 2 5 12 3 2 3 2" xfId="23158"/>
    <cellStyle name="Обычный 7 2 5 12 3 2 4" xfId="23159"/>
    <cellStyle name="Обычный 7 2 5 12 3 3" xfId="23160"/>
    <cellStyle name="Обычный 7 2 5 12 3 3 2" xfId="23161"/>
    <cellStyle name="Обычный 7 2 5 12 3 4" xfId="23162"/>
    <cellStyle name="Обычный 7 2 5 12 3 4 2" xfId="23163"/>
    <cellStyle name="Обычный 7 2 5 12 3 5" xfId="23164"/>
    <cellStyle name="Обычный 7 2 5 12 4" xfId="23165"/>
    <cellStyle name="Обычный 7 2 5 12 4 2" xfId="23166"/>
    <cellStyle name="Обычный 7 2 5 12 4 2 2" xfId="23167"/>
    <cellStyle name="Обычный 7 2 5 12 4 3" xfId="23168"/>
    <cellStyle name="Обычный 7 2 5 12 4 3 2" xfId="23169"/>
    <cellStyle name="Обычный 7 2 5 12 4 4" xfId="23170"/>
    <cellStyle name="Обычный 7 2 5 12 5" xfId="23171"/>
    <cellStyle name="Обычный 7 2 5 12 5 2" xfId="23172"/>
    <cellStyle name="Обычный 7 2 5 12 5 2 2" xfId="23173"/>
    <cellStyle name="Обычный 7 2 5 12 5 3" xfId="23174"/>
    <cellStyle name="Обычный 7 2 5 12 5 3 2" xfId="23175"/>
    <cellStyle name="Обычный 7 2 5 12 5 4" xfId="23176"/>
    <cellStyle name="Обычный 7 2 5 12 6" xfId="23177"/>
    <cellStyle name="Обычный 7 2 5 12 6 2" xfId="23178"/>
    <cellStyle name="Обычный 7 2 5 12 7" xfId="23179"/>
    <cellStyle name="Обычный 7 2 5 12 7 2" xfId="23180"/>
    <cellStyle name="Обычный 7 2 5 12 8" xfId="23181"/>
    <cellStyle name="Обычный 7 2 5 13" xfId="23182"/>
    <cellStyle name="Обычный 7 2 5 13 2" xfId="23183"/>
    <cellStyle name="Обычный 7 2 5 13 2 2" xfId="23184"/>
    <cellStyle name="Обычный 7 2 5 13 2 2 2" xfId="23185"/>
    <cellStyle name="Обычный 7 2 5 13 2 2 2 2" xfId="23186"/>
    <cellStyle name="Обычный 7 2 5 13 2 2 3" xfId="23187"/>
    <cellStyle name="Обычный 7 2 5 13 2 2 3 2" xfId="23188"/>
    <cellStyle name="Обычный 7 2 5 13 2 2 4" xfId="23189"/>
    <cellStyle name="Обычный 7 2 5 13 2 3" xfId="23190"/>
    <cellStyle name="Обычный 7 2 5 13 2 3 2" xfId="23191"/>
    <cellStyle name="Обычный 7 2 5 13 2 3 2 2" xfId="23192"/>
    <cellStyle name="Обычный 7 2 5 13 2 3 3" xfId="23193"/>
    <cellStyle name="Обычный 7 2 5 13 2 3 3 2" xfId="23194"/>
    <cellStyle name="Обычный 7 2 5 13 2 3 4" xfId="23195"/>
    <cellStyle name="Обычный 7 2 5 13 2 4" xfId="23196"/>
    <cellStyle name="Обычный 7 2 5 13 2 4 2" xfId="23197"/>
    <cellStyle name="Обычный 7 2 5 13 2 5" xfId="23198"/>
    <cellStyle name="Обычный 7 2 5 13 2 5 2" xfId="23199"/>
    <cellStyle name="Обычный 7 2 5 13 2 6" xfId="23200"/>
    <cellStyle name="Обычный 7 2 5 13 3" xfId="23201"/>
    <cellStyle name="Обычный 7 2 5 13 3 2" xfId="23202"/>
    <cellStyle name="Обычный 7 2 5 13 3 2 2" xfId="23203"/>
    <cellStyle name="Обычный 7 2 5 13 3 2 2 2" xfId="23204"/>
    <cellStyle name="Обычный 7 2 5 13 3 2 3" xfId="23205"/>
    <cellStyle name="Обычный 7 2 5 13 3 2 3 2" xfId="23206"/>
    <cellStyle name="Обычный 7 2 5 13 3 2 4" xfId="23207"/>
    <cellStyle name="Обычный 7 2 5 13 3 3" xfId="23208"/>
    <cellStyle name="Обычный 7 2 5 13 3 3 2" xfId="23209"/>
    <cellStyle name="Обычный 7 2 5 13 3 4" xfId="23210"/>
    <cellStyle name="Обычный 7 2 5 13 3 4 2" xfId="23211"/>
    <cellStyle name="Обычный 7 2 5 13 3 5" xfId="23212"/>
    <cellStyle name="Обычный 7 2 5 13 4" xfId="23213"/>
    <cellStyle name="Обычный 7 2 5 13 4 2" xfId="23214"/>
    <cellStyle name="Обычный 7 2 5 13 4 2 2" xfId="23215"/>
    <cellStyle name="Обычный 7 2 5 13 4 3" xfId="23216"/>
    <cellStyle name="Обычный 7 2 5 13 4 3 2" xfId="23217"/>
    <cellStyle name="Обычный 7 2 5 13 4 4" xfId="23218"/>
    <cellStyle name="Обычный 7 2 5 13 5" xfId="23219"/>
    <cellStyle name="Обычный 7 2 5 13 5 2" xfId="23220"/>
    <cellStyle name="Обычный 7 2 5 13 5 2 2" xfId="23221"/>
    <cellStyle name="Обычный 7 2 5 13 5 3" xfId="23222"/>
    <cellStyle name="Обычный 7 2 5 13 5 3 2" xfId="23223"/>
    <cellStyle name="Обычный 7 2 5 13 5 4" xfId="23224"/>
    <cellStyle name="Обычный 7 2 5 13 6" xfId="23225"/>
    <cellStyle name="Обычный 7 2 5 13 6 2" xfId="23226"/>
    <cellStyle name="Обычный 7 2 5 13 7" xfId="23227"/>
    <cellStyle name="Обычный 7 2 5 13 7 2" xfId="23228"/>
    <cellStyle name="Обычный 7 2 5 13 8" xfId="23229"/>
    <cellStyle name="Обычный 7 2 5 14" xfId="23230"/>
    <cellStyle name="Обычный 7 2 5 14 2" xfId="23231"/>
    <cellStyle name="Обычный 7 2 5 14 2 2" xfId="23232"/>
    <cellStyle name="Обычный 7 2 5 14 2 2 2" xfId="23233"/>
    <cellStyle name="Обычный 7 2 5 14 2 2 2 2" xfId="23234"/>
    <cellStyle name="Обычный 7 2 5 14 2 2 3" xfId="23235"/>
    <cellStyle name="Обычный 7 2 5 14 2 2 3 2" xfId="23236"/>
    <cellStyle name="Обычный 7 2 5 14 2 2 4" xfId="23237"/>
    <cellStyle name="Обычный 7 2 5 14 2 3" xfId="23238"/>
    <cellStyle name="Обычный 7 2 5 14 2 3 2" xfId="23239"/>
    <cellStyle name="Обычный 7 2 5 14 2 4" xfId="23240"/>
    <cellStyle name="Обычный 7 2 5 14 2 4 2" xfId="23241"/>
    <cellStyle name="Обычный 7 2 5 14 2 5" xfId="23242"/>
    <cellStyle name="Обычный 7 2 5 14 3" xfId="23243"/>
    <cellStyle name="Обычный 7 2 5 14 3 2" xfId="23244"/>
    <cellStyle name="Обычный 7 2 5 14 3 2 2" xfId="23245"/>
    <cellStyle name="Обычный 7 2 5 14 3 3" xfId="23246"/>
    <cellStyle name="Обычный 7 2 5 14 3 3 2" xfId="23247"/>
    <cellStyle name="Обычный 7 2 5 14 3 4" xfId="23248"/>
    <cellStyle name="Обычный 7 2 5 14 4" xfId="23249"/>
    <cellStyle name="Обычный 7 2 5 14 4 2" xfId="23250"/>
    <cellStyle name="Обычный 7 2 5 14 4 2 2" xfId="23251"/>
    <cellStyle name="Обычный 7 2 5 14 4 3" xfId="23252"/>
    <cellStyle name="Обычный 7 2 5 14 4 3 2" xfId="23253"/>
    <cellStyle name="Обычный 7 2 5 14 4 4" xfId="23254"/>
    <cellStyle name="Обычный 7 2 5 14 5" xfId="23255"/>
    <cellStyle name="Обычный 7 2 5 14 5 2" xfId="23256"/>
    <cellStyle name="Обычный 7 2 5 14 6" xfId="23257"/>
    <cellStyle name="Обычный 7 2 5 14 6 2" xfId="23258"/>
    <cellStyle name="Обычный 7 2 5 14 7" xfId="23259"/>
    <cellStyle name="Обычный 7 2 5 15" xfId="23260"/>
    <cellStyle name="Обычный 7 2 5 15 2" xfId="23261"/>
    <cellStyle name="Обычный 7 2 5 15 2 2" xfId="23262"/>
    <cellStyle name="Обычный 7 2 5 15 2 2 2" xfId="23263"/>
    <cellStyle name="Обычный 7 2 5 15 2 3" xfId="23264"/>
    <cellStyle name="Обычный 7 2 5 15 2 3 2" xfId="23265"/>
    <cellStyle name="Обычный 7 2 5 15 2 4" xfId="23266"/>
    <cellStyle name="Обычный 7 2 5 15 3" xfId="23267"/>
    <cellStyle name="Обычный 7 2 5 15 3 2" xfId="23268"/>
    <cellStyle name="Обычный 7 2 5 15 3 2 2" xfId="23269"/>
    <cellStyle name="Обычный 7 2 5 15 3 3" xfId="23270"/>
    <cellStyle name="Обычный 7 2 5 15 3 3 2" xfId="23271"/>
    <cellStyle name="Обычный 7 2 5 15 3 4" xfId="23272"/>
    <cellStyle name="Обычный 7 2 5 15 4" xfId="23273"/>
    <cellStyle name="Обычный 7 2 5 15 4 2" xfId="23274"/>
    <cellStyle name="Обычный 7 2 5 15 5" xfId="23275"/>
    <cellStyle name="Обычный 7 2 5 15 5 2" xfId="23276"/>
    <cellStyle name="Обычный 7 2 5 15 6" xfId="23277"/>
    <cellStyle name="Обычный 7 2 5 16" xfId="23278"/>
    <cellStyle name="Обычный 7 2 5 16 2" xfId="23279"/>
    <cellStyle name="Обычный 7 2 5 16 2 2" xfId="23280"/>
    <cellStyle name="Обычный 7 2 5 16 2 2 2" xfId="23281"/>
    <cellStyle name="Обычный 7 2 5 16 2 3" xfId="23282"/>
    <cellStyle name="Обычный 7 2 5 16 2 3 2" xfId="23283"/>
    <cellStyle name="Обычный 7 2 5 16 2 4" xfId="23284"/>
    <cellStyle name="Обычный 7 2 5 16 3" xfId="23285"/>
    <cellStyle name="Обычный 7 2 5 16 3 2" xfId="23286"/>
    <cellStyle name="Обычный 7 2 5 16 4" xfId="23287"/>
    <cellStyle name="Обычный 7 2 5 16 4 2" xfId="23288"/>
    <cellStyle name="Обычный 7 2 5 16 5" xfId="23289"/>
    <cellStyle name="Обычный 7 2 5 17" xfId="23290"/>
    <cellStyle name="Обычный 7 2 5 17 2" xfId="23291"/>
    <cellStyle name="Обычный 7 2 5 17 2 2" xfId="23292"/>
    <cellStyle name="Обычный 7 2 5 17 3" xfId="23293"/>
    <cellStyle name="Обычный 7 2 5 17 3 2" xfId="23294"/>
    <cellStyle name="Обычный 7 2 5 17 4" xfId="23295"/>
    <cellStyle name="Обычный 7 2 5 18" xfId="23296"/>
    <cellStyle name="Обычный 7 2 5 18 2" xfId="23297"/>
    <cellStyle name="Обычный 7 2 5 18 2 2" xfId="23298"/>
    <cellStyle name="Обычный 7 2 5 18 3" xfId="23299"/>
    <cellStyle name="Обычный 7 2 5 18 3 2" xfId="23300"/>
    <cellStyle name="Обычный 7 2 5 18 4" xfId="23301"/>
    <cellStyle name="Обычный 7 2 5 19" xfId="23302"/>
    <cellStyle name="Обычный 7 2 5 19 2" xfId="23303"/>
    <cellStyle name="Обычный 7 2 5 19 2 2" xfId="23304"/>
    <cellStyle name="Обычный 7 2 5 19 3" xfId="23305"/>
    <cellStyle name="Обычный 7 2 5 19 3 2" xfId="23306"/>
    <cellStyle name="Обычный 7 2 5 19 4" xfId="23307"/>
    <cellStyle name="Обычный 7 2 5 2" xfId="23308"/>
    <cellStyle name="Обычный 7 2 5 2 10" xfId="23309"/>
    <cellStyle name="Обычный 7 2 5 2 10 2" xfId="23310"/>
    <cellStyle name="Обычный 7 2 5 2 10 2 2" xfId="23311"/>
    <cellStyle name="Обычный 7 2 5 2 10 3" xfId="23312"/>
    <cellStyle name="Обычный 7 2 5 2 10 3 2" xfId="23313"/>
    <cellStyle name="Обычный 7 2 5 2 10 4" xfId="23314"/>
    <cellStyle name="Обычный 7 2 5 2 11" xfId="23315"/>
    <cellStyle name="Обычный 7 2 5 2 11 2" xfId="23316"/>
    <cellStyle name="Обычный 7 2 5 2 11 2 2" xfId="23317"/>
    <cellStyle name="Обычный 7 2 5 2 11 3" xfId="23318"/>
    <cellStyle name="Обычный 7 2 5 2 11 3 2" xfId="23319"/>
    <cellStyle name="Обычный 7 2 5 2 11 4" xfId="23320"/>
    <cellStyle name="Обычный 7 2 5 2 12" xfId="23321"/>
    <cellStyle name="Обычный 7 2 5 2 12 2" xfId="23322"/>
    <cellStyle name="Обычный 7 2 5 2 12 2 2" xfId="23323"/>
    <cellStyle name="Обычный 7 2 5 2 12 3" xfId="23324"/>
    <cellStyle name="Обычный 7 2 5 2 12 3 2" xfId="23325"/>
    <cellStyle name="Обычный 7 2 5 2 12 4" xfId="23326"/>
    <cellStyle name="Обычный 7 2 5 2 13" xfId="23327"/>
    <cellStyle name="Обычный 7 2 5 2 13 2" xfId="23328"/>
    <cellStyle name="Обычный 7 2 5 2 13 2 2" xfId="23329"/>
    <cellStyle name="Обычный 7 2 5 2 13 3" xfId="23330"/>
    <cellStyle name="Обычный 7 2 5 2 13 3 2" xfId="23331"/>
    <cellStyle name="Обычный 7 2 5 2 13 4" xfId="23332"/>
    <cellStyle name="Обычный 7 2 5 2 14" xfId="23333"/>
    <cellStyle name="Обычный 7 2 5 2 14 2" xfId="23334"/>
    <cellStyle name="Обычный 7 2 5 2 14 2 2" xfId="23335"/>
    <cellStyle name="Обычный 7 2 5 2 14 3" xfId="23336"/>
    <cellStyle name="Обычный 7 2 5 2 14 3 2" xfId="23337"/>
    <cellStyle name="Обычный 7 2 5 2 14 4" xfId="23338"/>
    <cellStyle name="Обычный 7 2 5 2 15" xfId="23339"/>
    <cellStyle name="Обычный 7 2 5 2 15 2" xfId="23340"/>
    <cellStyle name="Обычный 7 2 5 2 15 2 2" xfId="23341"/>
    <cellStyle name="Обычный 7 2 5 2 15 3" xfId="23342"/>
    <cellStyle name="Обычный 7 2 5 2 15 3 2" xfId="23343"/>
    <cellStyle name="Обычный 7 2 5 2 15 4" xfId="23344"/>
    <cellStyle name="Обычный 7 2 5 2 16" xfId="23345"/>
    <cellStyle name="Обычный 7 2 5 2 16 2" xfId="23346"/>
    <cellStyle name="Обычный 7 2 5 2 16 2 2" xfId="23347"/>
    <cellStyle name="Обычный 7 2 5 2 16 3" xfId="23348"/>
    <cellStyle name="Обычный 7 2 5 2 16 3 2" xfId="23349"/>
    <cellStyle name="Обычный 7 2 5 2 16 4" xfId="23350"/>
    <cellStyle name="Обычный 7 2 5 2 17" xfId="23351"/>
    <cellStyle name="Обычный 7 2 5 2 17 2" xfId="23352"/>
    <cellStyle name="Обычный 7 2 5 2 17 2 2" xfId="23353"/>
    <cellStyle name="Обычный 7 2 5 2 17 3" xfId="23354"/>
    <cellStyle name="Обычный 7 2 5 2 17 3 2" xfId="23355"/>
    <cellStyle name="Обычный 7 2 5 2 17 4" xfId="23356"/>
    <cellStyle name="Обычный 7 2 5 2 18" xfId="23357"/>
    <cellStyle name="Обычный 7 2 5 2 18 2" xfId="23358"/>
    <cellStyle name="Обычный 7 2 5 2 18 2 2" xfId="23359"/>
    <cellStyle name="Обычный 7 2 5 2 18 3" xfId="23360"/>
    <cellStyle name="Обычный 7 2 5 2 18 3 2" xfId="23361"/>
    <cellStyle name="Обычный 7 2 5 2 18 4" xfId="23362"/>
    <cellStyle name="Обычный 7 2 5 2 19" xfId="23363"/>
    <cellStyle name="Обычный 7 2 5 2 19 2" xfId="23364"/>
    <cellStyle name="Обычный 7 2 5 2 19 2 2" xfId="23365"/>
    <cellStyle name="Обычный 7 2 5 2 19 3" xfId="23366"/>
    <cellStyle name="Обычный 7 2 5 2 19 3 2" xfId="23367"/>
    <cellStyle name="Обычный 7 2 5 2 19 4" xfId="23368"/>
    <cellStyle name="Обычный 7 2 5 2 2" xfId="23369"/>
    <cellStyle name="Обычный 7 2 5 2 2 10" xfId="23370"/>
    <cellStyle name="Обычный 7 2 5 2 2 11" xfId="23371"/>
    <cellStyle name="Обычный 7 2 5 2 2 12" xfId="23372"/>
    <cellStyle name="Обычный 7 2 5 2 2 2" xfId="23373"/>
    <cellStyle name="Обычный 7 2 5 2 2 2 2" xfId="23374"/>
    <cellStyle name="Обычный 7 2 5 2 2 2 2 2" xfId="23375"/>
    <cellStyle name="Обычный 7 2 5 2 2 2 2 2 2" xfId="23376"/>
    <cellStyle name="Обычный 7 2 5 2 2 2 2 2 2 2" xfId="23377"/>
    <cellStyle name="Обычный 7 2 5 2 2 2 2 2 3" xfId="23378"/>
    <cellStyle name="Обычный 7 2 5 2 2 2 2 2 3 2" xfId="23379"/>
    <cellStyle name="Обычный 7 2 5 2 2 2 2 2 4" xfId="23380"/>
    <cellStyle name="Обычный 7 2 5 2 2 2 2 3" xfId="23381"/>
    <cellStyle name="Обычный 7 2 5 2 2 2 2 3 2" xfId="23382"/>
    <cellStyle name="Обычный 7 2 5 2 2 2 2 4" xfId="23383"/>
    <cellStyle name="Обычный 7 2 5 2 2 2 2 4 2" xfId="23384"/>
    <cellStyle name="Обычный 7 2 5 2 2 2 2 5" xfId="23385"/>
    <cellStyle name="Обычный 7 2 5 2 2 2 3" xfId="23386"/>
    <cellStyle name="Обычный 7 2 5 2 2 2 3 2" xfId="23387"/>
    <cellStyle name="Обычный 7 2 5 2 2 2 3 2 2" xfId="23388"/>
    <cellStyle name="Обычный 7 2 5 2 2 2 3 3" xfId="23389"/>
    <cellStyle name="Обычный 7 2 5 2 2 2 3 3 2" xfId="23390"/>
    <cellStyle name="Обычный 7 2 5 2 2 2 3 4" xfId="23391"/>
    <cellStyle name="Обычный 7 2 5 2 2 2 4" xfId="23392"/>
    <cellStyle name="Обычный 7 2 5 2 2 2 4 2" xfId="23393"/>
    <cellStyle name="Обычный 7 2 5 2 2 2 4 2 2" xfId="23394"/>
    <cellStyle name="Обычный 7 2 5 2 2 2 4 3" xfId="23395"/>
    <cellStyle name="Обычный 7 2 5 2 2 2 4 3 2" xfId="23396"/>
    <cellStyle name="Обычный 7 2 5 2 2 2 4 4" xfId="23397"/>
    <cellStyle name="Обычный 7 2 5 2 2 2 5" xfId="23398"/>
    <cellStyle name="Обычный 7 2 5 2 2 2 5 2" xfId="23399"/>
    <cellStyle name="Обычный 7 2 5 2 2 2 6" xfId="23400"/>
    <cellStyle name="Обычный 7 2 5 2 2 2 6 2" xfId="23401"/>
    <cellStyle name="Обычный 7 2 5 2 2 2 7" xfId="23402"/>
    <cellStyle name="Обычный 7 2 5 2 2 3" xfId="23403"/>
    <cellStyle name="Обычный 7 2 5 2 2 3 2" xfId="23404"/>
    <cellStyle name="Обычный 7 2 5 2 2 3 2 2" xfId="23405"/>
    <cellStyle name="Обычный 7 2 5 2 2 3 2 2 2" xfId="23406"/>
    <cellStyle name="Обычный 7 2 5 2 2 3 2 3" xfId="23407"/>
    <cellStyle name="Обычный 7 2 5 2 2 3 2 3 2" xfId="23408"/>
    <cellStyle name="Обычный 7 2 5 2 2 3 2 4" xfId="23409"/>
    <cellStyle name="Обычный 7 2 5 2 2 3 3" xfId="23410"/>
    <cellStyle name="Обычный 7 2 5 2 2 3 3 2" xfId="23411"/>
    <cellStyle name="Обычный 7 2 5 2 2 3 4" xfId="23412"/>
    <cellStyle name="Обычный 7 2 5 2 2 3 4 2" xfId="23413"/>
    <cellStyle name="Обычный 7 2 5 2 2 3 5" xfId="23414"/>
    <cellStyle name="Обычный 7 2 5 2 2 4" xfId="23415"/>
    <cellStyle name="Обычный 7 2 5 2 2 4 2" xfId="23416"/>
    <cellStyle name="Обычный 7 2 5 2 2 4 2 2" xfId="23417"/>
    <cellStyle name="Обычный 7 2 5 2 2 4 2 2 2" xfId="23418"/>
    <cellStyle name="Обычный 7 2 5 2 2 4 2 3" xfId="23419"/>
    <cellStyle name="Обычный 7 2 5 2 2 4 2 3 2" xfId="23420"/>
    <cellStyle name="Обычный 7 2 5 2 2 4 2 4" xfId="23421"/>
    <cellStyle name="Обычный 7 2 5 2 2 4 3" xfId="23422"/>
    <cellStyle name="Обычный 7 2 5 2 2 4 3 2" xfId="23423"/>
    <cellStyle name="Обычный 7 2 5 2 2 4 4" xfId="23424"/>
    <cellStyle name="Обычный 7 2 5 2 2 4 4 2" xfId="23425"/>
    <cellStyle name="Обычный 7 2 5 2 2 4 5" xfId="23426"/>
    <cellStyle name="Обычный 7 2 5 2 2 5" xfId="23427"/>
    <cellStyle name="Обычный 7 2 5 2 2 5 2" xfId="23428"/>
    <cellStyle name="Обычный 7 2 5 2 2 5 2 2" xfId="23429"/>
    <cellStyle name="Обычный 7 2 5 2 2 5 2 2 2" xfId="23430"/>
    <cellStyle name="Обычный 7 2 5 2 2 5 2 3" xfId="23431"/>
    <cellStyle name="Обычный 7 2 5 2 2 5 2 3 2" xfId="23432"/>
    <cellStyle name="Обычный 7 2 5 2 2 5 2 4" xfId="23433"/>
    <cellStyle name="Обычный 7 2 5 2 2 5 3" xfId="23434"/>
    <cellStyle name="Обычный 7 2 5 2 2 5 3 2" xfId="23435"/>
    <cellStyle name="Обычный 7 2 5 2 2 5 4" xfId="23436"/>
    <cellStyle name="Обычный 7 2 5 2 2 5 4 2" xfId="23437"/>
    <cellStyle name="Обычный 7 2 5 2 2 5 5" xfId="23438"/>
    <cellStyle name="Обычный 7 2 5 2 2 6" xfId="23439"/>
    <cellStyle name="Обычный 7 2 5 2 2 6 2" xfId="23440"/>
    <cellStyle name="Обычный 7 2 5 2 2 6 2 2" xfId="23441"/>
    <cellStyle name="Обычный 7 2 5 2 2 6 3" xfId="23442"/>
    <cellStyle name="Обычный 7 2 5 2 2 6 3 2" xfId="23443"/>
    <cellStyle name="Обычный 7 2 5 2 2 6 4" xfId="23444"/>
    <cellStyle name="Обычный 7 2 5 2 2 7" xfId="23445"/>
    <cellStyle name="Обычный 7 2 5 2 2 7 2" xfId="23446"/>
    <cellStyle name="Обычный 7 2 5 2 2 7 2 2" xfId="23447"/>
    <cellStyle name="Обычный 7 2 5 2 2 7 3" xfId="23448"/>
    <cellStyle name="Обычный 7 2 5 2 2 7 3 2" xfId="23449"/>
    <cellStyle name="Обычный 7 2 5 2 2 7 4" xfId="23450"/>
    <cellStyle name="Обычный 7 2 5 2 2 8" xfId="23451"/>
    <cellStyle name="Обычный 7 2 5 2 2 8 2" xfId="23452"/>
    <cellStyle name="Обычный 7 2 5 2 2 9" xfId="23453"/>
    <cellStyle name="Обычный 7 2 5 2 2 9 2" xfId="23454"/>
    <cellStyle name="Обычный 7 2 5 2 20" xfId="23455"/>
    <cellStyle name="Обычный 7 2 5 2 20 2" xfId="23456"/>
    <cellStyle name="Обычный 7 2 5 2 21" xfId="23457"/>
    <cellStyle name="Обычный 7 2 5 2 21 2" xfId="23458"/>
    <cellStyle name="Обычный 7 2 5 2 22" xfId="23459"/>
    <cellStyle name="Обычный 7 2 5 2 22 2" xfId="23460"/>
    <cellStyle name="Обычный 7 2 5 2 23" xfId="23461"/>
    <cellStyle name="Обычный 7 2 5 2 23 2" xfId="23462"/>
    <cellStyle name="Обычный 7 2 5 2 24" xfId="23463"/>
    <cellStyle name="Обычный 7 2 5 2 24 2" xfId="23464"/>
    <cellStyle name="Обычный 7 2 5 2 25" xfId="23465"/>
    <cellStyle name="Обычный 7 2 5 2 25 2" xfId="23466"/>
    <cellStyle name="Обычный 7 2 5 2 26" xfId="23467"/>
    <cellStyle name="Обычный 7 2 5 2 26 2" xfId="23468"/>
    <cellStyle name="Обычный 7 2 5 2 27" xfId="23469"/>
    <cellStyle name="Обычный 7 2 5 2 27 2" xfId="23470"/>
    <cellStyle name="Обычный 7 2 5 2 28" xfId="23471"/>
    <cellStyle name="Обычный 7 2 5 2 28 2" xfId="23472"/>
    <cellStyle name="Обычный 7 2 5 2 29" xfId="23473"/>
    <cellStyle name="Обычный 7 2 5 2 29 2" xfId="23474"/>
    <cellStyle name="Обычный 7 2 5 2 3" xfId="23475"/>
    <cellStyle name="Обычный 7 2 5 2 3 10" xfId="23476"/>
    <cellStyle name="Обычный 7 2 5 2 3 11" xfId="23477"/>
    <cellStyle name="Обычный 7 2 5 2 3 2" xfId="23478"/>
    <cellStyle name="Обычный 7 2 5 2 3 2 2" xfId="23479"/>
    <cellStyle name="Обычный 7 2 5 2 3 2 2 2" xfId="23480"/>
    <cellStyle name="Обычный 7 2 5 2 3 2 2 2 2" xfId="23481"/>
    <cellStyle name="Обычный 7 2 5 2 3 2 2 2 2 2" xfId="23482"/>
    <cellStyle name="Обычный 7 2 5 2 3 2 2 2 3" xfId="23483"/>
    <cellStyle name="Обычный 7 2 5 2 3 2 2 2 3 2" xfId="23484"/>
    <cellStyle name="Обычный 7 2 5 2 3 2 2 2 4" xfId="23485"/>
    <cellStyle name="Обычный 7 2 5 2 3 2 2 3" xfId="23486"/>
    <cellStyle name="Обычный 7 2 5 2 3 2 2 3 2" xfId="23487"/>
    <cellStyle name="Обычный 7 2 5 2 3 2 2 4" xfId="23488"/>
    <cellStyle name="Обычный 7 2 5 2 3 2 2 4 2" xfId="23489"/>
    <cellStyle name="Обычный 7 2 5 2 3 2 2 5" xfId="23490"/>
    <cellStyle name="Обычный 7 2 5 2 3 2 3" xfId="23491"/>
    <cellStyle name="Обычный 7 2 5 2 3 2 3 2" xfId="23492"/>
    <cellStyle name="Обычный 7 2 5 2 3 2 3 2 2" xfId="23493"/>
    <cellStyle name="Обычный 7 2 5 2 3 2 3 3" xfId="23494"/>
    <cellStyle name="Обычный 7 2 5 2 3 2 3 3 2" xfId="23495"/>
    <cellStyle name="Обычный 7 2 5 2 3 2 3 4" xfId="23496"/>
    <cellStyle name="Обычный 7 2 5 2 3 2 4" xfId="23497"/>
    <cellStyle name="Обычный 7 2 5 2 3 2 4 2" xfId="23498"/>
    <cellStyle name="Обычный 7 2 5 2 3 2 4 2 2" xfId="23499"/>
    <cellStyle name="Обычный 7 2 5 2 3 2 4 3" xfId="23500"/>
    <cellStyle name="Обычный 7 2 5 2 3 2 4 3 2" xfId="23501"/>
    <cellStyle name="Обычный 7 2 5 2 3 2 4 4" xfId="23502"/>
    <cellStyle name="Обычный 7 2 5 2 3 2 5" xfId="23503"/>
    <cellStyle name="Обычный 7 2 5 2 3 2 5 2" xfId="23504"/>
    <cellStyle name="Обычный 7 2 5 2 3 2 6" xfId="23505"/>
    <cellStyle name="Обычный 7 2 5 2 3 2 6 2" xfId="23506"/>
    <cellStyle name="Обычный 7 2 5 2 3 2 7" xfId="23507"/>
    <cellStyle name="Обычный 7 2 5 2 3 3" xfId="23508"/>
    <cellStyle name="Обычный 7 2 5 2 3 3 2" xfId="23509"/>
    <cellStyle name="Обычный 7 2 5 2 3 3 2 2" xfId="23510"/>
    <cellStyle name="Обычный 7 2 5 2 3 3 2 2 2" xfId="23511"/>
    <cellStyle name="Обычный 7 2 5 2 3 3 2 3" xfId="23512"/>
    <cellStyle name="Обычный 7 2 5 2 3 3 2 3 2" xfId="23513"/>
    <cellStyle name="Обычный 7 2 5 2 3 3 2 4" xfId="23514"/>
    <cellStyle name="Обычный 7 2 5 2 3 3 3" xfId="23515"/>
    <cellStyle name="Обычный 7 2 5 2 3 3 3 2" xfId="23516"/>
    <cellStyle name="Обычный 7 2 5 2 3 3 4" xfId="23517"/>
    <cellStyle name="Обычный 7 2 5 2 3 3 4 2" xfId="23518"/>
    <cellStyle name="Обычный 7 2 5 2 3 3 5" xfId="23519"/>
    <cellStyle name="Обычный 7 2 5 2 3 4" xfId="23520"/>
    <cellStyle name="Обычный 7 2 5 2 3 4 2" xfId="23521"/>
    <cellStyle name="Обычный 7 2 5 2 3 4 2 2" xfId="23522"/>
    <cellStyle name="Обычный 7 2 5 2 3 4 2 2 2" xfId="23523"/>
    <cellStyle name="Обычный 7 2 5 2 3 4 2 3" xfId="23524"/>
    <cellStyle name="Обычный 7 2 5 2 3 4 2 3 2" xfId="23525"/>
    <cellStyle name="Обычный 7 2 5 2 3 4 2 4" xfId="23526"/>
    <cellStyle name="Обычный 7 2 5 2 3 4 3" xfId="23527"/>
    <cellStyle name="Обычный 7 2 5 2 3 4 3 2" xfId="23528"/>
    <cellStyle name="Обычный 7 2 5 2 3 4 4" xfId="23529"/>
    <cellStyle name="Обычный 7 2 5 2 3 4 4 2" xfId="23530"/>
    <cellStyle name="Обычный 7 2 5 2 3 4 5" xfId="23531"/>
    <cellStyle name="Обычный 7 2 5 2 3 5" xfId="23532"/>
    <cellStyle name="Обычный 7 2 5 2 3 5 2" xfId="23533"/>
    <cellStyle name="Обычный 7 2 5 2 3 5 2 2" xfId="23534"/>
    <cellStyle name="Обычный 7 2 5 2 3 5 3" xfId="23535"/>
    <cellStyle name="Обычный 7 2 5 2 3 5 3 2" xfId="23536"/>
    <cellStyle name="Обычный 7 2 5 2 3 5 4" xfId="23537"/>
    <cellStyle name="Обычный 7 2 5 2 3 6" xfId="23538"/>
    <cellStyle name="Обычный 7 2 5 2 3 6 2" xfId="23539"/>
    <cellStyle name="Обычный 7 2 5 2 3 6 2 2" xfId="23540"/>
    <cellStyle name="Обычный 7 2 5 2 3 6 3" xfId="23541"/>
    <cellStyle name="Обычный 7 2 5 2 3 6 3 2" xfId="23542"/>
    <cellStyle name="Обычный 7 2 5 2 3 6 4" xfId="23543"/>
    <cellStyle name="Обычный 7 2 5 2 3 7" xfId="23544"/>
    <cellStyle name="Обычный 7 2 5 2 3 7 2" xfId="23545"/>
    <cellStyle name="Обычный 7 2 5 2 3 8" xfId="23546"/>
    <cellStyle name="Обычный 7 2 5 2 3 8 2" xfId="23547"/>
    <cellStyle name="Обычный 7 2 5 2 3 9" xfId="23548"/>
    <cellStyle name="Обычный 7 2 5 2 30" xfId="23549"/>
    <cellStyle name="Обычный 7 2 5 2 30 2" xfId="23550"/>
    <cellStyle name="Обычный 7 2 5 2 31" xfId="23551"/>
    <cellStyle name="Обычный 7 2 5 2 31 2" xfId="23552"/>
    <cellStyle name="Обычный 7 2 5 2 32" xfId="23553"/>
    <cellStyle name="Обычный 7 2 5 2 32 2" xfId="23554"/>
    <cellStyle name="Обычный 7 2 5 2 33" xfId="23555"/>
    <cellStyle name="Обычный 7 2 5 2 34" xfId="23556"/>
    <cellStyle name="Обычный 7 2 5 2 35" xfId="23557"/>
    <cellStyle name="Обычный 7 2 5 2 36" xfId="23558"/>
    <cellStyle name="Обычный 7 2 5 2 4" xfId="23559"/>
    <cellStyle name="Обычный 7 2 5 2 4 2" xfId="23560"/>
    <cellStyle name="Обычный 7 2 5 2 4 2 2" xfId="23561"/>
    <cellStyle name="Обычный 7 2 5 2 4 2 2 2" xfId="23562"/>
    <cellStyle name="Обычный 7 2 5 2 4 2 2 2 2" xfId="23563"/>
    <cellStyle name="Обычный 7 2 5 2 4 2 2 2 2 2" xfId="23564"/>
    <cellStyle name="Обычный 7 2 5 2 4 2 2 2 3" xfId="23565"/>
    <cellStyle name="Обычный 7 2 5 2 4 2 2 2 3 2" xfId="23566"/>
    <cellStyle name="Обычный 7 2 5 2 4 2 2 2 4" xfId="23567"/>
    <cellStyle name="Обычный 7 2 5 2 4 2 2 3" xfId="23568"/>
    <cellStyle name="Обычный 7 2 5 2 4 2 2 3 2" xfId="23569"/>
    <cellStyle name="Обычный 7 2 5 2 4 2 2 4" xfId="23570"/>
    <cellStyle name="Обычный 7 2 5 2 4 2 2 4 2" xfId="23571"/>
    <cellStyle name="Обычный 7 2 5 2 4 2 2 5" xfId="23572"/>
    <cellStyle name="Обычный 7 2 5 2 4 2 3" xfId="23573"/>
    <cellStyle name="Обычный 7 2 5 2 4 2 3 2" xfId="23574"/>
    <cellStyle name="Обычный 7 2 5 2 4 2 3 2 2" xfId="23575"/>
    <cellStyle name="Обычный 7 2 5 2 4 2 3 3" xfId="23576"/>
    <cellStyle name="Обычный 7 2 5 2 4 2 3 3 2" xfId="23577"/>
    <cellStyle name="Обычный 7 2 5 2 4 2 3 4" xfId="23578"/>
    <cellStyle name="Обычный 7 2 5 2 4 2 4" xfId="23579"/>
    <cellStyle name="Обычный 7 2 5 2 4 2 4 2" xfId="23580"/>
    <cellStyle name="Обычный 7 2 5 2 4 2 4 2 2" xfId="23581"/>
    <cellStyle name="Обычный 7 2 5 2 4 2 4 3" xfId="23582"/>
    <cellStyle name="Обычный 7 2 5 2 4 2 4 3 2" xfId="23583"/>
    <cellStyle name="Обычный 7 2 5 2 4 2 4 4" xfId="23584"/>
    <cellStyle name="Обычный 7 2 5 2 4 2 5" xfId="23585"/>
    <cellStyle name="Обычный 7 2 5 2 4 2 5 2" xfId="23586"/>
    <cellStyle name="Обычный 7 2 5 2 4 2 6" xfId="23587"/>
    <cellStyle name="Обычный 7 2 5 2 4 2 6 2" xfId="23588"/>
    <cellStyle name="Обычный 7 2 5 2 4 2 7" xfId="23589"/>
    <cellStyle name="Обычный 7 2 5 2 4 3" xfId="23590"/>
    <cellStyle name="Обычный 7 2 5 2 4 3 2" xfId="23591"/>
    <cellStyle name="Обычный 7 2 5 2 4 3 2 2" xfId="23592"/>
    <cellStyle name="Обычный 7 2 5 2 4 3 2 2 2" xfId="23593"/>
    <cellStyle name="Обычный 7 2 5 2 4 3 2 3" xfId="23594"/>
    <cellStyle name="Обычный 7 2 5 2 4 3 2 3 2" xfId="23595"/>
    <cellStyle name="Обычный 7 2 5 2 4 3 2 4" xfId="23596"/>
    <cellStyle name="Обычный 7 2 5 2 4 3 3" xfId="23597"/>
    <cellStyle name="Обычный 7 2 5 2 4 3 3 2" xfId="23598"/>
    <cellStyle name="Обычный 7 2 5 2 4 3 4" xfId="23599"/>
    <cellStyle name="Обычный 7 2 5 2 4 3 4 2" xfId="23600"/>
    <cellStyle name="Обычный 7 2 5 2 4 3 5" xfId="23601"/>
    <cellStyle name="Обычный 7 2 5 2 4 4" xfId="23602"/>
    <cellStyle name="Обычный 7 2 5 2 4 4 2" xfId="23603"/>
    <cellStyle name="Обычный 7 2 5 2 4 4 2 2" xfId="23604"/>
    <cellStyle name="Обычный 7 2 5 2 4 4 3" xfId="23605"/>
    <cellStyle name="Обычный 7 2 5 2 4 4 3 2" xfId="23606"/>
    <cellStyle name="Обычный 7 2 5 2 4 4 4" xfId="23607"/>
    <cellStyle name="Обычный 7 2 5 2 4 5" xfId="23608"/>
    <cellStyle name="Обычный 7 2 5 2 4 5 2" xfId="23609"/>
    <cellStyle name="Обычный 7 2 5 2 4 5 2 2" xfId="23610"/>
    <cellStyle name="Обычный 7 2 5 2 4 5 3" xfId="23611"/>
    <cellStyle name="Обычный 7 2 5 2 4 5 3 2" xfId="23612"/>
    <cellStyle name="Обычный 7 2 5 2 4 5 4" xfId="23613"/>
    <cellStyle name="Обычный 7 2 5 2 4 6" xfId="23614"/>
    <cellStyle name="Обычный 7 2 5 2 4 6 2" xfId="23615"/>
    <cellStyle name="Обычный 7 2 5 2 4 7" xfId="23616"/>
    <cellStyle name="Обычный 7 2 5 2 4 7 2" xfId="23617"/>
    <cellStyle name="Обычный 7 2 5 2 4 8" xfId="23618"/>
    <cellStyle name="Обычный 7 2 5 2 5" xfId="23619"/>
    <cellStyle name="Обычный 7 2 5 2 5 2" xfId="23620"/>
    <cellStyle name="Обычный 7 2 5 2 5 2 2" xfId="23621"/>
    <cellStyle name="Обычный 7 2 5 2 5 2 2 2" xfId="23622"/>
    <cellStyle name="Обычный 7 2 5 2 5 2 2 2 2" xfId="23623"/>
    <cellStyle name="Обычный 7 2 5 2 5 2 2 3" xfId="23624"/>
    <cellStyle name="Обычный 7 2 5 2 5 2 2 3 2" xfId="23625"/>
    <cellStyle name="Обычный 7 2 5 2 5 2 2 4" xfId="23626"/>
    <cellStyle name="Обычный 7 2 5 2 5 2 3" xfId="23627"/>
    <cellStyle name="Обычный 7 2 5 2 5 2 3 2" xfId="23628"/>
    <cellStyle name="Обычный 7 2 5 2 5 2 3 2 2" xfId="23629"/>
    <cellStyle name="Обычный 7 2 5 2 5 2 3 3" xfId="23630"/>
    <cellStyle name="Обычный 7 2 5 2 5 2 3 3 2" xfId="23631"/>
    <cellStyle name="Обычный 7 2 5 2 5 2 3 4" xfId="23632"/>
    <cellStyle name="Обычный 7 2 5 2 5 2 4" xfId="23633"/>
    <cellStyle name="Обычный 7 2 5 2 5 2 4 2" xfId="23634"/>
    <cellStyle name="Обычный 7 2 5 2 5 2 5" xfId="23635"/>
    <cellStyle name="Обычный 7 2 5 2 5 2 5 2" xfId="23636"/>
    <cellStyle name="Обычный 7 2 5 2 5 2 6" xfId="23637"/>
    <cellStyle name="Обычный 7 2 5 2 5 3" xfId="23638"/>
    <cellStyle name="Обычный 7 2 5 2 5 3 2" xfId="23639"/>
    <cellStyle name="Обычный 7 2 5 2 5 3 2 2" xfId="23640"/>
    <cellStyle name="Обычный 7 2 5 2 5 3 2 2 2" xfId="23641"/>
    <cellStyle name="Обычный 7 2 5 2 5 3 2 3" xfId="23642"/>
    <cellStyle name="Обычный 7 2 5 2 5 3 2 3 2" xfId="23643"/>
    <cellStyle name="Обычный 7 2 5 2 5 3 2 4" xfId="23644"/>
    <cellStyle name="Обычный 7 2 5 2 5 3 3" xfId="23645"/>
    <cellStyle name="Обычный 7 2 5 2 5 3 3 2" xfId="23646"/>
    <cellStyle name="Обычный 7 2 5 2 5 3 4" xfId="23647"/>
    <cellStyle name="Обычный 7 2 5 2 5 3 4 2" xfId="23648"/>
    <cellStyle name="Обычный 7 2 5 2 5 3 5" xfId="23649"/>
    <cellStyle name="Обычный 7 2 5 2 5 4" xfId="23650"/>
    <cellStyle name="Обычный 7 2 5 2 5 4 2" xfId="23651"/>
    <cellStyle name="Обычный 7 2 5 2 5 4 2 2" xfId="23652"/>
    <cellStyle name="Обычный 7 2 5 2 5 4 3" xfId="23653"/>
    <cellStyle name="Обычный 7 2 5 2 5 4 3 2" xfId="23654"/>
    <cellStyle name="Обычный 7 2 5 2 5 4 4" xfId="23655"/>
    <cellStyle name="Обычный 7 2 5 2 5 5" xfId="23656"/>
    <cellStyle name="Обычный 7 2 5 2 5 5 2" xfId="23657"/>
    <cellStyle name="Обычный 7 2 5 2 5 5 2 2" xfId="23658"/>
    <cellStyle name="Обычный 7 2 5 2 5 5 3" xfId="23659"/>
    <cellStyle name="Обычный 7 2 5 2 5 5 3 2" xfId="23660"/>
    <cellStyle name="Обычный 7 2 5 2 5 5 4" xfId="23661"/>
    <cellStyle name="Обычный 7 2 5 2 5 6" xfId="23662"/>
    <cellStyle name="Обычный 7 2 5 2 5 6 2" xfId="23663"/>
    <cellStyle name="Обычный 7 2 5 2 5 7" xfId="23664"/>
    <cellStyle name="Обычный 7 2 5 2 5 7 2" xfId="23665"/>
    <cellStyle name="Обычный 7 2 5 2 5 8" xfId="23666"/>
    <cellStyle name="Обычный 7 2 5 2 6" xfId="23667"/>
    <cellStyle name="Обычный 7 2 5 2 6 2" xfId="23668"/>
    <cellStyle name="Обычный 7 2 5 2 6 2 2" xfId="23669"/>
    <cellStyle name="Обычный 7 2 5 2 6 2 2 2" xfId="23670"/>
    <cellStyle name="Обычный 7 2 5 2 6 2 2 2 2" xfId="23671"/>
    <cellStyle name="Обычный 7 2 5 2 6 2 2 3" xfId="23672"/>
    <cellStyle name="Обычный 7 2 5 2 6 2 2 3 2" xfId="23673"/>
    <cellStyle name="Обычный 7 2 5 2 6 2 2 4" xfId="23674"/>
    <cellStyle name="Обычный 7 2 5 2 6 2 3" xfId="23675"/>
    <cellStyle name="Обычный 7 2 5 2 6 2 3 2" xfId="23676"/>
    <cellStyle name="Обычный 7 2 5 2 6 2 4" xfId="23677"/>
    <cellStyle name="Обычный 7 2 5 2 6 2 4 2" xfId="23678"/>
    <cellStyle name="Обычный 7 2 5 2 6 2 5" xfId="23679"/>
    <cellStyle name="Обычный 7 2 5 2 6 3" xfId="23680"/>
    <cellStyle name="Обычный 7 2 5 2 6 3 2" xfId="23681"/>
    <cellStyle name="Обычный 7 2 5 2 6 3 2 2" xfId="23682"/>
    <cellStyle name="Обычный 7 2 5 2 6 3 3" xfId="23683"/>
    <cellStyle name="Обычный 7 2 5 2 6 3 3 2" xfId="23684"/>
    <cellStyle name="Обычный 7 2 5 2 6 3 4" xfId="23685"/>
    <cellStyle name="Обычный 7 2 5 2 6 4" xfId="23686"/>
    <cellStyle name="Обычный 7 2 5 2 6 4 2" xfId="23687"/>
    <cellStyle name="Обычный 7 2 5 2 6 4 2 2" xfId="23688"/>
    <cellStyle name="Обычный 7 2 5 2 6 4 3" xfId="23689"/>
    <cellStyle name="Обычный 7 2 5 2 6 4 3 2" xfId="23690"/>
    <cellStyle name="Обычный 7 2 5 2 6 4 4" xfId="23691"/>
    <cellStyle name="Обычный 7 2 5 2 6 5" xfId="23692"/>
    <cellStyle name="Обычный 7 2 5 2 6 5 2" xfId="23693"/>
    <cellStyle name="Обычный 7 2 5 2 6 6" xfId="23694"/>
    <cellStyle name="Обычный 7 2 5 2 6 6 2" xfId="23695"/>
    <cellStyle name="Обычный 7 2 5 2 6 7" xfId="23696"/>
    <cellStyle name="Обычный 7 2 5 2 7" xfId="23697"/>
    <cellStyle name="Обычный 7 2 5 2 7 2" xfId="23698"/>
    <cellStyle name="Обычный 7 2 5 2 7 2 2" xfId="23699"/>
    <cellStyle name="Обычный 7 2 5 2 7 2 2 2" xfId="23700"/>
    <cellStyle name="Обычный 7 2 5 2 7 2 3" xfId="23701"/>
    <cellStyle name="Обычный 7 2 5 2 7 2 3 2" xfId="23702"/>
    <cellStyle name="Обычный 7 2 5 2 7 2 4" xfId="23703"/>
    <cellStyle name="Обычный 7 2 5 2 7 3" xfId="23704"/>
    <cellStyle name="Обычный 7 2 5 2 7 3 2" xfId="23705"/>
    <cellStyle name="Обычный 7 2 5 2 7 3 2 2" xfId="23706"/>
    <cellStyle name="Обычный 7 2 5 2 7 3 3" xfId="23707"/>
    <cellStyle name="Обычный 7 2 5 2 7 3 3 2" xfId="23708"/>
    <cellStyle name="Обычный 7 2 5 2 7 3 4" xfId="23709"/>
    <cellStyle name="Обычный 7 2 5 2 7 4" xfId="23710"/>
    <cellStyle name="Обычный 7 2 5 2 7 4 2" xfId="23711"/>
    <cellStyle name="Обычный 7 2 5 2 7 5" xfId="23712"/>
    <cellStyle name="Обычный 7 2 5 2 7 5 2" xfId="23713"/>
    <cellStyle name="Обычный 7 2 5 2 7 6" xfId="23714"/>
    <cellStyle name="Обычный 7 2 5 2 8" xfId="23715"/>
    <cellStyle name="Обычный 7 2 5 2 8 2" xfId="23716"/>
    <cellStyle name="Обычный 7 2 5 2 8 2 2" xfId="23717"/>
    <cellStyle name="Обычный 7 2 5 2 8 2 2 2" xfId="23718"/>
    <cellStyle name="Обычный 7 2 5 2 8 2 3" xfId="23719"/>
    <cellStyle name="Обычный 7 2 5 2 8 2 3 2" xfId="23720"/>
    <cellStyle name="Обычный 7 2 5 2 8 2 4" xfId="23721"/>
    <cellStyle name="Обычный 7 2 5 2 8 3" xfId="23722"/>
    <cellStyle name="Обычный 7 2 5 2 8 3 2" xfId="23723"/>
    <cellStyle name="Обычный 7 2 5 2 8 4" xfId="23724"/>
    <cellStyle name="Обычный 7 2 5 2 8 4 2" xfId="23725"/>
    <cellStyle name="Обычный 7 2 5 2 8 5" xfId="23726"/>
    <cellStyle name="Обычный 7 2 5 2 9" xfId="23727"/>
    <cellStyle name="Обычный 7 2 5 2 9 2" xfId="23728"/>
    <cellStyle name="Обычный 7 2 5 2 9 2 2" xfId="23729"/>
    <cellStyle name="Обычный 7 2 5 2 9 3" xfId="23730"/>
    <cellStyle name="Обычный 7 2 5 2 9 3 2" xfId="23731"/>
    <cellStyle name="Обычный 7 2 5 2 9 4" xfId="23732"/>
    <cellStyle name="Обычный 7 2 5 20" xfId="23733"/>
    <cellStyle name="Обычный 7 2 5 20 2" xfId="23734"/>
    <cellStyle name="Обычный 7 2 5 20 2 2" xfId="23735"/>
    <cellStyle name="Обычный 7 2 5 20 3" xfId="23736"/>
    <cellStyle name="Обычный 7 2 5 20 3 2" xfId="23737"/>
    <cellStyle name="Обычный 7 2 5 20 4" xfId="23738"/>
    <cellStyle name="Обычный 7 2 5 21" xfId="23739"/>
    <cellStyle name="Обычный 7 2 5 21 2" xfId="23740"/>
    <cellStyle name="Обычный 7 2 5 21 2 2" xfId="23741"/>
    <cellStyle name="Обычный 7 2 5 21 3" xfId="23742"/>
    <cellStyle name="Обычный 7 2 5 21 3 2" xfId="23743"/>
    <cellStyle name="Обычный 7 2 5 21 4" xfId="23744"/>
    <cellStyle name="Обычный 7 2 5 22" xfId="23745"/>
    <cellStyle name="Обычный 7 2 5 22 2" xfId="23746"/>
    <cellStyle name="Обычный 7 2 5 22 2 2" xfId="23747"/>
    <cellStyle name="Обычный 7 2 5 22 3" xfId="23748"/>
    <cellStyle name="Обычный 7 2 5 22 3 2" xfId="23749"/>
    <cellStyle name="Обычный 7 2 5 22 4" xfId="23750"/>
    <cellStyle name="Обычный 7 2 5 23" xfId="23751"/>
    <cellStyle name="Обычный 7 2 5 23 2" xfId="23752"/>
    <cellStyle name="Обычный 7 2 5 23 2 2" xfId="23753"/>
    <cellStyle name="Обычный 7 2 5 23 3" xfId="23754"/>
    <cellStyle name="Обычный 7 2 5 23 3 2" xfId="23755"/>
    <cellStyle name="Обычный 7 2 5 23 4" xfId="23756"/>
    <cellStyle name="Обычный 7 2 5 24" xfId="23757"/>
    <cellStyle name="Обычный 7 2 5 24 2" xfId="23758"/>
    <cellStyle name="Обычный 7 2 5 24 2 2" xfId="23759"/>
    <cellStyle name="Обычный 7 2 5 24 3" xfId="23760"/>
    <cellStyle name="Обычный 7 2 5 24 3 2" xfId="23761"/>
    <cellStyle name="Обычный 7 2 5 24 4" xfId="23762"/>
    <cellStyle name="Обычный 7 2 5 25" xfId="23763"/>
    <cellStyle name="Обычный 7 2 5 25 2" xfId="23764"/>
    <cellStyle name="Обычный 7 2 5 25 2 2" xfId="23765"/>
    <cellStyle name="Обычный 7 2 5 25 3" xfId="23766"/>
    <cellStyle name="Обычный 7 2 5 25 3 2" xfId="23767"/>
    <cellStyle name="Обычный 7 2 5 25 4" xfId="23768"/>
    <cellStyle name="Обычный 7 2 5 26" xfId="23769"/>
    <cellStyle name="Обычный 7 2 5 26 2" xfId="23770"/>
    <cellStyle name="Обычный 7 2 5 26 2 2" xfId="23771"/>
    <cellStyle name="Обычный 7 2 5 26 3" xfId="23772"/>
    <cellStyle name="Обычный 7 2 5 26 3 2" xfId="23773"/>
    <cellStyle name="Обычный 7 2 5 26 4" xfId="23774"/>
    <cellStyle name="Обычный 7 2 5 27" xfId="23775"/>
    <cellStyle name="Обычный 7 2 5 27 2" xfId="23776"/>
    <cellStyle name="Обычный 7 2 5 27 2 2" xfId="23777"/>
    <cellStyle name="Обычный 7 2 5 27 3" xfId="23778"/>
    <cellStyle name="Обычный 7 2 5 27 3 2" xfId="23779"/>
    <cellStyle name="Обычный 7 2 5 27 4" xfId="23780"/>
    <cellStyle name="Обычный 7 2 5 28" xfId="23781"/>
    <cellStyle name="Обычный 7 2 5 28 2" xfId="23782"/>
    <cellStyle name="Обычный 7 2 5 29" xfId="23783"/>
    <cellStyle name="Обычный 7 2 5 29 2" xfId="23784"/>
    <cellStyle name="Обычный 7 2 5 3" xfId="23785"/>
    <cellStyle name="Обычный 7 2 5 3 10" xfId="23786"/>
    <cellStyle name="Обычный 7 2 5 3 11" xfId="23787"/>
    <cellStyle name="Обычный 7 2 5 3 12" xfId="23788"/>
    <cellStyle name="Обычный 7 2 5 3 2" xfId="23789"/>
    <cellStyle name="Обычный 7 2 5 3 2 2" xfId="23790"/>
    <cellStyle name="Обычный 7 2 5 3 2 2 2" xfId="23791"/>
    <cellStyle name="Обычный 7 2 5 3 2 2 2 2" xfId="23792"/>
    <cellStyle name="Обычный 7 2 5 3 2 2 2 2 2" xfId="23793"/>
    <cellStyle name="Обычный 7 2 5 3 2 2 2 3" xfId="23794"/>
    <cellStyle name="Обычный 7 2 5 3 2 2 2 3 2" xfId="23795"/>
    <cellStyle name="Обычный 7 2 5 3 2 2 2 4" xfId="23796"/>
    <cellStyle name="Обычный 7 2 5 3 2 2 3" xfId="23797"/>
    <cellStyle name="Обычный 7 2 5 3 2 2 3 2" xfId="23798"/>
    <cellStyle name="Обычный 7 2 5 3 2 2 4" xfId="23799"/>
    <cellStyle name="Обычный 7 2 5 3 2 2 4 2" xfId="23800"/>
    <cellStyle name="Обычный 7 2 5 3 2 2 5" xfId="23801"/>
    <cellStyle name="Обычный 7 2 5 3 2 3" xfId="23802"/>
    <cellStyle name="Обычный 7 2 5 3 2 3 2" xfId="23803"/>
    <cellStyle name="Обычный 7 2 5 3 2 3 2 2" xfId="23804"/>
    <cellStyle name="Обычный 7 2 5 3 2 3 3" xfId="23805"/>
    <cellStyle name="Обычный 7 2 5 3 2 3 3 2" xfId="23806"/>
    <cellStyle name="Обычный 7 2 5 3 2 3 4" xfId="23807"/>
    <cellStyle name="Обычный 7 2 5 3 2 4" xfId="23808"/>
    <cellStyle name="Обычный 7 2 5 3 2 4 2" xfId="23809"/>
    <cellStyle name="Обычный 7 2 5 3 2 4 2 2" xfId="23810"/>
    <cellStyle name="Обычный 7 2 5 3 2 4 3" xfId="23811"/>
    <cellStyle name="Обычный 7 2 5 3 2 4 3 2" xfId="23812"/>
    <cellStyle name="Обычный 7 2 5 3 2 4 4" xfId="23813"/>
    <cellStyle name="Обычный 7 2 5 3 2 5" xfId="23814"/>
    <cellStyle name="Обычный 7 2 5 3 2 5 2" xfId="23815"/>
    <cellStyle name="Обычный 7 2 5 3 2 6" xfId="23816"/>
    <cellStyle name="Обычный 7 2 5 3 2 6 2" xfId="23817"/>
    <cellStyle name="Обычный 7 2 5 3 2 7" xfId="23818"/>
    <cellStyle name="Обычный 7 2 5 3 3" xfId="23819"/>
    <cellStyle name="Обычный 7 2 5 3 3 2" xfId="23820"/>
    <cellStyle name="Обычный 7 2 5 3 3 2 2" xfId="23821"/>
    <cellStyle name="Обычный 7 2 5 3 3 2 2 2" xfId="23822"/>
    <cellStyle name="Обычный 7 2 5 3 3 2 3" xfId="23823"/>
    <cellStyle name="Обычный 7 2 5 3 3 2 3 2" xfId="23824"/>
    <cellStyle name="Обычный 7 2 5 3 3 2 4" xfId="23825"/>
    <cellStyle name="Обычный 7 2 5 3 3 3" xfId="23826"/>
    <cellStyle name="Обычный 7 2 5 3 3 3 2" xfId="23827"/>
    <cellStyle name="Обычный 7 2 5 3 3 4" xfId="23828"/>
    <cellStyle name="Обычный 7 2 5 3 3 4 2" xfId="23829"/>
    <cellStyle name="Обычный 7 2 5 3 3 5" xfId="23830"/>
    <cellStyle name="Обычный 7 2 5 3 4" xfId="23831"/>
    <cellStyle name="Обычный 7 2 5 3 4 2" xfId="23832"/>
    <cellStyle name="Обычный 7 2 5 3 4 2 2" xfId="23833"/>
    <cellStyle name="Обычный 7 2 5 3 4 2 2 2" xfId="23834"/>
    <cellStyle name="Обычный 7 2 5 3 4 2 3" xfId="23835"/>
    <cellStyle name="Обычный 7 2 5 3 4 2 3 2" xfId="23836"/>
    <cellStyle name="Обычный 7 2 5 3 4 2 4" xfId="23837"/>
    <cellStyle name="Обычный 7 2 5 3 4 3" xfId="23838"/>
    <cellStyle name="Обычный 7 2 5 3 4 3 2" xfId="23839"/>
    <cellStyle name="Обычный 7 2 5 3 4 4" xfId="23840"/>
    <cellStyle name="Обычный 7 2 5 3 4 4 2" xfId="23841"/>
    <cellStyle name="Обычный 7 2 5 3 4 5" xfId="23842"/>
    <cellStyle name="Обычный 7 2 5 3 5" xfId="23843"/>
    <cellStyle name="Обычный 7 2 5 3 5 2" xfId="23844"/>
    <cellStyle name="Обычный 7 2 5 3 5 2 2" xfId="23845"/>
    <cellStyle name="Обычный 7 2 5 3 5 2 2 2" xfId="23846"/>
    <cellStyle name="Обычный 7 2 5 3 5 2 3" xfId="23847"/>
    <cellStyle name="Обычный 7 2 5 3 5 2 3 2" xfId="23848"/>
    <cellStyle name="Обычный 7 2 5 3 5 2 4" xfId="23849"/>
    <cellStyle name="Обычный 7 2 5 3 5 3" xfId="23850"/>
    <cellStyle name="Обычный 7 2 5 3 5 3 2" xfId="23851"/>
    <cellStyle name="Обычный 7 2 5 3 5 4" xfId="23852"/>
    <cellStyle name="Обычный 7 2 5 3 5 4 2" xfId="23853"/>
    <cellStyle name="Обычный 7 2 5 3 5 5" xfId="23854"/>
    <cellStyle name="Обычный 7 2 5 3 6" xfId="23855"/>
    <cellStyle name="Обычный 7 2 5 3 6 2" xfId="23856"/>
    <cellStyle name="Обычный 7 2 5 3 6 2 2" xfId="23857"/>
    <cellStyle name="Обычный 7 2 5 3 6 3" xfId="23858"/>
    <cellStyle name="Обычный 7 2 5 3 6 3 2" xfId="23859"/>
    <cellStyle name="Обычный 7 2 5 3 6 4" xfId="23860"/>
    <cellStyle name="Обычный 7 2 5 3 7" xfId="23861"/>
    <cellStyle name="Обычный 7 2 5 3 7 2" xfId="23862"/>
    <cellStyle name="Обычный 7 2 5 3 7 2 2" xfId="23863"/>
    <cellStyle name="Обычный 7 2 5 3 7 3" xfId="23864"/>
    <cellStyle name="Обычный 7 2 5 3 7 3 2" xfId="23865"/>
    <cellStyle name="Обычный 7 2 5 3 7 4" xfId="23866"/>
    <cellStyle name="Обычный 7 2 5 3 8" xfId="23867"/>
    <cellStyle name="Обычный 7 2 5 3 8 2" xfId="23868"/>
    <cellStyle name="Обычный 7 2 5 3 9" xfId="23869"/>
    <cellStyle name="Обычный 7 2 5 3 9 2" xfId="23870"/>
    <cellStyle name="Обычный 7 2 5 30" xfId="23871"/>
    <cellStyle name="Обычный 7 2 5 30 2" xfId="23872"/>
    <cellStyle name="Обычный 7 2 5 31" xfId="23873"/>
    <cellStyle name="Обычный 7 2 5 31 2" xfId="23874"/>
    <cellStyle name="Обычный 7 2 5 32" xfId="23875"/>
    <cellStyle name="Обычный 7 2 5 32 2" xfId="23876"/>
    <cellStyle name="Обычный 7 2 5 33" xfId="23877"/>
    <cellStyle name="Обычный 7 2 5 33 2" xfId="23878"/>
    <cellStyle name="Обычный 7 2 5 34" xfId="23879"/>
    <cellStyle name="Обычный 7 2 5 34 2" xfId="23880"/>
    <cellStyle name="Обычный 7 2 5 35" xfId="23881"/>
    <cellStyle name="Обычный 7 2 5 35 2" xfId="23882"/>
    <cellStyle name="Обычный 7 2 5 36" xfId="23883"/>
    <cellStyle name="Обычный 7 2 5 36 2" xfId="23884"/>
    <cellStyle name="Обычный 7 2 5 37" xfId="23885"/>
    <cellStyle name="Обычный 7 2 5 37 2" xfId="23886"/>
    <cellStyle name="Обычный 7 2 5 38" xfId="23887"/>
    <cellStyle name="Обычный 7 2 5 38 2" xfId="23888"/>
    <cellStyle name="Обычный 7 2 5 39" xfId="23889"/>
    <cellStyle name="Обычный 7 2 5 39 2" xfId="23890"/>
    <cellStyle name="Обычный 7 2 5 4" xfId="23891"/>
    <cellStyle name="Обычный 7 2 5 4 10" xfId="23892"/>
    <cellStyle name="Обычный 7 2 5 4 11" xfId="23893"/>
    <cellStyle name="Обычный 7 2 5 4 12" xfId="23894"/>
    <cellStyle name="Обычный 7 2 5 4 2" xfId="23895"/>
    <cellStyle name="Обычный 7 2 5 4 2 2" xfId="23896"/>
    <cellStyle name="Обычный 7 2 5 4 2 2 2" xfId="23897"/>
    <cellStyle name="Обычный 7 2 5 4 2 2 2 2" xfId="23898"/>
    <cellStyle name="Обычный 7 2 5 4 2 2 2 2 2" xfId="23899"/>
    <cellStyle name="Обычный 7 2 5 4 2 2 2 3" xfId="23900"/>
    <cellStyle name="Обычный 7 2 5 4 2 2 2 3 2" xfId="23901"/>
    <cellStyle name="Обычный 7 2 5 4 2 2 2 4" xfId="23902"/>
    <cellStyle name="Обычный 7 2 5 4 2 2 3" xfId="23903"/>
    <cellStyle name="Обычный 7 2 5 4 2 2 3 2" xfId="23904"/>
    <cellStyle name="Обычный 7 2 5 4 2 2 4" xfId="23905"/>
    <cellStyle name="Обычный 7 2 5 4 2 2 4 2" xfId="23906"/>
    <cellStyle name="Обычный 7 2 5 4 2 2 5" xfId="23907"/>
    <cellStyle name="Обычный 7 2 5 4 2 3" xfId="23908"/>
    <cellStyle name="Обычный 7 2 5 4 2 3 2" xfId="23909"/>
    <cellStyle name="Обычный 7 2 5 4 2 3 2 2" xfId="23910"/>
    <cellStyle name="Обычный 7 2 5 4 2 3 3" xfId="23911"/>
    <cellStyle name="Обычный 7 2 5 4 2 3 3 2" xfId="23912"/>
    <cellStyle name="Обычный 7 2 5 4 2 3 4" xfId="23913"/>
    <cellStyle name="Обычный 7 2 5 4 2 4" xfId="23914"/>
    <cellStyle name="Обычный 7 2 5 4 2 4 2" xfId="23915"/>
    <cellStyle name="Обычный 7 2 5 4 2 4 2 2" xfId="23916"/>
    <cellStyle name="Обычный 7 2 5 4 2 4 3" xfId="23917"/>
    <cellStyle name="Обычный 7 2 5 4 2 4 3 2" xfId="23918"/>
    <cellStyle name="Обычный 7 2 5 4 2 4 4" xfId="23919"/>
    <cellStyle name="Обычный 7 2 5 4 2 5" xfId="23920"/>
    <cellStyle name="Обычный 7 2 5 4 2 5 2" xfId="23921"/>
    <cellStyle name="Обычный 7 2 5 4 2 6" xfId="23922"/>
    <cellStyle name="Обычный 7 2 5 4 2 6 2" xfId="23923"/>
    <cellStyle name="Обычный 7 2 5 4 2 7" xfId="23924"/>
    <cellStyle name="Обычный 7 2 5 4 3" xfId="23925"/>
    <cellStyle name="Обычный 7 2 5 4 3 2" xfId="23926"/>
    <cellStyle name="Обычный 7 2 5 4 3 2 2" xfId="23927"/>
    <cellStyle name="Обычный 7 2 5 4 3 2 2 2" xfId="23928"/>
    <cellStyle name="Обычный 7 2 5 4 3 2 3" xfId="23929"/>
    <cellStyle name="Обычный 7 2 5 4 3 2 3 2" xfId="23930"/>
    <cellStyle name="Обычный 7 2 5 4 3 2 4" xfId="23931"/>
    <cellStyle name="Обычный 7 2 5 4 3 3" xfId="23932"/>
    <cellStyle name="Обычный 7 2 5 4 3 3 2" xfId="23933"/>
    <cellStyle name="Обычный 7 2 5 4 3 4" xfId="23934"/>
    <cellStyle name="Обычный 7 2 5 4 3 4 2" xfId="23935"/>
    <cellStyle name="Обычный 7 2 5 4 3 5" xfId="23936"/>
    <cellStyle name="Обычный 7 2 5 4 4" xfId="23937"/>
    <cellStyle name="Обычный 7 2 5 4 4 2" xfId="23938"/>
    <cellStyle name="Обычный 7 2 5 4 4 2 2" xfId="23939"/>
    <cellStyle name="Обычный 7 2 5 4 4 2 2 2" xfId="23940"/>
    <cellStyle name="Обычный 7 2 5 4 4 2 3" xfId="23941"/>
    <cellStyle name="Обычный 7 2 5 4 4 2 3 2" xfId="23942"/>
    <cellStyle name="Обычный 7 2 5 4 4 2 4" xfId="23943"/>
    <cellStyle name="Обычный 7 2 5 4 4 3" xfId="23944"/>
    <cellStyle name="Обычный 7 2 5 4 4 3 2" xfId="23945"/>
    <cellStyle name="Обычный 7 2 5 4 4 4" xfId="23946"/>
    <cellStyle name="Обычный 7 2 5 4 4 4 2" xfId="23947"/>
    <cellStyle name="Обычный 7 2 5 4 4 5" xfId="23948"/>
    <cellStyle name="Обычный 7 2 5 4 5" xfId="23949"/>
    <cellStyle name="Обычный 7 2 5 4 5 2" xfId="23950"/>
    <cellStyle name="Обычный 7 2 5 4 5 2 2" xfId="23951"/>
    <cellStyle name="Обычный 7 2 5 4 5 2 2 2" xfId="23952"/>
    <cellStyle name="Обычный 7 2 5 4 5 2 3" xfId="23953"/>
    <cellStyle name="Обычный 7 2 5 4 5 2 3 2" xfId="23954"/>
    <cellStyle name="Обычный 7 2 5 4 5 2 4" xfId="23955"/>
    <cellStyle name="Обычный 7 2 5 4 5 3" xfId="23956"/>
    <cellStyle name="Обычный 7 2 5 4 5 3 2" xfId="23957"/>
    <cellStyle name="Обычный 7 2 5 4 5 4" xfId="23958"/>
    <cellStyle name="Обычный 7 2 5 4 5 4 2" xfId="23959"/>
    <cellStyle name="Обычный 7 2 5 4 5 5" xfId="23960"/>
    <cellStyle name="Обычный 7 2 5 4 6" xfId="23961"/>
    <cellStyle name="Обычный 7 2 5 4 6 2" xfId="23962"/>
    <cellStyle name="Обычный 7 2 5 4 6 2 2" xfId="23963"/>
    <cellStyle name="Обычный 7 2 5 4 6 3" xfId="23964"/>
    <cellStyle name="Обычный 7 2 5 4 6 3 2" xfId="23965"/>
    <cellStyle name="Обычный 7 2 5 4 6 4" xfId="23966"/>
    <cellStyle name="Обычный 7 2 5 4 7" xfId="23967"/>
    <cellStyle name="Обычный 7 2 5 4 7 2" xfId="23968"/>
    <cellStyle name="Обычный 7 2 5 4 7 2 2" xfId="23969"/>
    <cellStyle name="Обычный 7 2 5 4 7 3" xfId="23970"/>
    <cellStyle name="Обычный 7 2 5 4 7 3 2" xfId="23971"/>
    <cellStyle name="Обычный 7 2 5 4 7 4" xfId="23972"/>
    <cellStyle name="Обычный 7 2 5 4 8" xfId="23973"/>
    <cellStyle name="Обычный 7 2 5 4 8 2" xfId="23974"/>
    <cellStyle name="Обычный 7 2 5 4 9" xfId="23975"/>
    <cellStyle name="Обычный 7 2 5 4 9 2" xfId="23976"/>
    <cellStyle name="Обычный 7 2 5 40" xfId="23977"/>
    <cellStyle name="Обычный 7 2 5 40 2" xfId="23978"/>
    <cellStyle name="Обычный 7 2 5 41" xfId="23979"/>
    <cellStyle name="Обычный 7 2 5 42" xfId="23980"/>
    <cellStyle name="Обычный 7 2 5 43" xfId="23981"/>
    <cellStyle name="Обычный 7 2 5 44" xfId="23982"/>
    <cellStyle name="Обычный 7 2 5 5" xfId="23983"/>
    <cellStyle name="Обычный 7 2 5 5 2" xfId="23984"/>
    <cellStyle name="Обычный 7 2 5 5 2 2" xfId="23985"/>
    <cellStyle name="Обычный 7 2 5 5 2 2 2" xfId="23986"/>
    <cellStyle name="Обычный 7 2 5 5 2 2 2 2" xfId="23987"/>
    <cellStyle name="Обычный 7 2 5 5 2 2 2 2 2" xfId="23988"/>
    <cellStyle name="Обычный 7 2 5 5 2 2 2 3" xfId="23989"/>
    <cellStyle name="Обычный 7 2 5 5 2 2 2 3 2" xfId="23990"/>
    <cellStyle name="Обычный 7 2 5 5 2 2 2 4" xfId="23991"/>
    <cellStyle name="Обычный 7 2 5 5 2 2 3" xfId="23992"/>
    <cellStyle name="Обычный 7 2 5 5 2 2 3 2" xfId="23993"/>
    <cellStyle name="Обычный 7 2 5 5 2 2 4" xfId="23994"/>
    <cellStyle name="Обычный 7 2 5 5 2 2 4 2" xfId="23995"/>
    <cellStyle name="Обычный 7 2 5 5 2 2 5" xfId="23996"/>
    <cellStyle name="Обычный 7 2 5 5 2 3" xfId="23997"/>
    <cellStyle name="Обычный 7 2 5 5 2 3 2" xfId="23998"/>
    <cellStyle name="Обычный 7 2 5 5 2 3 2 2" xfId="23999"/>
    <cellStyle name="Обычный 7 2 5 5 2 3 3" xfId="24000"/>
    <cellStyle name="Обычный 7 2 5 5 2 3 3 2" xfId="24001"/>
    <cellStyle name="Обычный 7 2 5 5 2 3 4" xfId="24002"/>
    <cellStyle name="Обычный 7 2 5 5 2 4" xfId="24003"/>
    <cellStyle name="Обычный 7 2 5 5 2 4 2" xfId="24004"/>
    <cellStyle name="Обычный 7 2 5 5 2 4 2 2" xfId="24005"/>
    <cellStyle name="Обычный 7 2 5 5 2 4 3" xfId="24006"/>
    <cellStyle name="Обычный 7 2 5 5 2 4 3 2" xfId="24007"/>
    <cellStyle name="Обычный 7 2 5 5 2 4 4" xfId="24008"/>
    <cellStyle name="Обычный 7 2 5 5 2 5" xfId="24009"/>
    <cellStyle name="Обычный 7 2 5 5 2 5 2" xfId="24010"/>
    <cellStyle name="Обычный 7 2 5 5 2 6" xfId="24011"/>
    <cellStyle name="Обычный 7 2 5 5 2 6 2" xfId="24012"/>
    <cellStyle name="Обычный 7 2 5 5 2 7" xfId="24013"/>
    <cellStyle name="Обычный 7 2 5 5 3" xfId="24014"/>
    <cellStyle name="Обычный 7 2 5 5 3 2" xfId="24015"/>
    <cellStyle name="Обычный 7 2 5 5 3 2 2" xfId="24016"/>
    <cellStyle name="Обычный 7 2 5 5 3 2 2 2" xfId="24017"/>
    <cellStyle name="Обычный 7 2 5 5 3 2 3" xfId="24018"/>
    <cellStyle name="Обычный 7 2 5 5 3 2 3 2" xfId="24019"/>
    <cellStyle name="Обычный 7 2 5 5 3 2 4" xfId="24020"/>
    <cellStyle name="Обычный 7 2 5 5 3 3" xfId="24021"/>
    <cellStyle name="Обычный 7 2 5 5 3 3 2" xfId="24022"/>
    <cellStyle name="Обычный 7 2 5 5 3 4" xfId="24023"/>
    <cellStyle name="Обычный 7 2 5 5 3 4 2" xfId="24024"/>
    <cellStyle name="Обычный 7 2 5 5 3 5" xfId="24025"/>
    <cellStyle name="Обычный 7 2 5 5 4" xfId="24026"/>
    <cellStyle name="Обычный 7 2 5 5 4 2" xfId="24027"/>
    <cellStyle name="Обычный 7 2 5 5 4 2 2" xfId="24028"/>
    <cellStyle name="Обычный 7 2 5 5 4 2 2 2" xfId="24029"/>
    <cellStyle name="Обычный 7 2 5 5 4 2 3" xfId="24030"/>
    <cellStyle name="Обычный 7 2 5 5 4 2 3 2" xfId="24031"/>
    <cellStyle name="Обычный 7 2 5 5 4 2 4" xfId="24032"/>
    <cellStyle name="Обычный 7 2 5 5 4 3" xfId="24033"/>
    <cellStyle name="Обычный 7 2 5 5 4 3 2" xfId="24034"/>
    <cellStyle name="Обычный 7 2 5 5 4 4" xfId="24035"/>
    <cellStyle name="Обычный 7 2 5 5 4 4 2" xfId="24036"/>
    <cellStyle name="Обычный 7 2 5 5 4 5" xfId="24037"/>
    <cellStyle name="Обычный 7 2 5 5 5" xfId="24038"/>
    <cellStyle name="Обычный 7 2 5 5 5 2" xfId="24039"/>
    <cellStyle name="Обычный 7 2 5 5 5 2 2" xfId="24040"/>
    <cellStyle name="Обычный 7 2 5 5 5 3" xfId="24041"/>
    <cellStyle name="Обычный 7 2 5 5 5 3 2" xfId="24042"/>
    <cellStyle name="Обычный 7 2 5 5 5 4" xfId="24043"/>
    <cellStyle name="Обычный 7 2 5 5 6" xfId="24044"/>
    <cellStyle name="Обычный 7 2 5 5 6 2" xfId="24045"/>
    <cellStyle name="Обычный 7 2 5 5 6 2 2" xfId="24046"/>
    <cellStyle name="Обычный 7 2 5 5 6 3" xfId="24047"/>
    <cellStyle name="Обычный 7 2 5 5 6 3 2" xfId="24048"/>
    <cellStyle name="Обычный 7 2 5 5 6 4" xfId="24049"/>
    <cellStyle name="Обычный 7 2 5 5 7" xfId="24050"/>
    <cellStyle name="Обычный 7 2 5 5 7 2" xfId="24051"/>
    <cellStyle name="Обычный 7 2 5 5 8" xfId="24052"/>
    <cellStyle name="Обычный 7 2 5 5 8 2" xfId="24053"/>
    <cellStyle name="Обычный 7 2 5 5 9" xfId="24054"/>
    <cellStyle name="Обычный 7 2 5 6" xfId="24055"/>
    <cellStyle name="Обычный 7 2 5 6 2" xfId="24056"/>
    <cellStyle name="Обычный 7 2 5 6 2 2" xfId="24057"/>
    <cellStyle name="Обычный 7 2 5 6 2 2 2" xfId="24058"/>
    <cellStyle name="Обычный 7 2 5 6 2 2 2 2" xfId="24059"/>
    <cellStyle name="Обычный 7 2 5 6 2 2 2 2 2" xfId="24060"/>
    <cellStyle name="Обычный 7 2 5 6 2 2 2 3" xfId="24061"/>
    <cellStyle name="Обычный 7 2 5 6 2 2 2 3 2" xfId="24062"/>
    <cellStyle name="Обычный 7 2 5 6 2 2 2 4" xfId="24063"/>
    <cellStyle name="Обычный 7 2 5 6 2 2 3" xfId="24064"/>
    <cellStyle name="Обычный 7 2 5 6 2 2 3 2" xfId="24065"/>
    <cellStyle name="Обычный 7 2 5 6 2 2 4" xfId="24066"/>
    <cellStyle name="Обычный 7 2 5 6 2 2 4 2" xfId="24067"/>
    <cellStyle name="Обычный 7 2 5 6 2 2 5" xfId="24068"/>
    <cellStyle name="Обычный 7 2 5 6 2 3" xfId="24069"/>
    <cellStyle name="Обычный 7 2 5 6 2 3 2" xfId="24070"/>
    <cellStyle name="Обычный 7 2 5 6 2 3 2 2" xfId="24071"/>
    <cellStyle name="Обычный 7 2 5 6 2 3 3" xfId="24072"/>
    <cellStyle name="Обычный 7 2 5 6 2 3 3 2" xfId="24073"/>
    <cellStyle name="Обычный 7 2 5 6 2 3 4" xfId="24074"/>
    <cellStyle name="Обычный 7 2 5 6 2 4" xfId="24075"/>
    <cellStyle name="Обычный 7 2 5 6 2 4 2" xfId="24076"/>
    <cellStyle name="Обычный 7 2 5 6 2 4 2 2" xfId="24077"/>
    <cellStyle name="Обычный 7 2 5 6 2 4 3" xfId="24078"/>
    <cellStyle name="Обычный 7 2 5 6 2 4 3 2" xfId="24079"/>
    <cellStyle name="Обычный 7 2 5 6 2 4 4" xfId="24080"/>
    <cellStyle name="Обычный 7 2 5 6 2 5" xfId="24081"/>
    <cellStyle name="Обычный 7 2 5 6 2 5 2" xfId="24082"/>
    <cellStyle name="Обычный 7 2 5 6 2 6" xfId="24083"/>
    <cellStyle name="Обычный 7 2 5 6 2 6 2" xfId="24084"/>
    <cellStyle name="Обычный 7 2 5 6 2 7" xfId="24085"/>
    <cellStyle name="Обычный 7 2 5 6 3" xfId="24086"/>
    <cellStyle name="Обычный 7 2 5 6 3 2" xfId="24087"/>
    <cellStyle name="Обычный 7 2 5 6 3 2 2" xfId="24088"/>
    <cellStyle name="Обычный 7 2 5 6 3 2 2 2" xfId="24089"/>
    <cellStyle name="Обычный 7 2 5 6 3 2 3" xfId="24090"/>
    <cellStyle name="Обычный 7 2 5 6 3 2 3 2" xfId="24091"/>
    <cellStyle name="Обычный 7 2 5 6 3 2 4" xfId="24092"/>
    <cellStyle name="Обычный 7 2 5 6 3 3" xfId="24093"/>
    <cellStyle name="Обычный 7 2 5 6 3 3 2" xfId="24094"/>
    <cellStyle name="Обычный 7 2 5 6 3 4" xfId="24095"/>
    <cellStyle name="Обычный 7 2 5 6 3 4 2" xfId="24096"/>
    <cellStyle name="Обычный 7 2 5 6 3 5" xfId="24097"/>
    <cellStyle name="Обычный 7 2 5 6 4" xfId="24098"/>
    <cellStyle name="Обычный 7 2 5 6 4 2" xfId="24099"/>
    <cellStyle name="Обычный 7 2 5 6 4 2 2" xfId="24100"/>
    <cellStyle name="Обычный 7 2 5 6 4 2 2 2" xfId="24101"/>
    <cellStyle name="Обычный 7 2 5 6 4 2 3" xfId="24102"/>
    <cellStyle name="Обычный 7 2 5 6 4 2 3 2" xfId="24103"/>
    <cellStyle name="Обычный 7 2 5 6 4 2 4" xfId="24104"/>
    <cellStyle name="Обычный 7 2 5 6 4 3" xfId="24105"/>
    <cellStyle name="Обычный 7 2 5 6 4 3 2" xfId="24106"/>
    <cellStyle name="Обычный 7 2 5 6 4 4" xfId="24107"/>
    <cellStyle name="Обычный 7 2 5 6 4 4 2" xfId="24108"/>
    <cellStyle name="Обычный 7 2 5 6 4 5" xfId="24109"/>
    <cellStyle name="Обычный 7 2 5 6 5" xfId="24110"/>
    <cellStyle name="Обычный 7 2 5 6 5 2" xfId="24111"/>
    <cellStyle name="Обычный 7 2 5 6 5 2 2" xfId="24112"/>
    <cellStyle name="Обычный 7 2 5 6 5 3" xfId="24113"/>
    <cellStyle name="Обычный 7 2 5 6 5 3 2" xfId="24114"/>
    <cellStyle name="Обычный 7 2 5 6 5 4" xfId="24115"/>
    <cellStyle name="Обычный 7 2 5 6 6" xfId="24116"/>
    <cellStyle name="Обычный 7 2 5 6 6 2" xfId="24117"/>
    <cellStyle name="Обычный 7 2 5 6 6 2 2" xfId="24118"/>
    <cellStyle name="Обычный 7 2 5 6 6 3" xfId="24119"/>
    <cellStyle name="Обычный 7 2 5 6 6 3 2" xfId="24120"/>
    <cellStyle name="Обычный 7 2 5 6 6 4" xfId="24121"/>
    <cellStyle name="Обычный 7 2 5 6 7" xfId="24122"/>
    <cellStyle name="Обычный 7 2 5 6 7 2" xfId="24123"/>
    <cellStyle name="Обычный 7 2 5 6 8" xfId="24124"/>
    <cellStyle name="Обычный 7 2 5 6 8 2" xfId="24125"/>
    <cellStyle name="Обычный 7 2 5 6 9" xfId="24126"/>
    <cellStyle name="Обычный 7 2 5 7" xfId="24127"/>
    <cellStyle name="Обычный 7 2 5 7 2" xfId="24128"/>
    <cellStyle name="Обычный 7 2 5 7 2 2" xfId="24129"/>
    <cellStyle name="Обычный 7 2 5 7 2 2 2" xfId="24130"/>
    <cellStyle name="Обычный 7 2 5 7 2 2 2 2" xfId="24131"/>
    <cellStyle name="Обычный 7 2 5 7 2 2 2 2 2" xfId="24132"/>
    <cellStyle name="Обычный 7 2 5 7 2 2 2 3" xfId="24133"/>
    <cellStyle name="Обычный 7 2 5 7 2 2 2 3 2" xfId="24134"/>
    <cellStyle name="Обычный 7 2 5 7 2 2 2 4" xfId="24135"/>
    <cellStyle name="Обычный 7 2 5 7 2 2 3" xfId="24136"/>
    <cellStyle name="Обычный 7 2 5 7 2 2 3 2" xfId="24137"/>
    <cellStyle name="Обычный 7 2 5 7 2 2 4" xfId="24138"/>
    <cellStyle name="Обычный 7 2 5 7 2 2 4 2" xfId="24139"/>
    <cellStyle name="Обычный 7 2 5 7 2 2 5" xfId="24140"/>
    <cellStyle name="Обычный 7 2 5 7 2 3" xfId="24141"/>
    <cellStyle name="Обычный 7 2 5 7 2 3 2" xfId="24142"/>
    <cellStyle name="Обычный 7 2 5 7 2 3 2 2" xfId="24143"/>
    <cellStyle name="Обычный 7 2 5 7 2 3 3" xfId="24144"/>
    <cellStyle name="Обычный 7 2 5 7 2 3 3 2" xfId="24145"/>
    <cellStyle name="Обычный 7 2 5 7 2 3 4" xfId="24146"/>
    <cellStyle name="Обычный 7 2 5 7 2 4" xfId="24147"/>
    <cellStyle name="Обычный 7 2 5 7 2 4 2" xfId="24148"/>
    <cellStyle name="Обычный 7 2 5 7 2 4 2 2" xfId="24149"/>
    <cellStyle name="Обычный 7 2 5 7 2 4 3" xfId="24150"/>
    <cellStyle name="Обычный 7 2 5 7 2 4 3 2" xfId="24151"/>
    <cellStyle name="Обычный 7 2 5 7 2 4 4" xfId="24152"/>
    <cellStyle name="Обычный 7 2 5 7 2 5" xfId="24153"/>
    <cellStyle name="Обычный 7 2 5 7 2 5 2" xfId="24154"/>
    <cellStyle name="Обычный 7 2 5 7 2 6" xfId="24155"/>
    <cellStyle name="Обычный 7 2 5 7 2 6 2" xfId="24156"/>
    <cellStyle name="Обычный 7 2 5 7 2 7" xfId="24157"/>
    <cellStyle name="Обычный 7 2 5 7 3" xfId="24158"/>
    <cellStyle name="Обычный 7 2 5 7 3 2" xfId="24159"/>
    <cellStyle name="Обычный 7 2 5 7 3 2 2" xfId="24160"/>
    <cellStyle name="Обычный 7 2 5 7 3 2 2 2" xfId="24161"/>
    <cellStyle name="Обычный 7 2 5 7 3 2 3" xfId="24162"/>
    <cellStyle name="Обычный 7 2 5 7 3 2 3 2" xfId="24163"/>
    <cellStyle name="Обычный 7 2 5 7 3 2 4" xfId="24164"/>
    <cellStyle name="Обычный 7 2 5 7 3 3" xfId="24165"/>
    <cellStyle name="Обычный 7 2 5 7 3 3 2" xfId="24166"/>
    <cellStyle name="Обычный 7 2 5 7 3 4" xfId="24167"/>
    <cellStyle name="Обычный 7 2 5 7 3 4 2" xfId="24168"/>
    <cellStyle name="Обычный 7 2 5 7 3 5" xfId="24169"/>
    <cellStyle name="Обычный 7 2 5 7 4" xfId="24170"/>
    <cellStyle name="Обычный 7 2 5 7 4 2" xfId="24171"/>
    <cellStyle name="Обычный 7 2 5 7 4 2 2" xfId="24172"/>
    <cellStyle name="Обычный 7 2 5 7 4 2 2 2" xfId="24173"/>
    <cellStyle name="Обычный 7 2 5 7 4 2 3" xfId="24174"/>
    <cellStyle name="Обычный 7 2 5 7 4 2 3 2" xfId="24175"/>
    <cellStyle name="Обычный 7 2 5 7 4 2 4" xfId="24176"/>
    <cellStyle name="Обычный 7 2 5 7 4 3" xfId="24177"/>
    <cellStyle name="Обычный 7 2 5 7 4 3 2" xfId="24178"/>
    <cellStyle name="Обычный 7 2 5 7 4 4" xfId="24179"/>
    <cellStyle name="Обычный 7 2 5 7 4 4 2" xfId="24180"/>
    <cellStyle name="Обычный 7 2 5 7 4 5" xfId="24181"/>
    <cellStyle name="Обычный 7 2 5 7 5" xfId="24182"/>
    <cellStyle name="Обычный 7 2 5 7 5 2" xfId="24183"/>
    <cellStyle name="Обычный 7 2 5 7 5 2 2" xfId="24184"/>
    <cellStyle name="Обычный 7 2 5 7 5 3" xfId="24185"/>
    <cellStyle name="Обычный 7 2 5 7 5 3 2" xfId="24186"/>
    <cellStyle name="Обычный 7 2 5 7 5 4" xfId="24187"/>
    <cellStyle name="Обычный 7 2 5 7 6" xfId="24188"/>
    <cellStyle name="Обычный 7 2 5 7 6 2" xfId="24189"/>
    <cellStyle name="Обычный 7 2 5 7 6 2 2" xfId="24190"/>
    <cellStyle name="Обычный 7 2 5 7 6 3" xfId="24191"/>
    <cellStyle name="Обычный 7 2 5 7 6 3 2" xfId="24192"/>
    <cellStyle name="Обычный 7 2 5 7 6 4" xfId="24193"/>
    <cellStyle name="Обычный 7 2 5 7 7" xfId="24194"/>
    <cellStyle name="Обычный 7 2 5 7 7 2" xfId="24195"/>
    <cellStyle name="Обычный 7 2 5 7 8" xfId="24196"/>
    <cellStyle name="Обычный 7 2 5 7 8 2" xfId="24197"/>
    <cellStyle name="Обычный 7 2 5 7 9" xfId="24198"/>
    <cellStyle name="Обычный 7 2 5 8" xfId="24199"/>
    <cellStyle name="Обычный 7 2 5 8 2" xfId="24200"/>
    <cellStyle name="Обычный 7 2 5 8 2 2" xfId="24201"/>
    <cellStyle name="Обычный 7 2 5 8 2 2 2" xfId="24202"/>
    <cellStyle name="Обычный 7 2 5 8 2 2 2 2" xfId="24203"/>
    <cellStyle name="Обычный 7 2 5 8 2 2 2 2 2" xfId="24204"/>
    <cellStyle name="Обычный 7 2 5 8 2 2 2 3" xfId="24205"/>
    <cellStyle name="Обычный 7 2 5 8 2 2 2 3 2" xfId="24206"/>
    <cellStyle name="Обычный 7 2 5 8 2 2 2 4" xfId="24207"/>
    <cellStyle name="Обычный 7 2 5 8 2 2 3" xfId="24208"/>
    <cellStyle name="Обычный 7 2 5 8 2 2 3 2" xfId="24209"/>
    <cellStyle name="Обычный 7 2 5 8 2 2 4" xfId="24210"/>
    <cellStyle name="Обычный 7 2 5 8 2 2 4 2" xfId="24211"/>
    <cellStyle name="Обычный 7 2 5 8 2 2 5" xfId="24212"/>
    <cellStyle name="Обычный 7 2 5 8 2 3" xfId="24213"/>
    <cellStyle name="Обычный 7 2 5 8 2 3 2" xfId="24214"/>
    <cellStyle name="Обычный 7 2 5 8 2 3 2 2" xfId="24215"/>
    <cellStyle name="Обычный 7 2 5 8 2 3 3" xfId="24216"/>
    <cellStyle name="Обычный 7 2 5 8 2 3 3 2" xfId="24217"/>
    <cellStyle name="Обычный 7 2 5 8 2 3 4" xfId="24218"/>
    <cellStyle name="Обычный 7 2 5 8 2 4" xfId="24219"/>
    <cellStyle name="Обычный 7 2 5 8 2 4 2" xfId="24220"/>
    <cellStyle name="Обычный 7 2 5 8 2 4 2 2" xfId="24221"/>
    <cellStyle name="Обычный 7 2 5 8 2 4 3" xfId="24222"/>
    <cellStyle name="Обычный 7 2 5 8 2 4 3 2" xfId="24223"/>
    <cellStyle name="Обычный 7 2 5 8 2 4 4" xfId="24224"/>
    <cellStyle name="Обычный 7 2 5 8 2 5" xfId="24225"/>
    <cellStyle name="Обычный 7 2 5 8 2 5 2" xfId="24226"/>
    <cellStyle name="Обычный 7 2 5 8 2 6" xfId="24227"/>
    <cellStyle name="Обычный 7 2 5 8 2 6 2" xfId="24228"/>
    <cellStyle name="Обычный 7 2 5 8 2 7" xfId="24229"/>
    <cellStyle name="Обычный 7 2 5 8 3" xfId="24230"/>
    <cellStyle name="Обычный 7 2 5 8 3 2" xfId="24231"/>
    <cellStyle name="Обычный 7 2 5 8 3 2 2" xfId="24232"/>
    <cellStyle name="Обычный 7 2 5 8 3 2 2 2" xfId="24233"/>
    <cellStyle name="Обычный 7 2 5 8 3 2 3" xfId="24234"/>
    <cellStyle name="Обычный 7 2 5 8 3 2 3 2" xfId="24235"/>
    <cellStyle name="Обычный 7 2 5 8 3 2 4" xfId="24236"/>
    <cellStyle name="Обычный 7 2 5 8 3 3" xfId="24237"/>
    <cellStyle name="Обычный 7 2 5 8 3 3 2" xfId="24238"/>
    <cellStyle name="Обычный 7 2 5 8 3 4" xfId="24239"/>
    <cellStyle name="Обычный 7 2 5 8 3 4 2" xfId="24240"/>
    <cellStyle name="Обычный 7 2 5 8 3 5" xfId="24241"/>
    <cellStyle name="Обычный 7 2 5 8 4" xfId="24242"/>
    <cellStyle name="Обычный 7 2 5 8 4 2" xfId="24243"/>
    <cellStyle name="Обычный 7 2 5 8 4 2 2" xfId="24244"/>
    <cellStyle name="Обычный 7 2 5 8 4 2 2 2" xfId="24245"/>
    <cellStyle name="Обычный 7 2 5 8 4 2 3" xfId="24246"/>
    <cellStyle name="Обычный 7 2 5 8 4 2 3 2" xfId="24247"/>
    <cellStyle name="Обычный 7 2 5 8 4 2 4" xfId="24248"/>
    <cellStyle name="Обычный 7 2 5 8 4 3" xfId="24249"/>
    <cellStyle name="Обычный 7 2 5 8 4 3 2" xfId="24250"/>
    <cellStyle name="Обычный 7 2 5 8 4 4" xfId="24251"/>
    <cellStyle name="Обычный 7 2 5 8 4 4 2" xfId="24252"/>
    <cellStyle name="Обычный 7 2 5 8 4 5" xfId="24253"/>
    <cellStyle name="Обычный 7 2 5 8 5" xfId="24254"/>
    <cellStyle name="Обычный 7 2 5 8 5 2" xfId="24255"/>
    <cellStyle name="Обычный 7 2 5 8 5 2 2" xfId="24256"/>
    <cellStyle name="Обычный 7 2 5 8 5 3" xfId="24257"/>
    <cellStyle name="Обычный 7 2 5 8 5 3 2" xfId="24258"/>
    <cellStyle name="Обычный 7 2 5 8 5 4" xfId="24259"/>
    <cellStyle name="Обычный 7 2 5 8 6" xfId="24260"/>
    <cellStyle name="Обычный 7 2 5 8 6 2" xfId="24261"/>
    <cellStyle name="Обычный 7 2 5 8 6 2 2" xfId="24262"/>
    <cellStyle name="Обычный 7 2 5 8 6 3" xfId="24263"/>
    <cellStyle name="Обычный 7 2 5 8 6 3 2" xfId="24264"/>
    <cellStyle name="Обычный 7 2 5 8 6 4" xfId="24265"/>
    <cellStyle name="Обычный 7 2 5 8 7" xfId="24266"/>
    <cellStyle name="Обычный 7 2 5 8 7 2" xfId="24267"/>
    <cellStyle name="Обычный 7 2 5 8 8" xfId="24268"/>
    <cellStyle name="Обычный 7 2 5 8 8 2" xfId="24269"/>
    <cellStyle name="Обычный 7 2 5 8 9" xfId="24270"/>
    <cellStyle name="Обычный 7 2 5 9" xfId="24271"/>
    <cellStyle name="Обычный 7 2 5 9 2" xfId="24272"/>
    <cellStyle name="Обычный 7 2 5 9 2 2" xfId="24273"/>
    <cellStyle name="Обычный 7 2 5 9 2 2 2" xfId="24274"/>
    <cellStyle name="Обычный 7 2 5 9 2 2 2 2" xfId="24275"/>
    <cellStyle name="Обычный 7 2 5 9 2 2 2 2 2" xfId="24276"/>
    <cellStyle name="Обычный 7 2 5 9 2 2 2 3" xfId="24277"/>
    <cellStyle name="Обычный 7 2 5 9 2 2 2 3 2" xfId="24278"/>
    <cellStyle name="Обычный 7 2 5 9 2 2 2 4" xfId="24279"/>
    <cellStyle name="Обычный 7 2 5 9 2 2 3" xfId="24280"/>
    <cellStyle name="Обычный 7 2 5 9 2 2 3 2" xfId="24281"/>
    <cellStyle name="Обычный 7 2 5 9 2 2 4" xfId="24282"/>
    <cellStyle name="Обычный 7 2 5 9 2 2 4 2" xfId="24283"/>
    <cellStyle name="Обычный 7 2 5 9 2 2 5" xfId="24284"/>
    <cellStyle name="Обычный 7 2 5 9 2 3" xfId="24285"/>
    <cellStyle name="Обычный 7 2 5 9 2 3 2" xfId="24286"/>
    <cellStyle name="Обычный 7 2 5 9 2 3 2 2" xfId="24287"/>
    <cellStyle name="Обычный 7 2 5 9 2 3 3" xfId="24288"/>
    <cellStyle name="Обычный 7 2 5 9 2 3 3 2" xfId="24289"/>
    <cellStyle name="Обычный 7 2 5 9 2 3 4" xfId="24290"/>
    <cellStyle name="Обычный 7 2 5 9 2 4" xfId="24291"/>
    <cellStyle name="Обычный 7 2 5 9 2 4 2" xfId="24292"/>
    <cellStyle name="Обычный 7 2 5 9 2 4 2 2" xfId="24293"/>
    <cellStyle name="Обычный 7 2 5 9 2 4 3" xfId="24294"/>
    <cellStyle name="Обычный 7 2 5 9 2 4 3 2" xfId="24295"/>
    <cellStyle name="Обычный 7 2 5 9 2 4 4" xfId="24296"/>
    <cellStyle name="Обычный 7 2 5 9 2 5" xfId="24297"/>
    <cellStyle name="Обычный 7 2 5 9 2 5 2" xfId="24298"/>
    <cellStyle name="Обычный 7 2 5 9 2 6" xfId="24299"/>
    <cellStyle name="Обычный 7 2 5 9 2 6 2" xfId="24300"/>
    <cellStyle name="Обычный 7 2 5 9 2 7" xfId="24301"/>
    <cellStyle name="Обычный 7 2 5 9 3" xfId="24302"/>
    <cellStyle name="Обычный 7 2 5 9 3 2" xfId="24303"/>
    <cellStyle name="Обычный 7 2 5 9 3 2 2" xfId="24304"/>
    <cellStyle name="Обычный 7 2 5 9 3 2 2 2" xfId="24305"/>
    <cellStyle name="Обычный 7 2 5 9 3 2 3" xfId="24306"/>
    <cellStyle name="Обычный 7 2 5 9 3 2 3 2" xfId="24307"/>
    <cellStyle name="Обычный 7 2 5 9 3 2 4" xfId="24308"/>
    <cellStyle name="Обычный 7 2 5 9 3 3" xfId="24309"/>
    <cellStyle name="Обычный 7 2 5 9 3 3 2" xfId="24310"/>
    <cellStyle name="Обычный 7 2 5 9 3 4" xfId="24311"/>
    <cellStyle name="Обычный 7 2 5 9 3 4 2" xfId="24312"/>
    <cellStyle name="Обычный 7 2 5 9 3 5" xfId="24313"/>
    <cellStyle name="Обычный 7 2 5 9 4" xfId="24314"/>
    <cellStyle name="Обычный 7 2 5 9 4 2" xfId="24315"/>
    <cellStyle name="Обычный 7 2 5 9 4 2 2" xfId="24316"/>
    <cellStyle name="Обычный 7 2 5 9 4 2 2 2" xfId="24317"/>
    <cellStyle name="Обычный 7 2 5 9 4 2 3" xfId="24318"/>
    <cellStyle name="Обычный 7 2 5 9 4 2 3 2" xfId="24319"/>
    <cellStyle name="Обычный 7 2 5 9 4 2 4" xfId="24320"/>
    <cellStyle name="Обычный 7 2 5 9 4 3" xfId="24321"/>
    <cellStyle name="Обычный 7 2 5 9 4 3 2" xfId="24322"/>
    <cellStyle name="Обычный 7 2 5 9 4 4" xfId="24323"/>
    <cellStyle name="Обычный 7 2 5 9 4 4 2" xfId="24324"/>
    <cellStyle name="Обычный 7 2 5 9 4 5" xfId="24325"/>
    <cellStyle name="Обычный 7 2 5 9 5" xfId="24326"/>
    <cellStyle name="Обычный 7 2 5 9 5 2" xfId="24327"/>
    <cellStyle name="Обычный 7 2 5 9 5 2 2" xfId="24328"/>
    <cellStyle name="Обычный 7 2 5 9 5 3" xfId="24329"/>
    <cellStyle name="Обычный 7 2 5 9 5 3 2" xfId="24330"/>
    <cellStyle name="Обычный 7 2 5 9 5 4" xfId="24331"/>
    <cellStyle name="Обычный 7 2 5 9 6" xfId="24332"/>
    <cellStyle name="Обычный 7 2 5 9 6 2" xfId="24333"/>
    <cellStyle name="Обычный 7 2 5 9 6 2 2" xfId="24334"/>
    <cellStyle name="Обычный 7 2 5 9 6 3" xfId="24335"/>
    <cellStyle name="Обычный 7 2 5 9 6 3 2" xfId="24336"/>
    <cellStyle name="Обычный 7 2 5 9 6 4" xfId="24337"/>
    <cellStyle name="Обычный 7 2 5 9 7" xfId="24338"/>
    <cellStyle name="Обычный 7 2 5 9 7 2" xfId="24339"/>
    <cellStyle name="Обычный 7 2 5 9 8" xfId="24340"/>
    <cellStyle name="Обычный 7 2 5 9 8 2" xfId="24341"/>
    <cellStyle name="Обычный 7 2 5 9 9" xfId="24342"/>
    <cellStyle name="Обычный 7 2 50" xfId="24343"/>
    <cellStyle name="Обычный 7 2 6" xfId="24344"/>
    <cellStyle name="Обычный 7 2 6 10" xfId="24345"/>
    <cellStyle name="Обычный 7 2 6 10 2" xfId="24346"/>
    <cellStyle name="Обычный 7 2 6 10 2 2" xfId="24347"/>
    <cellStyle name="Обычный 7 2 6 10 2 2 2" xfId="24348"/>
    <cellStyle name="Обычный 7 2 6 10 2 2 2 2" xfId="24349"/>
    <cellStyle name="Обычный 7 2 6 10 2 2 3" xfId="24350"/>
    <cellStyle name="Обычный 7 2 6 10 2 2 3 2" xfId="24351"/>
    <cellStyle name="Обычный 7 2 6 10 2 2 4" xfId="24352"/>
    <cellStyle name="Обычный 7 2 6 10 2 3" xfId="24353"/>
    <cellStyle name="Обычный 7 2 6 10 2 3 2" xfId="24354"/>
    <cellStyle name="Обычный 7 2 6 10 2 4" xfId="24355"/>
    <cellStyle name="Обычный 7 2 6 10 2 4 2" xfId="24356"/>
    <cellStyle name="Обычный 7 2 6 10 2 5" xfId="24357"/>
    <cellStyle name="Обычный 7 2 6 10 3" xfId="24358"/>
    <cellStyle name="Обычный 7 2 6 10 3 2" xfId="24359"/>
    <cellStyle name="Обычный 7 2 6 10 3 2 2" xfId="24360"/>
    <cellStyle name="Обычный 7 2 6 10 3 3" xfId="24361"/>
    <cellStyle name="Обычный 7 2 6 10 3 3 2" xfId="24362"/>
    <cellStyle name="Обычный 7 2 6 10 3 4" xfId="24363"/>
    <cellStyle name="Обычный 7 2 6 10 4" xfId="24364"/>
    <cellStyle name="Обычный 7 2 6 10 4 2" xfId="24365"/>
    <cellStyle name="Обычный 7 2 6 10 4 2 2" xfId="24366"/>
    <cellStyle name="Обычный 7 2 6 10 4 3" xfId="24367"/>
    <cellStyle name="Обычный 7 2 6 10 4 3 2" xfId="24368"/>
    <cellStyle name="Обычный 7 2 6 10 4 4" xfId="24369"/>
    <cellStyle name="Обычный 7 2 6 10 5" xfId="24370"/>
    <cellStyle name="Обычный 7 2 6 10 5 2" xfId="24371"/>
    <cellStyle name="Обычный 7 2 6 10 6" xfId="24372"/>
    <cellStyle name="Обычный 7 2 6 10 6 2" xfId="24373"/>
    <cellStyle name="Обычный 7 2 6 10 7" xfId="24374"/>
    <cellStyle name="Обычный 7 2 6 11" xfId="24375"/>
    <cellStyle name="Обычный 7 2 6 11 2" xfId="24376"/>
    <cellStyle name="Обычный 7 2 6 11 2 2" xfId="24377"/>
    <cellStyle name="Обычный 7 2 6 11 2 2 2" xfId="24378"/>
    <cellStyle name="Обычный 7 2 6 11 2 3" xfId="24379"/>
    <cellStyle name="Обычный 7 2 6 11 2 3 2" xfId="24380"/>
    <cellStyle name="Обычный 7 2 6 11 2 4" xfId="24381"/>
    <cellStyle name="Обычный 7 2 6 11 3" xfId="24382"/>
    <cellStyle name="Обычный 7 2 6 11 3 2" xfId="24383"/>
    <cellStyle name="Обычный 7 2 6 11 3 2 2" xfId="24384"/>
    <cellStyle name="Обычный 7 2 6 11 3 3" xfId="24385"/>
    <cellStyle name="Обычный 7 2 6 11 3 3 2" xfId="24386"/>
    <cellStyle name="Обычный 7 2 6 11 3 4" xfId="24387"/>
    <cellStyle name="Обычный 7 2 6 11 4" xfId="24388"/>
    <cellStyle name="Обычный 7 2 6 11 4 2" xfId="24389"/>
    <cellStyle name="Обычный 7 2 6 11 5" xfId="24390"/>
    <cellStyle name="Обычный 7 2 6 11 5 2" xfId="24391"/>
    <cellStyle name="Обычный 7 2 6 11 6" xfId="24392"/>
    <cellStyle name="Обычный 7 2 6 12" xfId="24393"/>
    <cellStyle name="Обычный 7 2 6 12 2" xfId="24394"/>
    <cellStyle name="Обычный 7 2 6 12 2 2" xfId="24395"/>
    <cellStyle name="Обычный 7 2 6 12 2 2 2" xfId="24396"/>
    <cellStyle name="Обычный 7 2 6 12 2 3" xfId="24397"/>
    <cellStyle name="Обычный 7 2 6 12 2 3 2" xfId="24398"/>
    <cellStyle name="Обычный 7 2 6 12 2 4" xfId="24399"/>
    <cellStyle name="Обычный 7 2 6 12 3" xfId="24400"/>
    <cellStyle name="Обычный 7 2 6 12 3 2" xfId="24401"/>
    <cellStyle name="Обычный 7 2 6 12 4" xfId="24402"/>
    <cellStyle name="Обычный 7 2 6 12 4 2" xfId="24403"/>
    <cellStyle name="Обычный 7 2 6 12 5" xfId="24404"/>
    <cellStyle name="Обычный 7 2 6 13" xfId="24405"/>
    <cellStyle name="Обычный 7 2 6 13 2" xfId="24406"/>
    <cellStyle name="Обычный 7 2 6 13 2 2" xfId="24407"/>
    <cellStyle name="Обычный 7 2 6 13 3" xfId="24408"/>
    <cellStyle name="Обычный 7 2 6 13 3 2" xfId="24409"/>
    <cellStyle name="Обычный 7 2 6 13 4" xfId="24410"/>
    <cellStyle name="Обычный 7 2 6 14" xfId="24411"/>
    <cellStyle name="Обычный 7 2 6 14 2" xfId="24412"/>
    <cellStyle name="Обычный 7 2 6 14 2 2" xfId="24413"/>
    <cellStyle name="Обычный 7 2 6 14 3" xfId="24414"/>
    <cellStyle name="Обычный 7 2 6 14 3 2" xfId="24415"/>
    <cellStyle name="Обычный 7 2 6 14 4" xfId="24416"/>
    <cellStyle name="Обычный 7 2 6 15" xfId="24417"/>
    <cellStyle name="Обычный 7 2 6 15 2" xfId="24418"/>
    <cellStyle name="Обычный 7 2 6 15 2 2" xfId="24419"/>
    <cellStyle name="Обычный 7 2 6 15 3" xfId="24420"/>
    <cellStyle name="Обычный 7 2 6 15 3 2" xfId="24421"/>
    <cellStyle name="Обычный 7 2 6 15 4" xfId="24422"/>
    <cellStyle name="Обычный 7 2 6 16" xfId="24423"/>
    <cellStyle name="Обычный 7 2 6 16 2" xfId="24424"/>
    <cellStyle name="Обычный 7 2 6 16 2 2" xfId="24425"/>
    <cellStyle name="Обычный 7 2 6 16 3" xfId="24426"/>
    <cellStyle name="Обычный 7 2 6 16 3 2" xfId="24427"/>
    <cellStyle name="Обычный 7 2 6 16 4" xfId="24428"/>
    <cellStyle name="Обычный 7 2 6 17" xfId="24429"/>
    <cellStyle name="Обычный 7 2 6 17 2" xfId="24430"/>
    <cellStyle name="Обычный 7 2 6 17 2 2" xfId="24431"/>
    <cellStyle name="Обычный 7 2 6 17 3" xfId="24432"/>
    <cellStyle name="Обычный 7 2 6 17 3 2" xfId="24433"/>
    <cellStyle name="Обычный 7 2 6 17 4" xfId="24434"/>
    <cellStyle name="Обычный 7 2 6 18" xfId="24435"/>
    <cellStyle name="Обычный 7 2 6 18 2" xfId="24436"/>
    <cellStyle name="Обычный 7 2 6 18 2 2" xfId="24437"/>
    <cellStyle name="Обычный 7 2 6 18 3" xfId="24438"/>
    <cellStyle name="Обычный 7 2 6 18 3 2" xfId="24439"/>
    <cellStyle name="Обычный 7 2 6 18 4" xfId="24440"/>
    <cellStyle name="Обычный 7 2 6 19" xfId="24441"/>
    <cellStyle name="Обычный 7 2 6 19 2" xfId="24442"/>
    <cellStyle name="Обычный 7 2 6 19 2 2" xfId="24443"/>
    <cellStyle name="Обычный 7 2 6 19 3" xfId="24444"/>
    <cellStyle name="Обычный 7 2 6 19 3 2" xfId="24445"/>
    <cellStyle name="Обычный 7 2 6 19 4" xfId="24446"/>
    <cellStyle name="Обычный 7 2 6 2" xfId="24447"/>
    <cellStyle name="Обычный 7 2 6 2 10" xfId="24448"/>
    <cellStyle name="Обычный 7 2 6 2 10 2" xfId="24449"/>
    <cellStyle name="Обычный 7 2 6 2 11" xfId="24450"/>
    <cellStyle name="Обычный 7 2 6 2 12" xfId="24451"/>
    <cellStyle name="Обычный 7 2 6 2 13" xfId="24452"/>
    <cellStyle name="Обычный 7 2 6 2 2" xfId="24453"/>
    <cellStyle name="Обычный 7 2 6 2 2 10" xfId="24454"/>
    <cellStyle name="Обычный 7 2 6 2 2 2" xfId="24455"/>
    <cellStyle name="Обычный 7 2 6 2 2 2 2" xfId="24456"/>
    <cellStyle name="Обычный 7 2 6 2 2 2 2 2" xfId="24457"/>
    <cellStyle name="Обычный 7 2 6 2 2 2 2 2 2" xfId="24458"/>
    <cellStyle name="Обычный 7 2 6 2 2 2 2 2 2 2" xfId="24459"/>
    <cellStyle name="Обычный 7 2 6 2 2 2 2 2 3" xfId="24460"/>
    <cellStyle name="Обычный 7 2 6 2 2 2 2 2 3 2" xfId="24461"/>
    <cellStyle name="Обычный 7 2 6 2 2 2 2 2 4" xfId="24462"/>
    <cellStyle name="Обычный 7 2 6 2 2 2 2 3" xfId="24463"/>
    <cellStyle name="Обычный 7 2 6 2 2 2 2 3 2" xfId="24464"/>
    <cellStyle name="Обычный 7 2 6 2 2 2 2 4" xfId="24465"/>
    <cellStyle name="Обычный 7 2 6 2 2 2 2 4 2" xfId="24466"/>
    <cellStyle name="Обычный 7 2 6 2 2 2 2 5" xfId="24467"/>
    <cellStyle name="Обычный 7 2 6 2 2 2 3" xfId="24468"/>
    <cellStyle name="Обычный 7 2 6 2 2 2 3 2" xfId="24469"/>
    <cellStyle name="Обычный 7 2 6 2 2 2 3 2 2" xfId="24470"/>
    <cellStyle name="Обычный 7 2 6 2 2 2 3 3" xfId="24471"/>
    <cellStyle name="Обычный 7 2 6 2 2 2 3 3 2" xfId="24472"/>
    <cellStyle name="Обычный 7 2 6 2 2 2 3 4" xfId="24473"/>
    <cellStyle name="Обычный 7 2 6 2 2 2 4" xfId="24474"/>
    <cellStyle name="Обычный 7 2 6 2 2 2 4 2" xfId="24475"/>
    <cellStyle name="Обычный 7 2 6 2 2 2 4 2 2" xfId="24476"/>
    <cellStyle name="Обычный 7 2 6 2 2 2 4 3" xfId="24477"/>
    <cellStyle name="Обычный 7 2 6 2 2 2 4 3 2" xfId="24478"/>
    <cellStyle name="Обычный 7 2 6 2 2 2 4 4" xfId="24479"/>
    <cellStyle name="Обычный 7 2 6 2 2 2 5" xfId="24480"/>
    <cellStyle name="Обычный 7 2 6 2 2 2 5 2" xfId="24481"/>
    <cellStyle name="Обычный 7 2 6 2 2 2 6" xfId="24482"/>
    <cellStyle name="Обычный 7 2 6 2 2 2 6 2" xfId="24483"/>
    <cellStyle name="Обычный 7 2 6 2 2 2 7" xfId="24484"/>
    <cellStyle name="Обычный 7 2 6 2 2 3" xfId="24485"/>
    <cellStyle name="Обычный 7 2 6 2 2 3 2" xfId="24486"/>
    <cellStyle name="Обычный 7 2 6 2 2 3 2 2" xfId="24487"/>
    <cellStyle name="Обычный 7 2 6 2 2 3 2 2 2" xfId="24488"/>
    <cellStyle name="Обычный 7 2 6 2 2 3 2 3" xfId="24489"/>
    <cellStyle name="Обычный 7 2 6 2 2 3 2 3 2" xfId="24490"/>
    <cellStyle name="Обычный 7 2 6 2 2 3 2 4" xfId="24491"/>
    <cellStyle name="Обычный 7 2 6 2 2 3 3" xfId="24492"/>
    <cellStyle name="Обычный 7 2 6 2 2 3 3 2" xfId="24493"/>
    <cellStyle name="Обычный 7 2 6 2 2 3 4" xfId="24494"/>
    <cellStyle name="Обычный 7 2 6 2 2 3 4 2" xfId="24495"/>
    <cellStyle name="Обычный 7 2 6 2 2 3 5" xfId="24496"/>
    <cellStyle name="Обычный 7 2 6 2 2 4" xfId="24497"/>
    <cellStyle name="Обычный 7 2 6 2 2 4 2" xfId="24498"/>
    <cellStyle name="Обычный 7 2 6 2 2 4 2 2" xfId="24499"/>
    <cellStyle name="Обычный 7 2 6 2 2 4 2 2 2" xfId="24500"/>
    <cellStyle name="Обычный 7 2 6 2 2 4 2 3" xfId="24501"/>
    <cellStyle name="Обычный 7 2 6 2 2 4 2 3 2" xfId="24502"/>
    <cellStyle name="Обычный 7 2 6 2 2 4 2 4" xfId="24503"/>
    <cellStyle name="Обычный 7 2 6 2 2 4 3" xfId="24504"/>
    <cellStyle name="Обычный 7 2 6 2 2 4 3 2" xfId="24505"/>
    <cellStyle name="Обычный 7 2 6 2 2 4 4" xfId="24506"/>
    <cellStyle name="Обычный 7 2 6 2 2 4 4 2" xfId="24507"/>
    <cellStyle name="Обычный 7 2 6 2 2 4 5" xfId="24508"/>
    <cellStyle name="Обычный 7 2 6 2 2 5" xfId="24509"/>
    <cellStyle name="Обычный 7 2 6 2 2 5 2" xfId="24510"/>
    <cellStyle name="Обычный 7 2 6 2 2 5 2 2" xfId="24511"/>
    <cellStyle name="Обычный 7 2 6 2 2 5 2 2 2" xfId="24512"/>
    <cellStyle name="Обычный 7 2 6 2 2 5 2 3" xfId="24513"/>
    <cellStyle name="Обычный 7 2 6 2 2 5 2 3 2" xfId="24514"/>
    <cellStyle name="Обычный 7 2 6 2 2 5 2 4" xfId="24515"/>
    <cellStyle name="Обычный 7 2 6 2 2 5 3" xfId="24516"/>
    <cellStyle name="Обычный 7 2 6 2 2 5 3 2" xfId="24517"/>
    <cellStyle name="Обычный 7 2 6 2 2 5 4" xfId="24518"/>
    <cellStyle name="Обычный 7 2 6 2 2 5 4 2" xfId="24519"/>
    <cellStyle name="Обычный 7 2 6 2 2 5 5" xfId="24520"/>
    <cellStyle name="Обычный 7 2 6 2 2 6" xfId="24521"/>
    <cellStyle name="Обычный 7 2 6 2 2 6 2" xfId="24522"/>
    <cellStyle name="Обычный 7 2 6 2 2 6 2 2" xfId="24523"/>
    <cellStyle name="Обычный 7 2 6 2 2 6 3" xfId="24524"/>
    <cellStyle name="Обычный 7 2 6 2 2 6 3 2" xfId="24525"/>
    <cellStyle name="Обычный 7 2 6 2 2 6 4" xfId="24526"/>
    <cellStyle name="Обычный 7 2 6 2 2 7" xfId="24527"/>
    <cellStyle name="Обычный 7 2 6 2 2 7 2" xfId="24528"/>
    <cellStyle name="Обычный 7 2 6 2 2 7 2 2" xfId="24529"/>
    <cellStyle name="Обычный 7 2 6 2 2 7 3" xfId="24530"/>
    <cellStyle name="Обычный 7 2 6 2 2 7 3 2" xfId="24531"/>
    <cellStyle name="Обычный 7 2 6 2 2 7 4" xfId="24532"/>
    <cellStyle name="Обычный 7 2 6 2 2 8" xfId="24533"/>
    <cellStyle name="Обычный 7 2 6 2 2 8 2" xfId="24534"/>
    <cellStyle name="Обычный 7 2 6 2 2 9" xfId="24535"/>
    <cellStyle name="Обычный 7 2 6 2 2 9 2" xfId="24536"/>
    <cellStyle name="Обычный 7 2 6 2 3" xfId="24537"/>
    <cellStyle name="Обычный 7 2 6 2 3 2" xfId="24538"/>
    <cellStyle name="Обычный 7 2 6 2 3 2 2" xfId="24539"/>
    <cellStyle name="Обычный 7 2 6 2 3 2 2 2" xfId="24540"/>
    <cellStyle name="Обычный 7 2 6 2 3 2 2 2 2" xfId="24541"/>
    <cellStyle name="Обычный 7 2 6 2 3 2 2 3" xfId="24542"/>
    <cellStyle name="Обычный 7 2 6 2 3 2 2 3 2" xfId="24543"/>
    <cellStyle name="Обычный 7 2 6 2 3 2 2 4" xfId="24544"/>
    <cellStyle name="Обычный 7 2 6 2 3 2 3" xfId="24545"/>
    <cellStyle name="Обычный 7 2 6 2 3 2 3 2" xfId="24546"/>
    <cellStyle name="Обычный 7 2 6 2 3 2 4" xfId="24547"/>
    <cellStyle name="Обычный 7 2 6 2 3 2 4 2" xfId="24548"/>
    <cellStyle name="Обычный 7 2 6 2 3 2 5" xfId="24549"/>
    <cellStyle name="Обычный 7 2 6 2 3 3" xfId="24550"/>
    <cellStyle name="Обычный 7 2 6 2 3 3 2" xfId="24551"/>
    <cellStyle name="Обычный 7 2 6 2 3 3 2 2" xfId="24552"/>
    <cellStyle name="Обычный 7 2 6 2 3 3 3" xfId="24553"/>
    <cellStyle name="Обычный 7 2 6 2 3 3 3 2" xfId="24554"/>
    <cellStyle name="Обычный 7 2 6 2 3 3 4" xfId="24555"/>
    <cellStyle name="Обычный 7 2 6 2 3 4" xfId="24556"/>
    <cellStyle name="Обычный 7 2 6 2 3 4 2" xfId="24557"/>
    <cellStyle name="Обычный 7 2 6 2 3 4 2 2" xfId="24558"/>
    <cellStyle name="Обычный 7 2 6 2 3 4 3" xfId="24559"/>
    <cellStyle name="Обычный 7 2 6 2 3 4 3 2" xfId="24560"/>
    <cellStyle name="Обычный 7 2 6 2 3 4 4" xfId="24561"/>
    <cellStyle name="Обычный 7 2 6 2 3 5" xfId="24562"/>
    <cellStyle name="Обычный 7 2 6 2 3 5 2" xfId="24563"/>
    <cellStyle name="Обычный 7 2 6 2 3 6" xfId="24564"/>
    <cellStyle name="Обычный 7 2 6 2 3 6 2" xfId="24565"/>
    <cellStyle name="Обычный 7 2 6 2 3 7" xfId="24566"/>
    <cellStyle name="Обычный 7 2 6 2 4" xfId="24567"/>
    <cellStyle name="Обычный 7 2 6 2 4 2" xfId="24568"/>
    <cellStyle name="Обычный 7 2 6 2 4 2 2" xfId="24569"/>
    <cellStyle name="Обычный 7 2 6 2 4 2 2 2" xfId="24570"/>
    <cellStyle name="Обычный 7 2 6 2 4 2 3" xfId="24571"/>
    <cellStyle name="Обычный 7 2 6 2 4 2 3 2" xfId="24572"/>
    <cellStyle name="Обычный 7 2 6 2 4 2 4" xfId="24573"/>
    <cellStyle name="Обычный 7 2 6 2 4 3" xfId="24574"/>
    <cellStyle name="Обычный 7 2 6 2 4 3 2" xfId="24575"/>
    <cellStyle name="Обычный 7 2 6 2 4 4" xfId="24576"/>
    <cellStyle name="Обычный 7 2 6 2 4 4 2" xfId="24577"/>
    <cellStyle name="Обычный 7 2 6 2 4 5" xfId="24578"/>
    <cellStyle name="Обычный 7 2 6 2 5" xfId="24579"/>
    <cellStyle name="Обычный 7 2 6 2 5 2" xfId="24580"/>
    <cellStyle name="Обычный 7 2 6 2 5 2 2" xfId="24581"/>
    <cellStyle name="Обычный 7 2 6 2 5 2 2 2" xfId="24582"/>
    <cellStyle name="Обычный 7 2 6 2 5 2 3" xfId="24583"/>
    <cellStyle name="Обычный 7 2 6 2 5 2 3 2" xfId="24584"/>
    <cellStyle name="Обычный 7 2 6 2 5 2 4" xfId="24585"/>
    <cellStyle name="Обычный 7 2 6 2 5 3" xfId="24586"/>
    <cellStyle name="Обычный 7 2 6 2 5 3 2" xfId="24587"/>
    <cellStyle name="Обычный 7 2 6 2 5 4" xfId="24588"/>
    <cellStyle name="Обычный 7 2 6 2 5 4 2" xfId="24589"/>
    <cellStyle name="Обычный 7 2 6 2 5 5" xfId="24590"/>
    <cellStyle name="Обычный 7 2 6 2 6" xfId="24591"/>
    <cellStyle name="Обычный 7 2 6 2 6 2" xfId="24592"/>
    <cellStyle name="Обычный 7 2 6 2 6 2 2" xfId="24593"/>
    <cellStyle name="Обычный 7 2 6 2 6 2 2 2" xfId="24594"/>
    <cellStyle name="Обычный 7 2 6 2 6 2 3" xfId="24595"/>
    <cellStyle name="Обычный 7 2 6 2 6 2 3 2" xfId="24596"/>
    <cellStyle name="Обычный 7 2 6 2 6 2 4" xfId="24597"/>
    <cellStyle name="Обычный 7 2 6 2 6 3" xfId="24598"/>
    <cellStyle name="Обычный 7 2 6 2 6 3 2" xfId="24599"/>
    <cellStyle name="Обычный 7 2 6 2 6 4" xfId="24600"/>
    <cellStyle name="Обычный 7 2 6 2 6 4 2" xfId="24601"/>
    <cellStyle name="Обычный 7 2 6 2 6 5" xfId="24602"/>
    <cellStyle name="Обычный 7 2 6 2 7" xfId="24603"/>
    <cellStyle name="Обычный 7 2 6 2 7 2" xfId="24604"/>
    <cellStyle name="Обычный 7 2 6 2 7 2 2" xfId="24605"/>
    <cellStyle name="Обычный 7 2 6 2 7 3" xfId="24606"/>
    <cellStyle name="Обычный 7 2 6 2 7 3 2" xfId="24607"/>
    <cellStyle name="Обычный 7 2 6 2 7 4" xfId="24608"/>
    <cellStyle name="Обычный 7 2 6 2 8" xfId="24609"/>
    <cellStyle name="Обычный 7 2 6 2 8 2" xfId="24610"/>
    <cellStyle name="Обычный 7 2 6 2 8 2 2" xfId="24611"/>
    <cellStyle name="Обычный 7 2 6 2 8 3" xfId="24612"/>
    <cellStyle name="Обычный 7 2 6 2 8 3 2" xfId="24613"/>
    <cellStyle name="Обычный 7 2 6 2 8 4" xfId="24614"/>
    <cellStyle name="Обычный 7 2 6 2 9" xfId="24615"/>
    <cellStyle name="Обычный 7 2 6 2 9 2" xfId="24616"/>
    <cellStyle name="Обычный 7 2 6 20" xfId="24617"/>
    <cellStyle name="Обычный 7 2 6 20 2" xfId="24618"/>
    <cellStyle name="Обычный 7 2 6 20 2 2" xfId="24619"/>
    <cellStyle name="Обычный 7 2 6 20 3" xfId="24620"/>
    <cellStyle name="Обычный 7 2 6 20 3 2" xfId="24621"/>
    <cellStyle name="Обычный 7 2 6 20 4" xfId="24622"/>
    <cellStyle name="Обычный 7 2 6 21" xfId="24623"/>
    <cellStyle name="Обычный 7 2 6 21 2" xfId="24624"/>
    <cellStyle name="Обычный 7 2 6 21 2 2" xfId="24625"/>
    <cellStyle name="Обычный 7 2 6 21 3" xfId="24626"/>
    <cellStyle name="Обычный 7 2 6 21 3 2" xfId="24627"/>
    <cellStyle name="Обычный 7 2 6 21 4" xfId="24628"/>
    <cellStyle name="Обычный 7 2 6 22" xfId="24629"/>
    <cellStyle name="Обычный 7 2 6 22 2" xfId="24630"/>
    <cellStyle name="Обычный 7 2 6 22 2 2" xfId="24631"/>
    <cellStyle name="Обычный 7 2 6 22 3" xfId="24632"/>
    <cellStyle name="Обычный 7 2 6 22 3 2" xfId="24633"/>
    <cellStyle name="Обычный 7 2 6 22 4" xfId="24634"/>
    <cellStyle name="Обычный 7 2 6 23" xfId="24635"/>
    <cellStyle name="Обычный 7 2 6 23 2" xfId="24636"/>
    <cellStyle name="Обычный 7 2 6 23 2 2" xfId="24637"/>
    <cellStyle name="Обычный 7 2 6 23 3" xfId="24638"/>
    <cellStyle name="Обычный 7 2 6 23 3 2" xfId="24639"/>
    <cellStyle name="Обычный 7 2 6 23 4" xfId="24640"/>
    <cellStyle name="Обычный 7 2 6 24" xfId="24641"/>
    <cellStyle name="Обычный 7 2 6 24 2" xfId="24642"/>
    <cellStyle name="Обычный 7 2 6 25" xfId="24643"/>
    <cellStyle name="Обычный 7 2 6 25 2" xfId="24644"/>
    <cellStyle name="Обычный 7 2 6 26" xfId="24645"/>
    <cellStyle name="Обычный 7 2 6 26 2" xfId="24646"/>
    <cellStyle name="Обычный 7 2 6 27" xfId="24647"/>
    <cellStyle name="Обычный 7 2 6 27 2" xfId="24648"/>
    <cellStyle name="Обычный 7 2 6 28" xfId="24649"/>
    <cellStyle name="Обычный 7 2 6 28 2" xfId="24650"/>
    <cellStyle name="Обычный 7 2 6 29" xfId="24651"/>
    <cellStyle name="Обычный 7 2 6 29 2" xfId="24652"/>
    <cellStyle name="Обычный 7 2 6 3" xfId="24653"/>
    <cellStyle name="Обычный 7 2 6 3 10" xfId="24654"/>
    <cellStyle name="Обычный 7 2 6 3 11" xfId="24655"/>
    <cellStyle name="Обычный 7 2 6 3 12" xfId="24656"/>
    <cellStyle name="Обычный 7 2 6 3 2" xfId="24657"/>
    <cellStyle name="Обычный 7 2 6 3 2 2" xfId="24658"/>
    <cellStyle name="Обычный 7 2 6 3 2 2 2" xfId="24659"/>
    <cellStyle name="Обычный 7 2 6 3 2 2 2 2" xfId="24660"/>
    <cellStyle name="Обычный 7 2 6 3 2 2 2 2 2" xfId="24661"/>
    <cellStyle name="Обычный 7 2 6 3 2 2 2 3" xfId="24662"/>
    <cellStyle name="Обычный 7 2 6 3 2 2 2 3 2" xfId="24663"/>
    <cellStyle name="Обычный 7 2 6 3 2 2 2 4" xfId="24664"/>
    <cellStyle name="Обычный 7 2 6 3 2 2 3" xfId="24665"/>
    <cellStyle name="Обычный 7 2 6 3 2 2 3 2" xfId="24666"/>
    <cellStyle name="Обычный 7 2 6 3 2 2 4" xfId="24667"/>
    <cellStyle name="Обычный 7 2 6 3 2 2 4 2" xfId="24668"/>
    <cellStyle name="Обычный 7 2 6 3 2 2 5" xfId="24669"/>
    <cellStyle name="Обычный 7 2 6 3 2 3" xfId="24670"/>
    <cellStyle name="Обычный 7 2 6 3 2 3 2" xfId="24671"/>
    <cellStyle name="Обычный 7 2 6 3 2 3 2 2" xfId="24672"/>
    <cellStyle name="Обычный 7 2 6 3 2 3 3" xfId="24673"/>
    <cellStyle name="Обычный 7 2 6 3 2 3 3 2" xfId="24674"/>
    <cellStyle name="Обычный 7 2 6 3 2 3 4" xfId="24675"/>
    <cellStyle name="Обычный 7 2 6 3 2 4" xfId="24676"/>
    <cellStyle name="Обычный 7 2 6 3 2 4 2" xfId="24677"/>
    <cellStyle name="Обычный 7 2 6 3 2 4 2 2" xfId="24678"/>
    <cellStyle name="Обычный 7 2 6 3 2 4 3" xfId="24679"/>
    <cellStyle name="Обычный 7 2 6 3 2 4 3 2" xfId="24680"/>
    <cellStyle name="Обычный 7 2 6 3 2 4 4" xfId="24681"/>
    <cellStyle name="Обычный 7 2 6 3 2 5" xfId="24682"/>
    <cellStyle name="Обычный 7 2 6 3 2 5 2" xfId="24683"/>
    <cellStyle name="Обычный 7 2 6 3 2 6" xfId="24684"/>
    <cellStyle name="Обычный 7 2 6 3 2 6 2" xfId="24685"/>
    <cellStyle name="Обычный 7 2 6 3 2 7" xfId="24686"/>
    <cellStyle name="Обычный 7 2 6 3 3" xfId="24687"/>
    <cellStyle name="Обычный 7 2 6 3 3 2" xfId="24688"/>
    <cellStyle name="Обычный 7 2 6 3 3 2 2" xfId="24689"/>
    <cellStyle name="Обычный 7 2 6 3 3 2 2 2" xfId="24690"/>
    <cellStyle name="Обычный 7 2 6 3 3 2 3" xfId="24691"/>
    <cellStyle name="Обычный 7 2 6 3 3 2 3 2" xfId="24692"/>
    <cellStyle name="Обычный 7 2 6 3 3 2 4" xfId="24693"/>
    <cellStyle name="Обычный 7 2 6 3 3 3" xfId="24694"/>
    <cellStyle name="Обычный 7 2 6 3 3 3 2" xfId="24695"/>
    <cellStyle name="Обычный 7 2 6 3 3 4" xfId="24696"/>
    <cellStyle name="Обычный 7 2 6 3 3 4 2" xfId="24697"/>
    <cellStyle name="Обычный 7 2 6 3 3 5" xfId="24698"/>
    <cellStyle name="Обычный 7 2 6 3 4" xfId="24699"/>
    <cellStyle name="Обычный 7 2 6 3 4 2" xfId="24700"/>
    <cellStyle name="Обычный 7 2 6 3 4 2 2" xfId="24701"/>
    <cellStyle name="Обычный 7 2 6 3 4 2 2 2" xfId="24702"/>
    <cellStyle name="Обычный 7 2 6 3 4 2 3" xfId="24703"/>
    <cellStyle name="Обычный 7 2 6 3 4 2 3 2" xfId="24704"/>
    <cellStyle name="Обычный 7 2 6 3 4 2 4" xfId="24705"/>
    <cellStyle name="Обычный 7 2 6 3 4 3" xfId="24706"/>
    <cellStyle name="Обычный 7 2 6 3 4 3 2" xfId="24707"/>
    <cellStyle name="Обычный 7 2 6 3 4 4" xfId="24708"/>
    <cellStyle name="Обычный 7 2 6 3 4 4 2" xfId="24709"/>
    <cellStyle name="Обычный 7 2 6 3 4 5" xfId="24710"/>
    <cellStyle name="Обычный 7 2 6 3 5" xfId="24711"/>
    <cellStyle name="Обычный 7 2 6 3 5 2" xfId="24712"/>
    <cellStyle name="Обычный 7 2 6 3 5 2 2" xfId="24713"/>
    <cellStyle name="Обычный 7 2 6 3 5 2 2 2" xfId="24714"/>
    <cellStyle name="Обычный 7 2 6 3 5 2 3" xfId="24715"/>
    <cellStyle name="Обычный 7 2 6 3 5 2 3 2" xfId="24716"/>
    <cellStyle name="Обычный 7 2 6 3 5 2 4" xfId="24717"/>
    <cellStyle name="Обычный 7 2 6 3 5 3" xfId="24718"/>
    <cellStyle name="Обычный 7 2 6 3 5 3 2" xfId="24719"/>
    <cellStyle name="Обычный 7 2 6 3 5 4" xfId="24720"/>
    <cellStyle name="Обычный 7 2 6 3 5 4 2" xfId="24721"/>
    <cellStyle name="Обычный 7 2 6 3 5 5" xfId="24722"/>
    <cellStyle name="Обычный 7 2 6 3 6" xfId="24723"/>
    <cellStyle name="Обычный 7 2 6 3 6 2" xfId="24724"/>
    <cellStyle name="Обычный 7 2 6 3 6 2 2" xfId="24725"/>
    <cellStyle name="Обычный 7 2 6 3 6 3" xfId="24726"/>
    <cellStyle name="Обычный 7 2 6 3 6 3 2" xfId="24727"/>
    <cellStyle name="Обычный 7 2 6 3 6 4" xfId="24728"/>
    <cellStyle name="Обычный 7 2 6 3 7" xfId="24729"/>
    <cellStyle name="Обычный 7 2 6 3 7 2" xfId="24730"/>
    <cellStyle name="Обычный 7 2 6 3 7 2 2" xfId="24731"/>
    <cellStyle name="Обычный 7 2 6 3 7 3" xfId="24732"/>
    <cellStyle name="Обычный 7 2 6 3 7 3 2" xfId="24733"/>
    <cellStyle name="Обычный 7 2 6 3 7 4" xfId="24734"/>
    <cellStyle name="Обычный 7 2 6 3 8" xfId="24735"/>
    <cellStyle name="Обычный 7 2 6 3 8 2" xfId="24736"/>
    <cellStyle name="Обычный 7 2 6 3 9" xfId="24737"/>
    <cellStyle name="Обычный 7 2 6 3 9 2" xfId="24738"/>
    <cellStyle name="Обычный 7 2 6 30" xfId="24739"/>
    <cellStyle name="Обычный 7 2 6 30 2" xfId="24740"/>
    <cellStyle name="Обычный 7 2 6 31" xfId="24741"/>
    <cellStyle name="Обычный 7 2 6 31 2" xfId="24742"/>
    <cellStyle name="Обычный 7 2 6 32" xfId="24743"/>
    <cellStyle name="Обычный 7 2 6 32 2" xfId="24744"/>
    <cellStyle name="Обычный 7 2 6 33" xfId="24745"/>
    <cellStyle name="Обычный 7 2 6 33 2" xfId="24746"/>
    <cellStyle name="Обычный 7 2 6 34" xfId="24747"/>
    <cellStyle name="Обычный 7 2 6 34 2" xfId="24748"/>
    <cellStyle name="Обычный 7 2 6 35" xfId="24749"/>
    <cellStyle name="Обычный 7 2 6 35 2" xfId="24750"/>
    <cellStyle name="Обычный 7 2 6 36" xfId="24751"/>
    <cellStyle name="Обычный 7 2 6 36 2" xfId="24752"/>
    <cellStyle name="Обычный 7 2 6 37" xfId="24753"/>
    <cellStyle name="Обычный 7 2 6 38" xfId="24754"/>
    <cellStyle name="Обычный 7 2 6 39" xfId="24755"/>
    <cellStyle name="Обычный 7 2 6 4" xfId="24756"/>
    <cellStyle name="Обычный 7 2 6 4 10" xfId="24757"/>
    <cellStyle name="Обычный 7 2 6 4 2" xfId="24758"/>
    <cellStyle name="Обычный 7 2 6 4 2 2" xfId="24759"/>
    <cellStyle name="Обычный 7 2 6 4 2 2 2" xfId="24760"/>
    <cellStyle name="Обычный 7 2 6 4 2 2 2 2" xfId="24761"/>
    <cellStyle name="Обычный 7 2 6 4 2 2 2 2 2" xfId="24762"/>
    <cellStyle name="Обычный 7 2 6 4 2 2 2 3" xfId="24763"/>
    <cellStyle name="Обычный 7 2 6 4 2 2 2 3 2" xfId="24764"/>
    <cellStyle name="Обычный 7 2 6 4 2 2 2 4" xfId="24765"/>
    <cellStyle name="Обычный 7 2 6 4 2 2 3" xfId="24766"/>
    <cellStyle name="Обычный 7 2 6 4 2 2 3 2" xfId="24767"/>
    <cellStyle name="Обычный 7 2 6 4 2 2 4" xfId="24768"/>
    <cellStyle name="Обычный 7 2 6 4 2 2 4 2" xfId="24769"/>
    <cellStyle name="Обычный 7 2 6 4 2 2 5" xfId="24770"/>
    <cellStyle name="Обычный 7 2 6 4 2 3" xfId="24771"/>
    <cellStyle name="Обычный 7 2 6 4 2 3 2" xfId="24772"/>
    <cellStyle name="Обычный 7 2 6 4 2 3 2 2" xfId="24773"/>
    <cellStyle name="Обычный 7 2 6 4 2 3 3" xfId="24774"/>
    <cellStyle name="Обычный 7 2 6 4 2 3 3 2" xfId="24775"/>
    <cellStyle name="Обычный 7 2 6 4 2 3 4" xfId="24776"/>
    <cellStyle name="Обычный 7 2 6 4 2 4" xfId="24777"/>
    <cellStyle name="Обычный 7 2 6 4 2 4 2" xfId="24778"/>
    <cellStyle name="Обычный 7 2 6 4 2 4 2 2" xfId="24779"/>
    <cellStyle name="Обычный 7 2 6 4 2 4 3" xfId="24780"/>
    <cellStyle name="Обычный 7 2 6 4 2 4 3 2" xfId="24781"/>
    <cellStyle name="Обычный 7 2 6 4 2 4 4" xfId="24782"/>
    <cellStyle name="Обычный 7 2 6 4 2 5" xfId="24783"/>
    <cellStyle name="Обычный 7 2 6 4 2 5 2" xfId="24784"/>
    <cellStyle name="Обычный 7 2 6 4 2 6" xfId="24785"/>
    <cellStyle name="Обычный 7 2 6 4 2 6 2" xfId="24786"/>
    <cellStyle name="Обычный 7 2 6 4 2 7" xfId="24787"/>
    <cellStyle name="Обычный 7 2 6 4 3" xfId="24788"/>
    <cellStyle name="Обычный 7 2 6 4 3 2" xfId="24789"/>
    <cellStyle name="Обычный 7 2 6 4 3 2 2" xfId="24790"/>
    <cellStyle name="Обычный 7 2 6 4 3 2 2 2" xfId="24791"/>
    <cellStyle name="Обычный 7 2 6 4 3 2 3" xfId="24792"/>
    <cellStyle name="Обычный 7 2 6 4 3 2 3 2" xfId="24793"/>
    <cellStyle name="Обычный 7 2 6 4 3 2 4" xfId="24794"/>
    <cellStyle name="Обычный 7 2 6 4 3 3" xfId="24795"/>
    <cellStyle name="Обычный 7 2 6 4 3 3 2" xfId="24796"/>
    <cellStyle name="Обычный 7 2 6 4 3 4" xfId="24797"/>
    <cellStyle name="Обычный 7 2 6 4 3 4 2" xfId="24798"/>
    <cellStyle name="Обычный 7 2 6 4 3 5" xfId="24799"/>
    <cellStyle name="Обычный 7 2 6 4 4" xfId="24800"/>
    <cellStyle name="Обычный 7 2 6 4 4 2" xfId="24801"/>
    <cellStyle name="Обычный 7 2 6 4 4 2 2" xfId="24802"/>
    <cellStyle name="Обычный 7 2 6 4 4 2 2 2" xfId="24803"/>
    <cellStyle name="Обычный 7 2 6 4 4 2 3" xfId="24804"/>
    <cellStyle name="Обычный 7 2 6 4 4 2 3 2" xfId="24805"/>
    <cellStyle name="Обычный 7 2 6 4 4 2 4" xfId="24806"/>
    <cellStyle name="Обычный 7 2 6 4 4 3" xfId="24807"/>
    <cellStyle name="Обычный 7 2 6 4 4 3 2" xfId="24808"/>
    <cellStyle name="Обычный 7 2 6 4 4 4" xfId="24809"/>
    <cellStyle name="Обычный 7 2 6 4 4 4 2" xfId="24810"/>
    <cellStyle name="Обычный 7 2 6 4 4 5" xfId="24811"/>
    <cellStyle name="Обычный 7 2 6 4 5" xfId="24812"/>
    <cellStyle name="Обычный 7 2 6 4 5 2" xfId="24813"/>
    <cellStyle name="Обычный 7 2 6 4 5 2 2" xfId="24814"/>
    <cellStyle name="Обычный 7 2 6 4 5 2 2 2" xfId="24815"/>
    <cellStyle name="Обычный 7 2 6 4 5 2 3" xfId="24816"/>
    <cellStyle name="Обычный 7 2 6 4 5 2 3 2" xfId="24817"/>
    <cellStyle name="Обычный 7 2 6 4 5 2 4" xfId="24818"/>
    <cellStyle name="Обычный 7 2 6 4 5 3" xfId="24819"/>
    <cellStyle name="Обычный 7 2 6 4 5 3 2" xfId="24820"/>
    <cellStyle name="Обычный 7 2 6 4 5 4" xfId="24821"/>
    <cellStyle name="Обычный 7 2 6 4 5 4 2" xfId="24822"/>
    <cellStyle name="Обычный 7 2 6 4 5 5" xfId="24823"/>
    <cellStyle name="Обычный 7 2 6 4 6" xfId="24824"/>
    <cellStyle name="Обычный 7 2 6 4 6 2" xfId="24825"/>
    <cellStyle name="Обычный 7 2 6 4 6 2 2" xfId="24826"/>
    <cellStyle name="Обычный 7 2 6 4 6 3" xfId="24827"/>
    <cellStyle name="Обычный 7 2 6 4 6 3 2" xfId="24828"/>
    <cellStyle name="Обычный 7 2 6 4 6 4" xfId="24829"/>
    <cellStyle name="Обычный 7 2 6 4 7" xfId="24830"/>
    <cellStyle name="Обычный 7 2 6 4 7 2" xfId="24831"/>
    <cellStyle name="Обычный 7 2 6 4 7 2 2" xfId="24832"/>
    <cellStyle name="Обычный 7 2 6 4 7 3" xfId="24833"/>
    <cellStyle name="Обычный 7 2 6 4 7 3 2" xfId="24834"/>
    <cellStyle name="Обычный 7 2 6 4 7 4" xfId="24835"/>
    <cellStyle name="Обычный 7 2 6 4 8" xfId="24836"/>
    <cellStyle name="Обычный 7 2 6 4 8 2" xfId="24837"/>
    <cellStyle name="Обычный 7 2 6 4 9" xfId="24838"/>
    <cellStyle name="Обычный 7 2 6 4 9 2" xfId="24839"/>
    <cellStyle name="Обычный 7 2 6 40" xfId="24840"/>
    <cellStyle name="Обычный 7 2 6 5" xfId="24841"/>
    <cellStyle name="Обычный 7 2 6 5 2" xfId="24842"/>
    <cellStyle name="Обычный 7 2 6 5 2 2" xfId="24843"/>
    <cellStyle name="Обычный 7 2 6 5 2 2 2" xfId="24844"/>
    <cellStyle name="Обычный 7 2 6 5 2 2 2 2" xfId="24845"/>
    <cellStyle name="Обычный 7 2 6 5 2 2 2 2 2" xfId="24846"/>
    <cellStyle name="Обычный 7 2 6 5 2 2 2 3" xfId="24847"/>
    <cellStyle name="Обычный 7 2 6 5 2 2 2 3 2" xfId="24848"/>
    <cellStyle name="Обычный 7 2 6 5 2 2 2 4" xfId="24849"/>
    <cellStyle name="Обычный 7 2 6 5 2 2 3" xfId="24850"/>
    <cellStyle name="Обычный 7 2 6 5 2 2 3 2" xfId="24851"/>
    <cellStyle name="Обычный 7 2 6 5 2 2 4" xfId="24852"/>
    <cellStyle name="Обычный 7 2 6 5 2 2 4 2" xfId="24853"/>
    <cellStyle name="Обычный 7 2 6 5 2 2 5" xfId="24854"/>
    <cellStyle name="Обычный 7 2 6 5 2 3" xfId="24855"/>
    <cellStyle name="Обычный 7 2 6 5 2 3 2" xfId="24856"/>
    <cellStyle name="Обычный 7 2 6 5 2 3 2 2" xfId="24857"/>
    <cellStyle name="Обычный 7 2 6 5 2 3 3" xfId="24858"/>
    <cellStyle name="Обычный 7 2 6 5 2 3 3 2" xfId="24859"/>
    <cellStyle name="Обычный 7 2 6 5 2 3 4" xfId="24860"/>
    <cellStyle name="Обычный 7 2 6 5 2 4" xfId="24861"/>
    <cellStyle name="Обычный 7 2 6 5 2 4 2" xfId="24862"/>
    <cellStyle name="Обычный 7 2 6 5 2 4 2 2" xfId="24863"/>
    <cellStyle name="Обычный 7 2 6 5 2 4 3" xfId="24864"/>
    <cellStyle name="Обычный 7 2 6 5 2 4 3 2" xfId="24865"/>
    <cellStyle name="Обычный 7 2 6 5 2 4 4" xfId="24866"/>
    <cellStyle name="Обычный 7 2 6 5 2 5" xfId="24867"/>
    <cellStyle name="Обычный 7 2 6 5 2 5 2" xfId="24868"/>
    <cellStyle name="Обычный 7 2 6 5 2 6" xfId="24869"/>
    <cellStyle name="Обычный 7 2 6 5 2 6 2" xfId="24870"/>
    <cellStyle name="Обычный 7 2 6 5 2 7" xfId="24871"/>
    <cellStyle name="Обычный 7 2 6 5 3" xfId="24872"/>
    <cellStyle name="Обычный 7 2 6 5 3 2" xfId="24873"/>
    <cellStyle name="Обычный 7 2 6 5 3 2 2" xfId="24874"/>
    <cellStyle name="Обычный 7 2 6 5 3 2 2 2" xfId="24875"/>
    <cellStyle name="Обычный 7 2 6 5 3 2 3" xfId="24876"/>
    <cellStyle name="Обычный 7 2 6 5 3 2 3 2" xfId="24877"/>
    <cellStyle name="Обычный 7 2 6 5 3 2 4" xfId="24878"/>
    <cellStyle name="Обычный 7 2 6 5 3 3" xfId="24879"/>
    <cellStyle name="Обычный 7 2 6 5 3 3 2" xfId="24880"/>
    <cellStyle name="Обычный 7 2 6 5 3 4" xfId="24881"/>
    <cellStyle name="Обычный 7 2 6 5 3 4 2" xfId="24882"/>
    <cellStyle name="Обычный 7 2 6 5 3 5" xfId="24883"/>
    <cellStyle name="Обычный 7 2 6 5 4" xfId="24884"/>
    <cellStyle name="Обычный 7 2 6 5 4 2" xfId="24885"/>
    <cellStyle name="Обычный 7 2 6 5 4 2 2" xfId="24886"/>
    <cellStyle name="Обычный 7 2 6 5 4 2 2 2" xfId="24887"/>
    <cellStyle name="Обычный 7 2 6 5 4 2 3" xfId="24888"/>
    <cellStyle name="Обычный 7 2 6 5 4 2 3 2" xfId="24889"/>
    <cellStyle name="Обычный 7 2 6 5 4 2 4" xfId="24890"/>
    <cellStyle name="Обычный 7 2 6 5 4 3" xfId="24891"/>
    <cellStyle name="Обычный 7 2 6 5 4 3 2" xfId="24892"/>
    <cellStyle name="Обычный 7 2 6 5 4 4" xfId="24893"/>
    <cellStyle name="Обычный 7 2 6 5 4 4 2" xfId="24894"/>
    <cellStyle name="Обычный 7 2 6 5 4 5" xfId="24895"/>
    <cellStyle name="Обычный 7 2 6 5 5" xfId="24896"/>
    <cellStyle name="Обычный 7 2 6 5 5 2" xfId="24897"/>
    <cellStyle name="Обычный 7 2 6 5 5 2 2" xfId="24898"/>
    <cellStyle name="Обычный 7 2 6 5 5 3" xfId="24899"/>
    <cellStyle name="Обычный 7 2 6 5 5 3 2" xfId="24900"/>
    <cellStyle name="Обычный 7 2 6 5 5 4" xfId="24901"/>
    <cellStyle name="Обычный 7 2 6 5 6" xfId="24902"/>
    <cellStyle name="Обычный 7 2 6 5 6 2" xfId="24903"/>
    <cellStyle name="Обычный 7 2 6 5 6 2 2" xfId="24904"/>
    <cellStyle name="Обычный 7 2 6 5 6 3" xfId="24905"/>
    <cellStyle name="Обычный 7 2 6 5 6 3 2" xfId="24906"/>
    <cellStyle name="Обычный 7 2 6 5 6 4" xfId="24907"/>
    <cellStyle name="Обычный 7 2 6 5 7" xfId="24908"/>
    <cellStyle name="Обычный 7 2 6 5 7 2" xfId="24909"/>
    <cellStyle name="Обычный 7 2 6 5 8" xfId="24910"/>
    <cellStyle name="Обычный 7 2 6 5 8 2" xfId="24911"/>
    <cellStyle name="Обычный 7 2 6 5 9" xfId="24912"/>
    <cellStyle name="Обычный 7 2 6 6" xfId="24913"/>
    <cellStyle name="Обычный 7 2 6 6 2" xfId="24914"/>
    <cellStyle name="Обычный 7 2 6 6 2 2" xfId="24915"/>
    <cellStyle name="Обычный 7 2 6 6 2 2 2" xfId="24916"/>
    <cellStyle name="Обычный 7 2 6 6 2 2 2 2" xfId="24917"/>
    <cellStyle name="Обычный 7 2 6 6 2 2 2 2 2" xfId="24918"/>
    <cellStyle name="Обычный 7 2 6 6 2 2 2 3" xfId="24919"/>
    <cellStyle name="Обычный 7 2 6 6 2 2 2 3 2" xfId="24920"/>
    <cellStyle name="Обычный 7 2 6 6 2 2 2 4" xfId="24921"/>
    <cellStyle name="Обычный 7 2 6 6 2 2 3" xfId="24922"/>
    <cellStyle name="Обычный 7 2 6 6 2 2 3 2" xfId="24923"/>
    <cellStyle name="Обычный 7 2 6 6 2 2 4" xfId="24924"/>
    <cellStyle name="Обычный 7 2 6 6 2 2 4 2" xfId="24925"/>
    <cellStyle name="Обычный 7 2 6 6 2 2 5" xfId="24926"/>
    <cellStyle name="Обычный 7 2 6 6 2 3" xfId="24927"/>
    <cellStyle name="Обычный 7 2 6 6 2 3 2" xfId="24928"/>
    <cellStyle name="Обычный 7 2 6 6 2 3 2 2" xfId="24929"/>
    <cellStyle name="Обычный 7 2 6 6 2 3 3" xfId="24930"/>
    <cellStyle name="Обычный 7 2 6 6 2 3 3 2" xfId="24931"/>
    <cellStyle name="Обычный 7 2 6 6 2 3 4" xfId="24932"/>
    <cellStyle name="Обычный 7 2 6 6 2 4" xfId="24933"/>
    <cellStyle name="Обычный 7 2 6 6 2 4 2" xfId="24934"/>
    <cellStyle name="Обычный 7 2 6 6 2 4 2 2" xfId="24935"/>
    <cellStyle name="Обычный 7 2 6 6 2 4 3" xfId="24936"/>
    <cellStyle name="Обычный 7 2 6 6 2 4 3 2" xfId="24937"/>
    <cellStyle name="Обычный 7 2 6 6 2 4 4" xfId="24938"/>
    <cellStyle name="Обычный 7 2 6 6 2 5" xfId="24939"/>
    <cellStyle name="Обычный 7 2 6 6 2 5 2" xfId="24940"/>
    <cellStyle name="Обычный 7 2 6 6 2 6" xfId="24941"/>
    <cellStyle name="Обычный 7 2 6 6 2 6 2" xfId="24942"/>
    <cellStyle name="Обычный 7 2 6 6 2 7" xfId="24943"/>
    <cellStyle name="Обычный 7 2 6 6 3" xfId="24944"/>
    <cellStyle name="Обычный 7 2 6 6 3 2" xfId="24945"/>
    <cellStyle name="Обычный 7 2 6 6 3 2 2" xfId="24946"/>
    <cellStyle name="Обычный 7 2 6 6 3 2 2 2" xfId="24947"/>
    <cellStyle name="Обычный 7 2 6 6 3 2 3" xfId="24948"/>
    <cellStyle name="Обычный 7 2 6 6 3 2 3 2" xfId="24949"/>
    <cellStyle name="Обычный 7 2 6 6 3 2 4" xfId="24950"/>
    <cellStyle name="Обычный 7 2 6 6 3 3" xfId="24951"/>
    <cellStyle name="Обычный 7 2 6 6 3 3 2" xfId="24952"/>
    <cellStyle name="Обычный 7 2 6 6 3 4" xfId="24953"/>
    <cellStyle name="Обычный 7 2 6 6 3 4 2" xfId="24954"/>
    <cellStyle name="Обычный 7 2 6 6 3 5" xfId="24955"/>
    <cellStyle name="Обычный 7 2 6 6 4" xfId="24956"/>
    <cellStyle name="Обычный 7 2 6 6 4 2" xfId="24957"/>
    <cellStyle name="Обычный 7 2 6 6 4 2 2" xfId="24958"/>
    <cellStyle name="Обычный 7 2 6 6 4 2 2 2" xfId="24959"/>
    <cellStyle name="Обычный 7 2 6 6 4 2 3" xfId="24960"/>
    <cellStyle name="Обычный 7 2 6 6 4 2 3 2" xfId="24961"/>
    <cellStyle name="Обычный 7 2 6 6 4 2 4" xfId="24962"/>
    <cellStyle name="Обычный 7 2 6 6 4 3" xfId="24963"/>
    <cellStyle name="Обычный 7 2 6 6 4 3 2" xfId="24964"/>
    <cellStyle name="Обычный 7 2 6 6 4 4" xfId="24965"/>
    <cellStyle name="Обычный 7 2 6 6 4 4 2" xfId="24966"/>
    <cellStyle name="Обычный 7 2 6 6 4 5" xfId="24967"/>
    <cellStyle name="Обычный 7 2 6 6 5" xfId="24968"/>
    <cellStyle name="Обычный 7 2 6 6 5 2" xfId="24969"/>
    <cellStyle name="Обычный 7 2 6 6 5 2 2" xfId="24970"/>
    <cellStyle name="Обычный 7 2 6 6 5 3" xfId="24971"/>
    <cellStyle name="Обычный 7 2 6 6 5 3 2" xfId="24972"/>
    <cellStyle name="Обычный 7 2 6 6 5 4" xfId="24973"/>
    <cellStyle name="Обычный 7 2 6 6 6" xfId="24974"/>
    <cellStyle name="Обычный 7 2 6 6 6 2" xfId="24975"/>
    <cellStyle name="Обычный 7 2 6 6 6 2 2" xfId="24976"/>
    <cellStyle name="Обычный 7 2 6 6 6 3" xfId="24977"/>
    <cellStyle name="Обычный 7 2 6 6 6 3 2" xfId="24978"/>
    <cellStyle name="Обычный 7 2 6 6 6 4" xfId="24979"/>
    <cellStyle name="Обычный 7 2 6 6 7" xfId="24980"/>
    <cellStyle name="Обычный 7 2 6 6 7 2" xfId="24981"/>
    <cellStyle name="Обычный 7 2 6 6 8" xfId="24982"/>
    <cellStyle name="Обычный 7 2 6 6 8 2" xfId="24983"/>
    <cellStyle name="Обычный 7 2 6 6 9" xfId="24984"/>
    <cellStyle name="Обычный 7 2 6 7" xfId="24985"/>
    <cellStyle name="Обычный 7 2 6 7 2" xfId="24986"/>
    <cellStyle name="Обычный 7 2 6 7 2 2" xfId="24987"/>
    <cellStyle name="Обычный 7 2 6 7 2 2 2" xfId="24988"/>
    <cellStyle name="Обычный 7 2 6 7 2 2 2 2" xfId="24989"/>
    <cellStyle name="Обычный 7 2 6 7 2 2 2 2 2" xfId="24990"/>
    <cellStyle name="Обычный 7 2 6 7 2 2 2 3" xfId="24991"/>
    <cellStyle name="Обычный 7 2 6 7 2 2 2 3 2" xfId="24992"/>
    <cellStyle name="Обычный 7 2 6 7 2 2 2 4" xfId="24993"/>
    <cellStyle name="Обычный 7 2 6 7 2 2 3" xfId="24994"/>
    <cellStyle name="Обычный 7 2 6 7 2 2 3 2" xfId="24995"/>
    <cellStyle name="Обычный 7 2 6 7 2 2 4" xfId="24996"/>
    <cellStyle name="Обычный 7 2 6 7 2 2 4 2" xfId="24997"/>
    <cellStyle name="Обычный 7 2 6 7 2 2 5" xfId="24998"/>
    <cellStyle name="Обычный 7 2 6 7 2 3" xfId="24999"/>
    <cellStyle name="Обычный 7 2 6 7 2 3 2" xfId="25000"/>
    <cellStyle name="Обычный 7 2 6 7 2 3 2 2" xfId="25001"/>
    <cellStyle name="Обычный 7 2 6 7 2 3 3" xfId="25002"/>
    <cellStyle name="Обычный 7 2 6 7 2 3 3 2" xfId="25003"/>
    <cellStyle name="Обычный 7 2 6 7 2 3 4" xfId="25004"/>
    <cellStyle name="Обычный 7 2 6 7 2 4" xfId="25005"/>
    <cellStyle name="Обычный 7 2 6 7 2 4 2" xfId="25006"/>
    <cellStyle name="Обычный 7 2 6 7 2 4 2 2" xfId="25007"/>
    <cellStyle name="Обычный 7 2 6 7 2 4 3" xfId="25008"/>
    <cellStyle name="Обычный 7 2 6 7 2 4 3 2" xfId="25009"/>
    <cellStyle name="Обычный 7 2 6 7 2 4 4" xfId="25010"/>
    <cellStyle name="Обычный 7 2 6 7 2 5" xfId="25011"/>
    <cellStyle name="Обычный 7 2 6 7 2 5 2" xfId="25012"/>
    <cellStyle name="Обычный 7 2 6 7 2 6" xfId="25013"/>
    <cellStyle name="Обычный 7 2 6 7 2 6 2" xfId="25014"/>
    <cellStyle name="Обычный 7 2 6 7 2 7" xfId="25015"/>
    <cellStyle name="Обычный 7 2 6 7 3" xfId="25016"/>
    <cellStyle name="Обычный 7 2 6 7 3 2" xfId="25017"/>
    <cellStyle name="Обычный 7 2 6 7 3 2 2" xfId="25018"/>
    <cellStyle name="Обычный 7 2 6 7 3 2 2 2" xfId="25019"/>
    <cellStyle name="Обычный 7 2 6 7 3 2 3" xfId="25020"/>
    <cellStyle name="Обычный 7 2 6 7 3 2 3 2" xfId="25021"/>
    <cellStyle name="Обычный 7 2 6 7 3 2 4" xfId="25022"/>
    <cellStyle name="Обычный 7 2 6 7 3 3" xfId="25023"/>
    <cellStyle name="Обычный 7 2 6 7 3 3 2" xfId="25024"/>
    <cellStyle name="Обычный 7 2 6 7 3 4" xfId="25025"/>
    <cellStyle name="Обычный 7 2 6 7 3 4 2" xfId="25026"/>
    <cellStyle name="Обычный 7 2 6 7 3 5" xfId="25027"/>
    <cellStyle name="Обычный 7 2 6 7 4" xfId="25028"/>
    <cellStyle name="Обычный 7 2 6 7 4 2" xfId="25029"/>
    <cellStyle name="Обычный 7 2 6 7 4 2 2" xfId="25030"/>
    <cellStyle name="Обычный 7 2 6 7 4 2 2 2" xfId="25031"/>
    <cellStyle name="Обычный 7 2 6 7 4 2 3" xfId="25032"/>
    <cellStyle name="Обычный 7 2 6 7 4 2 3 2" xfId="25033"/>
    <cellStyle name="Обычный 7 2 6 7 4 2 4" xfId="25034"/>
    <cellStyle name="Обычный 7 2 6 7 4 3" xfId="25035"/>
    <cellStyle name="Обычный 7 2 6 7 4 3 2" xfId="25036"/>
    <cellStyle name="Обычный 7 2 6 7 4 4" xfId="25037"/>
    <cellStyle name="Обычный 7 2 6 7 4 4 2" xfId="25038"/>
    <cellStyle name="Обычный 7 2 6 7 4 5" xfId="25039"/>
    <cellStyle name="Обычный 7 2 6 7 5" xfId="25040"/>
    <cellStyle name="Обычный 7 2 6 7 5 2" xfId="25041"/>
    <cellStyle name="Обычный 7 2 6 7 5 2 2" xfId="25042"/>
    <cellStyle name="Обычный 7 2 6 7 5 3" xfId="25043"/>
    <cellStyle name="Обычный 7 2 6 7 5 3 2" xfId="25044"/>
    <cellStyle name="Обычный 7 2 6 7 5 4" xfId="25045"/>
    <cellStyle name="Обычный 7 2 6 7 6" xfId="25046"/>
    <cellStyle name="Обычный 7 2 6 7 6 2" xfId="25047"/>
    <cellStyle name="Обычный 7 2 6 7 6 2 2" xfId="25048"/>
    <cellStyle name="Обычный 7 2 6 7 6 3" xfId="25049"/>
    <cellStyle name="Обычный 7 2 6 7 6 3 2" xfId="25050"/>
    <cellStyle name="Обычный 7 2 6 7 6 4" xfId="25051"/>
    <cellStyle name="Обычный 7 2 6 7 7" xfId="25052"/>
    <cellStyle name="Обычный 7 2 6 7 7 2" xfId="25053"/>
    <cellStyle name="Обычный 7 2 6 7 8" xfId="25054"/>
    <cellStyle name="Обычный 7 2 6 7 8 2" xfId="25055"/>
    <cellStyle name="Обычный 7 2 6 7 9" xfId="25056"/>
    <cellStyle name="Обычный 7 2 6 8" xfId="25057"/>
    <cellStyle name="Обычный 7 2 6 8 2" xfId="25058"/>
    <cellStyle name="Обычный 7 2 6 8 2 2" xfId="25059"/>
    <cellStyle name="Обычный 7 2 6 8 2 2 2" xfId="25060"/>
    <cellStyle name="Обычный 7 2 6 8 2 2 2 2" xfId="25061"/>
    <cellStyle name="Обычный 7 2 6 8 2 2 2 2 2" xfId="25062"/>
    <cellStyle name="Обычный 7 2 6 8 2 2 2 3" xfId="25063"/>
    <cellStyle name="Обычный 7 2 6 8 2 2 2 3 2" xfId="25064"/>
    <cellStyle name="Обычный 7 2 6 8 2 2 2 4" xfId="25065"/>
    <cellStyle name="Обычный 7 2 6 8 2 2 3" xfId="25066"/>
    <cellStyle name="Обычный 7 2 6 8 2 2 3 2" xfId="25067"/>
    <cellStyle name="Обычный 7 2 6 8 2 2 4" xfId="25068"/>
    <cellStyle name="Обычный 7 2 6 8 2 2 4 2" xfId="25069"/>
    <cellStyle name="Обычный 7 2 6 8 2 2 5" xfId="25070"/>
    <cellStyle name="Обычный 7 2 6 8 2 3" xfId="25071"/>
    <cellStyle name="Обычный 7 2 6 8 2 3 2" xfId="25072"/>
    <cellStyle name="Обычный 7 2 6 8 2 3 2 2" xfId="25073"/>
    <cellStyle name="Обычный 7 2 6 8 2 3 3" xfId="25074"/>
    <cellStyle name="Обычный 7 2 6 8 2 3 3 2" xfId="25075"/>
    <cellStyle name="Обычный 7 2 6 8 2 3 4" xfId="25076"/>
    <cellStyle name="Обычный 7 2 6 8 2 4" xfId="25077"/>
    <cellStyle name="Обычный 7 2 6 8 2 4 2" xfId="25078"/>
    <cellStyle name="Обычный 7 2 6 8 2 4 2 2" xfId="25079"/>
    <cellStyle name="Обычный 7 2 6 8 2 4 3" xfId="25080"/>
    <cellStyle name="Обычный 7 2 6 8 2 4 3 2" xfId="25081"/>
    <cellStyle name="Обычный 7 2 6 8 2 4 4" xfId="25082"/>
    <cellStyle name="Обычный 7 2 6 8 2 5" xfId="25083"/>
    <cellStyle name="Обычный 7 2 6 8 2 5 2" xfId="25084"/>
    <cellStyle name="Обычный 7 2 6 8 2 6" xfId="25085"/>
    <cellStyle name="Обычный 7 2 6 8 2 6 2" xfId="25086"/>
    <cellStyle name="Обычный 7 2 6 8 2 7" xfId="25087"/>
    <cellStyle name="Обычный 7 2 6 8 3" xfId="25088"/>
    <cellStyle name="Обычный 7 2 6 8 3 2" xfId="25089"/>
    <cellStyle name="Обычный 7 2 6 8 3 2 2" xfId="25090"/>
    <cellStyle name="Обычный 7 2 6 8 3 2 2 2" xfId="25091"/>
    <cellStyle name="Обычный 7 2 6 8 3 2 3" xfId="25092"/>
    <cellStyle name="Обычный 7 2 6 8 3 2 3 2" xfId="25093"/>
    <cellStyle name="Обычный 7 2 6 8 3 2 4" xfId="25094"/>
    <cellStyle name="Обычный 7 2 6 8 3 3" xfId="25095"/>
    <cellStyle name="Обычный 7 2 6 8 3 3 2" xfId="25096"/>
    <cellStyle name="Обычный 7 2 6 8 3 4" xfId="25097"/>
    <cellStyle name="Обычный 7 2 6 8 3 4 2" xfId="25098"/>
    <cellStyle name="Обычный 7 2 6 8 3 5" xfId="25099"/>
    <cellStyle name="Обычный 7 2 6 8 4" xfId="25100"/>
    <cellStyle name="Обычный 7 2 6 8 4 2" xfId="25101"/>
    <cellStyle name="Обычный 7 2 6 8 4 2 2" xfId="25102"/>
    <cellStyle name="Обычный 7 2 6 8 4 3" xfId="25103"/>
    <cellStyle name="Обычный 7 2 6 8 4 3 2" xfId="25104"/>
    <cellStyle name="Обычный 7 2 6 8 4 4" xfId="25105"/>
    <cellStyle name="Обычный 7 2 6 8 5" xfId="25106"/>
    <cellStyle name="Обычный 7 2 6 8 5 2" xfId="25107"/>
    <cellStyle name="Обычный 7 2 6 8 5 2 2" xfId="25108"/>
    <cellStyle name="Обычный 7 2 6 8 5 3" xfId="25109"/>
    <cellStyle name="Обычный 7 2 6 8 5 3 2" xfId="25110"/>
    <cellStyle name="Обычный 7 2 6 8 5 4" xfId="25111"/>
    <cellStyle name="Обычный 7 2 6 8 6" xfId="25112"/>
    <cellStyle name="Обычный 7 2 6 8 6 2" xfId="25113"/>
    <cellStyle name="Обычный 7 2 6 8 7" xfId="25114"/>
    <cellStyle name="Обычный 7 2 6 8 7 2" xfId="25115"/>
    <cellStyle name="Обычный 7 2 6 8 8" xfId="25116"/>
    <cellStyle name="Обычный 7 2 6 9" xfId="25117"/>
    <cellStyle name="Обычный 7 2 6 9 2" xfId="25118"/>
    <cellStyle name="Обычный 7 2 6 9 2 2" xfId="25119"/>
    <cellStyle name="Обычный 7 2 6 9 2 2 2" xfId="25120"/>
    <cellStyle name="Обычный 7 2 6 9 2 2 2 2" xfId="25121"/>
    <cellStyle name="Обычный 7 2 6 9 2 2 3" xfId="25122"/>
    <cellStyle name="Обычный 7 2 6 9 2 2 3 2" xfId="25123"/>
    <cellStyle name="Обычный 7 2 6 9 2 2 4" xfId="25124"/>
    <cellStyle name="Обычный 7 2 6 9 2 3" xfId="25125"/>
    <cellStyle name="Обычный 7 2 6 9 2 3 2" xfId="25126"/>
    <cellStyle name="Обычный 7 2 6 9 2 3 2 2" xfId="25127"/>
    <cellStyle name="Обычный 7 2 6 9 2 3 3" xfId="25128"/>
    <cellStyle name="Обычный 7 2 6 9 2 3 3 2" xfId="25129"/>
    <cellStyle name="Обычный 7 2 6 9 2 3 4" xfId="25130"/>
    <cellStyle name="Обычный 7 2 6 9 2 4" xfId="25131"/>
    <cellStyle name="Обычный 7 2 6 9 2 4 2" xfId="25132"/>
    <cellStyle name="Обычный 7 2 6 9 2 5" xfId="25133"/>
    <cellStyle name="Обычный 7 2 6 9 2 5 2" xfId="25134"/>
    <cellStyle name="Обычный 7 2 6 9 2 6" xfId="25135"/>
    <cellStyle name="Обычный 7 2 6 9 3" xfId="25136"/>
    <cellStyle name="Обычный 7 2 6 9 3 2" xfId="25137"/>
    <cellStyle name="Обычный 7 2 6 9 3 2 2" xfId="25138"/>
    <cellStyle name="Обычный 7 2 6 9 3 2 2 2" xfId="25139"/>
    <cellStyle name="Обычный 7 2 6 9 3 2 3" xfId="25140"/>
    <cellStyle name="Обычный 7 2 6 9 3 2 3 2" xfId="25141"/>
    <cellStyle name="Обычный 7 2 6 9 3 2 4" xfId="25142"/>
    <cellStyle name="Обычный 7 2 6 9 3 3" xfId="25143"/>
    <cellStyle name="Обычный 7 2 6 9 3 3 2" xfId="25144"/>
    <cellStyle name="Обычный 7 2 6 9 3 4" xfId="25145"/>
    <cellStyle name="Обычный 7 2 6 9 3 4 2" xfId="25146"/>
    <cellStyle name="Обычный 7 2 6 9 3 5" xfId="25147"/>
    <cellStyle name="Обычный 7 2 6 9 4" xfId="25148"/>
    <cellStyle name="Обычный 7 2 6 9 4 2" xfId="25149"/>
    <cellStyle name="Обычный 7 2 6 9 4 2 2" xfId="25150"/>
    <cellStyle name="Обычный 7 2 6 9 4 3" xfId="25151"/>
    <cellStyle name="Обычный 7 2 6 9 4 3 2" xfId="25152"/>
    <cellStyle name="Обычный 7 2 6 9 4 4" xfId="25153"/>
    <cellStyle name="Обычный 7 2 6 9 5" xfId="25154"/>
    <cellStyle name="Обычный 7 2 6 9 5 2" xfId="25155"/>
    <cellStyle name="Обычный 7 2 6 9 5 2 2" xfId="25156"/>
    <cellStyle name="Обычный 7 2 6 9 5 3" xfId="25157"/>
    <cellStyle name="Обычный 7 2 6 9 5 3 2" xfId="25158"/>
    <cellStyle name="Обычный 7 2 6 9 5 4" xfId="25159"/>
    <cellStyle name="Обычный 7 2 6 9 6" xfId="25160"/>
    <cellStyle name="Обычный 7 2 6 9 6 2" xfId="25161"/>
    <cellStyle name="Обычный 7 2 6 9 7" xfId="25162"/>
    <cellStyle name="Обычный 7 2 6 9 7 2" xfId="25163"/>
    <cellStyle name="Обычный 7 2 6 9 8" xfId="25164"/>
    <cellStyle name="Обычный 7 2 7" xfId="25165"/>
    <cellStyle name="Обычный 7 2 7 10" xfId="25166"/>
    <cellStyle name="Обычный 7 2 7 10 2" xfId="25167"/>
    <cellStyle name="Обычный 7 2 7 11" xfId="25168"/>
    <cellStyle name="Обычный 7 2 7 12" xfId="25169"/>
    <cellStyle name="Обычный 7 2 7 13" xfId="25170"/>
    <cellStyle name="Обычный 7 2 7 2" xfId="25171"/>
    <cellStyle name="Обычный 7 2 7 2 10" xfId="25172"/>
    <cellStyle name="Обычный 7 2 7 2 2" xfId="25173"/>
    <cellStyle name="Обычный 7 2 7 2 2 2" xfId="25174"/>
    <cellStyle name="Обычный 7 2 7 2 2 2 2" xfId="25175"/>
    <cellStyle name="Обычный 7 2 7 2 2 2 2 2" xfId="25176"/>
    <cellStyle name="Обычный 7 2 7 2 2 2 2 2 2" xfId="25177"/>
    <cellStyle name="Обычный 7 2 7 2 2 2 2 3" xfId="25178"/>
    <cellStyle name="Обычный 7 2 7 2 2 2 2 3 2" xfId="25179"/>
    <cellStyle name="Обычный 7 2 7 2 2 2 2 4" xfId="25180"/>
    <cellStyle name="Обычный 7 2 7 2 2 2 3" xfId="25181"/>
    <cellStyle name="Обычный 7 2 7 2 2 2 3 2" xfId="25182"/>
    <cellStyle name="Обычный 7 2 7 2 2 2 4" xfId="25183"/>
    <cellStyle name="Обычный 7 2 7 2 2 2 4 2" xfId="25184"/>
    <cellStyle name="Обычный 7 2 7 2 2 2 5" xfId="25185"/>
    <cellStyle name="Обычный 7 2 7 2 2 3" xfId="25186"/>
    <cellStyle name="Обычный 7 2 7 2 2 3 2" xfId="25187"/>
    <cellStyle name="Обычный 7 2 7 2 2 3 2 2" xfId="25188"/>
    <cellStyle name="Обычный 7 2 7 2 2 3 3" xfId="25189"/>
    <cellStyle name="Обычный 7 2 7 2 2 3 3 2" xfId="25190"/>
    <cellStyle name="Обычный 7 2 7 2 2 3 4" xfId="25191"/>
    <cellStyle name="Обычный 7 2 7 2 2 4" xfId="25192"/>
    <cellStyle name="Обычный 7 2 7 2 2 4 2" xfId="25193"/>
    <cellStyle name="Обычный 7 2 7 2 2 4 2 2" xfId="25194"/>
    <cellStyle name="Обычный 7 2 7 2 2 4 3" xfId="25195"/>
    <cellStyle name="Обычный 7 2 7 2 2 4 3 2" xfId="25196"/>
    <cellStyle name="Обычный 7 2 7 2 2 4 4" xfId="25197"/>
    <cellStyle name="Обычный 7 2 7 2 2 5" xfId="25198"/>
    <cellStyle name="Обычный 7 2 7 2 2 5 2" xfId="25199"/>
    <cellStyle name="Обычный 7 2 7 2 2 6" xfId="25200"/>
    <cellStyle name="Обычный 7 2 7 2 2 6 2" xfId="25201"/>
    <cellStyle name="Обычный 7 2 7 2 2 7" xfId="25202"/>
    <cellStyle name="Обычный 7 2 7 2 3" xfId="25203"/>
    <cellStyle name="Обычный 7 2 7 2 3 2" xfId="25204"/>
    <cellStyle name="Обычный 7 2 7 2 3 2 2" xfId="25205"/>
    <cellStyle name="Обычный 7 2 7 2 3 2 2 2" xfId="25206"/>
    <cellStyle name="Обычный 7 2 7 2 3 2 3" xfId="25207"/>
    <cellStyle name="Обычный 7 2 7 2 3 2 3 2" xfId="25208"/>
    <cellStyle name="Обычный 7 2 7 2 3 2 4" xfId="25209"/>
    <cellStyle name="Обычный 7 2 7 2 3 3" xfId="25210"/>
    <cellStyle name="Обычный 7 2 7 2 3 3 2" xfId="25211"/>
    <cellStyle name="Обычный 7 2 7 2 3 4" xfId="25212"/>
    <cellStyle name="Обычный 7 2 7 2 3 4 2" xfId="25213"/>
    <cellStyle name="Обычный 7 2 7 2 3 5" xfId="25214"/>
    <cellStyle name="Обычный 7 2 7 2 4" xfId="25215"/>
    <cellStyle name="Обычный 7 2 7 2 4 2" xfId="25216"/>
    <cellStyle name="Обычный 7 2 7 2 4 2 2" xfId="25217"/>
    <cellStyle name="Обычный 7 2 7 2 4 2 2 2" xfId="25218"/>
    <cellStyle name="Обычный 7 2 7 2 4 2 3" xfId="25219"/>
    <cellStyle name="Обычный 7 2 7 2 4 2 3 2" xfId="25220"/>
    <cellStyle name="Обычный 7 2 7 2 4 2 4" xfId="25221"/>
    <cellStyle name="Обычный 7 2 7 2 4 3" xfId="25222"/>
    <cellStyle name="Обычный 7 2 7 2 4 3 2" xfId="25223"/>
    <cellStyle name="Обычный 7 2 7 2 4 4" xfId="25224"/>
    <cellStyle name="Обычный 7 2 7 2 4 4 2" xfId="25225"/>
    <cellStyle name="Обычный 7 2 7 2 4 5" xfId="25226"/>
    <cellStyle name="Обычный 7 2 7 2 5" xfId="25227"/>
    <cellStyle name="Обычный 7 2 7 2 5 2" xfId="25228"/>
    <cellStyle name="Обычный 7 2 7 2 5 2 2" xfId="25229"/>
    <cellStyle name="Обычный 7 2 7 2 5 2 2 2" xfId="25230"/>
    <cellStyle name="Обычный 7 2 7 2 5 2 3" xfId="25231"/>
    <cellStyle name="Обычный 7 2 7 2 5 2 3 2" xfId="25232"/>
    <cellStyle name="Обычный 7 2 7 2 5 2 4" xfId="25233"/>
    <cellStyle name="Обычный 7 2 7 2 5 3" xfId="25234"/>
    <cellStyle name="Обычный 7 2 7 2 5 3 2" xfId="25235"/>
    <cellStyle name="Обычный 7 2 7 2 5 4" xfId="25236"/>
    <cellStyle name="Обычный 7 2 7 2 5 4 2" xfId="25237"/>
    <cellStyle name="Обычный 7 2 7 2 5 5" xfId="25238"/>
    <cellStyle name="Обычный 7 2 7 2 6" xfId="25239"/>
    <cellStyle name="Обычный 7 2 7 2 6 2" xfId="25240"/>
    <cellStyle name="Обычный 7 2 7 2 6 2 2" xfId="25241"/>
    <cellStyle name="Обычный 7 2 7 2 6 3" xfId="25242"/>
    <cellStyle name="Обычный 7 2 7 2 6 3 2" xfId="25243"/>
    <cellStyle name="Обычный 7 2 7 2 6 4" xfId="25244"/>
    <cellStyle name="Обычный 7 2 7 2 7" xfId="25245"/>
    <cellStyle name="Обычный 7 2 7 2 7 2" xfId="25246"/>
    <cellStyle name="Обычный 7 2 7 2 7 2 2" xfId="25247"/>
    <cellStyle name="Обычный 7 2 7 2 7 3" xfId="25248"/>
    <cellStyle name="Обычный 7 2 7 2 7 3 2" xfId="25249"/>
    <cellStyle name="Обычный 7 2 7 2 7 4" xfId="25250"/>
    <cellStyle name="Обычный 7 2 7 2 8" xfId="25251"/>
    <cellStyle name="Обычный 7 2 7 2 8 2" xfId="25252"/>
    <cellStyle name="Обычный 7 2 7 2 9" xfId="25253"/>
    <cellStyle name="Обычный 7 2 7 2 9 2" xfId="25254"/>
    <cellStyle name="Обычный 7 2 7 3" xfId="25255"/>
    <cellStyle name="Обычный 7 2 7 3 2" xfId="25256"/>
    <cellStyle name="Обычный 7 2 7 3 2 2" xfId="25257"/>
    <cellStyle name="Обычный 7 2 7 3 2 2 2" xfId="25258"/>
    <cellStyle name="Обычный 7 2 7 3 2 2 2 2" xfId="25259"/>
    <cellStyle name="Обычный 7 2 7 3 2 2 3" xfId="25260"/>
    <cellStyle name="Обычный 7 2 7 3 2 2 3 2" xfId="25261"/>
    <cellStyle name="Обычный 7 2 7 3 2 2 4" xfId="25262"/>
    <cellStyle name="Обычный 7 2 7 3 2 3" xfId="25263"/>
    <cellStyle name="Обычный 7 2 7 3 2 3 2" xfId="25264"/>
    <cellStyle name="Обычный 7 2 7 3 2 4" xfId="25265"/>
    <cellStyle name="Обычный 7 2 7 3 2 4 2" xfId="25266"/>
    <cellStyle name="Обычный 7 2 7 3 2 5" xfId="25267"/>
    <cellStyle name="Обычный 7 2 7 3 3" xfId="25268"/>
    <cellStyle name="Обычный 7 2 7 3 3 2" xfId="25269"/>
    <cellStyle name="Обычный 7 2 7 3 3 2 2" xfId="25270"/>
    <cellStyle name="Обычный 7 2 7 3 3 3" xfId="25271"/>
    <cellStyle name="Обычный 7 2 7 3 3 3 2" xfId="25272"/>
    <cellStyle name="Обычный 7 2 7 3 3 4" xfId="25273"/>
    <cellStyle name="Обычный 7 2 7 3 4" xfId="25274"/>
    <cellStyle name="Обычный 7 2 7 3 4 2" xfId="25275"/>
    <cellStyle name="Обычный 7 2 7 3 4 2 2" xfId="25276"/>
    <cellStyle name="Обычный 7 2 7 3 4 3" xfId="25277"/>
    <cellStyle name="Обычный 7 2 7 3 4 3 2" xfId="25278"/>
    <cellStyle name="Обычный 7 2 7 3 4 4" xfId="25279"/>
    <cellStyle name="Обычный 7 2 7 3 5" xfId="25280"/>
    <cellStyle name="Обычный 7 2 7 3 5 2" xfId="25281"/>
    <cellStyle name="Обычный 7 2 7 3 6" xfId="25282"/>
    <cellStyle name="Обычный 7 2 7 3 6 2" xfId="25283"/>
    <cellStyle name="Обычный 7 2 7 3 7" xfId="25284"/>
    <cellStyle name="Обычный 7 2 7 4" xfId="25285"/>
    <cellStyle name="Обычный 7 2 7 4 2" xfId="25286"/>
    <cellStyle name="Обычный 7 2 7 4 2 2" xfId="25287"/>
    <cellStyle name="Обычный 7 2 7 4 2 2 2" xfId="25288"/>
    <cellStyle name="Обычный 7 2 7 4 2 3" xfId="25289"/>
    <cellStyle name="Обычный 7 2 7 4 2 3 2" xfId="25290"/>
    <cellStyle name="Обычный 7 2 7 4 2 4" xfId="25291"/>
    <cellStyle name="Обычный 7 2 7 4 3" xfId="25292"/>
    <cellStyle name="Обычный 7 2 7 4 3 2" xfId="25293"/>
    <cellStyle name="Обычный 7 2 7 4 4" xfId="25294"/>
    <cellStyle name="Обычный 7 2 7 4 4 2" xfId="25295"/>
    <cellStyle name="Обычный 7 2 7 4 5" xfId="25296"/>
    <cellStyle name="Обычный 7 2 7 5" xfId="25297"/>
    <cellStyle name="Обычный 7 2 7 5 2" xfId="25298"/>
    <cellStyle name="Обычный 7 2 7 5 2 2" xfId="25299"/>
    <cellStyle name="Обычный 7 2 7 5 2 2 2" xfId="25300"/>
    <cellStyle name="Обычный 7 2 7 5 2 3" xfId="25301"/>
    <cellStyle name="Обычный 7 2 7 5 2 3 2" xfId="25302"/>
    <cellStyle name="Обычный 7 2 7 5 2 4" xfId="25303"/>
    <cellStyle name="Обычный 7 2 7 5 3" xfId="25304"/>
    <cellStyle name="Обычный 7 2 7 5 3 2" xfId="25305"/>
    <cellStyle name="Обычный 7 2 7 5 4" xfId="25306"/>
    <cellStyle name="Обычный 7 2 7 5 4 2" xfId="25307"/>
    <cellStyle name="Обычный 7 2 7 5 5" xfId="25308"/>
    <cellStyle name="Обычный 7 2 7 6" xfId="25309"/>
    <cellStyle name="Обычный 7 2 7 6 2" xfId="25310"/>
    <cellStyle name="Обычный 7 2 7 6 2 2" xfId="25311"/>
    <cellStyle name="Обычный 7 2 7 6 2 2 2" xfId="25312"/>
    <cellStyle name="Обычный 7 2 7 6 2 3" xfId="25313"/>
    <cellStyle name="Обычный 7 2 7 6 2 3 2" xfId="25314"/>
    <cellStyle name="Обычный 7 2 7 6 2 4" xfId="25315"/>
    <cellStyle name="Обычный 7 2 7 6 3" xfId="25316"/>
    <cellStyle name="Обычный 7 2 7 6 3 2" xfId="25317"/>
    <cellStyle name="Обычный 7 2 7 6 4" xfId="25318"/>
    <cellStyle name="Обычный 7 2 7 6 4 2" xfId="25319"/>
    <cellStyle name="Обычный 7 2 7 6 5" xfId="25320"/>
    <cellStyle name="Обычный 7 2 7 7" xfId="25321"/>
    <cellStyle name="Обычный 7 2 7 7 2" xfId="25322"/>
    <cellStyle name="Обычный 7 2 7 7 2 2" xfId="25323"/>
    <cellStyle name="Обычный 7 2 7 7 3" xfId="25324"/>
    <cellStyle name="Обычный 7 2 7 7 3 2" xfId="25325"/>
    <cellStyle name="Обычный 7 2 7 7 4" xfId="25326"/>
    <cellStyle name="Обычный 7 2 7 8" xfId="25327"/>
    <cellStyle name="Обычный 7 2 7 8 2" xfId="25328"/>
    <cellStyle name="Обычный 7 2 7 8 2 2" xfId="25329"/>
    <cellStyle name="Обычный 7 2 7 8 3" xfId="25330"/>
    <cellStyle name="Обычный 7 2 7 8 3 2" xfId="25331"/>
    <cellStyle name="Обычный 7 2 7 8 4" xfId="25332"/>
    <cellStyle name="Обычный 7 2 7 9" xfId="25333"/>
    <cellStyle name="Обычный 7 2 7 9 2" xfId="25334"/>
    <cellStyle name="Обычный 7 2 8" xfId="25335"/>
    <cellStyle name="Обычный 7 2 8 10" xfId="25336"/>
    <cellStyle name="Обычный 7 2 8 11" xfId="25337"/>
    <cellStyle name="Обычный 7 2 8 12" xfId="25338"/>
    <cellStyle name="Обычный 7 2 8 2" xfId="25339"/>
    <cellStyle name="Обычный 7 2 8 2 2" xfId="25340"/>
    <cellStyle name="Обычный 7 2 8 2 2 2" xfId="25341"/>
    <cellStyle name="Обычный 7 2 8 2 2 2 2" xfId="25342"/>
    <cellStyle name="Обычный 7 2 8 2 2 2 2 2" xfId="25343"/>
    <cellStyle name="Обычный 7 2 8 2 2 2 3" xfId="25344"/>
    <cellStyle name="Обычный 7 2 8 2 2 2 3 2" xfId="25345"/>
    <cellStyle name="Обычный 7 2 8 2 2 2 4" xfId="25346"/>
    <cellStyle name="Обычный 7 2 8 2 2 3" xfId="25347"/>
    <cellStyle name="Обычный 7 2 8 2 2 3 2" xfId="25348"/>
    <cellStyle name="Обычный 7 2 8 2 2 4" xfId="25349"/>
    <cellStyle name="Обычный 7 2 8 2 2 4 2" xfId="25350"/>
    <cellStyle name="Обычный 7 2 8 2 2 5" xfId="25351"/>
    <cellStyle name="Обычный 7 2 8 2 3" xfId="25352"/>
    <cellStyle name="Обычный 7 2 8 2 3 2" xfId="25353"/>
    <cellStyle name="Обычный 7 2 8 2 3 2 2" xfId="25354"/>
    <cellStyle name="Обычный 7 2 8 2 3 3" xfId="25355"/>
    <cellStyle name="Обычный 7 2 8 2 3 3 2" xfId="25356"/>
    <cellStyle name="Обычный 7 2 8 2 3 4" xfId="25357"/>
    <cellStyle name="Обычный 7 2 8 2 4" xfId="25358"/>
    <cellStyle name="Обычный 7 2 8 2 4 2" xfId="25359"/>
    <cellStyle name="Обычный 7 2 8 2 4 2 2" xfId="25360"/>
    <cellStyle name="Обычный 7 2 8 2 4 3" xfId="25361"/>
    <cellStyle name="Обычный 7 2 8 2 4 3 2" xfId="25362"/>
    <cellStyle name="Обычный 7 2 8 2 4 4" xfId="25363"/>
    <cellStyle name="Обычный 7 2 8 2 5" xfId="25364"/>
    <cellStyle name="Обычный 7 2 8 2 5 2" xfId="25365"/>
    <cellStyle name="Обычный 7 2 8 2 6" xfId="25366"/>
    <cellStyle name="Обычный 7 2 8 2 6 2" xfId="25367"/>
    <cellStyle name="Обычный 7 2 8 2 7" xfId="25368"/>
    <cellStyle name="Обычный 7 2 8 3" xfId="25369"/>
    <cellStyle name="Обычный 7 2 8 3 2" xfId="25370"/>
    <cellStyle name="Обычный 7 2 8 3 2 2" xfId="25371"/>
    <cellStyle name="Обычный 7 2 8 3 2 2 2" xfId="25372"/>
    <cellStyle name="Обычный 7 2 8 3 2 3" xfId="25373"/>
    <cellStyle name="Обычный 7 2 8 3 2 3 2" xfId="25374"/>
    <cellStyle name="Обычный 7 2 8 3 2 4" xfId="25375"/>
    <cellStyle name="Обычный 7 2 8 3 3" xfId="25376"/>
    <cellStyle name="Обычный 7 2 8 3 3 2" xfId="25377"/>
    <cellStyle name="Обычный 7 2 8 3 4" xfId="25378"/>
    <cellStyle name="Обычный 7 2 8 3 4 2" xfId="25379"/>
    <cellStyle name="Обычный 7 2 8 3 5" xfId="25380"/>
    <cellStyle name="Обычный 7 2 8 4" xfId="25381"/>
    <cellStyle name="Обычный 7 2 8 4 2" xfId="25382"/>
    <cellStyle name="Обычный 7 2 8 4 2 2" xfId="25383"/>
    <cellStyle name="Обычный 7 2 8 4 2 2 2" xfId="25384"/>
    <cellStyle name="Обычный 7 2 8 4 2 3" xfId="25385"/>
    <cellStyle name="Обычный 7 2 8 4 2 3 2" xfId="25386"/>
    <cellStyle name="Обычный 7 2 8 4 2 4" xfId="25387"/>
    <cellStyle name="Обычный 7 2 8 4 3" xfId="25388"/>
    <cellStyle name="Обычный 7 2 8 4 3 2" xfId="25389"/>
    <cellStyle name="Обычный 7 2 8 4 4" xfId="25390"/>
    <cellStyle name="Обычный 7 2 8 4 4 2" xfId="25391"/>
    <cellStyle name="Обычный 7 2 8 4 5" xfId="25392"/>
    <cellStyle name="Обычный 7 2 8 5" xfId="25393"/>
    <cellStyle name="Обычный 7 2 8 5 2" xfId="25394"/>
    <cellStyle name="Обычный 7 2 8 5 2 2" xfId="25395"/>
    <cellStyle name="Обычный 7 2 8 5 2 2 2" xfId="25396"/>
    <cellStyle name="Обычный 7 2 8 5 2 3" xfId="25397"/>
    <cellStyle name="Обычный 7 2 8 5 2 3 2" xfId="25398"/>
    <cellStyle name="Обычный 7 2 8 5 2 4" xfId="25399"/>
    <cellStyle name="Обычный 7 2 8 5 3" xfId="25400"/>
    <cellStyle name="Обычный 7 2 8 5 3 2" xfId="25401"/>
    <cellStyle name="Обычный 7 2 8 5 4" xfId="25402"/>
    <cellStyle name="Обычный 7 2 8 5 4 2" xfId="25403"/>
    <cellStyle name="Обычный 7 2 8 5 5" xfId="25404"/>
    <cellStyle name="Обычный 7 2 8 6" xfId="25405"/>
    <cellStyle name="Обычный 7 2 8 6 2" xfId="25406"/>
    <cellStyle name="Обычный 7 2 8 6 2 2" xfId="25407"/>
    <cellStyle name="Обычный 7 2 8 6 3" xfId="25408"/>
    <cellStyle name="Обычный 7 2 8 6 3 2" xfId="25409"/>
    <cellStyle name="Обычный 7 2 8 6 4" xfId="25410"/>
    <cellStyle name="Обычный 7 2 8 7" xfId="25411"/>
    <cellStyle name="Обычный 7 2 8 7 2" xfId="25412"/>
    <cellStyle name="Обычный 7 2 8 7 2 2" xfId="25413"/>
    <cellStyle name="Обычный 7 2 8 7 3" xfId="25414"/>
    <cellStyle name="Обычный 7 2 8 7 3 2" xfId="25415"/>
    <cellStyle name="Обычный 7 2 8 7 4" xfId="25416"/>
    <cellStyle name="Обычный 7 2 8 8" xfId="25417"/>
    <cellStyle name="Обычный 7 2 8 8 2" xfId="25418"/>
    <cellStyle name="Обычный 7 2 8 9" xfId="25419"/>
    <cellStyle name="Обычный 7 2 8 9 2" xfId="25420"/>
    <cellStyle name="Обычный 7 2 9" xfId="25421"/>
    <cellStyle name="Обычный 7 2 9 10" xfId="25422"/>
    <cellStyle name="Обычный 7 2 9 2" xfId="25423"/>
    <cellStyle name="Обычный 7 2 9 2 2" xfId="25424"/>
    <cellStyle name="Обычный 7 2 9 2 2 2" xfId="25425"/>
    <cellStyle name="Обычный 7 2 9 2 2 2 2" xfId="25426"/>
    <cellStyle name="Обычный 7 2 9 2 2 2 2 2" xfId="25427"/>
    <cellStyle name="Обычный 7 2 9 2 2 2 3" xfId="25428"/>
    <cellStyle name="Обычный 7 2 9 2 2 2 3 2" xfId="25429"/>
    <cellStyle name="Обычный 7 2 9 2 2 2 4" xfId="25430"/>
    <cellStyle name="Обычный 7 2 9 2 2 3" xfId="25431"/>
    <cellStyle name="Обычный 7 2 9 2 2 3 2" xfId="25432"/>
    <cellStyle name="Обычный 7 2 9 2 2 4" xfId="25433"/>
    <cellStyle name="Обычный 7 2 9 2 2 4 2" xfId="25434"/>
    <cellStyle name="Обычный 7 2 9 2 2 5" xfId="25435"/>
    <cellStyle name="Обычный 7 2 9 2 3" xfId="25436"/>
    <cellStyle name="Обычный 7 2 9 2 3 2" xfId="25437"/>
    <cellStyle name="Обычный 7 2 9 2 3 2 2" xfId="25438"/>
    <cellStyle name="Обычный 7 2 9 2 3 3" xfId="25439"/>
    <cellStyle name="Обычный 7 2 9 2 3 3 2" xfId="25440"/>
    <cellStyle name="Обычный 7 2 9 2 3 4" xfId="25441"/>
    <cellStyle name="Обычный 7 2 9 2 4" xfId="25442"/>
    <cellStyle name="Обычный 7 2 9 2 4 2" xfId="25443"/>
    <cellStyle name="Обычный 7 2 9 2 4 2 2" xfId="25444"/>
    <cellStyle name="Обычный 7 2 9 2 4 3" xfId="25445"/>
    <cellStyle name="Обычный 7 2 9 2 4 3 2" xfId="25446"/>
    <cellStyle name="Обычный 7 2 9 2 4 4" xfId="25447"/>
    <cellStyle name="Обычный 7 2 9 2 5" xfId="25448"/>
    <cellStyle name="Обычный 7 2 9 2 5 2" xfId="25449"/>
    <cellStyle name="Обычный 7 2 9 2 6" xfId="25450"/>
    <cellStyle name="Обычный 7 2 9 2 6 2" xfId="25451"/>
    <cellStyle name="Обычный 7 2 9 2 7" xfId="25452"/>
    <cellStyle name="Обычный 7 2 9 3" xfId="25453"/>
    <cellStyle name="Обычный 7 2 9 3 2" xfId="25454"/>
    <cellStyle name="Обычный 7 2 9 3 2 2" xfId="25455"/>
    <cellStyle name="Обычный 7 2 9 3 2 2 2" xfId="25456"/>
    <cellStyle name="Обычный 7 2 9 3 2 3" xfId="25457"/>
    <cellStyle name="Обычный 7 2 9 3 2 3 2" xfId="25458"/>
    <cellStyle name="Обычный 7 2 9 3 2 4" xfId="25459"/>
    <cellStyle name="Обычный 7 2 9 3 3" xfId="25460"/>
    <cellStyle name="Обычный 7 2 9 3 3 2" xfId="25461"/>
    <cellStyle name="Обычный 7 2 9 3 4" xfId="25462"/>
    <cellStyle name="Обычный 7 2 9 3 4 2" xfId="25463"/>
    <cellStyle name="Обычный 7 2 9 3 5" xfId="25464"/>
    <cellStyle name="Обычный 7 2 9 4" xfId="25465"/>
    <cellStyle name="Обычный 7 2 9 4 2" xfId="25466"/>
    <cellStyle name="Обычный 7 2 9 4 2 2" xfId="25467"/>
    <cellStyle name="Обычный 7 2 9 4 2 2 2" xfId="25468"/>
    <cellStyle name="Обычный 7 2 9 4 2 3" xfId="25469"/>
    <cellStyle name="Обычный 7 2 9 4 2 3 2" xfId="25470"/>
    <cellStyle name="Обычный 7 2 9 4 2 4" xfId="25471"/>
    <cellStyle name="Обычный 7 2 9 4 3" xfId="25472"/>
    <cellStyle name="Обычный 7 2 9 4 3 2" xfId="25473"/>
    <cellStyle name="Обычный 7 2 9 4 4" xfId="25474"/>
    <cellStyle name="Обычный 7 2 9 4 4 2" xfId="25475"/>
    <cellStyle name="Обычный 7 2 9 4 5" xfId="25476"/>
    <cellStyle name="Обычный 7 2 9 5" xfId="25477"/>
    <cellStyle name="Обычный 7 2 9 5 2" xfId="25478"/>
    <cellStyle name="Обычный 7 2 9 5 2 2" xfId="25479"/>
    <cellStyle name="Обычный 7 2 9 5 2 2 2" xfId="25480"/>
    <cellStyle name="Обычный 7 2 9 5 2 3" xfId="25481"/>
    <cellStyle name="Обычный 7 2 9 5 2 3 2" xfId="25482"/>
    <cellStyle name="Обычный 7 2 9 5 2 4" xfId="25483"/>
    <cellStyle name="Обычный 7 2 9 5 3" xfId="25484"/>
    <cellStyle name="Обычный 7 2 9 5 3 2" xfId="25485"/>
    <cellStyle name="Обычный 7 2 9 5 4" xfId="25486"/>
    <cellStyle name="Обычный 7 2 9 5 4 2" xfId="25487"/>
    <cellStyle name="Обычный 7 2 9 5 5" xfId="25488"/>
    <cellStyle name="Обычный 7 2 9 6" xfId="25489"/>
    <cellStyle name="Обычный 7 2 9 6 2" xfId="25490"/>
    <cellStyle name="Обычный 7 2 9 6 2 2" xfId="25491"/>
    <cellStyle name="Обычный 7 2 9 6 3" xfId="25492"/>
    <cellStyle name="Обычный 7 2 9 6 3 2" xfId="25493"/>
    <cellStyle name="Обычный 7 2 9 6 4" xfId="25494"/>
    <cellStyle name="Обычный 7 2 9 7" xfId="25495"/>
    <cellStyle name="Обычный 7 2 9 7 2" xfId="25496"/>
    <cellStyle name="Обычный 7 2 9 7 2 2" xfId="25497"/>
    <cellStyle name="Обычный 7 2 9 7 3" xfId="25498"/>
    <cellStyle name="Обычный 7 2 9 7 3 2" xfId="25499"/>
    <cellStyle name="Обычный 7 2 9 7 4" xfId="25500"/>
    <cellStyle name="Обычный 7 2 9 8" xfId="25501"/>
    <cellStyle name="Обычный 7 2 9 8 2" xfId="25502"/>
    <cellStyle name="Обычный 7 2 9 9" xfId="25503"/>
    <cellStyle name="Обычный 7 2 9 9 2" xfId="25504"/>
    <cellStyle name="Обычный 7 20" xfId="25505"/>
    <cellStyle name="Обычный 7 20 2" xfId="25506"/>
    <cellStyle name="Обычный 7 20 2 2" xfId="25507"/>
    <cellStyle name="Обычный 7 20 2 2 2" xfId="25508"/>
    <cellStyle name="Обычный 7 20 2 2 2 2" xfId="25509"/>
    <cellStyle name="Обычный 7 20 2 2 3" xfId="25510"/>
    <cellStyle name="Обычный 7 20 2 2 3 2" xfId="25511"/>
    <cellStyle name="Обычный 7 20 2 2 4" xfId="25512"/>
    <cellStyle name="Обычный 7 20 2 3" xfId="25513"/>
    <cellStyle name="Обычный 7 20 2 3 2" xfId="25514"/>
    <cellStyle name="Обычный 7 20 2 4" xfId="25515"/>
    <cellStyle name="Обычный 7 20 2 4 2" xfId="25516"/>
    <cellStyle name="Обычный 7 20 2 5" xfId="25517"/>
    <cellStyle name="Обычный 7 20 3" xfId="25518"/>
    <cellStyle name="Обычный 7 20 3 2" xfId="25519"/>
    <cellStyle name="Обычный 7 20 3 2 2" xfId="25520"/>
    <cellStyle name="Обычный 7 20 3 3" xfId="25521"/>
    <cellStyle name="Обычный 7 20 3 3 2" xfId="25522"/>
    <cellStyle name="Обычный 7 20 3 4" xfId="25523"/>
    <cellStyle name="Обычный 7 20 4" xfId="25524"/>
    <cellStyle name="Обычный 7 20 4 2" xfId="25525"/>
    <cellStyle name="Обычный 7 20 4 2 2" xfId="25526"/>
    <cellStyle name="Обычный 7 20 4 3" xfId="25527"/>
    <cellStyle name="Обычный 7 20 4 3 2" xfId="25528"/>
    <cellStyle name="Обычный 7 20 4 4" xfId="25529"/>
    <cellStyle name="Обычный 7 20 5" xfId="25530"/>
    <cellStyle name="Обычный 7 20 5 2" xfId="25531"/>
    <cellStyle name="Обычный 7 20 6" xfId="25532"/>
    <cellStyle name="Обычный 7 20 6 2" xfId="25533"/>
    <cellStyle name="Обычный 7 20 7" xfId="25534"/>
    <cellStyle name="Обычный 7 21" xfId="25535"/>
    <cellStyle name="Обычный 7 21 2" xfId="25536"/>
    <cellStyle name="Обычный 7 21 2 2" xfId="25537"/>
    <cellStyle name="Обычный 7 21 2 2 2" xfId="25538"/>
    <cellStyle name="Обычный 7 21 2 3" xfId="25539"/>
    <cellStyle name="Обычный 7 21 2 3 2" xfId="25540"/>
    <cellStyle name="Обычный 7 21 2 4" xfId="25541"/>
    <cellStyle name="Обычный 7 21 3" xfId="25542"/>
    <cellStyle name="Обычный 7 21 3 2" xfId="25543"/>
    <cellStyle name="Обычный 7 21 3 2 2" xfId="25544"/>
    <cellStyle name="Обычный 7 21 3 3" xfId="25545"/>
    <cellStyle name="Обычный 7 21 3 3 2" xfId="25546"/>
    <cellStyle name="Обычный 7 21 3 4" xfId="25547"/>
    <cellStyle name="Обычный 7 21 4" xfId="25548"/>
    <cellStyle name="Обычный 7 21 4 2" xfId="25549"/>
    <cellStyle name="Обычный 7 21 5" xfId="25550"/>
    <cellStyle name="Обычный 7 21 5 2" xfId="25551"/>
    <cellStyle name="Обычный 7 21 6" xfId="25552"/>
    <cellStyle name="Обычный 7 22" xfId="25553"/>
    <cellStyle name="Обычный 7 22 2" xfId="25554"/>
    <cellStyle name="Обычный 7 22 2 2" xfId="25555"/>
    <cellStyle name="Обычный 7 22 2 2 2" xfId="25556"/>
    <cellStyle name="Обычный 7 22 2 3" xfId="25557"/>
    <cellStyle name="Обычный 7 22 2 3 2" xfId="25558"/>
    <cellStyle name="Обычный 7 22 2 4" xfId="25559"/>
    <cellStyle name="Обычный 7 22 3" xfId="25560"/>
    <cellStyle name="Обычный 7 22 3 2" xfId="25561"/>
    <cellStyle name="Обычный 7 22 4" xfId="25562"/>
    <cellStyle name="Обычный 7 22 4 2" xfId="25563"/>
    <cellStyle name="Обычный 7 22 5" xfId="25564"/>
    <cellStyle name="Обычный 7 23" xfId="25565"/>
    <cellStyle name="Обычный 7 23 2" xfId="25566"/>
    <cellStyle name="Обычный 7 23 2 2" xfId="25567"/>
    <cellStyle name="Обычный 7 23 3" xfId="25568"/>
    <cellStyle name="Обычный 7 23 3 2" xfId="25569"/>
    <cellStyle name="Обычный 7 23 4" xfId="25570"/>
    <cellStyle name="Обычный 7 24" xfId="25571"/>
    <cellStyle name="Обычный 7 24 2" xfId="25572"/>
    <cellStyle name="Обычный 7 24 2 2" xfId="25573"/>
    <cellStyle name="Обычный 7 24 3" xfId="25574"/>
    <cellStyle name="Обычный 7 24 3 2" xfId="25575"/>
    <cellStyle name="Обычный 7 24 4" xfId="25576"/>
    <cellStyle name="Обычный 7 25" xfId="25577"/>
    <cellStyle name="Обычный 7 25 2" xfId="25578"/>
    <cellStyle name="Обычный 7 25 2 2" xfId="25579"/>
    <cellStyle name="Обычный 7 25 3" xfId="25580"/>
    <cellStyle name="Обычный 7 25 3 2" xfId="25581"/>
    <cellStyle name="Обычный 7 25 4" xfId="25582"/>
    <cellStyle name="Обычный 7 26" xfId="25583"/>
    <cellStyle name="Обычный 7 26 2" xfId="25584"/>
    <cellStyle name="Обычный 7 26 2 2" xfId="25585"/>
    <cellStyle name="Обычный 7 26 3" xfId="25586"/>
    <cellStyle name="Обычный 7 26 3 2" xfId="25587"/>
    <cellStyle name="Обычный 7 26 4" xfId="25588"/>
    <cellStyle name="Обычный 7 27" xfId="25589"/>
    <cellStyle name="Обычный 7 27 2" xfId="25590"/>
    <cellStyle name="Обычный 7 27 2 2" xfId="25591"/>
    <cellStyle name="Обычный 7 27 3" xfId="25592"/>
    <cellStyle name="Обычный 7 27 3 2" xfId="25593"/>
    <cellStyle name="Обычный 7 27 4" xfId="25594"/>
    <cellStyle name="Обычный 7 28" xfId="25595"/>
    <cellStyle name="Обычный 7 28 2" xfId="25596"/>
    <cellStyle name="Обычный 7 28 2 2" xfId="25597"/>
    <cellStyle name="Обычный 7 28 3" xfId="25598"/>
    <cellStyle name="Обычный 7 28 3 2" xfId="25599"/>
    <cellStyle name="Обычный 7 28 4" xfId="25600"/>
    <cellStyle name="Обычный 7 29" xfId="25601"/>
    <cellStyle name="Обычный 7 29 2" xfId="25602"/>
    <cellStyle name="Обычный 7 29 2 2" xfId="25603"/>
    <cellStyle name="Обычный 7 29 3" xfId="25604"/>
    <cellStyle name="Обычный 7 29 3 2" xfId="25605"/>
    <cellStyle name="Обычный 7 29 4" xfId="25606"/>
    <cellStyle name="Обычный 7 3" xfId="25607"/>
    <cellStyle name="Обычный 7 3 10" xfId="25608"/>
    <cellStyle name="Обычный 7 3 10 2" xfId="25609"/>
    <cellStyle name="Обычный 7 3 10 2 2" xfId="25610"/>
    <cellStyle name="Обычный 7 3 10 2 2 2" xfId="25611"/>
    <cellStyle name="Обычный 7 3 10 2 2 2 2" xfId="25612"/>
    <cellStyle name="Обычный 7 3 10 2 2 2 2 2" xfId="25613"/>
    <cellStyle name="Обычный 7 3 10 2 2 2 3" xfId="25614"/>
    <cellStyle name="Обычный 7 3 10 2 2 2 3 2" xfId="25615"/>
    <cellStyle name="Обычный 7 3 10 2 2 2 4" xfId="25616"/>
    <cellStyle name="Обычный 7 3 10 2 2 3" xfId="25617"/>
    <cellStyle name="Обычный 7 3 10 2 2 3 2" xfId="25618"/>
    <cellStyle name="Обычный 7 3 10 2 2 4" xfId="25619"/>
    <cellStyle name="Обычный 7 3 10 2 2 4 2" xfId="25620"/>
    <cellStyle name="Обычный 7 3 10 2 2 5" xfId="25621"/>
    <cellStyle name="Обычный 7 3 10 2 3" xfId="25622"/>
    <cellStyle name="Обычный 7 3 10 2 3 2" xfId="25623"/>
    <cellStyle name="Обычный 7 3 10 2 3 2 2" xfId="25624"/>
    <cellStyle name="Обычный 7 3 10 2 3 3" xfId="25625"/>
    <cellStyle name="Обычный 7 3 10 2 3 3 2" xfId="25626"/>
    <cellStyle name="Обычный 7 3 10 2 3 4" xfId="25627"/>
    <cellStyle name="Обычный 7 3 10 2 4" xfId="25628"/>
    <cellStyle name="Обычный 7 3 10 2 4 2" xfId="25629"/>
    <cellStyle name="Обычный 7 3 10 2 4 2 2" xfId="25630"/>
    <cellStyle name="Обычный 7 3 10 2 4 3" xfId="25631"/>
    <cellStyle name="Обычный 7 3 10 2 4 3 2" xfId="25632"/>
    <cellStyle name="Обычный 7 3 10 2 4 4" xfId="25633"/>
    <cellStyle name="Обычный 7 3 10 2 5" xfId="25634"/>
    <cellStyle name="Обычный 7 3 10 2 5 2" xfId="25635"/>
    <cellStyle name="Обычный 7 3 10 2 6" xfId="25636"/>
    <cellStyle name="Обычный 7 3 10 2 6 2" xfId="25637"/>
    <cellStyle name="Обычный 7 3 10 2 7" xfId="25638"/>
    <cellStyle name="Обычный 7 3 10 3" xfId="25639"/>
    <cellStyle name="Обычный 7 3 10 3 2" xfId="25640"/>
    <cellStyle name="Обычный 7 3 10 3 2 2" xfId="25641"/>
    <cellStyle name="Обычный 7 3 10 3 2 2 2" xfId="25642"/>
    <cellStyle name="Обычный 7 3 10 3 2 3" xfId="25643"/>
    <cellStyle name="Обычный 7 3 10 3 2 3 2" xfId="25644"/>
    <cellStyle name="Обычный 7 3 10 3 2 4" xfId="25645"/>
    <cellStyle name="Обычный 7 3 10 3 3" xfId="25646"/>
    <cellStyle name="Обычный 7 3 10 3 3 2" xfId="25647"/>
    <cellStyle name="Обычный 7 3 10 3 4" xfId="25648"/>
    <cellStyle name="Обычный 7 3 10 3 4 2" xfId="25649"/>
    <cellStyle name="Обычный 7 3 10 3 5" xfId="25650"/>
    <cellStyle name="Обычный 7 3 10 4" xfId="25651"/>
    <cellStyle name="Обычный 7 3 10 4 2" xfId="25652"/>
    <cellStyle name="Обычный 7 3 10 4 2 2" xfId="25653"/>
    <cellStyle name="Обычный 7 3 10 4 2 2 2" xfId="25654"/>
    <cellStyle name="Обычный 7 3 10 4 2 3" xfId="25655"/>
    <cellStyle name="Обычный 7 3 10 4 2 3 2" xfId="25656"/>
    <cellStyle name="Обычный 7 3 10 4 2 4" xfId="25657"/>
    <cellStyle name="Обычный 7 3 10 4 3" xfId="25658"/>
    <cellStyle name="Обычный 7 3 10 4 3 2" xfId="25659"/>
    <cellStyle name="Обычный 7 3 10 4 4" xfId="25660"/>
    <cellStyle name="Обычный 7 3 10 4 4 2" xfId="25661"/>
    <cellStyle name="Обычный 7 3 10 4 5" xfId="25662"/>
    <cellStyle name="Обычный 7 3 10 5" xfId="25663"/>
    <cellStyle name="Обычный 7 3 10 5 2" xfId="25664"/>
    <cellStyle name="Обычный 7 3 10 5 2 2" xfId="25665"/>
    <cellStyle name="Обычный 7 3 10 5 3" xfId="25666"/>
    <cellStyle name="Обычный 7 3 10 5 3 2" xfId="25667"/>
    <cellStyle name="Обычный 7 3 10 5 4" xfId="25668"/>
    <cellStyle name="Обычный 7 3 10 6" xfId="25669"/>
    <cellStyle name="Обычный 7 3 10 6 2" xfId="25670"/>
    <cellStyle name="Обычный 7 3 10 6 2 2" xfId="25671"/>
    <cellStyle name="Обычный 7 3 10 6 3" xfId="25672"/>
    <cellStyle name="Обычный 7 3 10 6 3 2" xfId="25673"/>
    <cellStyle name="Обычный 7 3 10 6 4" xfId="25674"/>
    <cellStyle name="Обычный 7 3 10 7" xfId="25675"/>
    <cellStyle name="Обычный 7 3 10 7 2" xfId="25676"/>
    <cellStyle name="Обычный 7 3 10 8" xfId="25677"/>
    <cellStyle name="Обычный 7 3 10 8 2" xfId="25678"/>
    <cellStyle name="Обычный 7 3 10 9" xfId="25679"/>
    <cellStyle name="Обычный 7 3 11" xfId="25680"/>
    <cellStyle name="Обычный 7 3 11 2" xfId="25681"/>
    <cellStyle name="Обычный 7 3 11 2 2" xfId="25682"/>
    <cellStyle name="Обычный 7 3 11 2 2 2" xfId="25683"/>
    <cellStyle name="Обычный 7 3 11 2 2 2 2" xfId="25684"/>
    <cellStyle name="Обычный 7 3 11 2 2 2 2 2" xfId="25685"/>
    <cellStyle name="Обычный 7 3 11 2 2 2 3" xfId="25686"/>
    <cellStyle name="Обычный 7 3 11 2 2 2 3 2" xfId="25687"/>
    <cellStyle name="Обычный 7 3 11 2 2 2 4" xfId="25688"/>
    <cellStyle name="Обычный 7 3 11 2 2 3" xfId="25689"/>
    <cellStyle name="Обычный 7 3 11 2 2 3 2" xfId="25690"/>
    <cellStyle name="Обычный 7 3 11 2 2 4" xfId="25691"/>
    <cellStyle name="Обычный 7 3 11 2 2 4 2" xfId="25692"/>
    <cellStyle name="Обычный 7 3 11 2 2 5" xfId="25693"/>
    <cellStyle name="Обычный 7 3 11 2 3" xfId="25694"/>
    <cellStyle name="Обычный 7 3 11 2 3 2" xfId="25695"/>
    <cellStyle name="Обычный 7 3 11 2 3 2 2" xfId="25696"/>
    <cellStyle name="Обычный 7 3 11 2 3 3" xfId="25697"/>
    <cellStyle name="Обычный 7 3 11 2 3 3 2" xfId="25698"/>
    <cellStyle name="Обычный 7 3 11 2 3 4" xfId="25699"/>
    <cellStyle name="Обычный 7 3 11 2 4" xfId="25700"/>
    <cellStyle name="Обычный 7 3 11 2 4 2" xfId="25701"/>
    <cellStyle name="Обычный 7 3 11 2 4 2 2" xfId="25702"/>
    <cellStyle name="Обычный 7 3 11 2 4 3" xfId="25703"/>
    <cellStyle name="Обычный 7 3 11 2 4 3 2" xfId="25704"/>
    <cellStyle name="Обычный 7 3 11 2 4 4" xfId="25705"/>
    <cellStyle name="Обычный 7 3 11 2 5" xfId="25706"/>
    <cellStyle name="Обычный 7 3 11 2 5 2" xfId="25707"/>
    <cellStyle name="Обычный 7 3 11 2 6" xfId="25708"/>
    <cellStyle name="Обычный 7 3 11 2 6 2" xfId="25709"/>
    <cellStyle name="Обычный 7 3 11 2 7" xfId="25710"/>
    <cellStyle name="Обычный 7 3 11 3" xfId="25711"/>
    <cellStyle name="Обычный 7 3 11 3 2" xfId="25712"/>
    <cellStyle name="Обычный 7 3 11 3 2 2" xfId="25713"/>
    <cellStyle name="Обычный 7 3 11 3 2 2 2" xfId="25714"/>
    <cellStyle name="Обычный 7 3 11 3 2 3" xfId="25715"/>
    <cellStyle name="Обычный 7 3 11 3 2 3 2" xfId="25716"/>
    <cellStyle name="Обычный 7 3 11 3 2 4" xfId="25717"/>
    <cellStyle name="Обычный 7 3 11 3 3" xfId="25718"/>
    <cellStyle name="Обычный 7 3 11 3 3 2" xfId="25719"/>
    <cellStyle name="Обычный 7 3 11 3 4" xfId="25720"/>
    <cellStyle name="Обычный 7 3 11 3 4 2" xfId="25721"/>
    <cellStyle name="Обычный 7 3 11 3 5" xfId="25722"/>
    <cellStyle name="Обычный 7 3 11 4" xfId="25723"/>
    <cellStyle name="Обычный 7 3 11 4 2" xfId="25724"/>
    <cellStyle name="Обычный 7 3 11 4 2 2" xfId="25725"/>
    <cellStyle name="Обычный 7 3 11 4 2 2 2" xfId="25726"/>
    <cellStyle name="Обычный 7 3 11 4 2 3" xfId="25727"/>
    <cellStyle name="Обычный 7 3 11 4 2 3 2" xfId="25728"/>
    <cellStyle name="Обычный 7 3 11 4 2 4" xfId="25729"/>
    <cellStyle name="Обычный 7 3 11 4 3" xfId="25730"/>
    <cellStyle name="Обычный 7 3 11 4 3 2" xfId="25731"/>
    <cellStyle name="Обычный 7 3 11 4 4" xfId="25732"/>
    <cellStyle name="Обычный 7 3 11 4 4 2" xfId="25733"/>
    <cellStyle name="Обычный 7 3 11 4 5" xfId="25734"/>
    <cellStyle name="Обычный 7 3 11 5" xfId="25735"/>
    <cellStyle name="Обычный 7 3 11 5 2" xfId="25736"/>
    <cellStyle name="Обычный 7 3 11 5 2 2" xfId="25737"/>
    <cellStyle name="Обычный 7 3 11 5 3" xfId="25738"/>
    <cellStyle name="Обычный 7 3 11 5 3 2" xfId="25739"/>
    <cellStyle name="Обычный 7 3 11 5 4" xfId="25740"/>
    <cellStyle name="Обычный 7 3 11 6" xfId="25741"/>
    <cellStyle name="Обычный 7 3 11 6 2" xfId="25742"/>
    <cellStyle name="Обычный 7 3 11 6 2 2" xfId="25743"/>
    <cellStyle name="Обычный 7 3 11 6 3" xfId="25744"/>
    <cellStyle name="Обычный 7 3 11 6 3 2" xfId="25745"/>
    <cellStyle name="Обычный 7 3 11 6 4" xfId="25746"/>
    <cellStyle name="Обычный 7 3 11 7" xfId="25747"/>
    <cellStyle name="Обычный 7 3 11 7 2" xfId="25748"/>
    <cellStyle name="Обычный 7 3 11 8" xfId="25749"/>
    <cellStyle name="Обычный 7 3 11 8 2" xfId="25750"/>
    <cellStyle name="Обычный 7 3 11 9" xfId="25751"/>
    <cellStyle name="Обычный 7 3 12" xfId="25752"/>
    <cellStyle name="Обычный 7 3 12 2" xfId="25753"/>
    <cellStyle name="Обычный 7 3 12 2 2" xfId="25754"/>
    <cellStyle name="Обычный 7 3 12 2 2 2" xfId="25755"/>
    <cellStyle name="Обычный 7 3 12 2 2 2 2" xfId="25756"/>
    <cellStyle name="Обычный 7 3 12 2 2 2 2 2" xfId="25757"/>
    <cellStyle name="Обычный 7 3 12 2 2 2 3" xfId="25758"/>
    <cellStyle name="Обычный 7 3 12 2 2 2 3 2" xfId="25759"/>
    <cellStyle name="Обычный 7 3 12 2 2 2 4" xfId="25760"/>
    <cellStyle name="Обычный 7 3 12 2 2 3" xfId="25761"/>
    <cellStyle name="Обычный 7 3 12 2 2 3 2" xfId="25762"/>
    <cellStyle name="Обычный 7 3 12 2 2 4" xfId="25763"/>
    <cellStyle name="Обычный 7 3 12 2 2 4 2" xfId="25764"/>
    <cellStyle name="Обычный 7 3 12 2 2 5" xfId="25765"/>
    <cellStyle name="Обычный 7 3 12 2 3" xfId="25766"/>
    <cellStyle name="Обычный 7 3 12 2 3 2" xfId="25767"/>
    <cellStyle name="Обычный 7 3 12 2 3 2 2" xfId="25768"/>
    <cellStyle name="Обычный 7 3 12 2 3 3" xfId="25769"/>
    <cellStyle name="Обычный 7 3 12 2 3 3 2" xfId="25770"/>
    <cellStyle name="Обычный 7 3 12 2 3 4" xfId="25771"/>
    <cellStyle name="Обычный 7 3 12 2 4" xfId="25772"/>
    <cellStyle name="Обычный 7 3 12 2 4 2" xfId="25773"/>
    <cellStyle name="Обычный 7 3 12 2 4 2 2" xfId="25774"/>
    <cellStyle name="Обычный 7 3 12 2 4 3" xfId="25775"/>
    <cellStyle name="Обычный 7 3 12 2 4 3 2" xfId="25776"/>
    <cellStyle name="Обычный 7 3 12 2 4 4" xfId="25777"/>
    <cellStyle name="Обычный 7 3 12 2 5" xfId="25778"/>
    <cellStyle name="Обычный 7 3 12 2 5 2" xfId="25779"/>
    <cellStyle name="Обычный 7 3 12 2 6" xfId="25780"/>
    <cellStyle name="Обычный 7 3 12 2 6 2" xfId="25781"/>
    <cellStyle name="Обычный 7 3 12 2 7" xfId="25782"/>
    <cellStyle name="Обычный 7 3 12 3" xfId="25783"/>
    <cellStyle name="Обычный 7 3 12 3 2" xfId="25784"/>
    <cellStyle name="Обычный 7 3 12 3 2 2" xfId="25785"/>
    <cellStyle name="Обычный 7 3 12 3 2 2 2" xfId="25786"/>
    <cellStyle name="Обычный 7 3 12 3 2 3" xfId="25787"/>
    <cellStyle name="Обычный 7 3 12 3 2 3 2" xfId="25788"/>
    <cellStyle name="Обычный 7 3 12 3 2 4" xfId="25789"/>
    <cellStyle name="Обычный 7 3 12 3 3" xfId="25790"/>
    <cellStyle name="Обычный 7 3 12 3 3 2" xfId="25791"/>
    <cellStyle name="Обычный 7 3 12 3 4" xfId="25792"/>
    <cellStyle name="Обычный 7 3 12 3 4 2" xfId="25793"/>
    <cellStyle name="Обычный 7 3 12 3 5" xfId="25794"/>
    <cellStyle name="Обычный 7 3 12 4" xfId="25795"/>
    <cellStyle name="Обычный 7 3 12 4 2" xfId="25796"/>
    <cellStyle name="Обычный 7 3 12 4 2 2" xfId="25797"/>
    <cellStyle name="Обычный 7 3 12 4 2 2 2" xfId="25798"/>
    <cellStyle name="Обычный 7 3 12 4 2 3" xfId="25799"/>
    <cellStyle name="Обычный 7 3 12 4 2 3 2" xfId="25800"/>
    <cellStyle name="Обычный 7 3 12 4 2 4" xfId="25801"/>
    <cellStyle name="Обычный 7 3 12 4 3" xfId="25802"/>
    <cellStyle name="Обычный 7 3 12 4 3 2" xfId="25803"/>
    <cellStyle name="Обычный 7 3 12 4 4" xfId="25804"/>
    <cellStyle name="Обычный 7 3 12 4 4 2" xfId="25805"/>
    <cellStyle name="Обычный 7 3 12 4 5" xfId="25806"/>
    <cellStyle name="Обычный 7 3 12 5" xfId="25807"/>
    <cellStyle name="Обычный 7 3 12 5 2" xfId="25808"/>
    <cellStyle name="Обычный 7 3 12 5 2 2" xfId="25809"/>
    <cellStyle name="Обычный 7 3 12 5 3" xfId="25810"/>
    <cellStyle name="Обычный 7 3 12 5 3 2" xfId="25811"/>
    <cellStyle name="Обычный 7 3 12 5 4" xfId="25812"/>
    <cellStyle name="Обычный 7 3 12 6" xfId="25813"/>
    <cellStyle name="Обычный 7 3 12 6 2" xfId="25814"/>
    <cellStyle name="Обычный 7 3 12 6 2 2" xfId="25815"/>
    <cellStyle name="Обычный 7 3 12 6 3" xfId="25816"/>
    <cellStyle name="Обычный 7 3 12 6 3 2" xfId="25817"/>
    <cellStyle name="Обычный 7 3 12 6 4" xfId="25818"/>
    <cellStyle name="Обычный 7 3 12 7" xfId="25819"/>
    <cellStyle name="Обычный 7 3 12 7 2" xfId="25820"/>
    <cellStyle name="Обычный 7 3 12 8" xfId="25821"/>
    <cellStyle name="Обычный 7 3 12 8 2" xfId="25822"/>
    <cellStyle name="Обычный 7 3 12 9" xfId="25823"/>
    <cellStyle name="Обычный 7 3 13" xfId="25824"/>
    <cellStyle name="Обычный 7 3 13 2" xfId="25825"/>
    <cellStyle name="Обычный 7 3 13 2 2" xfId="25826"/>
    <cellStyle name="Обычный 7 3 13 2 2 2" xfId="25827"/>
    <cellStyle name="Обычный 7 3 13 2 2 2 2" xfId="25828"/>
    <cellStyle name="Обычный 7 3 13 2 2 2 2 2" xfId="25829"/>
    <cellStyle name="Обычный 7 3 13 2 2 2 3" xfId="25830"/>
    <cellStyle name="Обычный 7 3 13 2 2 2 3 2" xfId="25831"/>
    <cellStyle name="Обычный 7 3 13 2 2 2 4" xfId="25832"/>
    <cellStyle name="Обычный 7 3 13 2 2 3" xfId="25833"/>
    <cellStyle name="Обычный 7 3 13 2 2 3 2" xfId="25834"/>
    <cellStyle name="Обычный 7 3 13 2 2 4" xfId="25835"/>
    <cellStyle name="Обычный 7 3 13 2 2 4 2" xfId="25836"/>
    <cellStyle name="Обычный 7 3 13 2 2 5" xfId="25837"/>
    <cellStyle name="Обычный 7 3 13 2 3" xfId="25838"/>
    <cellStyle name="Обычный 7 3 13 2 3 2" xfId="25839"/>
    <cellStyle name="Обычный 7 3 13 2 3 2 2" xfId="25840"/>
    <cellStyle name="Обычный 7 3 13 2 3 3" xfId="25841"/>
    <cellStyle name="Обычный 7 3 13 2 3 3 2" xfId="25842"/>
    <cellStyle name="Обычный 7 3 13 2 3 4" xfId="25843"/>
    <cellStyle name="Обычный 7 3 13 2 4" xfId="25844"/>
    <cellStyle name="Обычный 7 3 13 2 4 2" xfId="25845"/>
    <cellStyle name="Обычный 7 3 13 2 4 2 2" xfId="25846"/>
    <cellStyle name="Обычный 7 3 13 2 4 3" xfId="25847"/>
    <cellStyle name="Обычный 7 3 13 2 4 3 2" xfId="25848"/>
    <cellStyle name="Обычный 7 3 13 2 4 4" xfId="25849"/>
    <cellStyle name="Обычный 7 3 13 2 5" xfId="25850"/>
    <cellStyle name="Обычный 7 3 13 2 5 2" xfId="25851"/>
    <cellStyle name="Обычный 7 3 13 2 6" xfId="25852"/>
    <cellStyle name="Обычный 7 3 13 2 6 2" xfId="25853"/>
    <cellStyle name="Обычный 7 3 13 2 7" xfId="25854"/>
    <cellStyle name="Обычный 7 3 13 3" xfId="25855"/>
    <cellStyle name="Обычный 7 3 13 3 2" xfId="25856"/>
    <cellStyle name="Обычный 7 3 13 3 2 2" xfId="25857"/>
    <cellStyle name="Обычный 7 3 13 3 2 2 2" xfId="25858"/>
    <cellStyle name="Обычный 7 3 13 3 2 3" xfId="25859"/>
    <cellStyle name="Обычный 7 3 13 3 2 3 2" xfId="25860"/>
    <cellStyle name="Обычный 7 3 13 3 2 4" xfId="25861"/>
    <cellStyle name="Обычный 7 3 13 3 3" xfId="25862"/>
    <cellStyle name="Обычный 7 3 13 3 3 2" xfId="25863"/>
    <cellStyle name="Обычный 7 3 13 3 4" xfId="25864"/>
    <cellStyle name="Обычный 7 3 13 3 4 2" xfId="25865"/>
    <cellStyle name="Обычный 7 3 13 3 5" xfId="25866"/>
    <cellStyle name="Обычный 7 3 13 4" xfId="25867"/>
    <cellStyle name="Обычный 7 3 13 4 2" xfId="25868"/>
    <cellStyle name="Обычный 7 3 13 4 2 2" xfId="25869"/>
    <cellStyle name="Обычный 7 3 13 4 2 2 2" xfId="25870"/>
    <cellStyle name="Обычный 7 3 13 4 2 3" xfId="25871"/>
    <cellStyle name="Обычный 7 3 13 4 2 3 2" xfId="25872"/>
    <cellStyle name="Обычный 7 3 13 4 2 4" xfId="25873"/>
    <cellStyle name="Обычный 7 3 13 4 3" xfId="25874"/>
    <cellStyle name="Обычный 7 3 13 4 3 2" xfId="25875"/>
    <cellStyle name="Обычный 7 3 13 4 4" xfId="25876"/>
    <cellStyle name="Обычный 7 3 13 4 4 2" xfId="25877"/>
    <cellStyle name="Обычный 7 3 13 4 5" xfId="25878"/>
    <cellStyle name="Обычный 7 3 13 5" xfId="25879"/>
    <cellStyle name="Обычный 7 3 13 5 2" xfId="25880"/>
    <cellStyle name="Обычный 7 3 13 5 2 2" xfId="25881"/>
    <cellStyle name="Обычный 7 3 13 5 3" xfId="25882"/>
    <cellStyle name="Обычный 7 3 13 5 3 2" xfId="25883"/>
    <cellStyle name="Обычный 7 3 13 5 4" xfId="25884"/>
    <cellStyle name="Обычный 7 3 13 6" xfId="25885"/>
    <cellStyle name="Обычный 7 3 13 6 2" xfId="25886"/>
    <cellStyle name="Обычный 7 3 13 6 2 2" xfId="25887"/>
    <cellStyle name="Обычный 7 3 13 6 3" xfId="25888"/>
    <cellStyle name="Обычный 7 3 13 6 3 2" xfId="25889"/>
    <cellStyle name="Обычный 7 3 13 6 4" xfId="25890"/>
    <cellStyle name="Обычный 7 3 13 7" xfId="25891"/>
    <cellStyle name="Обычный 7 3 13 7 2" xfId="25892"/>
    <cellStyle name="Обычный 7 3 13 8" xfId="25893"/>
    <cellStyle name="Обычный 7 3 13 8 2" xfId="25894"/>
    <cellStyle name="Обычный 7 3 13 9" xfId="25895"/>
    <cellStyle name="Обычный 7 3 14" xfId="25896"/>
    <cellStyle name="Обычный 7 3 14 2" xfId="25897"/>
    <cellStyle name="Обычный 7 3 14 2 2" xfId="25898"/>
    <cellStyle name="Обычный 7 3 14 2 2 2" xfId="25899"/>
    <cellStyle name="Обычный 7 3 14 2 2 2 2" xfId="25900"/>
    <cellStyle name="Обычный 7 3 14 2 2 2 2 2" xfId="25901"/>
    <cellStyle name="Обычный 7 3 14 2 2 2 3" xfId="25902"/>
    <cellStyle name="Обычный 7 3 14 2 2 2 3 2" xfId="25903"/>
    <cellStyle name="Обычный 7 3 14 2 2 2 4" xfId="25904"/>
    <cellStyle name="Обычный 7 3 14 2 2 3" xfId="25905"/>
    <cellStyle name="Обычный 7 3 14 2 2 3 2" xfId="25906"/>
    <cellStyle name="Обычный 7 3 14 2 2 4" xfId="25907"/>
    <cellStyle name="Обычный 7 3 14 2 2 4 2" xfId="25908"/>
    <cellStyle name="Обычный 7 3 14 2 2 5" xfId="25909"/>
    <cellStyle name="Обычный 7 3 14 2 3" xfId="25910"/>
    <cellStyle name="Обычный 7 3 14 2 3 2" xfId="25911"/>
    <cellStyle name="Обычный 7 3 14 2 3 2 2" xfId="25912"/>
    <cellStyle name="Обычный 7 3 14 2 3 3" xfId="25913"/>
    <cellStyle name="Обычный 7 3 14 2 3 3 2" xfId="25914"/>
    <cellStyle name="Обычный 7 3 14 2 3 4" xfId="25915"/>
    <cellStyle name="Обычный 7 3 14 2 4" xfId="25916"/>
    <cellStyle name="Обычный 7 3 14 2 4 2" xfId="25917"/>
    <cellStyle name="Обычный 7 3 14 2 4 2 2" xfId="25918"/>
    <cellStyle name="Обычный 7 3 14 2 4 3" xfId="25919"/>
    <cellStyle name="Обычный 7 3 14 2 4 3 2" xfId="25920"/>
    <cellStyle name="Обычный 7 3 14 2 4 4" xfId="25921"/>
    <cellStyle name="Обычный 7 3 14 2 5" xfId="25922"/>
    <cellStyle name="Обычный 7 3 14 2 5 2" xfId="25923"/>
    <cellStyle name="Обычный 7 3 14 2 6" xfId="25924"/>
    <cellStyle name="Обычный 7 3 14 2 6 2" xfId="25925"/>
    <cellStyle name="Обычный 7 3 14 2 7" xfId="25926"/>
    <cellStyle name="Обычный 7 3 14 3" xfId="25927"/>
    <cellStyle name="Обычный 7 3 14 3 2" xfId="25928"/>
    <cellStyle name="Обычный 7 3 14 3 2 2" xfId="25929"/>
    <cellStyle name="Обычный 7 3 14 3 2 2 2" xfId="25930"/>
    <cellStyle name="Обычный 7 3 14 3 2 3" xfId="25931"/>
    <cellStyle name="Обычный 7 3 14 3 2 3 2" xfId="25932"/>
    <cellStyle name="Обычный 7 3 14 3 2 4" xfId="25933"/>
    <cellStyle name="Обычный 7 3 14 3 3" xfId="25934"/>
    <cellStyle name="Обычный 7 3 14 3 3 2" xfId="25935"/>
    <cellStyle name="Обычный 7 3 14 3 4" xfId="25936"/>
    <cellStyle name="Обычный 7 3 14 3 4 2" xfId="25937"/>
    <cellStyle name="Обычный 7 3 14 3 5" xfId="25938"/>
    <cellStyle name="Обычный 7 3 14 4" xfId="25939"/>
    <cellStyle name="Обычный 7 3 14 4 2" xfId="25940"/>
    <cellStyle name="Обычный 7 3 14 4 2 2" xfId="25941"/>
    <cellStyle name="Обычный 7 3 14 4 3" xfId="25942"/>
    <cellStyle name="Обычный 7 3 14 4 3 2" xfId="25943"/>
    <cellStyle name="Обычный 7 3 14 4 4" xfId="25944"/>
    <cellStyle name="Обычный 7 3 14 5" xfId="25945"/>
    <cellStyle name="Обычный 7 3 14 5 2" xfId="25946"/>
    <cellStyle name="Обычный 7 3 14 5 2 2" xfId="25947"/>
    <cellStyle name="Обычный 7 3 14 5 3" xfId="25948"/>
    <cellStyle name="Обычный 7 3 14 5 3 2" xfId="25949"/>
    <cellStyle name="Обычный 7 3 14 5 4" xfId="25950"/>
    <cellStyle name="Обычный 7 3 14 6" xfId="25951"/>
    <cellStyle name="Обычный 7 3 14 6 2" xfId="25952"/>
    <cellStyle name="Обычный 7 3 14 7" xfId="25953"/>
    <cellStyle name="Обычный 7 3 14 7 2" xfId="25954"/>
    <cellStyle name="Обычный 7 3 14 8" xfId="25955"/>
    <cellStyle name="Обычный 7 3 15" xfId="25956"/>
    <cellStyle name="Обычный 7 3 15 2" xfId="25957"/>
    <cellStyle name="Обычный 7 3 15 2 2" xfId="25958"/>
    <cellStyle name="Обычный 7 3 15 2 2 2" xfId="25959"/>
    <cellStyle name="Обычный 7 3 15 2 2 2 2" xfId="25960"/>
    <cellStyle name="Обычный 7 3 15 2 2 2 2 2" xfId="25961"/>
    <cellStyle name="Обычный 7 3 15 2 2 2 3" xfId="25962"/>
    <cellStyle name="Обычный 7 3 15 2 2 2 3 2" xfId="25963"/>
    <cellStyle name="Обычный 7 3 15 2 2 2 4" xfId="25964"/>
    <cellStyle name="Обычный 7 3 15 2 2 3" xfId="25965"/>
    <cellStyle name="Обычный 7 3 15 2 2 3 2" xfId="25966"/>
    <cellStyle name="Обычный 7 3 15 2 2 4" xfId="25967"/>
    <cellStyle name="Обычный 7 3 15 2 2 4 2" xfId="25968"/>
    <cellStyle name="Обычный 7 3 15 2 2 5" xfId="25969"/>
    <cellStyle name="Обычный 7 3 15 2 3" xfId="25970"/>
    <cellStyle name="Обычный 7 3 15 2 3 2" xfId="25971"/>
    <cellStyle name="Обычный 7 3 15 2 3 2 2" xfId="25972"/>
    <cellStyle name="Обычный 7 3 15 2 3 3" xfId="25973"/>
    <cellStyle name="Обычный 7 3 15 2 3 3 2" xfId="25974"/>
    <cellStyle name="Обычный 7 3 15 2 3 4" xfId="25975"/>
    <cellStyle name="Обычный 7 3 15 2 4" xfId="25976"/>
    <cellStyle name="Обычный 7 3 15 2 4 2" xfId="25977"/>
    <cellStyle name="Обычный 7 3 15 2 4 2 2" xfId="25978"/>
    <cellStyle name="Обычный 7 3 15 2 4 3" xfId="25979"/>
    <cellStyle name="Обычный 7 3 15 2 4 3 2" xfId="25980"/>
    <cellStyle name="Обычный 7 3 15 2 4 4" xfId="25981"/>
    <cellStyle name="Обычный 7 3 15 2 5" xfId="25982"/>
    <cellStyle name="Обычный 7 3 15 2 5 2" xfId="25983"/>
    <cellStyle name="Обычный 7 3 15 2 6" xfId="25984"/>
    <cellStyle name="Обычный 7 3 15 2 6 2" xfId="25985"/>
    <cellStyle name="Обычный 7 3 15 2 7" xfId="25986"/>
    <cellStyle name="Обычный 7 3 15 3" xfId="25987"/>
    <cellStyle name="Обычный 7 3 15 3 2" xfId="25988"/>
    <cellStyle name="Обычный 7 3 15 3 2 2" xfId="25989"/>
    <cellStyle name="Обычный 7 3 15 3 2 2 2" xfId="25990"/>
    <cellStyle name="Обычный 7 3 15 3 2 3" xfId="25991"/>
    <cellStyle name="Обычный 7 3 15 3 2 3 2" xfId="25992"/>
    <cellStyle name="Обычный 7 3 15 3 2 4" xfId="25993"/>
    <cellStyle name="Обычный 7 3 15 3 3" xfId="25994"/>
    <cellStyle name="Обычный 7 3 15 3 3 2" xfId="25995"/>
    <cellStyle name="Обычный 7 3 15 3 4" xfId="25996"/>
    <cellStyle name="Обычный 7 3 15 3 4 2" xfId="25997"/>
    <cellStyle name="Обычный 7 3 15 3 5" xfId="25998"/>
    <cellStyle name="Обычный 7 3 15 4" xfId="25999"/>
    <cellStyle name="Обычный 7 3 15 4 2" xfId="26000"/>
    <cellStyle name="Обычный 7 3 15 4 2 2" xfId="26001"/>
    <cellStyle name="Обычный 7 3 15 4 3" xfId="26002"/>
    <cellStyle name="Обычный 7 3 15 4 3 2" xfId="26003"/>
    <cellStyle name="Обычный 7 3 15 4 4" xfId="26004"/>
    <cellStyle name="Обычный 7 3 15 5" xfId="26005"/>
    <cellStyle name="Обычный 7 3 15 5 2" xfId="26006"/>
    <cellStyle name="Обычный 7 3 15 5 2 2" xfId="26007"/>
    <cellStyle name="Обычный 7 3 15 5 3" xfId="26008"/>
    <cellStyle name="Обычный 7 3 15 5 3 2" xfId="26009"/>
    <cellStyle name="Обычный 7 3 15 5 4" xfId="26010"/>
    <cellStyle name="Обычный 7 3 15 6" xfId="26011"/>
    <cellStyle name="Обычный 7 3 15 6 2" xfId="26012"/>
    <cellStyle name="Обычный 7 3 15 7" xfId="26013"/>
    <cellStyle name="Обычный 7 3 15 7 2" xfId="26014"/>
    <cellStyle name="Обычный 7 3 15 8" xfId="26015"/>
    <cellStyle name="Обычный 7 3 16" xfId="26016"/>
    <cellStyle name="Обычный 7 3 16 2" xfId="26017"/>
    <cellStyle name="Обычный 7 3 16 2 2" xfId="26018"/>
    <cellStyle name="Обычный 7 3 16 2 2 2" xfId="26019"/>
    <cellStyle name="Обычный 7 3 16 2 2 2 2" xfId="26020"/>
    <cellStyle name="Обычный 7 3 16 2 2 2 2 2" xfId="26021"/>
    <cellStyle name="Обычный 7 3 16 2 2 2 3" xfId="26022"/>
    <cellStyle name="Обычный 7 3 16 2 2 2 3 2" xfId="26023"/>
    <cellStyle name="Обычный 7 3 16 2 2 2 4" xfId="26024"/>
    <cellStyle name="Обычный 7 3 16 2 2 3" xfId="26025"/>
    <cellStyle name="Обычный 7 3 16 2 2 3 2" xfId="26026"/>
    <cellStyle name="Обычный 7 3 16 2 2 4" xfId="26027"/>
    <cellStyle name="Обычный 7 3 16 2 2 4 2" xfId="26028"/>
    <cellStyle name="Обычный 7 3 16 2 2 5" xfId="26029"/>
    <cellStyle name="Обычный 7 3 16 2 3" xfId="26030"/>
    <cellStyle name="Обычный 7 3 16 2 3 2" xfId="26031"/>
    <cellStyle name="Обычный 7 3 16 2 3 2 2" xfId="26032"/>
    <cellStyle name="Обычный 7 3 16 2 3 3" xfId="26033"/>
    <cellStyle name="Обычный 7 3 16 2 3 3 2" xfId="26034"/>
    <cellStyle name="Обычный 7 3 16 2 3 4" xfId="26035"/>
    <cellStyle name="Обычный 7 3 16 2 4" xfId="26036"/>
    <cellStyle name="Обычный 7 3 16 2 4 2" xfId="26037"/>
    <cellStyle name="Обычный 7 3 16 2 4 2 2" xfId="26038"/>
    <cellStyle name="Обычный 7 3 16 2 4 3" xfId="26039"/>
    <cellStyle name="Обычный 7 3 16 2 4 3 2" xfId="26040"/>
    <cellStyle name="Обычный 7 3 16 2 4 4" xfId="26041"/>
    <cellStyle name="Обычный 7 3 16 2 5" xfId="26042"/>
    <cellStyle name="Обычный 7 3 16 2 5 2" xfId="26043"/>
    <cellStyle name="Обычный 7 3 16 2 6" xfId="26044"/>
    <cellStyle name="Обычный 7 3 16 2 6 2" xfId="26045"/>
    <cellStyle name="Обычный 7 3 16 2 7" xfId="26046"/>
    <cellStyle name="Обычный 7 3 16 3" xfId="26047"/>
    <cellStyle name="Обычный 7 3 16 3 2" xfId="26048"/>
    <cellStyle name="Обычный 7 3 16 3 2 2" xfId="26049"/>
    <cellStyle name="Обычный 7 3 16 3 2 2 2" xfId="26050"/>
    <cellStyle name="Обычный 7 3 16 3 2 3" xfId="26051"/>
    <cellStyle name="Обычный 7 3 16 3 2 3 2" xfId="26052"/>
    <cellStyle name="Обычный 7 3 16 3 2 4" xfId="26053"/>
    <cellStyle name="Обычный 7 3 16 3 3" xfId="26054"/>
    <cellStyle name="Обычный 7 3 16 3 3 2" xfId="26055"/>
    <cellStyle name="Обычный 7 3 16 3 4" xfId="26056"/>
    <cellStyle name="Обычный 7 3 16 3 4 2" xfId="26057"/>
    <cellStyle name="Обычный 7 3 16 3 5" xfId="26058"/>
    <cellStyle name="Обычный 7 3 16 4" xfId="26059"/>
    <cellStyle name="Обычный 7 3 16 4 2" xfId="26060"/>
    <cellStyle name="Обычный 7 3 16 4 2 2" xfId="26061"/>
    <cellStyle name="Обычный 7 3 16 4 3" xfId="26062"/>
    <cellStyle name="Обычный 7 3 16 4 3 2" xfId="26063"/>
    <cellStyle name="Обычный 7 3 16 4 4" xfId="26064"/>
    <cellStyle name="Обычный 7 3 16 5" xfId="26065"/>
    <cellStyle name="Обычный 7 3 16 5 2" xfId="26066"/>
    <cellStyle name="Обычный 7 3 16 5 2 2" xfId="26067"/>
    <cellStyle name="Обычный 7 3 16 5 3" xfId="26068"/>
    <cellStyle name="Обычный 7 3 16 5 3 2" xfId="26069"/>
    <cellStyle name="Обычный 7 3 16 5 4" xfId="26070"/>
    <cellStyle name="Обычный 7 3 16 6" xfId="26071"/>
    <cellStyle name="Обычный 7 3 16 6 2" xfId="26072"/>
    <cellStyle name="Обычный 7 3 16 7" xfId="26073"/>
    <cellStyle name="Обычный 7 3 16 7 2" xfId="26074"/>
    <cellStyle name="Обычный 7 3 16 8" xfId="26075"/>
    <cellStyle name="Обычный 7 3 17" xfId="26076"/>
    <cellStyle name="Обычный 7 3 17 2" xfId="26077"/>
    <cellStyle name="Обычный 7 3 17 2 2" xfId="26078"/>
    <cellStyle name="Обычный 7 3 17 2 2 2" xfId="26079"/>
    <cellStyle name="Обычный 7 3 17 2 2 2 2" xfId="26080"/>
    <cellStyle name="Обычный 7 3 17 2 2 3" xfId="26081"/>
    <cellStyle name="Обычный 7 3 17 2 2 3 2" xfId="26082"/>
    <cellStyle name="Обычный 7 3 17 2 2 4" xfId="26083"/>
    <cellStyle name="Обычный 7 3 17 2 3" xfId="26084"/>
    <cellStyle name="Обычный 7 3 17 2 3 2" xfId="26085"/>
    <cellStyle name="Обычный 7 3 17 2 3 2 2" xfId="26086"/>
    <cellStyle name="Обычный 7 3 17 2 3 3" xfId="26087"/>
    <cellStyle name="Обычный 7 3 17 2 3 3 2" xfId="26088"/>
    <cellStyle name="Обычный 7 3 17 2 3 4" xfId="26089"/>
    <cellStyle name="Обычный 7 3 17 2 4" xfId="26090"/>
    <cellStyle name="Обычный 7 3 17 2 4 2" xfId="26091"/>
    <cellStyle name="Обычный 7 3 17 2 5" xfId="26092"/>
    <cellStyle name="Обычный 7 3 17 2 5 2" xfId="26093"/>
    <cellStyle name="Обычный 7 3 17 2 6" xfId="26094"/>
    <cellStyle name="Обычный 7 3 17 3" xfId="26095"/>
    <cellStyle name="Обычный 7 3 17 3 2" xfId="26096"/>
    <cellStyle name="Обычный 7 3 17 3 2 2" xfId="26097"/>
    <cellStyle name="Обычный 7 3 17 3 2 2 2" xfId="26098"/>
    <cellStyle name="Обычный 7 3 17 3 2 3" xfId="26099"/>
    <cellStyle name="Обычный 7 3 17 3 2 3 2" xfId="26100"/>
    <cellStyle name="Обычный 7 3 17 3 2 4" xfId="26101"/>
    <cellStyle name="Обычный 7 3 17 3 3" xfId="26102"/>
    <cellStyle name="Обычный 7 3 17 3 3 2" xfId="26103"/>
    <cellStyle name="Обычный 7 3 17 3 4" xfId="26104"/>
    <cellStyle name="Обычный 7 3 17 3 4 2" xfId="26105"/>
    <cellStyle name="Обычный 7 3 17 3 5" xfId="26106"/>
    <cellStyle name="Обычный 7 3 17 4" xfId="26107"/>
    <cellStyle name="Обычный 7 3 17 4 2" xfId="26108"/>
    <cellStyle name="Обычный 7 3 17 4 2 2" xfId="26109"/>
    <cellStyle name="Обычный 7 3 17 4 3" xfId="26110"/>
    <cellStyle name="Обычный 7 3 17 4 3 2" xfId="26111"/>
    <cellStyle name="Обычный 7 3 17 4 4" xfId="26112"/>
    <cellStyle name="Обычный 7 3 17 5" xfId="26113"/>
    <cellStyle name="Обычный 7 3 17 5 2" xfId="26114"/>
    <cellStyle name="Обычный 7 3 17 5 2 2" xfId="26115"/>
    <cellStyle name="Обычный 7 3 17 5 3" xfId="26116"/>
    <cellStyle name="Обычный 7 3 17 5 3 2" xfId="26117"/>
    <cellStyle name="Обычный 7 3 17 5 4" xfId="26118"/>
    <cellStyle name="Обычный 7 3 17 6" xfId="26119"/>
    <cellStyle name="Обычный 7 3 17 6 2" xfId="26120"/>
    <cellStyle name="Обычный 7 3 17 7" xfId="26121"/>
    <cellStyle name="Обычный 7 3 17 7 2" xfId="26122"/>
    <cellStyle name="Обычный 7 3 17 8" xfId="26123"/>
    <cellStyle name="Обычный 7 3 18" xfId="26124"/>
    <cellStyle name="Обычный 7 3 18 2" xfId="26125"/>
    <cellStyle name="Обычный 7 3 18 2 2" xfId="26126"/>
    <cellStyle name="Обычный 7 3 18 2 2 2" xfId="26127"/>
    <cellStyle name="Обычный 7 3 18 2 2 2 2" xfId="26128"/>
    <cellStyle name="Обычный 7 3 18 2 2 3" xfId="26129"/>
    <cellStyle name="Обычный 7 3 18 2 2 3 2" xfId="26130"/>
    <cellStyle name="Обычный 7 3 18 2 2 4" xfId="26131"/>
    <cellStyle name="Обычный 7 3 18 2 3" xfId="26132"/>
    <cellStyle name="Обычный 7 3 18 2 3 2" xfId="26133"/>
    <cellStyle name="Обычный 7 3 18 2 4" xfId="26134"/>
    <cellStyle name="Обычный 7 3 18 2 4 2" xfId="26135"/>
    <cellStyle name="Обычный 7 3 18 2 5" xfId="26136"/>
    <cellStyle name="Обычный 7 3 18 3" xfId="26137"/>
    <cellStyle name="Обычный 7 3 18 3 2" xfId="26138"/>
    <cellStyle name="Обычный 7 3 18 3 2 2" xfId="26139"/>
    <cellStyle name="Обычный 7 3 18 3 3" xfId="26140"/>
    <cellStyle name="Обычный 7 3 18 3 3 2" xfId="26141"/>
    <cellStyle name="Обычный 7 3 18 3 4" xfId="26142"/>
    <cellStyle name="Обычный 7 3 18 4" xfId="26143"/>
    <cellStyle name="Обычный 7 3 18 4 2" xfId="26144"/>
    <cellStyle name="Обычный 7 3 18 4 2 2" xfId="26145"/>
    <cellStyle name="Обычный 7 3 18 4 3" xfId="26146"/>
    <cellStyle name="Обычный 7 3 18 4 3 2" xfId="26147"/>
    <cellStyle name="Обычный 7 3 18 4 4" xfId="26148"/>
    <cellStyle name="Обычный 7 3 18 5" xfId="26149"/>
    <cellStyle name="Обычный 7 3 18 5 2" xfId="26150"/>
    <cellStyle name="Обычный 7 3 18 6" xfId="26151"/>
    <cellStyle name="Обычный 7 3 18 6 2" xfId="26152"/>
    <cellStyle name="Обычный 7 3 18 7" xfId="26153"/>
    <cellStyle name="Обычный 7 3 19" xfId="26154"/>
    <cellStyle name="Обычный 7 3 19 2" xfId="26155"/>
    <cellStyle name="Обычный 7 3 19 2 2" xfId="26156"/>
    <cellStyle name="Обычный 7 3 19 2 2 2" xfId="26157"/>
    <cellStyle name="Обычный 7 3 19 2 3" xfId="26158"/>
    <cellStyle name="Обычный 7 3 19 2 3 2" xfId="26159"/>
    <cellStyle name="Обычный 7 3 19 2 4" xfId="26160"/>
    <cellStyle name="Обычный 7 3 19 3" xfId="26161"/>
    <cellStyle name="Обычный 7 3 19 3 2" xfId="26162"/>
    <cellStyle name="Обычный 7 3 19 3 2 2" xfId="26163"/>
    <cellStyle name="Обычный 7 3 19 3 3" xfId="26164"/>
    <cellStyle name="Обычный 7 3 19 3 3 2" xfId="26165"/>
    <cellStyle name="Обычный 7 3 19 3 4" xfId="26166"/>
    <cellStyle name="Обычный 7 3 19 4" xfId="26167"/>
    <cellStyle name="Обычный 7 3 19 4 2" xfId="26168"/>
    <cellStyle name="Обычный 7 3 19 5" xfId="26169"/>
    <cellStyle name="Обычный 7 3 19 5 2" xfId="26170"/>
    <cellStyle name="Обычный 7 3 19 6" xfId="26171"/>
    <cellStyle name="Обычный 7 3 2" xfId="26172"/>
    <cellStyle name="Обычный 7 3 2 10" xfId="26173"/>
    <cellStyle name="Обычный 7 3 2 10 2" xfId="26174"/>
    <cellStyle name="Обычный 7 3 2 10 2 2" xfId="26175"/>
    <cellStyle name="Обычный 7 3 2 10 2 2 2" xfId="26176"/>
    <cellStyle name="Обычный 7 3 2 10 2 2 2 2" xfId="26177"/>
    <cellStyle name="Обычный 7 3 2 10 2 2 2 2 2" xfId="26178"/>
    <cellStyle name="Обычный 7 3 2 10 2 2 2 3" xfId="26179"/>
    <cellStyle name="Обычный 7 3 2 10 2 2 2 3 2" xfId="26180"/>
    <cellStyle name="Обычный 7 3 2 10 2 2 2 4" xfId="26181"/>
    <cellStyle name="Обычный 7 3 2 10 2 2 3" xfId="26182"/>
    <cellStyle name="Обычный 7 3 2 10 2 2 3 2" xfId="26183"/>
    <cellStyle name="Обычный 7 3 2 10 2 2 4" xfId="26184"/>
    <cellStyle name="Обычный 7 3 2 10 2 2 4 2" xfId="26185"/>
    <cellStyle name="Обычный 7 3 2 10 2 2 5" xfId="26186"/>
    <cellStyle name="Обычный 7 3 2 10 2 3" xfId="26187"/>
    <cellStyle name="Обычный 7 3 2 10 2 3 2" xfId="26188"/>
    <cellStyle name="Обычный 7 3 2 10 2 3 2 2" xfId="26189"/>
    <cellStyle name="Обычный 7 3 2 10 2 3 3" xfId="26190"/>
    <cellStyle name="Обычный 7 3 2 10 2 3 3 2" xfId="26191"/>
    <cellStyle name="Обычный 7 3 2 10 2 3 4" xfId="26192"/>
    <cellStyle name="Обычный 7 3 2 10 2 4" xfId="26193"/>
    <cellStyle name="Обычный 7 3 2 10 2 4 2" xfId="26194"/>
    <cellStyle name="Обычный 7 3 2 10 2 4 2 2" xfId="26195"/>
    <cellStyle name="Обычный 7 3 2 10 2 4 3" xfId="26196"/>
    <cellStyle name="Обычный 7 3 2 10 2 4 3 2" xfId="26197"/>
    <cellStyle name="Обычный 7 3 2 10 2 4 4" xfId="26198"/>
    <cellStyle name="Обычный 7 3 2 10 2 5" xfId="26199"/>
    <cellStyle name="Обычный 7 3 2 10 2 5 2" xfId="26200"/>
    <cellStyle name="Обычный 7 3 2 10 2 6" xfId="26201"/>
    <cellStyle name="Обычный 7 3 2 10 2 6 2" xfId="26202"/>
    <cellStyle name="Обычный 7 3 2 10 2 7" xfId="26203"/>
    <cellStyle name="Обычный 7 3 2 10 3" xfId="26204"/>
    <cellStyle name="Обычный 7 3 2 10 3 2" xfId="26205"/>
    <cellStyle name="Обычный 7 3 2 10 3 2 2" xfId="26206"/>
    <cellStyle name="Обычный 7 3 2 10 3 2 2 2" xfId="26207"/>
    <cellStyle name="Обычный 7 3 2 10 3 2 3" xfId="26208"/>
    <cellStyle name="Обычный 7 3 2 10 3 2 3 2" xfId="26209"/>
    <cellStyle name="Обычный 7 3 2 10 3 2 4" xfId="26210"/>
    <cellStyle name="Обычный 7 3 2 10 3 3" xfId="26211"/>
    <cellStyle name="Обычный 7 3 2 10 3 3 2" xfId="26212"/>
    <cellStyle name="Обычный 7 3 2 10 3 4" xfId="26213"/>
    <cellStyle name="Обычный 7 3 2 10 3 4 2" xfId="26214"/>
    <cellStyle name="Обычный 7 3 2 10 3 5" xfId="26215"/>
    <cellStyle name="Обычный 7 3 2 10 4" xfId="26216"/>
    <cellStyle name="Обычный 7 3 2 10 4 2" xfId="26217"/>
    <cellStyle name="Обычный 7 3 2 10 4 2 2" xfId="26218"/>
    <cellStyle name="Обычный 7 3 2 10 4 2 2 2" xfId="26219"/>
    <cellStyle name="Обычный 7 3 2 10 4 2 3" xfId="26220"/>
    <cellStyle name="Обычный 7 3 2 10 4 2 3 2" xfId="26221"/>
    <cellStyle name="Обычный 7 3 2 10 4 2 4" xfId="26222"/>
    <cellStyle name="Обычный 7 3 2 10 4 3" xfId="26223"/>
    <cellStyle name="Обычный 7 3 2 10 4 3 2" xfId="26224"/>
    <cellStyle name="Обычный 7 3 2 10 4 4" xfId="26225"/>
    <cellStyle name="Обычный 7 3 2 10 4 4 2" xfId="26226"/>
    <cellStyle name="Обычный 7 3 2 10 4 5" xfId="26227"/>
    <cellStyle name="Обычный 7 3 2 10 5" xfId="26228"/>
    <cellStyle name="Обычный 7 3 2 10 5 2" xfId="26229"/>
    <cellStyle name="Обычный 7 3 2 10 5 2 2" xfId="26230"/>
    <cellStyle name="Обычный 7 3 2 10 5 3" xfId="26231"/>
    <cellStyle name="Обычный 7 3 2 10 5 3 2" xfId="26232"/>
    <cellStyle name="Обычный 7 3 2 10 5 4" xfId="26233"/>
    <cellStyle name="Обычный 7 3 2 10 6" xfId="26234"/>
    <cellStyle name="Обычный 7 3 2 10 6 2" xfId="26235"/>
    <cellStyle name="Обычный 7 3 2 10 6 2 2" xfId="26236"/>
    <cellStyle name="Обычный 7 3 2 10 6 3" xfId="26237"/>
    <cellStyle name="Обычный 7 3 2 10 6 3 2" xfId="26238"/>
    <cellStyle name="Обычный 7 3 2 10 6 4" xfId="26239"/>
    <cellStyle name="Обычный 7 3 2 10 7" xfId="26240"/>
    <cellStyle name="Обычный 7 3 2 10 7 2" xfId="26241"/>
    <cellStyle name="Обычный 7 3 2 10 8" xfId="26242"/>
    <cellStyle name="Обычный 7 3 2 10 8 2" xfId="26243"/>
    <cellStyle name="Обычный 7 3 2 10 9" xfId="26244"/>
    <cellStyle name="Обычный 7 3 2 11" xfId="26245"/>
    <cellStyle name="Обычный 7 3 2 11 2" xfId="26246"/>
    <cellStyle name="Обычный 7 3 2 11 2 2" xfId="26247"/>
    <cellStyle name="Обычный 7 3 2 11 2 2 2" xfId="26248"/>
    <cellStyle name="Обычный 7 3 2 11 2 2 2 2" xfId="26249"/>
    <cellStyle name="Обычный 7 3 2 11 2 2 2 2 2" xfId="26250"/>
    <cellStyle name="Обычный 7 3 2 11 2 2 2 3" xfId="26251"/>
    <cellStyle name="Обычный 7 3 2 11 2 2 2 3 2" xfId="26252"/>
    <cellStyle name="Обычный 7 3 2 11 2 2 2 4" xfId="26253"/>
    <cellStyle name="Обычный 7 3 2 11 2 2 3" xfId="26254"/>
    <cellStyle name="Обычный 7 3 2 11 2 2 3 2" xfId="26255"/>
    <cellStyle name="Обычный 7 3 2 11 2 2 4" xfId="26256"/>
    <cellStyle name="Обычный 7 3 2 11 2 2 4 2" xfId="26257"/>
    <cellStyle name="Обычный 7 3 2 11 2 2 5" xfId="26258"/>
    <cellStyle name="Обычный 7 3 2 11 2 3" xfId="26259"/>
    <cellStyle name="Обычный 7 3 2 11 2 3 2" xfId="26260"/>
    <cellStyle name="Обычный 7 3 2 11 2 3 2 2" xfId="26261"/>
    <cellStyle name="Обычный 7 3 2 11 2 3 3" xfId="26262"/>
    <cellStyle name="Обычный 7 3 2 11 2 3 3 2" xfId="26263"/>
    <cellStyle name="Обычный 7 3 2 11 2 3 4" xfId="26264"/>
    <cellStyle name="Обычный 7 3 2 11 2 4" xfId="26265"/>
    <cellStyle name="Обычный 7 3 2 11 2 4 2" xfId="26266"/>
    <cellStyle name="Обычный 7 3 2 11 2 4 2 2" xfId="26267"/>
    <cellStyle name="Обычный 7 3 2 11 2 4 3" xfId="26268"/>
    <cellStyle name="Обычный 7 3 2 11 2 4 3 2" xfId="26269"/>
    <cellStyle name="Обычный 7 3 2 11 2 4 4" xfId="26270"/>
    <cellStyle name="Обычный 7 3 2 11 2 5" xfId="26271"/>
    <cellStyle name="Обычный 7 3 2 11 2 5 2" xfId="26272"/>
    <cellStyle name="Обычный 7 3 2 11 2 6" xfId="26273"/>
    <cellStyle name="Обычный 7 3 2 11 2 6 2" xfId="26274"/>
    <cellStyle name="Обычный 7 3 2 11 2 7" xfId="26275"/>
    <cellStyle name="Обычный 7 3 2 11 3" xfId="26276"/>
    <cellStyle name="Обычный 7 3 2 11 3 2" xfId="26277"/>
    <cellStyle name="Обычный 7 3 2 11 3 2 2" xfId="26278"/>
    <cellStyle name="Обычный 7 3 2 11 3 2 2 2" xfId="26279"/>
    <cellStyle name="Обычный 7 3 2 11 3 2 3" xfId="26280"/>
    <cellStyle name="Обычный 7 3 2 11 3 2 3 2" xfId="26281"/>
    <cellStyle name="Обычный 7 3 2 11 3 2 4" xfId="26282"/>
    <cellStyle name="Обычный 7 3 2 11 3 3" xfId="26283"/>
    <cellStyle name="Обычный 7 3 2 11 3 3 2" xfId="26284"/>
    <cellStyle name="Обычный 7 3 2 11 3 4" xfId="26285"/>
    <cellStyle name="Обычный 7 3 2 11 3 4 2" xfId="26286"/>
    <cellStyle name="Обычный 7 3 2 11 3 5" xfId="26287"/>
    <cellStyle name="Обычный 7 3 2 11 4" xfId="26288"/>
    <cellStyle name="Обычный 7 3 2 11 4 2" xfId="26289"/>
    <cellStyle name="Обычный 7 3 2 11 4 2 2" xfId="26290"/>
    <cellStyle name="Обычный 7 3 2 11 4 3" xfId="26291"/>
    <cellStyle name="Обычный 7 3 2 11 4 3 2" xfId="26292"/>
    <cellStyle name="Обычный 7 3 2 11 4 4" xfId="26293"/>
    <cellStyle name="Обычный 7 3 2 11 5" xfId="26294"/>
    <cellStyle name="Обычный 7 3 2 11 5 2" xfId="26295"/>
    <cellStyle name="Обычный 7 3 2 11 5 2 2" xfId="26296"/>
    <cellStyle name="Обычный 7 3 2 11 5 3" xfId="26297"/>
    <cellStyle name="Обычный 7 3 2 11 5 3 2" xfId="26298"/>
    <cellStyle name="Обычный 7 3 2 11 5 4" xfId="26299"/>
    <cellStyle name="Обычный 7 3 2 11 6" xfId="26300"/>
    <cellStyle name="Обычный 7 3 2 11 6 2" xfId="26301"/>
    <cellStyle name="Обычный 7 3 2 11 7" xfId="26302"/>
    <cellStyle name="Обычный 7 3 2 11 7 2" xfId="26303"/>
    <cellStyle name="Обычный 7 3 2 11 8" xfId="26304"/>
    <cellStyle name="Обычный 7 3 2 12" xfId="26305"/>
    <cellStyle name="Обычный 7 3 2 12 2" xfId="26306"/>
    <cellStyle name="Обычный 7 3 2 12 2 2" xfId="26307"/>
    <cellStyle name="Обычный 7 3 2 12 2 2 2" xfId="26308"/>
    <cellStyle name="Обычный 7 3 2 12 2 2 2 2" xfId="26309"/>
    <cellStyle name="Обычный 7 3 2 12 2 2 2 2 2" xfId="26310"/>
    <cellStyle name="Обычный 7 3 2 12 2 2 2 3" xfId="26311"/>
    <cellStyle name="Обычный 7 3 2 12 2 2 2 3 2" xfId="26312"/>
    <cellStyle name="Обычный 7 3 2 12 2 2 2 4" xfId="26313"/>
    <cellStyle name="Обычный 7 3 2 12 2 2 3" xfId="26314"/>
    <cellStyle name="Обычный 7 3 2 12 2 2 3 2" xfId="26315"/>
    <cellStyle name="Обычный 7 3 2 12 2 2 4" xfId="26316"/>
    <cellStyle name="Обычный 7 3 2 12 2 2 4 2" xfId="26317"/>
    <cellStyle name="Обычный 7 3 2 12 2 2 5" xfId="26318"/>
    <cellStyle name="Обычный 7 3 2 12 2 3" xfId="26319"/>
    <cellStyle name="Обычный 7 3 2 12 2 3 2" xfId="26320"/>
    <cellStyle name="Обычный 7 3 2 12 2 3 2 2" xfId="26321"/>
    <cellStyle name="Обычный 7 3 2 12 2 3 3" xfId="26322"/>
    <cellStyle name="Обычный 7 3 2 12 2 3 3 2" xfId="26323"/>
    <cellStyle name="Обычный 7 3 2 12 2 3 4" xfId="26324"/>
    <cellStyle name="Обычный 7 3 2 12 2 4" xfId="26325"/>
    <cellStyle name="Обычный 7 3 2 12 2 4 2" xfId="26326"/>
    <cellStyle name="Обычный 7 3 2 12 2 4 2 2" xfId="26327"/>
    <cellStyle name="Обычный 7 3 2 12 2 4 3" xfId="26328"/>
    <cellStyle name="Обычный 7 3 2 12 2 4 3 2" xfId="26329"/>
    <cellStyle name="Обычный 7 3 2 12 2 4 4" xfId="26330"/>
    <cellStyle name="Обычный 7 3 2 12 2 5" xfId="26331"/>
    <cellStyle name="Обычный 7 3 2 12 2 5 2" xfId="26332"/>
    <cellStyle name="Обычный 7 3 2 12 2 6" xfId="26333"/>
    <cellStyle name="Обычный 7 3 2 12 2 6 2" xfId="26334"/>
    <cellStyle name="Обычный 7 3 2 12 2 7" xfId="26335"/>
    <cellStyle name="Обычный 7 3 2 12 3" xfId="26336"/>
    <cellStyle name="Обычный 7 3 2 12 3 2" xfId="26337"/>
    <cellStyle name="Обычный 7 3 2 12 3 2 2" xfId="26338"/>
    <cellStyle name="Обычный 7 3 2 12 3 2 2 2" xfId="26339"/>
    <cellStyle name="Обычный 7 3 2 12 3 2 3" xfId="26340"/>
    <cellStyle name="Обычный 7 3 2 12 3 2 3 2" xfId="26341"/>
    <cellStyle name="Обычный 7 3 2 12 3 2 4" xfId="26342"/>
    <cellStyle name="Обычный 7 3 2 12 3 3" xfId="26343"/>
    <cellStyle name="Обычный 7 3 2 12 3 3 2" xfId="26344"/>
    <cellStyle name="Обычный 7 3 2 12 3 4" xfId="26345"/>
    <cellStyle name="Обычный 7 3 2 12 3 4 2" xfId="26346"/>
    <cellStyle name="Обычный 7 3 2 12 3 5" xfId="26347"/>
    <cellStyle name="Обычный 7 3 2 12 4" xfId="26348"/>
    <cellStyle name="Обычный 7 3 2 12 4 2" xfId="26349"/>
    <cellStyle name="Обычный 7 3 2 12 4 2 2" xfId="26350"/>
    <cellStyle name="Обычный 7 3 2 12 4 3" xfId="26351"/>
    <cellStyle name="Обычный 7 3 2 12 4 3 2" xfId="26352"/>
    <cellStyle name="Обычный 7 3 2 12 4 4" xfId="26353"/>
    <cellStyle name="Обычный 7 3 2 12 5" xfId="26354"/>
    <cellStyle name="Обычный 7 3 2 12 5 2" xfId="26355"/>
    <cellStyle name="Обычный 7 3 2 12 5 2 2" xfId="26356"/>
    <cellStyle name="Обычный 7 3 2 12 5 3" xfId="26357"/>
    <cellStyle name="Обычный 7 3 2 12 5 3 2" xfId="26358"/>
    <cellStyle name="Обычный 7 3 2 12 5 4" xfId="26359"/>
    <cellStyle name="Обычный 7 3 2 12 6" xfId="26360"/>
    <cellStyle name="Обычный 7 3 2 12 6 2" xfId="26361"/>
    <cellStyle name="Обычный 7 3 2 12 7" xfId="26362"/>
    <cellStyle name="Обычный 7 3 2 12 7 2" xfId="26363"/>
    <cellStyle name="Обычный 7 3 2 12 8" xfId="26364"/>
    <cellStyle name="Обычный 7 3 2 13" xfId="26365"/>
    <cellStyle name="Обычный 7 3 2 13 2" xfId="26366"/>
    <cellStyle name="Обычный 7 3 2 13 2 2" xfId="26367"/>
    <cellStyle name="Обычный 7 3 2 13 2 2 2" xfId="26368"/>
    <cellStyle name="Обычный 7 3 2 13 2 2 2 2" xfId="26369"/>
    <cellStyle name="Обычный 7 3 2 13 2 2 2 2 2" xfId="26370"/>
    <cellStyle name="Обычный 7 3 2 13 2 2 2 3" xfId="26371"/>
    <cellStyle name="Обычный 7 3 2 13 2 2 2 3 2" xfId="26372"/>
    <cellStyle name="Обычный 7 3 2 13 2 2 2 4" xfId="26373"/>
    <cellStyle name="Обычный 7 3 2 13 2 2 3" xfId="26374"/>
    <cellStyle name="Обычный 7 3 2 13 2 2 3 2" xfId="26375"/>
    <cellStyle name="Обычный 7 3 2 13 2 2 4" xfId="26376"/>
    <cellStyle name="Обычный 7 3 2 13 2 2 4 2" xfId="26377"/>
    <cellStyle name="Обычный 7 3 2 13 2 2 5" xfId="26378"/>
    <cellStyle name="Обычный 7 3 2 13 2 3" xfId="26379"/>
    <cellStyle name="Обычный 7 3 2 13 2 3 2" xfId="26380"/>
    <cellStyle name="Обычный 7 3 2 13 2 3 2 2" xfId="26381"/>
    <cellStyle name="Обычный 7 3 2 13 2 3 3" xfId="26382"/>
    <cellStyle name="Обычный 7 3 2 13 2 3 3 2" xfId="26383"/>
    <cellStyle name="Обычный 7 3 2 13 2 3 4" xfId="26384"/>
    <cellStyle name="Обычный 7 3 2 13 2 4" xfId="26385"/>
    <cellStyle name="Обычный 7 3 2 13 2 4 2" xfId="26386"/>
    <cellStyle name="Обычный 7 3 2 13 2 4 2 2" xfId="26387"/>
    <cellStyle name="Обычный 7 3 2 13 2 4 3" xfId="26388"/>
    <cellStyle name="Обычный 7 3 2 13 2 4 3 2" xfId="26389"/>
    <cellStyle name="Обычный 7 3 2 13 2 4 4" xfId="26390"/>
    <cellStyle name="Обычный 7 3 2 13 2 5" xfId="26391"/>
    <cellStyle name="Обычный 7 3 2 13 2 5 2" xfId="26392"/>
    <cellStyle name="Обычный 7 3 2 13 2 6" xfId="26393"/>
    <cellStyle name="Обычный 7 3 2 13 2 6 2" xfId="26394"/>
    <cellStyle name="Обычный 7 3 2 13 2 7" xfId="26395"/>
    <cellStyle name="Обычный 7 3 2 13 3" xfId="26396"/>
    <cellStyle name="Обычный 7 3 2 13 3 2" xfId="26397"/>
    <cellStyle name="Обычный 7 3 2 13 3 2 2" xfId="26398"/>
    <cellStyle name="Обычный 7 3 2 13 3 2 2 2" xfId="26399"/>
    <cellStyle name="Обычный 7 3 2 13 3 2 3" xfId="26400"/>
    <cellStyle name="Обычный 7 3 2 13 3 2 3 2" xfId="26401"/>
    <cellStyle name="Обычный 7 3 2 13 3 2 4" xfId="26402"/>
    <cellStyle name="Обычный 7 3 2 13 3 3" xfId="26403"/>
    <cellStyle name="Обычный 7 3 2 13 3 3 2" xfId="26404"/>
    <cellStyle name="Обычный 7 3 2 13 3 4" xfId="26405"/>
    <cellStyle name="Обычный 7 3 2 13 3 4 2" xfId="26406"/>
    <cellStyle name="Обычный 7 3 2 13 3 5" xfId="26407"/>
    <cellStyle name="Обычный 7 3 2 13 4" xfId="26408"/>
    <cellStyle name="Обычный 7 3 2 13 4 2" xfId="26409"/>
    <cellStyle name="Обычный 7 3 2 13 4 2 2" xfId="26410"/>
    <cellStyle name="Обычный 7 3 2 13 4 3" xfId="26411"/>
    <cellStyle name="Обычный 7 3 2 13 4 3 2" xfId="26412"/>
    <cellStyle name="Обычный 7 3 2 13 4 4" xfId="26413"/>
    <cellStyle name="Обычный 7 3 2 13 5" xfId="26414"/>
    <cellStyle name="Обычный 7 3 2 13 5 2" xfId="26415"/>
    <cellStyle name="Обычный 7 3 2 13 5 2 2" xfId="26416"/>
    <cellStyle name="Обычный 7 3 2 13 5 3" xfId="26417"/>
    <cellStyle name="Обычный 7 3 2 13 5 3 2" xfId="26418"/>
    <cellStyle name="Обычный 7 3 2 13 5 4" xfId="26419"/>
    <cellStyle name="Обычный 7 3 2 13 6" xfId="26420"/>
    <cellStyle name="Обычный 7 3 2 13 6 2" xfId="26421"/>
    <cellStyle name="Обычный 7 3 2 13 7" xfId="26422"/>
    <cellStyle name="Обычный 7 3 2 13 7 2" xfId="26423"/>
    <cellStyle name="Обычный 7 3 2 13 8" xfId="26424"/>
    <cellStyle name="Обычный 7 3 2 14" xfId="26425"/>
    <cellStyle name="Обычный 7 3 2 14 2" xfId="26426"/>
    <cellStyle name="Обычный 7 3 2 14 2 2" xfId="26427"/>
    <cellStyle name="Обычный 7 3 2 14 2 2 2" xfId="26428"/>
    <cellStyle name="Обычный 7 3 2 14 2 2 2 2" xfId="26429"/>
    <cellStyle name="Обычный 7 3 2 14 2 2 3" xfId="26430"/>
    <cellStyle name="Обычный 7 3 2 14 2 2 3 2" xfId="26431"/>
    <cellStyle name="Обычный 7 3 2 14 2 2 4" xfId="26432"/>
    <cellStyle name="Обычный 7 3 2 14 2 3" xfId="26433"/>
    <cellStyle name="Обычный 7 3 2 14 2 3 2" xfId="26434"/>
    <cellStyle name="Обычный 7 3 2 14 2 3 2 2" xfId="26435"/>
    <cellStyle name="Обычный 7 3 2 14 2 3 3" xfId="26436"/>
    <cellStyle name="Обычный 7 3 2 14 2 3 3 2" xfId="26437"/>
    <cellStyle name="Обычный 7 3 2 14 2 3 4" xfId="26438"/>
    <cellStyle name="Обычный 7 3 2 14 2 4" xfId="26439"/>
    <cellStyle name="Обычный 7 3 2 14 2 4 2" xfId="26440"/>
    <cellStyle name="Обычный 7 3 2 14 2 5" xfId="26441"/>
    <cellStyle name="Обычный 7 3 2 14 2 5 2" xfId="26442"/>
    <cellStyle name="Обычный 7 3 2 14 2 6" xfId="26443"/>
    <cellStyle name="Обычный 7 3 2 14 3" xfId="26444"/>
    <cellStyle name="Обычный 7 3 2 14 3 2" xfId="26445"/>
    <cellStyle name="Обычный 7 3 2 14 3 2 2" xfId="26446"/>
    <cellStyle name="Обычный 7 3 2 14 3 2 2 2" xfId="26447"/>
    <cellStyle name="Обычный 7 3 2 14 3 2 3" xfId="26448"/>
    <cellStyle name="Обычный 7 3 2 14 3 2 3 2" xfId="26449"/>
    <cellStyle name="Обычный 7 3 2 14 3 2 4" xfId="26450"/>
    <cellStyle name="Обычный 7 3 2 14 3 3" xfId="26451"/>
    <cellStyle name="Обычный 7 3 2 14 3 3 2" xfId="26452"/>
    <cellStyle name="Обычный 7 3 2 14 3 4" xfId="26453"/>
    <cellStyle name="Обычный 7 3 2 14 3 4 2" xfId="26454"/>
    <cellStyle name="Обычный 7 3 2 14 3 5" xfId="26455"/>
    <cellStyle name="Обычный 7 3 2 14 4" xfId="26456"/>
    <cellStyle name="Обычный 7 3 2 14 4 2" xfId="26457"/>
    <cellStyle name="Обычный 7 3 2 14 4 2 2" xfId="26458"/>
    <cellStyle name="Обычный 7 3 2 14 4 3" xfId="26459"/>
    <cellStyle name="Обычный 7 3 2 14 4 3 2" xfId="26460"/>
    <cellStyle name="Обычный 7 3 2 14 4 4" xfId="26461"/>
    <cellStyle name="Обычный 7 3 2 14 5" xfId="26462"/>
    <cellStyle name="Обычный 7 3 2 14 5 2" xfId="26463"/>
    <cellStyle name="Обычный 7 3 2 14 5 2 2" xfId="26464"/>
    <cellStyle name="Обычный 7 3 2 14 5 3" xfId="26465"/>
    <cellStyle name="Обычный 7 3 2 14 5 3 2" xfId="26466"/>
    <cellStyle name="Обычный 7 3 2 14 5 4" xfId="26467"/>
    <cellStyle name="Обычный 7 3 2 14 6" xfId="26468"/>
    <cellStyle name="Обычный 7 3 2 14 6 2" xfId="26469"/>
    <cellStyle name="Обычный 7 3 2 14 7" xfId="26470"/>
    <cellStyle name="Обычный 7 3 2 14 7 2" xfId="26471"/>
    <cellStyle name="Обычный 7 3 2 14 8" xfId="26472"/>
    <cellStyle name="Обычный 7 3 2 15" xfId="26473"/>
    <cellStyle name="Обычный 7 3 2 15 2" xfId="26474"/>
    <cellStyle name="Обычный 7 3 2 15 2 2" xfId="26475"/>
    <cellStyle name="Обычный 7 3 2 15 2 2 2" xfId="26476"/>
    <cellStyle name="Обычный 7 3 2 15 2 2 2 2" xfId="26477"/>
    <cellStyle name="Обычный 7 3 2 15 2 2 3" xfId="26478"/>
    <cellStyle name="Обычный 7 3 2 15 2 2 3 2" xfId="26479"/>
    <cellStyle name="Обычный 7 3 2 15 2 2 4" xfId="26480"/>
    <cellStyle name="Обычный 7 3 2 15 2 3" xfId="26481"/>
    <cellStyle name="Обычный 7 3 2 15 2 3 2" xfId="26482"/>
    <cellStyle name="Обычный 7 3 2 15 2 4" xfId="26483"/>
    <cellStyle name="Обычный 7 3 2 15 2 4 2" xfId="26484"/>
    <cellStyle name="Обычный 7 3 2 15 2 5" xfId="26485"/>
    <cellStyle name="Обычный 7 3 2 15 3" xfId="26486"/>
    <cellStyle name="Обычный 7 3 2 15 3 2" xfId="26487"/>
    <cellStyle name="Обычный 7 3 2 15 3 2 2" xfId="26488"/>
    <cellStyle name="Обычный 7 3 2 15 3 3" xfId="26489"/>
    <cellStyle name="Обычный 7 3 2 15 3 3 2" xfId="26490"/>
    <cellStyle name="Обычный 7 3 2 15 3 4" xfId="26491"/>
    <cellStyle name="Обычный 7 3 2 15 4" xfId="26492"/>
    <cellStyle name="Обычный 7 3 2 15 4 2" xfId="26493"/>
    <cellStyle name="Обычный 7 3 2 15 4 2 2" xfId="26494"/>
    <cellStyle name="Обычный 7 3 2 15 4 3" xfId="26495"/>
    <cellStyle name="Обычный 7 3 2 15 4 3 2" xfId="26496"/>
    <cellStyle name="Обычный 7 3 2 15 4 4" xfId="26497"/>
    <cellStyle name="Обычный 7 3 2 15 5" xfId="26498"/>
    <cellStyle name="Обычный 7 3 2 15 5 2" xfId="26499"/>
    <cellStyle name="Обычный 7 3 2 15 6" xfId="26500"/>
    <cellStyle name="Обычный 7 3 2 15 6 2" xfId="26501"/>
    <cellStyle name="Обычный 7 3 2 15 7" xfId="26502"/>
    <cellStyle name="Обычный 7 3 2 16" xfId="26503"/>
    <cellStyle name="Обычный 7 3 2 16 2" xfId="26504"/>
    <cellStyle name="Обычный 7 3 2 16 2 2" xfId="26505"/>
    <cellStyle name="Обычный 7 3 2 16 2 2 2" xfId="26506"/>
    <cellStyle name="Обычный 7 3 2 16 2 3" xfId="26507"/>
    <cellStyle name="Обычный 7 3 2 16 2 3 2" xfId="26508"/>
    <cellStyle name="Обычный 7 3 2 16 2 4" xfId="26509"/>
    <cellStyle name="Обычный 7 3 2 16 3" xfId="26510"/>
    <cellStyle name="Обычный 7 3 2 16 3 2" xfId="26511"/>
    <cellStyle name="Обычный 7 3 2 16 3 2 2" xfId="26512"/>
    <cellStyle name="Обычный 7 3 2 16 3 3" xfId="26513"/>
    <cellStyle name="Обычный 7 3 2 16 3 3 2" xfId="26514"/>
    <cellStyle name="Обычный 7 3 2 16 3 4" xfId="26515"/>
    <cellStyle name="Обычный 7 3 2 16 4" xfId="26516"/>
    <cellStyle name="Обычный 7 3 2 16 4 2" xfId="26517"/>
    <cellStyle name="Обычный 7 3 2 16 5" xfId="26518"/>
    <cellStyle name="Обычный 7 3 2 16 5 2" xfId="26519"/>
    <cellStyle name="Обычный 7 3 2 16 6" xfId="26520"/>
    <cellStyle name="Обычный 7 3 2 17" xfId="26521"/>
    <cellStyle name="Обычный 7 3 2 17 2" xfId="26522"/>
    <cellStyle name="Обычный 7 3 2 17 2 2" xfId="26523"/>
    <cellStyle name="Обычный 7 3 2 17 2 2 2" xfId="26524"/>
    <cellStyle name="Обычный 7 3 2 17 2 3" xfId="26525"/>
    <cellStyle name="Обычный 7 3 2 17 2 3 2" xfId="26526"/>
    <cellStyle name="Обычный 7 3 2 17 2 4" xfId="26527"/>
    <cellStyle name="Обычный 7 3 2 17 3" xfId="26528"/>
    <cellStyle name="Обычный 7 3 2 17 3 2" xfId="26529"/>
    <cellStyle name="Обычный 7 3 2 17 4" xfId="26530"/>
    <cellStyle name="Обычный 7 3 2 17 4 2" xfId="26531"/>
    <cellStyle name="Обычный 7 3 2 17 5" xfId="26532"/>
    <cellStyle name="Обычный 7 3 2 18" xfId="26533"/>
    <cellStyle name="Обычный 7 3 2 18 2" xfId="26534"/>
    <cellStyle name="Обычный 7 3 2 18 2 2" xfId="26535"/>
    <cellStyle name="Обычный 7 3 2 18 3" xfId="26536"/>
    <cellStyle name="Обычный 7 3 2 18 3 2" xfId="26537"/>
    <cellStyle name="Обычный 7 3 2 18 4" xfId="26538"/>
    <cellStyle name="Обычный 7 3 2 19" xfId="26539"/>
    <cellStyle name="Обычный 7 3 2 19 2" xfId="26540"/>
    <cellStyle name="Обычный 7 3 2 19 2 2" xfId="26541"/>
    <cellStyle name="Обычный 7 3 2 19 3" xfId="26542"/>
    <cellStyle name="Обычный 7 3 2 19 3 2" xfId="26543"/>
    <cellStyle name="Обычный 7 3 2 19 4" xfId="26544"/>
    <cellStyle name="Обычный 7 3 2 2" xfId="26545"/>
    <cellStyle name="Обычный 7 3 2 2 10" xfId="26546"/>
    <cellStyle name="Обычный 7 3 2 2 10 2" xfId="26547"/>
    <cellStyle name="Обычный 7 3 2 2 10 2 2" xfId="26548"/>
    <cellStyle name="Обычный 7 3 2 2 10 2 2 2" xfId="26549"/>
    <cellStyle name="Обычный 7 3 2 2 10 2 2 2 2" xfId="26550"/>
    <cellStyle name="Обычный 7 3 2 2 10 2 2 2 2 2" xfId="26551"/>
    <cellStyle name="Обычный 7 3 2 2 10 2 2 2 3" xfId="26552"/>
    <cellStyle name="Обычный 7 3 2 2 10 2 2 2 3 2" xfId="26553"/>
    <cellStyle name="Обычный 7 3 2 2 10 2 2 2 4" xfId="26554"/>
    <cellStyle name="Обычный 7 3 2 2 10 2 2 3" xfId="26555"/>
    <cellStyle name="Обычный 7 3 2 2 10 2 2 3 2" xfId="26556"/>
    <cellStyle name="Обычный 7 3 2 2 10 2 2 4" xfId="26557"/>
    <cellStyle name="Обычный 7 3 2 2 10 2 2 4 2" xfId="26558"/>
    <cellStyle name="Обычный 7 3 2 2 10 2 2 5" xfId="26559"/>
    <cellStyle name="Обычный 7 3 2 2 10 2 3" xfId="26560"/>
    <cellStyle name="Обычный 7 3 2 2 10 2 3 2" xfId="26561"/>
    <cellStyle name="Обычный 7 3 2 2 10 2 3 2 2" xfId="26562"/>
    <cellStyle name="Обычный 7 3 2 2 10 2 3 3" xfId="26563"/>
    <cellStyle name="Обычный 7 3 2 2 10 2 3 3 2" xfId="26564"/>
    <cellStyle name="Обычный 7 3 2 2 10 2 3 4" xfId="26565"/>
    <cellStyle name="Обычный 7 3 2 2 10 2 4" xfId="26566"/>
    <cellStyle name="Обычный 7 3 2 2 10 2 4 2" xfId="26567"/>
    <cellStyle name="Обычный 7 3 2 2 10 2 4 2 2" xfId="26568"/>
    <cellStyle name="Обычный 7 3 2 2 10 2 4 3" xfId="26569"/>
    <cellStyle name="Обычный 7 3 2 2 10 2 4 3 2" xfId="26570"/>
    <cellStyle name="Обычный 7 3 2 2 10 2 4 4" xfId="26571"/>
    <cellStyle name="Обычный 7 3 2 2 10 2 5" xfId="26572"/>
    <cellStyle name="Обычный 7 3 2 2 10 2 5 2" xfId="26573"/>
    <cellStyle name="Обычный 7 3 2 2 10 2 6" xfId="26574"/>
    <cellStyle name="Обычный 7 3 2 2 10 2 6 2" xfId="26575"/>
    <cellStyle name="Обычный 7 3 2 2 10 2 7" xfId="26576"/>
    <cellStyle name="Обычный 7 3 2 2 10 3" xfId="26577"/>
    <cellStyle name="Обычный 7 3 2 2 10 3 2" xfId="26578"/>
    <cellStyle name="Обычный 7 3 2 2 10 3 2 2" xfId="26579"/>
    <cellStyle name="Обычный 7 3 2 2 10 3 2 2 2" xfId="26580"/>
    <cellStyle name="Обычный 7 3 2 2 10 3 2 3" xfId="26581"/>
    <cellStyle name="Обычный 7 3 2 2 10 3 2 3 2" xfId="26582"/>
    <cellStyle name="Обычный 7 3 2 2 10 3 2 4" xfId="26583"/>
    <cellStyle name="Обычный 7 3 2 2 10 3 3" xfId="26584"/>
    <cellStyle name="Обычный 7 3 2 2 10 3 3 2" xfId="26585"/>
    <cellStyle name="Обычный 7 3 2 2 10 3 4" xfId="26586"/>
    <cellStyle name="Обычный 7 3 2 2 10 3 4 2" xfId="26587"/>
    <cellStyle name="Обычный 7 3 2 2 10 3 5" xfId="26588"/>
    <cellStyle name="Обычный 7 3 2 2 10 4" xfId="26589"/>
    <cellStyle name="Обычный 7 3 2 2 10 4 2" xfId="26590"/>
    <cellStyle name="Обычный 7 3 2 2 10 4 2 2" xfId="26591"/>
    <cellStyle name="Обычный 7 3 2 2 10 4 3" xfId="26592"/>
    <cellStyle name="Обычный 7 3 2 2 10 4 3 2" xfId="26593"/>
    <cellStyle name="Обычный 7 3 2 2 10 4 4" xfId="26594"/>
    <cellStyle name="Обычный 7 3 2 2 10 5" xfId="26595"/>
    <cellStyle name="Обычный 7 3 2 2 10 5 2" xfId="26596"/>
    <cellStyle name="Обычный 7 3 2 2 10 5 2 2" xfId="26597"/>
    <cellStyle name="Обычный 7 3 2 2 10 5 3" xfId="26598"/>
    <cellStyle name="Обычный 7 3 2 2 10 5 3 2" xfId="26599"/>
    <cellStyle name="Обычный 7 3 2 2 10 5 4" xfId="26600"/>
    <cellStyle name="Обычный 7 3 2 2 10 6" xfId="26601"/>
    <cellStyle name="Обычный 7 3 2 2 10 6 2" xfId="26602"/>
    <cellStyle name="Обычный 7 3 2 2 10 7" xfId="26603"/>
    <cellStyle name="Обычный 7 3 2 2 10 7 2" xfId="26604"/>
    <cellStyle name="Обычный 7 3 2 2 10 8" xfId="26605"/>
    <cellStyle name="Обычный 7 3 2 2 11" xfId="26606"/>
    <cellStyle name="Обычный 7 3 2 2 11 2" xfId="26607"/>
    <cellStyle name="Обычный 7 3 2 2 11 2 2" xfId="26608"/>
    <cellStyle name="Обычный 7 3 2 2 11 2 2 2" xfId="26609"/>
    <cellStyle name="Обычный 7 3 2 2 11 2 2 2 2" xfId="26610"/>
    <cellStyle name="Обычный 7 3 2 2 11 2 2 2 2 2" xfId="26611"/>
    <cellStyle name="Обычный 7 3 2 2 11 2 2 2 3" xfId="26612"/>
    <cellStyle name="Обычный 7 3 2 2 11 2 2 2 3 2" xfId="26613"/>
    <cellStyle name="Обычный 7 3 2 2 11 2 2 2 4" xfId="26614"/>
    <cellStyle name="Обычный 7 3 2 2 11 2 2 3" xfId="26615"/>
    <cellStyle name="Обычный 7 3 2 2 11 2 2 3 2" xfId="26616"/>
    <cellStyle name="Обычный 7 3 2 2 11 2 2 4" xfId="26617"/>
    <cellStyle name="Обычный 7 3 2 2 11 2 2 4 2" xfId="26618"/>
    <cellStyle name="Обычный 7 3 2 2 11 2 2 5" xfId="26619"/>
    <cellStyle name="Обычный 7 3 2 2 11 2 3" xfId="26620"/>
    <cellStyle name="Обычный 7 3 2 2 11 2 3 2" xfId="26621"/>
    <cellStyle name="Обычный 7 3 2 2 11 2 3 2 2" xfId="26622"/>
    <cellStyle name="Обычный 7 3 2 2 11 2 3 3" xfId="26623"/>
    <cellStyle name="Обычный 7 3 2 2 11 2 3 3 2" xfId="26624"/>
    <cellStyle name="Обычный 7 3 2 2 11 2 3 4" xfId="26625"/>
    <cellStyle name="Обычный 7 3 2 2 11 2 4" xfId="26626"/>
    <cellStyle name="Обычный 7 3 2 2 11 2 4 2" xfId="26627"/>
    <cellStyle name="Обычный 7 3 2 2 11 2 4 2 2" xfId="26628"/>
    <cellStyle name="Обычный 7 3 2 2 11 2 4 3" xfId="26629"/>
    <cellStyle name="Обычный 7 3 2 2 11 2 4 3 2" xfId="26630"/>
    <cellStyle name="Обычный 7 3 2 2 11 2 4 4" xfId="26631"/>
    <cellStyle name="Обычный 7 3 2 2 11 2 5" xfId="26632"/>
    <cellStyle name="Обычный 7 3 2 2 11 2 5 2" xfId="26633"/>
    <cellStyle name="Обычный 7 3 2 2 11 2 6" xfId="26634"/>
    <cellStyle name="Обычный 7 3 2 2 11 2 6 2" xfId="26635"/>
    <cellStyle name="Обычный 7 3 2 2 11 2 7" xfId="26636"/>
    <cellStyle name="Обычный 7 3 2 2 11 3" xfId="26637"/>
    <cellStyle name="Обычный 7 3 2 2 11 3 2" xfId="26638"/>
    <cellStyle name="Обычный 7 3 2 2 11 3 2 2" xfId="26639"/>
    <cellStyle name="Обычный 7 3 2 2 11 3 2 2 2" xfId="26640"/>
    <cellStyle name="Обычный 7 3 2 2 11 3 2 3" xfId="26641"/>
    <cellStyle name="Обычный 7 3 2 2 11 3 2 3 2" xfId="26642"/>
    <cellStyle name="Обычный 7 3 2 2 11 3 2 4" xfId="26643"/>
    <cellStyle name="Обычный 7 3 2 2 11 3 3" xfId="26644"/>
    <cellStyle name="Обычный 7 3 2 2 11 3 3 2" xfId="26645"/>
    <cellStyle name="Обычный 7 3 2 2 11 3 4" xfId="26646"/>
    <cellStyle name="Обычный 7 3 2 2 11 3 4 2" xfId="26647"/>
    <cellStyle name="Обычный 7 3 2 2 11 3 5" xfId="26648"/>
    <cellStyle name="Обычный 7 3 2 2 11 4" xfId="26649"/>
    <cellStyle name="Обычный 7 3 2 2 11 4 2" xfId="26650"/>
    <cellStyle name="Обычный 7 3 2 2 11 4 2 2" xfId="26651"/>
    <cellStyle name="Обычный 7 3 2 2 11 4 3" xfId="26652"/>
    <cellStyle name="Обычный 7 3 2 2 11 4 3 2" xfId="26653"/>
    <cellStyle name="Обычный 7 3 2 2 11 4 4" xfId="26654"/>
    <cellStyle name="Обычный 7 3 2 2 11 5" xfId="26655"/>
    <cellStyle name="Обычный 7 3 2 2 11 5 2" xfId="26656"/>
    <cellStyle name="Обычный 7 3 2 2 11 5 2 2" xfId="26657"/>
    <cellStyle name="Обычный 7 3 2 2 11 5 3" xfId="26658"/>
    <cellStyle name="Обычный 7 3 2 2 11 5 3 2" xfId="26659"/>
    <cellStyle name="Обычный 7 3 2 2 11 5 4" xfId="26660"/>
    <cellStyle name="Обычный 7 3 2 2 11 6" xfId="26661"/>
    <cellStyle name="Обычный 7 3 2 2 11 6 2" xfId="26662"/>
    <cellStyle name="Обычный 7 3 2 2 11 7" xfId="26663"/>
    <cellStyle name="Обычный 7 3 2 2 11 7 2" xfId="26664"/>
    <cellStyle name="Обычный 7 3 2 2 11 8" xfId="26665"/>
    <cellStyle name="Обычный 7 3 2 2 12" xfId="26666"/>
    <cellStyle name="Обычный 7 3 2 2 12 2" xfId="26667"/>
    <cellStyle name="Обычный 7 3 2 2 12 2 2" xfId="26668"/>
    <cellStyle name="Обычный 7 3 2 2 12 2 2 2" xfId="26669"/>
    <cellStyle name="Обычный 7 3 2 2 12 2 2 2 2" xfId="26670"/>
    <cellStyle name="Обычный 7 3 2 2 12 2 2 2 2 2" xfId="26671"/>
    <cellStyle name="Обычный 7 3 2 2 12 2 2 2 3" xfId="26672"/>
    <cellStyle name="Обычный 7 3 2 2 12 2 2 2 3 2" xfId="26673"/>
    <cellStyle name="Обычный 7 3 2 2 12 2 2 2 4" xfId="26674"/>
    <cellStyle name="Обычный 7 3 2 2 12 2 2 3" xfId="26675"/>
    <cellStyle name="Обычный 7 3 2 2 12 2 2 3 2" xfId="26676"/>
    <cellStyle name="Обычный 7 3 2 2 12 2 2 4" xfId="26677"/>
    <cellStyle name="Обычный 7 3 2 2 12 2 2 4 2" xfId="26678"/>
    <cellStyle name="Обычный 7 3 2 2 12 2 2 5" xfId="26679"/>
    <cellStyle name="Обычный 7 3 2 2 12 2 3" xfId="26680"/>
    <cellStyle name="Обычный 7 3 2 2 12 2 3 2" xfId="26681"/>
    <cellStyle name="Обычный 7 3 2 2 12 2 3 2 2" xfId="26682"/>
    <cellStyle name="Обычный 7 3 2 2 12 2 3 3" xfId="26683"/>
    <cellStyle name="Обычный 7 3 2 2 12 2 3 3 2" xfId="26684"/>
    <cellStyle name="Обычный 7 3 2 2 12 2 3 4" xfId="26685"/>
    <cellStyle name="Обычный 7 3 2 2 12 2 4" xfId="26686"/>
    <cellStyle name="Обычный 7 3 2 2 12 2 4 2" xfId="26687"/>
    <cellStyle name="Обычный 7 3 2 2 12 2 4 2 2" xfId="26688"/>
    <cellStyle name="Обычный 7 3 2 2 12 2 4 3" xfId="26689"/>
    <cellStyle name="Обычный 7 3 2 2 12 2 4 3 2" xfId="26690"/>
    <cellStyle name="Обычный 7 3 2 2 12 2 4 4" xfId="26691"/>
    <cellStyle name="Обычный 7 3 2 2 12 2 5" xfId="26692"/>
    <cellStyle name="Обычный 7 3 2 2 12 2 5 2" xfId="26693"/>
    <cellStyle name="Обычный 7 3 2 2 12 2 6" xfId="26694"/>
    <cellStyle name="Обычный 7 3 2 2 12 2 6 2" xfId="26695"/>
    <cellStyle name="Обычный 7 3 2 2 12 2 7" xfId="26696"/>
    <cellStyle name="Обычный 7 3 2 2 12 3" xfId="26697"/>
    <cellStyle name="Обычный 7 3 2 2 12 3 2" xfId="26698"/>
    <cellStyle name="Обычный 7 3 2 2 12 3 2 2" xfId="26699"/>
    <cellStyle name="Обычный 7 3 2 2 12 3 2 2 2" xfId="26700"/>
    <cellStyle name="Обычный 7 3 2 2 12 3 2 3" xfId="26701"/>
    <cellStyle name="Обычный 7 3 2 2 12 3 2 3 2" xfId="26702"/>
    <cellStyle name="Обычный 7 3 2 2 12 3 2 4" xfId="26703"/>
    <cellStyle name="Обычный 7 3 2 2 12 3 3" xfId="26704"/>
    <cellStyle name="Обычный 7 3 2 2 12 3 3 2" xfId="26705"/>
    <cellStyle name="Обычный 7 3 2 2 12 3 4" xfId="26706"/>
    <cellStyle name="Обычный 7 3 2 2 12 3 4 2" xfId="26707"/>
    <cellStyle name="Обычный 7 3 2 2 12 3 5" xfId="26708"/>
    <cellStyle name="Обычный 7 3 2 2 12 4" xfId="26709"/>
    <cellStyle name="Обычный 7 3 2 2 12 4 2" xfId="26710"/>
    <cellStyle name="Обычный 7 3 2 2 12 4 2 2" xfId="26711"/>
    <cellStyle name="Обычный 7 3 2 2 12 4 3" xfId="26712"/>
    <cellStyle name="Обычный 7 3 2 2 12 4 3 2" xfId="26713"/>
    <cellStyle name="Обычный 7 3 2 2 12 4 4" xfId="26714"/>
    <cellStyle name="Обычный 7 3 2 2 12 5" xfId="26715"/>
    <cellStyle name="Обычный 7 3 2 2 12 5 2" xfId="26716"/>
    <cellStyle name="Обычный 7 3 2 2 12 5 2 2" xfId="26717"/>
    <cellStyle name="Обычный 7 3 2 2 12 5 3" xfId="26718"/>
    <cellStyle name="Обычный 7 3 2 2 12 5 3 2" xfId="26719"/>
    <cellStyle name="Обычный 7 3 2 2 12 5 4" xfId="26720"/>
    <cellStyle name="Обычный 7 3 2 2 12 6" xfId="26721"/>
    <cellStyle name="Обычный 7 3 2 2 12 6 2" xfId="26722"/>
    <cellStyle name="Обычный 7 3 2 2 12 7" xfId="26723"/>
    <cellStyle name="Обычный 7 3 2 2 12 7 2" xfId="26724"/>
    <cellStyle name="Обычный 7 3 2 2 12 8" xfId="26725"/>
    <cellStyle name="Обычный 7 3 2 2 13" xfId="26726"/>
    <cellStyle name="Обычный 7 3 2 2 13 2" xfId="26727"/>
    <cellStyle name="Обычный 7 3 2 2 13 2 2" xfId="26728"/>
    <cellStyle name="Обычный 7 3 2 2 13 2 2 2" xfId="26729"/>
    <cellStyle name="Обычный 7 3 2 2 13 2 2 2 2" xfId="26730"/>
    <cellStyle name="Обычный 7 3 2 2 13 2 2 3" xfId="26731"/>
    <cellStyle name="Обычный 7 3 2 2 13 2 2 3 2" xfId="26732"/>
    <cellStyle name="Обычный 7 3 2 2 13 2 2 4" xfId="26733"/>
    <cellStyle name="Обычный 7 3 2 2 13 2 3" xfId="26734"/>
    <cellStyle name="Обычный 7 3 2 2 13 2 3 2" xfId="26735"/>
    <cellStyle name="Обычный 7 3 2 2 13 2 3 2 2" xfId="26736"/>
    <cellStyle name="Обычный 7 3 2 2 13 2 3 3" xfId="26737"/>
    <cellStyle name="Обычный 7 3 2 2 13 2 3 3 2" xfId="26738"/>
    <cellStyle name="Обычный 7 3 2 2 13 2 3 4" xfId="26739"/>
    <cellStyle name="Обычный 7 3 2 2 13 2 4" xfId="26740"/>
    <cellStyle name="Обычный 7 3 2 2 13 2 4 2" xfId="26741"/>
    <cellStyle name="Обычный 7 3 2 2 13 2 5" xfId="26742"/>
    <cellStyle name="Обычный 7 3 2 2 13 2 5 2" xfId="26743"/>
    <cellStyle name="Обычный 7 3 2 2 13 2 6" xfId="26744"/>
    <cellStyle name="Обычный 7 3 2 2 13 3" xfId="26745"/>
    <cellStyle name="Обычный 7 3 2 2 13 3 2" xfId="26746"/>
    <cellStyle name="Обычный 7 3 2 2 13 3 2 2" xfId="26747"/>
    <cellStyle name="Обычный 7 3 2 2 13 3 2 2 2" xfId="26748"/>
    <cellStyle name="Обычный 7 3 2 2 13 3 2 3" xfId="26749"/>
    <cellStyle name="Обычный 7 3 2 2 13 3 2 3 2" xfId="26750"/>
    <cellStyle name="Обычный 7 3 2 2 13 3 2 4" xfId="26751"/>
    <cellStyle name="Обычный 7 3 2 2 13 3 3" xfId="26752"/>
    <cellStyle name="Обычный 7 3 2 2 13 3 3 2" xfId="26753"/>
    <cellStyle name="Обычный 7 3 2 2 13 3 4" xfId="26754"/>
    <cellStyle name="Обычный 7 3 2 2 13 3 4 2" xfId="26755"/>
    <cellStyle name="Обычный 7 3 2 2 13 3 5" xfId="26756"/>
    <cellStyle name="Обычный 7 3 2 2 13 4" xfId="26757"/>
    <cellStyle name="Обычный 7 3 2 2 13 4 2" xfId="26758"/>
    <cellStyle name="Обычный 7 3 2 2 13 4 2 2" xfId="26759"/>
    <cellStyle name="Обычный 7 3 2 2 13 4 3" xfId="26760"/>
    <cellStyle name="Обычный 7 3 2 2 13 4 3 2" xfId="26761"/>
    <cellStyle name="Обычный 7 3 2 2 13 4 4" xfId="26762"/>
    <cellStyle name="Обычный 7 3 2 2 13 5" xfId="26763"/>
    <cellStyle name="Обычный 7 3 2 2 13 5 2" xfId="26764"/>
    <cellStyle name="Обычный 7 3 2 2 13 5 2 2" xfId="26765"/>
    <cellStyle name="Обычный 7 3 2 2 13 5 3" xfId="26766"/>
    <cellStyle name="Обычный 7 3 2 2 13 5 3 2" xfId="26767"/>
    <cellStyle name="Обычный 7 3 2 2 13 5 4" xfId="26768"/>
    <cellStyle name="Обычный 7 3 2 2 13 6" xfId="26769"/>
    <cellStyle name="Обычный 7 3 2 2 13 6 2" xfId="26770"/>
    <cellStyle name="Обычный 7 3 2 2 13 7" xfId="26771"/>
    <cellStyle name="Обычный 7 3 2 2 13 7 2" xfId="26772"/>
    <cellStyle name="Обычный 7 3 2 2 13 8" xfId="26773"/>
    <cellStyle name="Обычный 7 3 2 2 14" xfId="26774"/>
    <cellStyle name="Обычный 7 3 2 2 14 2" xfId="26775"/>
    <cellStyle name="Обычный 7 3 2 2 14 2 2" xfId="26776"/>
    <cellStyle name="Обычный 7 3 2 2 14 2 2 2" xfId="26777"/>
    <cellStyle name="Обычный 7 3 2 2 14 2 2 2 2" xfId="26778"/>
    <cellStyle name="Обычный 7 3 2 2 14 2 2 3" xfId="26779"/>
    <cellStyle name="Обычный 7 3 2 2 14 2 2 3 2" xfId="26780"/>
    <cellStyle name="Обычный 7 3 2 2 14 2 2 4" xfId="26781"/>
    <cellStyle name="Обычный 7 3 2 2 14 2 3" xfId="26782"/>
    <cellStyle name="Обычный 7 3 2 2 14 2 3 2" xfId="26783"/>
    <cellStyle name="Обычный 7 3 2 2 14 2 4" xfId="26784"/>
    <cellStyle name="Обычный 7 3 2 2 14 2 4 2" xfId="26785"/>
    <cellStyle name="Обычный 7 3 2 2 14 2 5" xfId="26786"/>
    <cellStyle name="Обычный 7 3 2 2 14 3" xfId="26787"/>
    <cellStyle name="Обычный 7 3 2 2 14 3 2" xfId="26788"/>
    <cellStyle name="Обычный 7 3 2 2 14 3 2 2" xfId="26789"/>
    <cellStyle name="Обычный 7 3 2 2 14 3 3" xfId="26790"/>
    <cellStyle name="Обычный 7 3 2 2 14 3 3 2" xfId="26791"/>
    <cellStyle name="Обычный 7 3 2 2 14 3 4" xfId="26792"/>
    <cellStyle name="Обычный 7 3 2 2 14 4" xfId="26793"/>
    <cellStyle name="Обычный 7 3 2 2 14 4 2" xfId="26794"/>
    <cellStyle name="Обычный 7 3 2 2 14 4 2 2" xfId="26795"/>
    <cellStyle name="Обычный 7 3 2 2 14 4 3" xfId="26796"/>
    <cellStyle name="Обычный 7 3 2 2 14 4 3 2" xfId="26797"/>
    <cellStyle name="Обычный 7 3 2 2 14 4 4" xfId="26798"/>
    <cellStyle name="Обычный 7 3 2 2 14 5" xfId="26799"/>
    <cellStyle name="Обычный 7 3 2 2 14 5 2" xfId="26800"/>
    <cellStyle name="Обычный 7 3 2 2 14 6" xfId="26801"/>
    <cellStyle name="Обычный 7 3 2 2 14 6 2" xfId="26802"/>
    <cellStyle name="Обычный 7 3 2 2 14 7" xfId="26803"/>
    <cellStyle name="Обычный 7 3 2 2 15" xfId="26804"/>
    <cellStyle name="Обычный 7 3 2 2 15 2" xfId="26805"/>
    <cellStyle name="Обычный 7 3 2 2 15 2 2" xfId="26806"/>
    <cellStyle name="Обычный 7 3 2 2 15 2 2 2" xfId="26807"/>
    <cellStyle name="Обычный 7 3 2 2 15 2 3" xfId="26808"/>
    <cellStyle name="Обычный 7 3 2 2 15 2 3 2" xfId="26809"/>
    <cellStyle name="Обычный 7 3 2 2 15 2 4" xfId="26810"/>
    <cellStyle name="Обычный 7 3 2 2 15 3" xfId="26811"/>
    <cellStyle name="Обычный 7 3 2 2 15 3 2" xfId="26812"/>
    <cellStyle name="Обычный 7 3 2 2 15 3 2 2" xfId="26813"/>
    <cellStyle name="Обычный 7 3 2 2 15 3 3" xfId="26814"/>
    <cellStyle name="Обычный 7 3 2 2 15 3 3 2" xfId="26815"/>
    <cellStyle name="Обычный 7 3 2 2 15 3 4" xfId="26816"/>
    <cellStyle name="Обычный 7 3 2 2 15 4" xfId="26817"/>
    <cellStyle name="Обычный 7 3 2 2 15 4 2" xfId="26818"/>
    <cellStyle name="Обычный 7 3 2 2 15 5" xfId="26819"/>
    <cellStyle name="Обычный 7 3 2 2 15 5 2" xfId="26820"/>
    <cellStyle name="Обычный 7 3 2 2 15 6" xfId="26821"/>
    <cellStyle name="Обычный 7 3 2 2 16" xfId="26822"/>
    <cellStyle name="Обычный 7 3 2 2 16 2" xfId="26823"/>
    <cellStyle name="Обычный 7 3 2 2 16 2 2" xfId="26824"/>
    <cellStyle name="Обычный 7 3 2 2 16 2 2 2" xfId="26825"/>
    <cellStyle name="Обычный 7 3 2 2 16 2 3" xfId="26826"/>
    <cellStyle name="Обычный 7 3 2 2 16 2 3 2" xfId="26827"/>
    <cellStyle name="Обычный 7 3 2 2 16 2 4" xfId="26828"/>
    <cellStyle name="Обычный 7 3 2 2 16 3" xfId="26829"/>
    <cellStyle name="Обычный 7 3 2 2 16 3 2" xfId="26830"/>
    <cellStyle name="Обычный 7 3 2 2 16 4" xfId="26831"/>
    <cellStyle name="Обычный 7 3 2 2 16 4 2" xfId="26832"/>
    <cellStyle name="Обычный 7 3 2 2 16 5" xfId="26833"/>
    <cellStyle name="Обычный 7 3 2 2 17" xfId="26834"/>
    <cellStyle name="Обычный 7 3 2 2 17 2" xfId="26835"/>
    <cellStyle name="Обычный 7 3 2 2 17 2 2" xfId="26836"/>
    <cellStyle name="Обычный 7 3 2 2 17 3" xfId="26837"/>
    <cellStyle name="Обычный 7 3 2 2 17 3 2" xfId="26838"/>
    <cellStyle name="Обычный 7 3 2 2 17 4" xfId="26839"/>
    <cellStyle name="Обычный 7 3 2 2 18" xfId="26840"/>
    <cellStyle name="Обычный 7 3 2 2 18 2" xfId="26841"/>
    <cellStyle name="Обычный 7 3 2 2 18 2 2" xfId="26842"/>
    <cellStyle name="Обычный 7 3 2 2 18 3" xfId="26843"/>
    <cellStyle name="Обычный 7 3 2 2 18 3 2" xfId="26844"/>
    <cellStyle name="Обычный 7 3 2 2 18 4" xfId="26845"/>
    <cellStyle name="Обычный 7 3 2 2 19" xfId="26846"/>
    <cellStyle name="Обычный 7 3 2 2 19 2" xfId="26847"/>
    <cellStyle name="Обычный 7 3 2 2 19 2 2" xfId="26848"/>
    <cellStyle name="Обычный 7 3 2 2 19 3" xfId="26849"/>
    <cellStyle name="Обычный 7 3 2 2 19 3 2" xfId="26850"/>
    <cellStyle name="Обычный 7 3 2 2 19 4" xfId="26851"/>
    <cellStyle name="Обычный 7 3 2 2 2" xfId="26852"/>
    <cellStyle name="Обычный 7 3 2 2 2 10" xfId="26853"/>
    <cellStyle name="Обычный 7 3 2 2 2 10 2" xfId="26854"/>
    <cellStyle name="Обычный 7 3 2 2 2 10 2 2" xfId="26855"/>
    <cellStyle name="Обычный 7 3 2 2 2 10 3" xfId="26856"/>
    <cellStyle name="Обычный 7 3 2 2 2 10 3 2" xfId="26857"/>
    <cellStyle name="Обычный 7 3 2 2 2 10 4" xfId="26858"/>
    <cellStyle name="Обычный 7 3 2 2 2 11" xfId="26859"/>
    <cellStyle name="Обычный 7 3 2 2 2 11 2" xfId="26860"/>
    <cellStyle name="Обычный 7 3 2 2 2 11 2 2" xfId="26861"/>
    <cellStyle name="Обычный 7 3 2 2 2 11 3" xfId="26862"/>
    <cellStyle name="Обычный 7 3 2 2 2 11 3 2" xfId="26863"/>
    <cellStyle name="Обычный 7 3 2 2 2 11 4" xfId="26864"/>
    <cellStyle name="Обычный 7 3 2 2 2 12" xfId="26865"/>
    <cellStyle name="Обычный 7 3 2 2 2 12 2" xfId="26866"/>
    <cellStyle name="Обычный 7 3 2 2 2 12 2 2" xfId="26867"/>
    <cellStyle name="Обычный 7 3 2 2 2 12 3" xfId="26868"/>
    <cellStyle name="Обычный 7 3 2 2 2 12 3 2" xfId="26869"/>
    <cellStyle name="Обычный 7 3 2 2 2 12 4" xfId="26870"/>
    <cellStyle name="Обычный 7 3 2 2 2 13" xfId="26871"/>
    <cellStyle name="Обычный 7 3 2 2 2 13 2" xfId="26872"/>
    <cellStyle name="Обычный 7 3 2 2 2 13 2 2" xfId="26873"/>
    <cellStyle name="Обычный 7 3 2 2 2 13 3" xfId="26874"/>
    <cellStyle name="Обычный 7 3 2 2 2 13 3 2" xfId="26875"/>
    <cellStyle name="Обычный 7 3 2 2 2 13 4" xfId="26876"/>
    <cellStyle name="Обычный 7 3 2 2 2 14" xfId="26877"/>
    <cellStyle name="Обычный 7 3 2 2 2 14 2" xfId="26878"/>
    <cellStyle name="Обычный 7 3 2 2 2 14 2 2" xfId="26879"/>
    <cellStyle name="Обычный 7 3 2 2 2 14 3" xfId="26880"/>
    <cellStyle name="Обычный 7 3 2 2 2 14 3 2" xfId="26881"/>
    <cellStyle name="Обычный 7 3 2 2 2 14 4" xfId="26882"/>
    <cellStyle name="Обычный 7 3 2 2 2 15" xfId="26883"/>
    <cellStyle name="Обычный 7 3 2 2 2 15 2" xfId="26884"/>
    <cellStyle name="Обычный 7 3 2 2 2 15 2 2" xfId="26885"/>
    <cellStyle name="Обычный 7 3 2 2 2 15 3" xfId="26886"/>
    <cellStyle name="Обычный 7 3 2 2 2 15 3 2" xfId="26887"/>
    <cellStyle name="Обычный 7 3 2 2 2 15 4" xfId="26888"/>
    <cellStyle name="Обычный 7 3 2 2 2 16" xfId="26889"/>
    <cellStyle name="Обычный 7 3 2 2 2 16 2" xfId="26890"/>
    <cellStyle name="Обычный 7 3 2 2 2 16 2 2" xfId="26891"/>
    <cellStyle name="Обычный 7 3 2 2 2 16 3" xfId="26892"/>
    <cellStyle name="Обычный 7 3 2 2 2 16 3 2" xfId="26893"/>
    <cellStyle name="Обычный 7 3 2 2 2 16 4" xfId="26894"/>
    <cellStyle name="Обычный 7 3 2 2 2 17" xfId="26895"/>
    <cellStyle name="Обычный 7 3 2 2 2 17 2" xfId="26896"/>
    <cellStyle name="Обычный 7 3 2 2 2 17 2 2" xfId="26897"/>
    <cellStyle name="Обычный 7 3 2 2 2 17 3" xfId="26898"/>
    <cellStyle name="Обычный 7 3 2 2 2 17 3 2" xfId="26899"/>
    <cellStyle name="Обычный 7 3 2 2 2 17 4" xfId="26900"/>
    <cellStyle name="Обычный 7 3 2 2 2 18" xfId="26901"/>
    <cellStyle name="Обычный 7 3 2 2 2 18 2" xfId="26902"/>
    <cellStyle name="Обычный 7 3 2 2 2 18 2 2" xfId="26903"/>
    <cellStyle name="Обычный 7 3 2 2 2 18 3" xfId="26904"/>
    <cellStyle name="Обычный 7 3 2 2 2 18 3 2" xfId="26905"/>
    <cellStyle name="Обычный 7 3 2 2 2 18 4" xfId="26906"/>
    <cellStyle name="Обычный 7 3 2 2 2 19" xfId="26907"/>
    <cellStyle name="Обычный 7 3 2 2 2 19 2" xfId="26908"/>
    <cellStyle name="Обычный 7 3 2 2 2 19 2 2" xfId="26909"/>
    <cellStyle name="Обычный 7 3 2 2 2 19 3" xfId="26910"/>
    <cellStyle name="Обычный 7 3 2 2 2 19 3 2" xfId="26911"/>
    <cellStyle name="Обычный 7 3 2 2 2 19 4" xfId="26912"/>
    <cellStyle name="Обычный 7 3 2 2 2 2" xfId="26913"/>
    <cellStyle name="Обычный 7 3 2 2 2 2 10" xfId="26914"/>
    <cellStyle name="Обычный 7 3 2 2 2 2 11" xfId="26915"/>
    <cellStyle name="Обычный 7 3 2 2 2 2 12" xfId="26916"/>
    <cellStyle name="Обычный 7 3 2 2 2 2 2" xfId="26917"/>
    <cellStyle name="Обычный 7 3 2 2 2 2 2 2" xfId="26918"/>
    <cellStyle name="Обычный 7 3 2 2 2 2 2 2 2" xfId="26919"/>
    <cellStyle name="Обычный 7 3 2 2 2 2 2 2 2 2" xfId="26920"/>
    <cellStyle name="Обычный 7 3 2 2 2 2 2 2 2 2 2" xfId="26921"/>
    <cellStyle name="Обычный 7 3 2 2 2 2 2 2 2 3" xfId="26922"/>
    <cellStyle name="Обычный 7 3 2 2 2 2 2 2 2 3 2" xfId="26923"/>
    <cellStyle name="Обычный 7 3 2 2 2 2 2 2 2 4" xfId="26924"/>
    <cellStyle name="Обычный 7 3 2 2 2 2 2 2 3" xfId="26925"/>
    <cellStyle name="Обычный 7 3 2 2 2 2 2 2 3 2" xfId="26926"/>
    <cellStyle name="Обычный 7 3 2 2 2 2 2 2 4" xfId="26927"/>
    <cellStyle name="Обычный 7 3 2 2 2 2 2 2 4 2" xfId="26928"/>
    <cellStyle name="Обычный 7 3 2 2 2 2 2 2 5" xfId="26929"/>
    <cellStyle name="Обычный 7 3 2 2 2 2 2 3" xfId="26930"/>
    <cellStyle name="Обычный 7 3 2 2 2 2 2 3 2" xfId="26931"/>
    <cellStyle name="Обычный 7 3 2 2 2 2 2 3 2 2" xfId="26932"/>
    <cellStyle name="Обычный 7 3 2 2 2 2 2 3 3" xfId="26933"/>
    <cellStyle name="Обычный 7 3 2 2 2 2 2 3 3 2" xfId="26934"/>
    <cellStyle name="Обычный 7 3 2 2 2 2 2 3 4" xfId="26935"/>
    <cellStyle name="Обычный 7 3 2 2 2 2 2 4" xfId="26936"/>
    <cellStyle name="Обычный 7 3 2 2 2 2 2 4 2" xfId="26937"/>
    <cellStyle name="Обычный 7 3 2 2 2 2 2 4 2 2" xfId="26938"/>
    <cellStyle name="Обычный 7 3 2 2 2 2 2 4 3" xfId="26939"/>
    <cellStyle name="Обычный 7 3 2 2 2 2 2 4 3 2" xfId="26940"/>
    <cellStyle name="Обычный 7 3 2 2 2 2 2 4 4" xfId="26941"/>
    <cellStyle name="Обычный 7 3 2 2 2 2 2 5" xfId="26942"/>
    <cellStyle name="Обычный 7 3 2 2 2 2 2 5 2" xfId="26943"/>
    <cellStyle name="Обычный 7 3 2 2 2 2 2 6" xfId="26944"/>
    <cellStyle name="Обычный 7 3 2 2 2 2 2 6 2" xfId="26945"/>
    <cellStyle name="Обычный 7 3 2 2 2 2 2 7" xfId="26946"/>
    <cellStyle name="Обычный 7 3 2 2 2 2 3" xfId="26947"/>
    <cellStyle name="Обычный 7 3 2 2 2 2 3 2" xfId="26948"/>
    <cellStyle name="Обычный 7 3 2 2 2 2 3 2 2" xfId="26949"/>
    <cellStyle name="Обычный 7 3 2 2 2 2 3 2 2 2" xfId="26950"/>
    <cellStyle name="Обычный 7 3 2 2 2 2 3 2 3" xfId="26951"/>
    <cellStyle name="Обычный 7 3 2 2 2 2 3 2 3 2" xfId="26952"/>
    <cellStyle name="Обычный 7 3 2 2 2 2 3 2 4" xfId="26953"/>
    <cellStyle name="Обычный 7 3 2 2 2 2 3 3" xfId="26954"/>
    <cellStyle name="Обычный 7 3 2 2 2 2 3 3 2" xfId="26955"/>
    <cellStyle name="Обычный 7 3 2 2 2 2 3 4" xfId="26956"/>
    <cellStyle name="Обычный 7 3 2 2 2 2 3 4 2" xfId="26957"/>
    <cellStyle name="Обычный 7 3 2 2 2 2 3 5" xfId="26958"/>
    <cellStyle name="Обычный 7 3 2 2 2 2 4" xfId="26959"/>
    <cellStyle name="Обычный 7 3 2 2 2 2 4 2" xfId="26960"/>
    <cellStyle name="Обычный 7 3 2 2 2 2 4 2 2" xfId="26961"/>
    <cellStyle name="Обычный 7 3 2 2 2 2 4 2 2 2" xfId="26962"/>
    <cellStyle name="Обычный 7 3 2 2 2 2 4 2 3" xfId="26963"/>
    <cellStyle name="Обычный 7 3 2 2 2 2 4 2 3 2" xfId="26964"/>
    <cellStyle name="Обычный 7 3 2 2 2 2 4 2 4" xfId="26965"/>
    <cellStyle name="Обычный 7 3 2 2 2 2 4 3" xfId="26966"/>
    <cellStyle name="Обычный 7 3 2 2 2 2 4 3 2" xfId="26967"/>
    <cellStyle name="Обычный 7 3 2 2 2 2 4 4" xfId="26968"/>
    <cellStyle name="Обычный 7 3 2 2 2 2 4 4 2" xfId="26969"/>
    <cellStyle name="Обычный 7 3 2 2 2 2 4 5" xfId="26970"/>
    <cellStyle name="Обычный 7 3 2 2 2 2 5" xfId="26971"/>
    <cellStyle name="Обычный 7 3 2 2 2 2 5 2" xfId="26972"/>
    <cellStyle name="Обычный 7 3 2 2 2 2 5 2 2" xfId="26973"/>
    <cellStyle name="Обычный 7 3 2 2 2 2 5 2 2 2" xfId="26974"/>
    <cellStyle name="Обычный 7 3 2 2 2 2 5 2 3" xfId="26975"/>
    <cellStyle name="Обычный 7 3 2 2 2 2 5 2 3 2" xfId="26976"/>
    <cellStyle name="Обычный 7 3 2 2 2 2 5 2 4" xfId="26977"/>
    <cellStyle name="Обычный 7 3 2 2 2 2 5 3" xfId="26978"/>
    <cellStyle name="Обычный 7 3 2 2 2 2 5 3 2" xfId="26979"/>
    <cellStyle name="Обычный 7 3 2 2 2 2 5 4" xfId="26980"/>
    <cellStyle name="Обычный 7 3 2 2 2 2 5 4 2" xfId="26981"/>
    <cellStyle name="Обычный 7 3 2 2 2 2 5 5" xfId="26982"/>
    <cellStyle name="Обычный 7 3 2 2 2 2 6" xfId="26983"/>
    <cellStyle name="Обычный 7 3 2 2 2 2 6 2" xfId="26984"/>
    <cellStyle name="Обычный 7 3 2 2 2 2 6 2 2" xfId="26985"/>
    <cellStyle name="Обычный 7 3 2 2 2 2 6 3" xfId="26986"/>
    <cellStyle name="Обычный 7 3 2 2 2 2 6 3 2" xfId="26987"/>
    <cellStyle name="Обычный 7 3 2 2 2 2 6 4" xfId="26988"/>
    <cellStyle name="Обычный 7 3 2 2 2 2 7" xfId="26989"/>
    <cellStyle name="Обычный 7 3 2 2 2 2 7 2" xfId="26990"/>
    <cellStyle name="Обычный 7 3 2 2 2 2 7 2 2" xfId="26991"/>
    <cellStyle name="Обычный 7 3 2 2 2 2 7 3" xfId="26992"/>
    <cellStyle name="Обычный 7 3 2 2 2 2 7 3 2" xfId="26993"/>
    <cellStyle name="Обычный 7 3 2 2 2 2 7 4" xfId="26994"/>
    <cellStyle name="Обычный 7 3 2 2 2 2 8" xfId="26995"/>
    <cellStyle name="Обычный 7 3 2 2 2 2 8 2" xfId="26996"/>
    <cellStyle name="Обычный 7 3 2 2 2 2 9" xfId="26997"/>
    <cellStyle name="Обычный 7 3 2 2 2 2 9 2" xfId="26998"/>
    <cellStyle name="Обычный 7 3 2 2 2 20" xfId="26999"/>
    <cellStyle name="Обычный 7 3 2 2 2 20 2" xfId="27000"/>
    <cellStyle name="Обычный 7 3 2 2 2 21" xfId="27001"/>
    <cellStyle name="Обычный 7 3 2 2 2 21 2" xfId="27002"/>
    <cellStyle name="Обычный 7 3 2 2 2 22" xfId="27003"/>
    <cellStyle name="Обычный 7 3 2 2 2 22 2" xfId="27004"/>
    <cellStyle name="Обычный 7 3 2 2 2 23" xfId="27005"/>
    <cellStyle name="Обычный 7 3 2 2 2 23 2" xfId="27006"/>
    <cellStyle name="Обычный 7 3 2 2 2 24" xfId="27007"/>
    <cellStyle name="Обычный 7 3 2 2 2 24 2" xfId="27008"/>
    <cellStyle name="Обычный 7 3 2 2 2 25" xfId="27009"/>
    <cellStyle name="Обычный 7 3 2 2 2 25 2" xfId="27010"/>
    <cellStyle name="Обычный 7 3 2 2 2 26" xfId="27011"/>
    <cellStyle name="Обычный 7 3 2 2 2 26 2" xfId="27012"/>
    <cellStyle name="Обычный 7 3 2 2 2 27" xfId="27013"/>
    <cellStyle name="Обычный 7 3 2 2 2 27 2" xfId="27014"/>
    <cellStyle name="Обычный 7 3 2 2 2 28" xfId="27015"/>
    <cellStyle name="Обычный 7 3 2 2 2 28 2" xfId="27016"/>
    <cellStyle name="Обычный 7 3 2 2 2 29" xfId="27017"/>
    <cellStyle name="Обычный 7 3 2 2 2 29 2" xfId="27018"/>
    <cellStyle name="Обычный 7 3 2 2 2 3" xfId="27019"/>
    <cellStyle name="Обычный 7 3 2 2 2 3 10" xfId="27020"/>
    <cellStyle name="Обычный 7 3 2 2 2 3 11" xfId="27021"/>
    <cellStyle name="Обычный 7 3 2 2 2 3 2" xfId="27022"/>
    <cellStyle name="Обычный 7 3 2 2 2 3 2 2" xfId="27023"/>
    <cellStyle name="Обычный 7 3 2 2 2 3 2 2 2" xfId="27024"/>
    <cellStyle name="Обычный 7 3 2 2 2 3 2 2 2 2" xfId="27025"/>
    <cellStyle name="Обычный 7 3 2 2 2 3 2 2 2 2 2" xfId="27026"/>
    <cellStyle name="Обычный 7 3 2 2 2 3 2 2 2 3" xfId="27027"/>
    <cellStyle name="Обычный 7 3 2 2 2 3 2 2 2 3 2" xfId="27028"/>
    <cellStyle name="Обычный 7 3 2 2 2 3 2 2 2 4" xfId="27029"/>
    <cellStyle name="Обычный 7 3 2 2 2 3 2 2 3" xfId="27030"/>
    <cellStyle name="Обычный 7 3 2 2 2 3 2 2 3 2" xfId="27031"/>
    <cellStyle name="Обычный 7 3 2 2 2 3 2 2 4" xfId="27032"/>
    <cellStyle name="Обычный 7 3 2 2 2 3 2 2 4 2" xfId="27033"/>
    <cellStyle name="Обычный 7 3 2 2 2 3 2 2 5" xfId="27034"/>
    <cellStyle name="Обычный 7 3 2 2 2 3 2 3" xfId="27035"/>
    <cellStyle name="Обычный 7 3 2 2 2 3 2 3 2" xfId="27036"/>
    <cellStyle name="Обычный 7 3 2 2 2 3 2 3 2 2" xfId="27037"/>
    <cellStyle name="Обычный 7 3 2 2 2 3 2 3 3" xfId="27038"/>
    <cellStyle name="Обычный 7 3 2 2 2 3 2 3 3 2" xfId="27039"/>
    <cellStyle name="Обычный 7 3 2 2 2 3 2 3 4" xfId="27040"/>
    <cellStyle name="Обычный 7 3 2 2 2 3 2 4" xfId="27041"/>
    <cellStyle name="Обычный 7 3 2 2 2 3 2 4 2" xfId="27042"/>
    <cellStyle name="Обычный 7 3 2 2 2 3 2 4 2 2" xfId="27043"/>
    <cellStyle name="Обычный 7 3 2 2 2 3 2 4 3" xfId="27044"/>
    <cellStyle name="Обычный 7 3 2 2 2 3 2 4 3 2" xfId="27045"/>
    <cellStyle name="Обычный 7 3 2 2 2 3 2 4 4" xfId="27046"/>
    <cellStyle name="Обычный 7 3 2 2 2 3 2 5" xfId="27047"/>
    <cellStyle name="Обычный 7 3 2 2 2 3 2 5 2" xfId="27048"/>
    <cellStyle name="Обычный 7 3 2 2 2 3 2 6" xfId="27049"/>
    <cellStyle name="Обычный 7 3 2 2 2 3 2 6 2" xfId="27050"/>
    <cellStyle name="Обычный 7 3 2 2 2 3 2 7" xfId="27051"/>
    <cellStyle name="Обычный 7 3 2 2 2 3 3" xfId="27052"/>
    <cellStyle name="Обычный 7 3 2 2 2 3 3 2" xfId="27053"/>
    <cellStyle name="Обычный 7 3 2 2 2 3 3 2 2" xfId="27054"/>
    <cellStyle name="Обычный 7 3 2 2 2 3 3 2 2 2" xfId="27055"/>
    <cellStyle name="Обычный 7 3 2 2 2 3 3 2 3" xfId="27056"/>
    <cellStyle name="Обычный 7 3 2 2 2 3 3 2 3 2" xfId="27057"/>
    <cellStyle name="Обычный 7 3 2 2 2 3 3 2 4" xfId="27058"/>
    <cellStyle name="Обычный 7 3 2 2 2 3 3 3" xfId="27059"/>
    <cellStyle name="Обычный 7 3 2 2 2 3 3 3 2" xfId="27060"/>
    <cellStyle name="Обычный 7 3 2 2 2 3 3 4" xfId="27061"/>
    <cellStyle name="Обычный 7 3 2 2 2 3 3 4 2" xfId="27062"/>
    <cellStyle name="Обычный 7 3 2 2 2 3 3 5" xfId="27063"/>
    <cellStyle name="Обычный 7 3 2 2 2 3 4" xfId="27064"/>
    <cellStyle name="Обычный 7 3 2 2 2 3 4 2" xfId="27065"/>
    <cellStyle name="Обычный 7 3 2 2 2 3 4 2 2" xfId="27066"/>
    <cellStyle name="Обычный 7 3 2 2 2 3 4 2 2 2" xfId="27067"/>
    <cellStyle name="Обычный 7 3 2 2 2 3 4 2 3" xfId="27068"/>
    <cellStyle name="Обычный 7 3 2 2 2 3 4 2 3 2" xfId="27069"/>
    <cellStyle name="Обычный 7 3 2 2 2 3 4 2 4" xfId="27070"/>
    <cellStyle name="Обычный 7 3 2 2 2 3 4 3" xfId="27071"/>
    <cellStyle name="Обычный 7 3 2 2 2 3 4 3 2" xfId="27072"/>
    <cellStyle name="Обычный 7 3 2 2 2 3 4 4" xfId="27073"/>
    <cellStyle name="Обычный 7 3 2 2 2 3 4 4 2" xfId="27074"/>
    <cellStyle name="Обычный 7 3 2 2 2 3 4 5" xfId="27075"/>
    <cellStyle name="Обычный 7 3 2 2 2 3 5" xfId="27076"/>
    <cellStyle name="Обычный 7 3 2 2 2 3 5 2" xfId="27077"/>
    <cellStyle name="Обычный 7 3 2 2 2 3 5 2 2" xfId="27078"/>
    <cellStyle name="Обычный 7 3 2 2 2 3 5 3" xfId="27079"/>
    <cellStyle name="Обычный 7 3 2 2 2 3 5 3 2" xfId="27080"/>
    <cellStyle name="Обычный 7 3 2 2 2 3 5 4" xfId="27081"/>
    <cellStyle name="Обычный 7 3 2 2 2 3 6" xfId="27082"/>
    <cellStyle name="Обычный 7 3 2 2 2 3 6 2" xfId="27083"/>
    <cellStyle name="Обычный 7 3 2 2 2 3 6 2 2" xfId="27084"/>
    <cellStyle name="Обычный 7 3 2 2 2 3 6 3" xfId="27085"/>
    <cellStyle name="Обычный 7 3 2 2 2 3 6 3 2" xfId="27086"/>
    <cellStyle name="Обычный 7 3 2 2 2 3 6 4" xfId="27087"/>
    <cellStyle name="Обычный 7 3 2 2 2 3 7" xfId="27088"/>
    <cellStyle name="Обычный 7 3 2 2 2 3 7 2" xfId="27089"/>
    <cellStyle name="Обычный 7 3 2 2 2 3 8" xfId="27090"/>
    <cellStyle name="Обычный 7 3 2 2 2 3 8 2" xfId="27091"/>
    <cellStyle name="Обычный 7 3 2 2 2 3 9" xfId="27092"/>
    <cellStyle name="Обычный 7 3 2 2 2 30" xfId="27093"/>
    <cellStyle name="Обычный 7 3 2 2 2 30 2" xfId="27094"/>
    <cellStyle name="Обычный 7 3 2 2 2 31" xfId="27095"/>
    <cellStyle name="Обычный 7 3 2 2 2 31 2" xfId="27096"/>
    <cellStyle name="Обычный 7 3 2 2 2 32" xfId="27097"/>
    <cellStyle name="Обычный 7 3 2 2 2 32 2" xfId="27098"/>
    <cellStyle name="Обычный 7 3 2 2 2 33" xfId="27099"/>
    <cellStyle name="Обычный 7 3 2 2 2 34" xfId="27100"/>
    <cellStyle name="Обычный 7 3 2 2 2 35" xfId="27101"/>
    <cellStyle name="Обычный 7 3 2 2 2 36" xfId="27102"/>
    <cellStyle name="Обычный 7 3 2 2 2 4" xfId="27103"/>
    <cellStyle name="Обычный 7 3 2 2 2 4 2" xfId="27104"/>
    <cellStyle name="Обычный 7 3 2 2 2 4 2 2" xfId="27105"/>
    <cellStyle name="Обычный 7 3 2 2 2 4 2 2 2" xfId="27106"/>
    <cellStyle name="Обычный 7 3 2 2 2 4 2 2 2 2" xfId="27107"/>
    <cellStyle name="Обычный 7 3 2 2 2 4 2 2 2 2 2" xfId="27108"/>
    <cellStyle name="Обычный 7 3 2 2 2 4 2 2 2 3" xfId="27109"/>
    <cellStyle name="Обычный 7 3 2 2 2 4 2 2 2 3 2" xfId="27110"/>
    <cellStyle name="Обычный 7 3 2 2 2 4 2 2 2 4" xfId="27111"/>
    <cellStyle name="Обычный 7 3 2 2 2 4 2 2 3" xfId="27112"/>
    <cellStyle name="Обычный 7 3 2 2 2 4 2 2 3 2" xfId="27113"/>
    <cellStyle name="Обычный 7 3 2 2 2 4 2 2 4" xfId="27114"/>
    <cellStyle name="Обычный 7 3 2 2 2 4 2 2 4 2" xfId="27115"/>
    <cellStyle name="Обычный 7 3 2 2 2 4 2 2 5" xfId="27116"/>
    <cellStyle name="Обычный 7 3 2 2 2 4 2 3" xfId="27117"/>
    <cellStyle name="Обычный 7 3 2 2 2 4 2 3 2" xfId="27118"/>
    <cellStyle name="Обычный 7 3 2 2 2 4 2 3 2 2" xfId="27119"/>
    <cellStyle name="Обычный 7 3 2 2 2 4 2 3 3" xfId="27120"/>
    <cellStyle name="Обычный 7 3 2 2 2 4 2 3 3 2" xfId="27121"/>
    <cellStyle name="Обычный 7 3 2 2 2 4 2 3 4" xfId="27122"/>
    <cellStyle name="Обычный 7 3 2 2 2 4 2 4" xfId="27123"/>
    <cellStyle name="Обычный 7 3 2 2 2 4 2 4 2" xfId="27124"/>
    <cellStyle name="Обычный 7 3 2 2 2 4 2 4 2 2" xfId="27125"/>
    <cellStyle name="Обычный 7 3 2 2 2 4 2 4 3" xfId="27126"/>
    <cellStyle name="Обычный 7 3 2 2 2 4 2 4 3 2" xfId="27127"/>
    <cellStyle name="Обычный 7 3 2 2 2 4 2 4 4" xfId="27128"/>
    <cellStyle name="Обычный 7 3 2 2 2 4 2 5" xfId="27129"/>
    <cellStyle name="Обычный 7 3 2 2 2 4 2 5 2" xfId="27130"/>
    <cellStyle name="Обычный 7 3 2 2 2 4 2 6" xfId="27131"/>
    <cellStyle name="Обычный 7 3 2 2 2 4 2 6 2" xfId="27132"/>
    <cellStyle name="Обычный 7 3 2 2 2 4 2 7" xfId="27133"/>
    <cellStyle name="Обычный 7 3 2 2 2 4 3" xfId="27134"/>
    <cellStyle name="Обычный 7 3 2 2 2 4 3 2" xfId="27135"/>
    <cellStyle name="Обычный 7 3 2 2 2 4 3 2 2" xfId="27136"/>
    <cellStyle name="Обычный 7 3 2 2 2 4 3 2 2 2" xfId="27137"/>
    <cellStyle name="Обычный 7 3 2 2 2 4 3 2 3" xfId="27138"/>
    <cellStyle name="Обычный 7 3 2 2 2 4 3 2 3 2" xfId="27139"/>
    <cellStyle name="Обычный 7 3 2 2 2 4 3 2 4" xfId="27140"/>
    <cellStyle name="Обычный 7 3 2 2 2 4 3 3" xfId="27141"/>
    <cellStyle name="Обычный 7 3 2 2 2 4 3 3 2" xfId="27142"/>
    <cellStyle name="Обычный 7 3 2 2 2 4 3 4" xfId="27143"/>
    <cellStyle name="Обычный 7 3 2 2 2 4 3 4 2" xfId="27144"/>
    <cellStyle name="Обычный 7 3 2 2 2 4 3 5" xfId="27145"/>
    <cellStyle name="Обычный 7 3 2 2 2 4 4" xfId="27146"/>
    <cellStyle name="Обычный 7 3 2 2 2 4 4 2" xfId="27147"/>
    <cellStyle name="Обычный 7 3 2 2 2 4 4 2 2" xfId="27148"/>
    <cellStyle name="Обычный 7 3 2 2 2 4 4 3" xfId="27149"/>
    <cellStyle name="Обычный 7 3 2 2 2 4 4 3 2" xfId="27150"/>
    <cellStyle name="Обычный 7 3 2 2 2 4 4 4" xfId="27151"/>
    <cellStyle name="Обычный 7 3 2 2 2 4 5" xfId="27152"/>
    <cellStyle name="Обычный 7 3 2 2 2 4 5 2" xfId="27153"/>
    <cellStyle name="Обычный 7 3 2 2 2 4 5 2 2" xfId="27154"/>
    <cellStyle name="Обычный 7 3 2 2 2 4 5 3" xfId="27155"/>
    <cellStyle name="Обычный 7 3 2 2 2 4 5 3 2" xfId="27156"/>
    <cellStyle name="Обычный 7 3 2 2 2 4 5 4" xfId="27157"/>
    <cellStyle name="Обычный 7 3 2 2 2 4 6" xfId="27158"/>
    <cellStyle name="Обычный 7 3 2 2 2 4 6 2" xfId="27159"/>
    <cellStyle name="Обычный 7 3 2 2 2 4 7" xfId="27160"/>
    <cellStyle name="Обычный 7 3 2 2 2 4 7 2" xfId="27161"/>
    <cellStyle name="Обычный 7 3 2 2 2 4 8" xfId="27162"/>
    <cellStyle name="Обычный 7 3 2 2 2 5" xfId="27163"/>
    <cellStyle name="Обычный 7 3 2 2 2 5 2" xfId="27164"/>
    <cellStyle name="Обычный 7 3 2 2 2 5 2 2" xfId="27165"/>
    <cellStyle name="Обычный 7 3 2 2 2 5 2 2 2" xfId="27166"/>
    <cellStyle name="Обычный 7 3 2 2 2 5 2 2 2 2" xfId="27167"/>
    <cellStyle name="Обычный 7 3 2 2 2 5 2 2 3" xfId="27168"/>
    <cellStyle name="Обычный 7 3 2 2 2 5 2 2 3 2" xfId="27169"/>
    <cellStyle name="Обычный 7 3 2 2 2 5 2 2 4" xfId="27170"/>
    <cellStyle name="Обычный 7 3 2 2 2 5 2 3" xfId="27171"/>
    <cellStyle name="Обычный 7 3 2 2 2 5 2 3 2" xfId="27172"/>
    <cellStyle name="Обычный 7 3 2 2 2 5 2 3 2 2" xfId="27173"/>
    <cellStyle name="Обычный 7 3 2 2 2 5 2 3 3" xfId="27174"/>
    <cellStyle name="Обычный 7 3 2 2 2 5 2 3 3 2" xfId="27175"/>
    <cellStyle name="Обычный 7 3 2 2 2 5 2 3 4" xfId="27176"/>
    <cellStyle name="Обычный 7 3 2 2 2 5 2 4" xfId="27177"/>
    <cellStyle name="Обычный 7 3 2 2 2 5 2 4 2" xfId="27178"/>
    <cellStyle name="Обычный 7 3 2 2 2 5 2 5" xfId="27179"/>
    <cellStyle name="Обычный 7 3 2 2 2 5 2 5 2" xfId="27180"/>
    <cellStyle name="Обычный 7 3 2 2 2 5 2 6" xfId="27181"/>
    <cellStyle name="Обычный 7 3 2 2 2 5 3" xfId="27182"/>
    <cellStyle name="Обычный 7 3 2 2 2 5 3 2" xfId="27183"/>
    <cellStyle name="Обычный 7 3 2 2 2 5 3 2 2" xfId="27184"/>
    <cellStyle name="Обычный 7 3 2 2 2 5 3 2 2 2" xfId="27185"/>
    <cellStyle name="Обычный 7 3 2 2 2 5 3 2 3" xfId="27186"/>
    <cellStyle name="Обычный 7 3 2 2 2 5 3 2 3 2" xfId="27187"/>
    <cellStyle name="Обычный 7 3 2 2 2 5 3 2 4" xfId="27188"/>
    <cellStyle name="Обычный 7 3 2 2 2 5 3 3" xfId="27189"/>
    <cellStyle name="Обычный 7 3 2 2 2 5 3 3 2" xfId="27190"/>
    <cellStyle name="Обычный 7 3 2 2 2 5 3 4" xfId="27191"/>
    <cellStyle name="Обычный 7 3 2 2 2 5 3 4 2" xfId="27192"/>
    <cellStyle name="Обычный 7 3 2 2 2 5 3 5" xfId="27193"/>
    <cellStyle name="Обычный 7 3 2 2 2 5 4" xfId="27194"/>
    <cellStyle name="Обычный 7 3 2 2 2 5 4 2" xfId="27195"/>
    <cellStyle name="Обычный 7 3 2 2 2 5 4 2 2" xfId="27196"/>
    <cellStyle name="Обычный 7 3 2 2 2 5 4 3" xfId="27197"/>
    <cellStyle name="Обычный 7 3 2 2 2 5 4 3 2" xfId="27198"/>
    <cellStyle name="Обычный 7 3 2 2 2 5 4 4" xfId="27199"/>
    <cellStyle name="Обычный 7 3 2 2 2 5 5" xfId="27200"/>
    <cellStyle name="Обычный 7 3 2 2 2 5 5 2" xfId="27201"/>
    <cellStyle name="Обычный 7 3 2 2 2 5 5 2 2" xfId="27202"/>
    <cellStyle name="Обычный 7 3 2 2 2 5 5 3" xfId="27203"/>
    <cellStyle name="Обычный 7 3 2 2 2 5 5 3 2" xfId="27204"/>
    <cellStyle name="Обычный 7 3 2 2 2 5 5 4" xfId="27205"/>
    <cellStyle name="Обычный 7 3 2 2 2 5 6" xfId="27206"/>
    <cellStyle name="Обычный 7 3 2 2 2 5 6 2" xfId="27207"/>
    <cellStyle name="Обычный 7 3 2 2 2 5 7" xfId="27208"/>
    <cellStyle name="Обычный 7 3 2 2 2 5 7 2" xfId="27209"/>
    <cellStyle name="Обычный 7 3 2 2 2 5 8" xfId="27210"/>
    <cellStyle name="Обычный 7 3 2 2 2 6" xfId="27211"/>
    <cellStyle name="Обычный 7 3 2 2 2 6 2" xfId="27212"/>
    <cellStyle name="Обычный 7 3 2 2 2 6 2 2" xfId="27213"/>
    <cellStyle name="Обычный 7 3 2 2 2 6 2 2 2" xfId="27214"/>
    <cellStyle name="Обычный 7 3 2 2 2 6 2 2 2 2" xfId="27215"/>
    <cellStyle name="Обычный 7 3 2 2 2 6 2 2 3" xfId="27216"/>
    <cellStyle name="Обычный 7 3 2 2 2 6 2 2 3 2" xfId="27217"/>
    <cellStyle name="Обычный 7 3 2 2 2 6 2 2 4" xfId="27218"/>
    <cellStyle name="Обычный 7 3 2 2 2 6 2 3" xfId="27219"/>
    <cellStyle name="Обычный 7 3 2 2 2 6 2 3 2" xfId="27220"/>
    <cellStyle name="Обычный 7 3 2 2 2 6 2 4" xfId="27221"/>
    <cellStyle name="Обычный 7 3 2 2 2 6 2 4 2" xfId="27222"/>
    <cellStyle name="Обычный 7 3 2 2 2 6 2 5" xfId="27223"/>
    <cellStyle name="Обычный 7 3 2 2 2 6 3" xfId="27224"/>
    <cellStyle name="Обычный 7 3 2 2 2 6 3 2" xfId="27225"/>
    <cellStyle name="Обычный 7 3 2 2 2 6 3 2 2" xfId="27226"/>
    <cellStyle name="Обычный 7 3 2 2 2 6 3 3" xfId="27227"/>
    <cellStyle name="Обычный 7 3 2 2 2 6 3 3 2" xfId="27228"/>
    <cellStyle name="Обычный 7 3 2 2 2 6 3 4" xfId="27229"/>
    <cellStyle name="Обычный 7 3 2 2 2 6 4" xfId="27230"/>
    <cellStyle name="Обычный 7 3 2 2 2 6 4 2" xfId="27231"/>
    <cellStyle name="Обычный 7 3 2 2 2 6 4 2 2" xfId="27232"/>
    <cellStyle name="Обычный 7 3 2 2 2 6 4 3" xfId="27233"/>
    <cellStyle name="Обычный 7 3 2 2 2 6 4 3 2" xfId="27234"/>
    <cellStyle name="Обычный 7 3 2 2 2 6 4 4" xfId="27235"/>
    <cellStyle name="Обычный 7 3 2 2 2 6 5" xfId="27236"/>
    <cellStyle name="Обычный 7 3 2 2 2 6 5 2" xfId="27237"/>
    <cellStyle name="Обычный 7 3 2 2 2 6 6" xfId="27238"/>
    <cellStyle name="Обычный 7 3 2 2 2 6 6 2" xfId="27239"/>
    <cellStyle name="Обычный 7 3 2 2 2 6 7" xfId="27240"/>
    <cellStyle name="Обычный 7 3 2 2 2 7" xfId="27241"/>
    <cellStyle name="Обычный 7 3 2 2 2 7 2" xfId="27242"/>
    <cellStyle name="Обычный 7 3 2 2 2 7 2 2" xfId="27243"/>
    <cellStyle name="Обычный 7 3 2 2 2 7 2 2 2" xfId="27244"/>
    <cellStyle name="Обычный 7 3 2 2 2 7 2 3" xfId="27245"/>
    <cellStyle name="Обычный 7 3 2 2 2 7 2 3 2" xfId="27246"/>
    <cellStyle name="Обычный 7 3 2 2 2 7 2 4" xfId="27247"/>
    <cellStyle name="Обычный 7 3 2 2 2 7 3" xfId="27248"/>
    <cellStyle name="Обычный 7 3 2 2 2 7 3 2" xfId="27249"/>
    <cellStyle name="Обычный 7 3 2 2 2 7 3 2 2" xfId="27250"/>
    <cellStyle name="Обычный 7 3 2 2 2 7 3 3" xfId="27251"/>
    <cellStyle name="Обычный 7 3 2 2 2 7 3 3 2" xfId="27252"/>
    <cellStyle name="Обычный 7 3 2 2 2 7 3 4" xfId="27253"/>
    <cellStyle name="Обычный 7 3 2 2 2 7 4" xfId="27254"/>
    <cellStyle name="Обычный 7 3 2 2 2 7 4 2" xfId="27255"/>
    <cellStyle name="Обычный 7 3 2 2 2 7 5" xfId="27256"/>
    <cellStyle name="Обычный 7 3 2 2 2 7 5 2" xfId="27257"/>
    <cellStyle name="Обычный 7 3 2 2 2 7 6" xfId="27258"/>
    <cellStyle name="Обычный 7 3 2 2 2 8" xfId="27259"/>
    <cellStyle name="Обычный 7 3 2 2 2 8 2" xfId="27260"/>
    <cellStyle name="Обычный 7 3 2 2 2 8 2 2" xfId="27261"/>
    <cellStyle name="Обычный 7 3 2 2 2 8 2 2 2" xfId="27262"/>
    <cellStyle name="Обычный 7 3 2 2 2 8 2 3" xfId="27263"/>
    <cellStyle name="Обычный 7 3 2 2 2 8 2 3 2" xfId="27264"/>
    <cellStyle name="Обычный 7 3 2 2 2 8 2 4" xfId="27265"/>
    <cellStyle name="Обычный 7 3 2 2 2 8 3" xfId="27266"/>
    <cellStyle name="Обычный 7 3 2 2 2 8 3 2" xfId="27267"/>
    <cellStyle name="Обычный 7 3 2 2 2 8 4" xfId="27268"/>
    <cellStyle name="Обычный 7 3 2 2 2 8 4 2" xfId="27269"/>
    <cellStyle name="Обычный 7 3 2 2 2 8 5" xfId="27270"/>
    <cellStyle name="Обычный 7 3 2 2 2 9" xfId="27271"/>
    <cellStyle name="Обычный 7 3 2 2 2 9 2" xfId="27272"/>
    <cellStyle name="Обычный 7 3 2 2 2 9 2 2" xfId="27273"/>
    <cellStyle name="Обычный 7 3 2 2 2 9 3" xfId="27274"/>
    <cellStyle name="Обычный 7 3 2 2 2 9 3 2" xfId="27275"/>
    <cellStyle name="Обычный 7 3 2 2 2 9 4" xfId="27276"/>
    <cellStyle name="Обычный 7 3 2 2 20" xfId="27277"/>
    <cellStyle name="Обычный 7 3 2 2 20 2" xfId="27278"/>
    <cellStyle name="Обычный 7 3 2 2 20 2 2" xfId="27279"/>
    <cellStyle name="Обычный 7 3 2 2 20 3" xfId="27280"/>
    <cellStyle name="Обычный 7 3 2 2 20 3 2" xfId="27281"/>
    <cellStyle name="Обычный 7 3 2 2 20 4" xfId="27282"/>
    <cellStyle name="Обычный 7 3 2 2 21" xfId="27283"/>
    <cellStyle name="Обычный 7 3 2 2 21 2" xfId="27284"/>
    <cellStyle name="Обычный 7 3 2 2 21 2 2" xfId="27285"/>
    <cellStyle name="Обычный 7 3 2 2 21 3" xfId="27286"/>
    <cellStyle name="Обычный 7 3 2 2 21 3 2" xfId="27287"/>
    <cellStyle name="Обычный 7 3 2 2 21 4" xfId="27288"/>
    <cellStyle name="Обычный 7 3 2 2 22" xfId="27289"/>
    <cellStyle name="Обычный 7 3 2 2 22 2" xfId="27290"/>
    <cellStyle name="Обычный 7 3 2 2 22 2 2" xfId="27291"/>
    <cellStyle name="Обычный 7 3 2 2 22 3" xfId="27292"/>
    <cellStyle name="Обычный 7 3 2 2 22 3 2" xfId="27293"/>
    <cellStyle name="Обычный 7 3 2 2 22 4" xfId="27294"/>
    <cellStyle name="Обычный 7 3 2 2 23" xfId="27295"/>
    <cellStyle name="Обычный 7 3 2 2 23 2" xfId="27296"/>
    <cellStyle name="Обычный 7 3 2 2 23 2 2" xfId="27297"/>
    <cellStyle name="Обычный 7 3 2 2 23 3" xfId="27298"/>
    <cellStyle name="Обычный 7 3 2 2 23 3 2" xfId="27299"/>
    <cellStyle name="Обычный 7 3 2 2 23 4" xfId="27300"/>
    <cellStyle name="Обычный 7 3 2 2 24" xfId="27301"/>
    <cellStyle name="Обычный 7 3 2 2 24 2" xfId="27302"/>
    <cellStyle name="Обычный 7 3 2 2 24 2 2" xfId="27303"/>
    <cellStyle name="Обычный 7 3 2 2 24 3" xfId="27304"/>
    <cellStyle name="Обычный 7 3 2 2 24 3 2" xfId="27305"/>
    <cellStyle name="Обычный 7 3 2 2 24 4" xfId="27306"/>
    <cellStyle name="Обычный 7 3 2 2 25" xfId="27307"/>
    <cellStyle name="Обычный 7 3 2 2 25 2" xfId="27308"/>
    <cellStyle name="Обычный 7 3 2 2 25 2 2" xfId="27309"/>
    <cellStyle name="Обычный 7 3 2 2 25 3" xfId="27310"/>
    <cellStyle name="Обычный 7 3 2 2 25 3 2" xfId="27311"/>
    <cellStyle name="Обычный 7 3 2 2 25 4" xfId="27312"/>
    <cellStyle name="Обычный 7 3 2 2 26" xfId="27313"/>
    <cellStyle name="Обычный 7 3 2 2 26 2" xfId="27314"/>
    <cellStyle name="Обычный 7 3 2 2 26 2 2" xfId="27315"/>
    <cellStyle name="Обычный 7 3 2 2 26 3" xfId="27316"/>
    <cellStyle name="Обычный 7 3 2 2 26 3 2" xfId="27317"/>
    <cellStyle name="Обычный 7 3 2 2 26 4" xfId="27318"/>
    <cellStyle name="Обычный 7 3 2 2 27" xfId="27319"/>
    <cellStyle name="Обычный 7 3 2 2 27 2" xfId="27320"/>
    <cellStyle name="Обычный 7 3 2 2 27 2 2" xfId="27321"/>
    <cellStyle name="Обычный 7 3 2 2 27 3" xfId="27322"/>
    <cellStyle name="Обычный 7 3 2 2 27 3 2" xfId="27323"/>
    <cellStyle name="Обычный 7 3 2 2 27 4" xfId="27324"/>
    <cellStyle name="Обычный 7 3 2 2 28" xfId="27325"/>
    <cellStyle name="Обычный 7 3 2 2 28 2" xfId="27326"/>
    <cellStyle name="Обычный 7 3 2 2 29" xfId="27327"/>
    <cellStyle name="Обычный 7 3 2 2 29 2" xfId="27328"/>
    <cellStyle name="Обычный 7 3 2 2 3" xfId="27329"/>
    <cellStyle name="Обычный 7 3 2 2 3 10" xfId="27330"/>
    <cellStyle name="Обычный 7 3 2 2 3 11" xfId="27331"/>
    <cellStyle name="Обычный 7 3 2 2 3 12" xfId="27332"/>
    <cellStyle name="Обычный 7 3 2 2 3 2" xfId="27333"/>
    <cellStyle name="Обычный 7 3 2 2 3 2 2" xfId="27334"/>
    <cellStyle name="Обычный 7 3 2 2 3 2 2 2" xfId="27335"/>
    <cellStyle name="Обычный 7 3 2 2 3 2 2 2 2" xfId="27336"/>
    <cellStyle name="Обычный 7 3 2 2 3 2 2 2 2 2" xfId="27337"/>
    <cellStyle name="Обычный 7 3 2 2 3 2 2 2 3" xfId="27338"/>
    <cellStyle name="Обычный 7 3 2 2 3 2 2 2 3 2" xfId="27339"/>
    <cellStyle name="Обычный 7 3 2 2 3 2 2 2 4" xfId="27340"/>
    <cellStyle name="Обычный 7 3 2 2 3 2 2 3" xfId="27341"/>
    <cellStyle name="Обычный 7 3 2 2 3 2 2 3 2" xfId="27342"/>
    <cellStyle name="Обычный 7 3 2 2 3 2 2 4" xfId="27343"/>
    <cellStyle name="Обычный 7 3 2 2 3 2 2 4 2" xfId="27344"/>
    <cellStyle name="Обычный 7 3 2 2 3 2 2 5" xfId="27345"/>
    <cellStyle name="Обычный 7 3 2 2 3 2 3" xfId="27346"/>
    <cellStyle name="Обычный 7 3 2 2 3 2 3 2" xfId="27347"/>
    <cellStyle name="Обычный 7 3 2 2 3 2 3 2 2" xfId="27348"/>
    <cellStyle name="Обычный 7 3 2 2 3 2 3 3" xfId="27349"/>
    <cellStyle name="Обычный 7 3 2 2 3 2 3 3 2" xfId="27350"/>
    <cellStyle name="Обычный 7 3 2 2 3 2 3 4" xfId="27351"/>
    <cellStyle name="Обычный 7 3 2 2 3 2 4" xfId="27352"/>
    <cellStyle name="Обычный 7 3 2 2 3 2 4 2" xfId="27353"/>
    <cellStyle name="Обычный 7 3 2 2 3 2 4 2 2" xfId="27354"/>
    <cellStyle name="Обычный 7 3 2 2 3 2 4 3" xfId="27355"/>
    <cellStyle name="Обычный 7 3 2 2 3 2 4 3 2" xfId="27356"/>
    <cellStyle name="Обычный 7 3 2 2 3 2 4 4" xfId="27357"/>
    <cellStyle name="Обычный 7 3 2 2 3 2 5" xfId="27358"/>
    <cellStyle name="Обычный 7 3 2 2 3 2 5 2" xfId="27359"/>
    <cellStyle name="Обычный 7 3 2 2 3 2 6" xfId="27360"/>
    <cellStyle name="Обычный 7 3 2 2 3 2 6 2" xfId="27361"/>
    <cellStyle name="Обычный 7 3 2 2 3 2 7" xfId="27362"/>
    <cellStyle name="Обычный 7 3 2 2 3 3" xfId="27363"/>
    <cellStyle name="Обычный 7 3 2 2 3 3 2" xfId="27364"/>
    <cellStyle name="Обычный 7 3 2 2 3 3 2 2" xfId="27365"/>
    <cellStyle name="Обычный 7 3 2 2 3 3 2 2 2" xfId="27366"/>
    <cellStyle name="Обычный 7 3 2 2 3 3 2 3" xfId="27367"/>
    <cellStyle name="Обычный 7 3 2 2 3 3 2 3 2" xfId="27368"/>
    <cellStyle name="Обычный 7 3 2 2 3 3 2 4" xfId="27369"/>
    <cellStyle name="Обычный 7 3 2 2 3 3 3" xfId="27370"/>
    <cellStyle name="Обычный 7 3 2 2 3 3 3 2" xfId="27371"/>
    <cellStyle name="Обычный 7 3 2 2 3 3 4" xfId="27372"/>
    <cellStyle name="Обычный 7 3 2 2 3 3 4 2" xfId="27373"/>
    <cellStyle name="Обычный 7 3 2 2 3 3 5" xfId="27374"/>
    <cellStyle name="Обычный 7 3 2 2 3 4" xfId="27375"/>
    <cellStyle name="Обычный 7 3 2 2 3 4 2" xfId="27376"/>
    <cellStyle name="Обычный 7 3 2 2 3 4 2 2" xfId="27377"/>
    <cellStyle name="Обычный 7 3 2 2 3 4 2 2 2" xfId="27378"/>
    <cellStyle name="Обычный 7 3 2 2 3 4 2 3" xfId="27379"/>
    <cellStyle name="Обычный 7 3 2 2 3 4 2 3 2" xfId="27380"/>
    <cellStyle name="Обычный 7 3 2 2 3 4 2 4" xfId="27381"/>
    <cellStyle name="Обычный 7 3 2 2 3 4 3" xfId="27382"/>
    <cellStyle name="Обычный 7 3 2 2 3 4 3 2" xfId="27383"/>
    <cellStyle name="Обычный 7 3 2 2 3 4 4" xfId="27384"/>
    <cellStyle name="Обычный 7 3 2 2 3 4 4 2" xfId="27385"/>
    <cellStyle name="Обычный 7 3 2 2 3 4 5" xfId="27386"/>
    <cellStyle name="Обычный 7 3 2 2 3 5" xfId="27387"/>
    <cellStyle name="Обычный 7 3 2 2 3 5 2" xfId="27388"/>
    <cellStyle name="Обычный 7 3 2 2 3 5 2 2" xfId="27389"/>
    <cellStyle name="Обычный 7 3 2 2 3 5 2 2 2" xfId="27390"/>
    <cellStyle name="Обычный 7 3 2 2 3 5 2 3" xfId="27391"/>
    <cellStyle name="Обычный 7 3 2 2 3 5 2 3 2" xfId="27392"/>
    <cellStyle name="Обычный 7 3 2 2 3 5 2 4" xfId="27393"/>
    <cellStyle name="Обычный 7 3 2 2 3 5 3" xfId="27394"/>
    <cellStyle name="Обычный 7 3 2 2 3 5 3 2" xfId="27395"/>
    <cellStyle name="Обычный 7 3 2 2 3 5 4" xfId="27396"/>
    <cellStyle name="Обычный 7 3 2 2 3 5 4 2" xfId="27397"/>
    <cellStyle name="Обычный 7 3 2 2 3 5 5" xfId="27398"/>
    <cellStyle name="Обычный 7 3 2 2 3 6" xfId="27399"/>
    <cellStyle name="Обычный 7 3 2 2 3 6 2" xfId="27400"/>
    <cellStyle name="Обычный 7 3 2 2 3 6 2 2" xfId="27401"/>
    <cellStyle name="Обычный 7 3 2 2 3 6 3" xfId="27402"/>
    <cellStyle name="Обычный 7 3 2 2 3 6 3 2" xfId="27403"/>
    <cellStyle name="Обычный 7 3 2 2 3 6 4" xfId="27404"/>
    <cellStyle name="Обычный 7 3 2 2 3 7" xfId="27405"/>
    <cellStyle name="Обычный 7 3 2 2 3 7 2" xfId="27406"/>
    <cellStyle name="Обычный 7 3 2 2 3 7 2 2" xfId="27407"/>
    <cellStyle name="Обычный 7 3 2 2 3 7 3" xfId="27408"/>
    <cellStyle name="Обычный 7 3 2 2 3 7 3 2" xfId="27409"/>
    <cellStyle name="Обычный 7 3 2 2 3 7 4" xfId="27410"/>
    <cellStyle name="Обычный 7 3 2 2 3 8" xfId="27411"/>
    <cellStyle name="Обычный 7 3 2 2 3 8 2" xfId="27412"/>
    <cellStyle name="Обычный 7 3 2 2 3 9" xfId="27413"/>
    <cellStyle name="Обычный 7 3 2 2 3 9 2" xfId="27414"/>
    <cellStyle name="Обычный 7 3 2 2 30" xfId="27415"/>
    <cellStyle name="Обычный 7 3 2 2 30 2" xfId="27416"/>
    <cellStyle name="Обычный 7 3 2 2 31" xfId="27417"/>
    <cellStyle name="Обычный 7 3 2 2 31 2" xfId="27418"/>
    <cellStyle name="Обычный 7 3 2 2 32" xfId="27419"/>
    <cellStyle name="Обычный 7 3 2 2 32 2" xfId="27420"/>
    <cellStyle name="Обычный 7 3 2 2 33" xfId="27421"/>
    <cellStyle name="Обычный 7 3 2 2 33 2" xfId="27422"/>
    <cellStyle name="Обычный 7 3 2 2 34" xfId="27423"/>
    <cellStyle name="Обычный 7 3 2 2 34 2" xfId="27424"/>
    <cellStyle name="Обычный 7 3 2 2 35" xfId="27425"/>
    <cellStyle name="Обычный 7 3 2 2 35 2" xfId="27426"/>
    <cellStyle name="Обычный 7 3 2 2 36" xfId="27427"/>
    <cellStyle name="Обычный 7 3 2 2 36 2" xfId="27428"/>
    <cellStyle name="Обычный 7 3 2 2 37" xfId="27429"/>
    <cellStyle name="Обычный 7 3 2 2 37 2" xfId="27430"/>
    <cellStyle name="Обычный 7 3 2 2 38" xfId="27431"/>
    <cellStyle name="Обычный 7 3 2 2 38 2" xfId="27432"/>
    <cellStyle name="Обычный 7 3 2 2 39" xfId="27433"/>
    <cellStyle name="Обычный 7 3 2 2 39 2" xfId="27434"/>
    <cellStyle name="Обычный 7 3 2 2 4" xfId="27435"/>
    <cellStyle name="Обычный 7 3 2 2 4 10" xfId="27436"/>
    <cellStyle name="Обычный 7 3 2 2 4 11" xfId="27437"/>
    <cellStyle name="Обычный 7 3 2 2 4 12" xfId="27438"/>
    <cellStyle name="Обычный 7 3 2 2 4 2" xfId="27439"/>
    <cellStyle name="Обычный 7 3 2 2 4 2 2" xfId="27440"/>
    <cellStyle name="Обычный 7 3 2 2 4 2 2 2" xfId="27441"/>
    <cellStyle name="Обычный 7 3 2 2 4 2 2 2 2" xfId="27442"/>
    <cellStyle name="Обычный 7 3 2 2 4 2 2 2 2 2" xfId="27443"/>
    <cellStyle name="Обычный 7 3 2 2 4 2 2 2 3" xfId="27444"/>
    <cellStyle name="Обычный 7 3 2 2 4 2 2 2 3 2" xfId="27445"/>
    <cellStyle name="Обычный 7 3 2 2 4 2 2 2 4" xfId="27446"/>
    <cellStyle name="Обычный 7 3 2 2 4 2 2 3" xfId="27447"/>
    <cellStyle name="Обычный 7 3 2 2 4 2 2 3 2" xfId="27448"/>
    <cellStyle name="Обычный 7 3 2 2 4 2 2 4" xfId="27449"/>
    <cellStyle name="Обычный 7 3 2 2 4 2 2 4 2" xfId="27450"/>
    <cellStyle name="Обычный 7 3 2 2 4 2 2 5" xfId="27451"/>
    <cellStyle name="Обычный 7 3 2 2 4 2 3" xfId="27452"/>
    <cellStyle name="Обычный 7 3 2 2 4 2 3 2" xfId="27453"/>
    <cellStyle name="Обычный 7 3 2 2 4 2 3 2 2" xfId="27454"/>
    <cellStyle name="Обычный 7 3 2 2 4 2 3 3" xfId="27455"/>
    <cellStyle name="Обычный 7 3 2 2 4 2 3 3 2" xfId="27456"/>
    <cellStyle name="Обычный 7 3 2 2 4 2 3 4" xfId="27457"/>
    <cellStyle name="Обычный 7 3 2 2 4 2 4" xfId="27458"/>
    <cellStyle name="Обычный 7 3 2 2 4 2 4 2" xfId="27459"/>
    <cellStyle name="Обычный 7 3 2 2 4 2 4 2 2" xfId="27460"/>
    <cellStyle name="Обычный 7 3 2 2 4 2 4 3" xfId="27461"/>
    <cellStyle name="Обычный 7 3 2 2 4 2 4 3 2" xfId="27462"/>
    <cellStyle name="Обычный 7 3 2 2 4 2 4 4" xfId="27463"/>
    <cellStyle name="Обычный 7 3 2 2 4 2 5" xfId="27464"/>
    <cellStyle name="Обычный 7 3 2 2 4 2 5 2" xfId="27465"/>
    <cellStyle name="Обычный 7 3 2 2 4 2 6" xfId="27466"/>
    <cellStyle name="Обычный 7 3 2 2 4 2 6 2" xfId="27467"/>
    <cellStyle name="Обычный 7 3 2 2 4 2 7" xfId="27468"/>
    <cellStyle name="Обычный 7 3 2 2 4 3" xfId="27469"/>
    <cellStyle name="Обычный 7 3 2 2 4 3 2" xfId="27470"/>
    <cellStyle name="Обычный 7 3 2 2 4 3 2 2" xfId="27471"/>
    <cellStyle name="Обычный 7 3 2 2 4 3 2 2 2" xfId="27472"/>
    <cellStyle name="Обычный 7 3 2 2 4 3 2 3" xfId="27473"/>
    <cellStyle name="Обычный 7 3 2 2 4 3 2 3 2" xfId="27474"/>
    <cellStyle name="Обычный 7 3 2 2 4 3 2 4" xfId="27475"/>
    <cellStyle name="Обычный 7 3 2 2 4 3 3" xfId="27476"/>
    <cellStyle name="Обычный 7 3 2 2 4 3 3 2" xfId="27477"/>
    <cellStyle name="Обычный 7 3 2 2 4 3 4" xfId="27478"/>
    <cellStyle name="Обычный 7 3 2 2 4 3 4 2" xfId="27479"/>
    <cellStyle name="Обычный 7 3 2 2 4 3 5" xfId="27480"/>
    <cellStyle name="Обычный 7 3 2 2 4 4" xfId="27481"/>
    <cellStyle name="Обычный 7 3 2 2 4 4 2" xfId="27482"/>
    <cellStyle name="Обычный 7 3 2 2 4 4 2 2" xfId="27483"/>
    <cellStyle name="Обычный 7 3 2 2 4 4 2 2 2" xfId="27484"/>
    <cellStyle name="Обычный 7 3 2 2 4 4 2 3" xfId="27485"/>
    <cellStyle name="Обычный 7 3 2 2 4 4 2 3 2" xfId="27486"/>
    <cellStyle name="Обычный 7 3 2 2 4 4 2 4" xfId="27487"/>
    <cellStyle name="Обычный 7 3 2 2 4 4 3" xfId="27488"/>
    <cellStyle name="Обычный 7 3 2 2 4 4 3 2" xfId="27489"/>
    <cellStyle name="Обычный 7 3 2 2 4 4 4" xfId="27490"/>
    <cellStyle name="Обычный 7 3 2 2 4 4 4 2" xfId="27491"/>
    <cellStyle name="Обычный 7 3 2 2 4 4 5" xfId="27492"/>
    <cellStyle name="Обычный 7 3 2 2 4 5" xfId="27493"/>
    <cellStyle name="Обычный 7 3 2 2 4 5 2" xfId="27494"/>
    <cellStyle name="Обычный 7 3 2 2 4 5 2 2" xfId="27495"/>
    <cellStyle name="Обычный 7 3 2 2 4 5 2 2 2" xfId="27496"/>
    <cellStyle name="Обычный 7 3 2 2 4 5 2 3" xfId="27497"/>
    <cellStyle name="Обычный 7 3 2 2 4 5 2 3 2" xfId="27498"/>
    <cellStyle name="Обычный 7 3 2 2 4 5 2 4" xfId="27499"/>
    <cellStyle name="Обычный 7 3 2 2 4 5 3" xfId="27500"/>
    <cellStyle name="Обычный 7 3 2 2 4 5 3 2" xfId="27501"/>
    <cellStyle name="Обычный 7 3 2 2 4 5 4" xfId="27502"/>
    <cellStyle name="Обычный 7 3 2 2 4 5 4 2" xfId="27503"/>
    <cellStyle name="Обычный 7 3 2 2 4 5 5" xfId="27504"/>
    <cellStyle name="Обычный 7 3 2 2 4 6" xfId="27505"/>
    <cellStyle name="Обычный 7 3 2 2 4 6 2" xfId="27506"/>
    <cellStyle name="Обычный 7 3 2 2 4 6 2 2" xfId="27507"/>
    <cellStyle name="Обычный 7 3 2 2 4 6 3" xfId="27508"/>
    <cellStyle name="Обычный 7 3 2 2 4 6 3 2" xfId="27509"/>
    <cellStyle name="Обычный 7 3 2 2 4 6 4" xfId="27510"/>
    <cellStyle name="Обычный 7 3 2 2 4 7" xfId="27511"/>
    <cellStyle name="Обычный 7 3 2 2 4 7 2" xfId="27512"/>
    <cellStyle name="Обычный 7 3 2 2 4 7 2 2" xfId="27513"/>
    <cellStyle name="Обычный 7 3 2 2 4 7 3" xfId="27514"/>
    <cellStyle name="Обычный 7 3 2 2 4 7 3 2" xfId="27515"/>
    <cellStyle name="Обычный 7 3 2 2 4 7 4" xfId="27516"/>
    <cellStyle name="Обычный 7 3 2 2 4 8" xfId="27517"/>
    <cellStyle name="Обычный 7 3 2 2 4 8 2" xfId="27518"/>
    <cellStyle name="Обычный 7 3 2 2 4 9" xfId="27519"/>
    <cellStyle name="Обычный 7 3 2 2 4 9 2" xfId="27520"/>
    <cellStyle name="Обычный 7 3 2 2 40" xfId="27521"/>
    <cellStyle name="Обычный 7 3 2 2 40 2" xfId="27522"/>
    <cellStyle name="Обычный 7 3 2 2 41" xfId="27523"/>
    <cellStyle name="Обычный 7 3 2 2 42" xfId="27524"/>
    <cellStyle name="Обычный 7 3 2 2 43" xfId="27525"/>
    <cellStyle name="Обычный 7 3 2 2 44" xfId="27526"/>
    <cellStyle name="Обычный 7 3 2 2 5" xfId="27527"/>
    <cellStyle name="Обычный 7 3 2 2 5 2" xfId="27528"/>
    <cellStyle name="Обычный 7 3 2 2 5 2 2" xfId="27529"/>
    <cellStyle name="Обычный 7 3 2 2 5 2 2 2" xfId="27530"/>
    <cellStyle name="Обычный 7 3 2 2 5 2 2 2 2" xfId="27531"/>
    <cellStyle name="Обычный 7 3 2 2 5 2 2 2 2 2" xfId="27532"/>
    <cellStyle name="Обычный 7 3 2 2 5 2 2 2 3" xfId="27533"/>
    <cellStyle name="Обычный 7 3 2 2 5 2 2 2 3 2" xfId="27534"/>
    <cellStyle name="Обычный 7 3 2 2 5 2 2 2 4" xfId="27535"/>
    <cellStyle name="Обычный 7 3 2 2 5 2 2 3" xfId="27536"/>
    <cellStyle name="Обычный 7 3 2 2 5 2 2 3 2" xfId="27537"/>
    <cellStyle name="Обычный 7 3 2 2 5 2 2 4" xfId="27538"/>
    <cellStyle name="Обычный 7 3 2 2 5 2 2 4 2" xfId="27539"/>
    <cellStyle name="Обычный 7 3 2 2 5 2 2 5" xfId="27540"/>
    <cellStyle name="Обычный 7 3 2 2 5 2 3" xfId="27541"/>
    <cellStyle name="Обычный 7 3 2 2 5 2 3 2" xfId="27542"/>
    <cellStyle name="Обычный 7 3 2 2 5 2 3 2 2" xfId="27543"/>
    <cellStyle name="Обычный 7 3 2 2 5 2 3 3" xfId="27544"/>
    <cellStyle name="Обычный 7 3 2 2 5 2 3 3 2" xfId="27545"/>
    <cellStyle name="Обычный 7 3 2 2 5 2 3 4" xfId="27546"/>
    <cellStyle name="Обычный 7 3 2 2 5 2 4" xfId="27547"/>
    <cellStyle name="Обычный 7 3 2 2 5 2 4 2" xfId="27548"/>
    <cellStyle name="Обычный 7 3 2 2 5 2 4 2 2" xfId="27549"/>
    <cellStyle name="Обычный 7 3 2 2 5 2 4 3" xfId="27550"/>
    <cellStyle name="Обычный 7 3 2 2 5 2 4 3 2" xfId="27551"/>
    <cellStyle name="Обычный 7 3 2 2 5 2 4 4" xfId="27552"/>
    <cellStyle name="Обычный 7 3 2 2 5 2 5" xfId="27553"/>
    <cellStyle name="Обычный 7 3 2 2 5 2 5 2" xfId="27554"/>
    <cellStyle name="Обычный 7 3 2 2 5 2 6" xfId="27555"/>
    <cellStyle name="Обычный 7 3 2 2 5 2 6 2" xfId="27556"/>
    <cellStyle name="Обычный 7 3 2 2 5 2 7" xfId="27557"/>
    <cellStyle name="Обычный 7 3 2 2 5 3" xfId="27558"/>
    <cellStyle name="Обычный 7 3 2 2 5 3 2" xfId="27559"/>
    <cellStyle name="Обычный 7 3 2 2 5 3 2 2" xfId="27560"/>
    <cellStyle name="Обычный 7 3 2 2 5 3 2 2 2" xfId="27561"/>
    <cellStyle name="Обычный 7 3 2 2 5 3 2 3" xfId="27562"/>
    <cellStyle name="Обычный 7 3 2 2 5 3 2 3 2" xfId="27563"/>
    <cellStyle name="Обычный 7 3 2 2 5 3 2 4" xfId="27564"/>
    <cellStyle name="Обычный 7 3 2 2 5 3 3" xfId="27565"/>
    <cellStyle name="Обычный 7 3 2 2 5 3 3 2" xfId="27566"/>
    <cellStyle name="Обычный 7 3 2 2 5 3 4" xfId="27567"/>
    <cellStyle name="Обычный 7 3 2 2 5 3 4 2" xfId="27568"/>
    <cellStyle name="Обычный 7 3 2 2 5 3 5" xfId="27569"/>
    <cellStyle name="Обычный 7 3 2 2 5 4" xfId="27570"/>
    <cellStyle name="Обычный 7 3 2 2 5 4 2" xfId="27571"/>
    <cellStyle name="Обычный 7 3 2 2 5 4 2 2" xfId="27572"/>
    <cellStyle name="Обычный 7 3 2 2 5 4 2 2 2" xfId="27573"/>
    <cellStyle name="Обычный 7 3 2 2 5 4 2 3" xfId="27574"/>
    <cellStyle name="Обычный 7 3 2 2 5 4 2 3 2" xfId="27575"/>
    <cellStyle name="Обычный 7 3 2 2 5 4 2 4" xfId="27576"/>
    <cellStyle name="Обычный 7 3 2 2 5 4 3" xfId="27577"/>
    <cellStyle name="Обычный 7 3 2 2 5 4 3 2" xfId="27578"/>
    <cellStyle name="Обычный 7 3 2 2 5 4 4" xfId="27579"/>
    <cellStyle name="Обычный 7 3 2 2 5 4 4 2" xfId="27580"/>
    <cellStyle name="Обычный 7 3 2 2 5 4 5" xfId="27581"/>
    <cellStyle name="Обычный 7 3 2 2 5 5" xfId="27582"/>
    <cellStyle name="Обычный 7 3 2 2 5 5 2" xfId="27583"/>
    <cellStyle name="Обычный 7 3 2 2 5 5 2 2" xfId="27584"/>
    <cellStyle name="Обычный 7 3 2 2 5 5 3" xfId="27585"/>
    <cellStyle name="Обычный 7 3 2 2 5 5 3 2" xfId="27586"/>
    <cellStyle name="Обычный 7 3 2 2 5 5 4" xfId="27587"/>
    <cellStyle name="Обычный 7 3 2 2 5 6" xfId="27588"/>
    <cellStyle name="Обычный 7 3 2 2 5 6 2" xfId="27589"/>
    <cellStyle name="Обычный 7 3 2 2 5 6 2 2" xfId="27590"/>
    <cellStyle name="Обычный 7 3 2 2 5 6 3" xfId="27591"/>
    <cellStyle name="Обычный 7 3 2 2 5 6 3 2" xfId="27592"/>
    <cellStyle name="Обычный 7 3 2 2 5 6 4" xfId="27593"/>
    <cellStyle name="Обычный 7 3 2 2 5 7" xfId="27594"/>
    <cellStyle name="Обычный 7 3 2 2 5 7 2" xfId="27595"/>
    <cellStyle name="Обычный 7 3 2 2 5 8" xfId="27596"/>
    <cellStyle name="Обычный 7 3 2 2 5 8 2" xfId="27597"/>
    <cellStyle name="Обычный 7 3 2 2 5 9" xfId="27598"/>
    <cellStyle name="Обычный 7 3 2 2 6" xfId="27599"/>
    <cellStyle name="Обычный 7 3 2 2 6 2" xfId="27600"/>
    <cellStyle name="Обычный 7 3 2 2 6 2 2" xfId="27601"/>
    <cellStyle name="Обычный 7 3 2 2 6 2 2 2" xfId="27602"/>
    <cellStyle name="Обычный 7 3 2 2 6 2 2 2 2" xfId="27603"/>
    <cellStyle name="Обычный 7 3 2 2 6 2 2 2 2 2" xfId="27604"/>
    <cellStyle name="Обычный 7 3 2 2 6 2 2 2 3" xfId="27605"/>
    <cellStyle name="Обычный 7 3 2 2 6 2 2 2 3 2" xfId="27606"/>
    <cellStyle name="Обычный 7 3 2 2 6 2 2 2 4" xfId="27607"/>
    <cellStyle name="Обычный 7 3 2 2 6 2 2 3" xfId="27608"/>
    <cellStyle name="Обычный 7 3 2 2 6 2 2 3 2" xfId="27609"/>
    <cellStyle name="Обычный 7 3 2 2 6 2 2 4" xfId="27610"/>
    <cellStyle name="Обычный 7 3 2 2 6 2 2 4 2" xfId="27611"/>
    <cellStyle name="Обычный 7 3 2 2 6 2 2 5" xfId="27612"/>
    <cellStyle name="Обычный 7 3 2 2 6 2 3" xfId="27613"/>
    <cellStyle name="Обычный 7 3 2 2 6 2 3 2" xfId="27614"/>
    <cellStyle name="Обычный 7 3 2 2 6 2 3 2 2" xfId="27615"/>
    <cellStyle name="Обычный 7 3 2 2 6 2 3 3" xfId="27616"/>
    <cellStyle name="Обычный 7 3 2 2 6 2 3 3 2" xfId="27617"/>
    <cellStyle name="Обычный 7 3 2 2 6 2 3 4" xfId="27618"/>
    <cellStyle name="Обычный 7 3 2 2 6 2 4" xfId="27619"/>
    <cellStyle name="Обычный 7 3 2 2 6 2 4 2" xfId="27620"/>
    <cellStyle name="Обычный 7 3 2 2 6 2 4 2 2" xfId="27621"/>
    <cellStyle name="Обычный 7 3 2 2 6 2 4 3" xfId="27622"/>
    <cellStyle name="Обычный 7 3 2 2 6 2 4 3 2" xfId="27623"/>
    <cellStyle name="Обычный 7 3 2 2 6 2 4 4" xfId="27624"/>
    <cellStyle name="Обычный 7 3 2 2 6 2 5" xfId="27625"/>
    <cellStyle name="Обычный 7 3 2 2 6 2 5 2" xfId="27626"/>
    <cellStyle name="Обычный 7 3 2 2 6 2 6" xfId="27627"/>
    <cellStyle name="Обычный 7 3 2 2 6 2 6 2" xfId="27628"/>
    <cellStyle name="Обычный 7 3 2 2 6 2 7" xfId="27629"/>
    <cellStyle name="Обычный 7 3 2 2 6 3" xfId="27630"/>
    <cellStyle name="Обычный 7 3 2 2 6 3 2" xfId="27631"/>
    <cellStyle name="Обычный 7 3 2 2 6 3 2 2" xfId="27632"/>
    <cellStyle name="Обычный 7 3 2 2 6 3 2 2 2" xfId="27633"/>
    <cellStyle name="Обычный 7 3 2 2 6 3 2 3" xfId="27634"/>
    <cellStyle name="Обычный 7 3 2 2 6 3 2 3 2" xfId="27635"/>
    <cellStyle name="Обычный 7 3 2 2 6 3 2 4" xfId="27636"/>
    <cellStyle name="Обычный 7 3 2 2 6 3 3" xfId="27637"/>
    <cellStyle name="Обычный 7 3 2 2 6 3 3 2" xfId="27638"/>
    <cellStyle name="Обычный 7 3 2 2 6 3 4" xfId="27639"/>
    <cellStyle name="Обычный 7 3 2 2 6 3 4 2" xfId="27640"/>
    <cellStyle name="Обычный 7 3 2 2 6 3 5" xfId="27641"/>
    <cellStyle name="Обычный 7 3 2 2 6 4" xfId="27642"/>
    <cellStyle name="Обычный 7 3 2 2 6 4 2" xfId="27643"/>
    <cellStyle name="Обычный 7 3 2 2 6 4 2 2" xfId="27644"/>
    <cellStyle name="Обычный 7 3 2 2 6 4 2 2 2" xfId="27645"/>
    <cellStyle name="Обычный 7 3 2 2 6 4 2 3" xfId="27646"/>
    <cellStyle name="Обычный 7 3 2 2 6 4 2 3 2" xfId="27647"/>
    <cellStyle name="Обычный 7 3 2 2 6 4 2 4" xfId="27648"/>
    <cellStyle name="Обычный 7 3 2 2 6 4 3" xfId="27649"/>
    <cellStyle name="Обычный 7 3 2 2 6 4 3 2" xfId="27650"/>
    <cellStyle name="Обычный 7 3 2 2 6 4 4" xfId="27651"/>
    <cellStyle name="Обычный 7 3 2 2 6 4 4 2" xfId="27652"/>
    <cellStyle name="Обычный 7 3 2 2 6 4 5" xfId="27653"/>
    <cellStyle name="Обычный 7 3 2 2 6 5" xfId="27654"/>
    <cellStyle name="Обычный 7 3 2 2 6 5 2" xfId="27655"/>
    <cellStyle name="Обычный 7 3 2 2 6 5 2 2" xfId="27656"/>
    <cellStyle name="Обычный 7 3 2 2 6 5 3" xfId="27657"/>
    <cellStyle name="Обычный 7 3 2 2 6 5 3 2" xfId="27658"/>
    <cellStyle name="Обычный 7 3 2 2 6 5 4" xfId="27659"/>
    <cellStyle name="Обычный 7 3 2 2 6 6" xfId="27660"/>
    <cellStyle name="Обычный 7 3 2 2 6 6 2" xfId="27661"/>
    <cellStyle name="Обычный 7 3 2 2 6 6 2 2" xfId="27662"/>
    <cellStyle name="Обычный 7 3 2 2 6 6 3" xfId="27663"/>
    <cellStyle name="Обычный 7 3 2 2 6 6 3 2" xfId="27664"/>
    <cellStyle name="Обычный 7 3 2 2 6 6 4" xfId="27665"/>
    <cellStyle name="Обычный 7 3 2 2 6 7" xfId="27666"/>
    <cellStyle name="Обычный 7 3 2 2 6 7 2" xfId="27667"/>
    <cellStyle name="Обычный 7 3 2 2 6 8" xfId="27668"/>
    <cellStyle name="Обычный 7 3 2 2 6 8 2" xfId="27669"/>
    <cellStyle name="Обычный 7 3 2 2 6 9" xfId="27670"/>
    <cellStyle name="Обычный 7 3 2 2 7" xfId="27671"/>
    <cellStyle name="Обычный 7 3 2 2 7 2" xfId="27672"/>
    <cellStyle name="Обычный 7 3 2 2 7 2 2" xfId="27673"/>
    <cellStyle name="Обычный 7 3 2 2 7 2 2 2" xfId="27674"/>
    <cellStyle name="Обычный 7 3 2 2 7 2 2 2 2" xfId="27675"/>
    <cellStyle name="Обычный 7 3 2 2 7 2 2 2 2 2" xfId="27676"/>
    <cellStyle name="Обычный 7 3 2 2 7 2 2 2 3" xfId="27677"/>
    <cellStyle name="Обычный 7 3 2 2 7 2 2 2 3 2" xfId="27678"/>
    <cellStyle name="Обычный 7 3 2 2 7 2 2 2 4" xfId="27679"/>
    <cellStyle name="Обычный 7 3 2 2 7 2 2 3" xfId="27680"/>
    <cellStyle name="Обычный 7 3 2 2 7 2 2 3 2" xfId="27681"/>
    <cellStyle name="Обычный 7 3 2 2 7 2 2 4" xfId="27682"/>
    <cellStyle name="Обычный 7 3 2 2 7 2 2 4 2" xfId="27683"/>
    <cellStyle name="Обычный 7 3 2 2 7 2 2 5" xfId="27684"/>
    <cellStyle name="Обычный 7 3 2 2 7 2 3" xfId="27685"/>
    <cellStyle name="Обычный 7 3 2 2 7 2 3 2" xfId="27686"/>
    <cellStyle name="Обычный 7 3 2 2 7 2 3 2 2" xfId="27687"/>
    <cellStyle name="Обычный 7 3 2 2 7 2 3 3" xfId="27688"/>
    <cellStyle name="Обычный 7 3 2 2 7 2 3 3 2" xfId="27689"/>
    <cellStyle name="Обычный 7 3 2 2 7 2 3 4" xfId="27690"/>
    <cellStyle name="Обычный 7 3 2 2 7 2 4" xfId="27691"/>
    <cellStyle name="Обычный 7 3 2 2 7 2 4 2" xfId="27692"/>
    <cellStyle name="Обычный 7 3 2 2 7 2 4 2 2" xfId="27693"/>
    <cellStyle name="Обычный 7 3 2 2 7 2 4 3" xfId="27694"/>
    <cellStyle name="Обычный 7 3 2 2 7 2 4 3 2" xfId="27695"/>
    <cellStyle name="Обычный 7 3 2 2 7 2 4 4" xfId="27696"/>
    <cellStyle name="Обычный 7 3 2 2 7 2 5" xfId="27697"/>
    <cellStyle name="Обычный 7 3 2 2 7 2 5 2" xfId="27698"/>
    <cellStyle name="Обычный 7 3 2 2 7 2 6" xfId="27699"/>
    <cellStyle name="Обычный 7 3 2 2 7 2 6 2" xfId="27700"/>
    <cellStyle name="Обычный 7 3 2 2 7 2 7" xfId="27701"/>
    <cellStyle name="Обычный 7 3 2 2 7 3" xfId="27702"/>
    <cellStyle name="Обычный 7 3 2 2 7 3 2" xfId="27703"/>
    <cellStyle name="Обычный 7 3 2 2 7 3 2 2" xfId="27704"/>
    <cellStyle name="Обычный 7 3 2 2 7 3 2 2 2" xfId="27705"/>
    <cellStyle name="Обычный 7 3 2 2 7 3 2 3" xfId="27706"/>
    <cellStyle name="Обычный 7 3 2 2 7 3 2 3 2" xfId="27707"/>
    <cellStyle name="Обычный 7 3 2 2 7 3 2 4" xfId="27708"/>
    <cellStyle name="Обычный 7 3 2 2 7 3 3" xfId="27709"/>
    <cellStyle name="Обычный 7 3 2 2 7 3 3 2" xfId="27710"/>
    <cellStyle name="Обычный 7 3 2 2 7 3 4" xfId="27711"/>
    <cellStyle name="Обычный 7 3 2 2 7 3 4 2" xfId="27712"/>
    <cellStyle name="Обычный 7 3 2 2 7 3 5" xfId="27713"/>
    <cellStyle name="Обычный 7 3 2 2 7 4" xfId="27714"/>
    <cellStyle name="Обычный 7 3 2 2 7 4 2" xfId="27715"/>
    <cellStyle name="Обычный 7 3 2 2 7 4 2 2" xfId="27716"/>
    <cellStyle name="Обычный 7 3 2 2 7 4 2 2 2" xfId="27717"/>
    <cellStyle name="Обычный 7 3 2 2 7 4 2 3" xfId="27718"/>
    <cellStyle name="Обычный 7 3 2 2 7 4 2 3 2" xfId="27719"/>
    <cellStyle name="Обычный 7 3 2 2 7 4 2 4" xfId="27720"/>
    <cellStyle name="Обычный 7 3 2 2 7 4 3" xfId="27721"/>
    <cellStyle name="Обычный 7 3 2 2 7 4 3 2" xfId="27722"/>
    <cellStyle name="Обычный 7 3 2 2 7 4 4" xfId="27723"/>
    <cellStyle name="Обычный 7 3 2 2 7 4 4 2" xfId="27724"/>
    <cellStyle name="Обычный 7 3 2 2 7 4 5" xfId="27725"/>
    <cellStyle name="Обычный 7 3 2 2 7 5" xfId="27726"/>
    <cellStyle name="Обычный 7 3 2 2 7 5 2" xfId="27727"/>
    <cellStyle name="Обычный 7 3 2 2 7 5 2 2" xfId="27728"/>
    <cellStyle name="Обычный 7 3 2 2 7 5 3" xfId="27729"/>
    <cellStyle name="Обычный 7 3 2 2 7 5 3 2" xfId="27730"/>
    <cellStyle name="Обычный 7 3 2 2 7 5 4" xfId="27731"/>
    <cellStyle name="Обычный 7 3 2 2 7 6" xfId="27732"/>
    <cellStyle name="Обычный 7 3 2 2 7 6 2" xfId="27733"/>
    <cellStyle name="Обычный 7 3 2 2 7 6 2 2" xfId="27734"/>
    <cellStyle name="Обычный 7 3 2 2 7 6 3" xfId="27735"/>
    <cellStyle name="Обычный 7 3 2 2 7 6 3 2" xfId="27736"/>
    <cellStyle name="Обычный 7 3 2 2 7 6 4" xfId="27737"/>
    <cellStyle name="Обычный 7 3 2 2 7 7" xfId="27738"/>
    <cellStyle name="Обычный 7 3 2 2 7 7 2" xfId="27739"/>
    <cellStyle name="Обычный 7 3 2 2 7 8" xfId="27740"/>
    <cellStyle name="Обычный 7 3 2 2 7 8 2" xfId="27741"/>
    <cellStyle name="Обычный 7 3 2 2 7 9" xfId="27742"/>
    <cellStyle name="Обычный 7 3 2 2 8" xfId="27743"/>
    <cellStyle name="Обычный 7 3 2 2 8 2" xfId="27744"/>
    <cellStyle name="Обычный 7 3 2 2 8 2 2" xfId="27745"/>
    <cellStyle name="Обычный 7 3 2 2 8 2 2 2" xfId="27746"/>
    <cellStyle name="Обычный 7 3 2 2 8 2 2 2 2" xfId="27747"/>
    <cellStyle name="Обычный 7 3 2 2 8 2 2 2 2 2" xfId="27748"/>
    <cellStyle name="Обычный 7 3 2 2 8 2 2 2 3" xfId="27749"/>
    <cellStyle name="Обычный 7 3 2 2 8 2 2 2 3 2" xfId="27750"/>
    <cellStyle name="Обычный 7 3 2 2 8 2 2 2 4" xfId="27751"/>
    <cellStyle name="Обычный 7 3 2 2 8 2 2 3" xfId="27752"/>
    <cellStyle name="Обычный 7 3 2 2 8 2 2 3 2" xfId="27753"/>
    <cellStyle name="Обычный 7 3 2 2 8 2 2 4" xfId="27754"/>
    <cellStyle name="Обычный 7 3 2 2 8 2 2 4 2" xfId="27755"/>
    <cellStyle name="Обычный 7 3 2 2 8 2 2 5" xfId="27756"/>
    <cellStyle name="Обычный 7 3 2 2 8 2 3" xfId="27757"/>
    <cellStyle name="Обычный 7 3 2 2 8 2 3 2" xfId="27758"/>
    <cellStyle name="Обычный 7 3 2 2 8 2 3 2 2" xfId="27759"/>
    <cellStyle name="Обычный 7 3 2 2 8 2 3 3" xfId="27760"/>
    <cellStyle name="Обычный 7 3 2 2 8 2 3 3 2" xfId="27761"/>
    <cellStyle name="Обычный 7 3 2 2 8 2 3 4" xfId="27762"/>
    <cellStyle name="Обычный 7 3 2 2 8 2 4" xfId="27763"/>
    <cellStyle name="Обычный 7 3 2 2 8 2 4 2" xfId="27764"/>
    <cellStyle name="Обычный 7 3 2 2 8 2 4 2 2" xfId="27765"/>
    <cellStyle name="Обычный 7 3 2 2 8 2 4 3" xfId="27766"/>
    <cellStyle name="Обычный 7 3 2 2 8 2 4 3 2" xfId="27767"/>
    <cellStyle name="Обычный 7 3 2 2 8 2 4 4" xfId="27768"/>
    <cellStyle name="Обычный 7 3 2 2 8 2 5" xfId="27769"/>
    <cellStyle name="Обычный 7 3 2 2 8 2 5 2" xfId="27770"/>
    <cellStyle name="Обычный 7 3 2 2 8 2 6" xfId="27771"/>
    <cellStyle name="Обычный 7 3 2 2 8 2 6 2" xfId="27772"/>
    <cellStyle name="Обычный 7 3 2 2 8 2 7" xfId="27773"/>
    <cellStyle name="Обычный 7 3 2 2 8 3" xfId="27774"/>
    <cellStyle name="Обычный 7 3 2 2 8 3 2" xfId="27775"/>
    <cellStyle name="Обычный 7 3 2 2 8 3 2 2" xfId="27776"/>
    <cellStyle name="Обычный 7 3 2 2 8 3 2 2 2" xfId="27777"/>
    <cellStyle name="Обычный 7 3 2 2 8 3 2 3" xfId="27778"/>
    <cellStyle name="Обычный 7 3 2 2 8 3 2 3 2" xfId="27779"/>
    <cellStyle name="Обычный 7 3 2 2 8 3 2 4" xfId="27780"/>
    <cellStyle name="Обычный 7 3 2 2 8 3 3" xfId="27781"/>
    <cellStyle name="Обычный 7 3 2 2 8 3 3 2" xfId="27782"/>
    <cellStyle name="Обычный 7 3 2 2 8 3 4" xfId="27783"/>
    <cellStyle name="Обычный 7 3 2 2 8 3 4 2" xfId="27784"/>
    <cellStyle name="Обычный 7 3 2 2 8 3 5" xfId="27785"/>
    <cellStyle name="Обычный 7 3 2 2 8 4" xfId="27786"/>
    <cellStyle name="Обычный 7 3 2 2 8 4 2" xfId="27787"/>
    <cellStyle name="Обычный 7 3 2 2 8 4 2 2" xfId="27788"/>
    <cellStyle name="Обычный 7 3 2 2 8 4 2 2 2" xfId="27789"/>
    <cellStyle name="Обычный 7 3 2 2 8 4 2 3" xfId="27790"/>
    <cellStyle name="Обычный 7 3 2 2 8 4 2 3 2" xfId="27791"/>
    <cellStyle name="Обычный 7 3 2 2 8 4 2 4" xfId="27792"/>
    <cellStyle name="Обычный 7 3 2 2 8 4 3" xfId="27793"/>
    <cellStyle name="Обычный 7 3 2 2 8 4 3 2" xfId="27794"/>
    <cellStyle name="Обычный 7 3 2 2 8 4 4" xfId="27795"/>
    <cellStyle name="Обычный 7 3 2 2 8 4 4 2" xfId="27796"/>
    <cellStyle name="Обычный 7 3 2 2 8 4 5" xfId="27797"/>
    <cellStyle name="Обычный 7 3 2 2 8 5" xfId="27798"/>
    <cellStyle name="Обычный 7 3 2 2 8 5 2" xfId="27799"/>
    <cellStyle name="Обычный 7 3 2 2 8 5 2 2" xfId="27800"/>
    <cellStyle name="Обычный 7 3 2 2 8 5 3" xfId="27801"/>
    <cellStyle name="Обычный 7 3 2 2 8 5 3 2" xfId="27802"/>
    <cellStyle name="Обычный 7 3 2 2 8 5 4" xfId="27803"/>
    <cellStyle name="Обычный 7 3 2 2 8 6" xfId="27804"/>
    <cellStyle name="Обычный 7 3 2 2 8 6 2" xfId="27805"/>
    <cellStyle name="Обычный 7 3 2 2 8 6 2 2" xfId="27806"/>
    <cellStyle name="Обычный 7 3 2 2 8 6 3" xfId="27807"/>
    <cellStyle name="Обычный 7 3 2 2 8 6 3 2" xfId="27808"/>
    <cellStyle name="Обычный 7 3 2 2 8 6 4" xfId="27809"/>
    <cellStyle name="Обычный 7 3 2 2 8 7" xfId="27810"/>
    <cellStyle name="Обычный 7 3 2 2 8 7 2" xfId="27811"/>
    <cellStyle name="Обычный 7 3 2 2 8 8" xfId="27812"/>
    <cellStyle name="Обычный 7 3 2 2 8 8 2" xfId="27813"/>
    <cellStyle name="Обычный 7 3 2 2 8 9" xfId="27814"/>
    <cellStyle name="Обычный 7 3 2 2 9" xfId="27815"/>
    <cellStyle name="Обычный 7 3 2 2 9 2" xfId="27816"/>
    <cellStyle name="Обычный 7 3 2 2 9 2 2" xfId="27817"/>
    <cellStyle name="Обычный 7 3 2 2 9 2 2 2" xfId="27818"/>
    <cellStyle name="Обычный 7 3 2 2 9 2 2 2 2" xfId="27819"/>
    <cellStyle name="Обычный 7 3 2 2 9 2 2 2 2 2" xfId="27820"/>
    <cellStyle name="Обычный 7 3 2 2 9 2 2 2 3" xfId="27821"/>
    <cellStyle name="Обычный 7 3 2 2 9 2 2 2 3 2" xfId="27822"/>
    <cellStyle name="Обычный 7 3 2 2 9 2 2 2 4" xfId="27823"/>
    <cellStyle name="Обычный 7 3 2 2 9 2 2 3" xfId="27824"/>
    <cellStyle name="Обычный 7 3 2 2 9 2 2 3 2" xfId="27825"/>
    <cellStyle name="Обычный 7 3 2 2 9 2 2 4" xfId="27826"/>
    <cellStyle name="Обычный 7 3 2 2 9 2 2 4 2" xfId="27827"/>
    <cellStyle name="Обычный 7 3 2 2 9 2 2 5" xfId="27828"/>
    <cellStyle name="Обычный 7 3 2 2 9 2 3" xfId="27829"/>
    <cellStyle name="Обычный 7 3 2 2 9 2 3 2" xfId="27830"/>
    <cellStyle name="Обычный 7 3 2 2 9 2 3 2 2" xfId="27831"/>
    <cellStyle name="Обычный 7 3 2 2 9 2 3 3" xfId="27832"/>
    <cellStyle name="Обычный 7 3 2 2 9 2 3 3 2" xfId="27833"/>
    <cellStyle name="Обычный 7 3 2 2 9 2 3 4" xfId="27834"/>
    <cellStyle name="Обычный 7 3 2 2 9 2 4" xfId="27835"/>
    <cellStyle name="Обычный 7 3 2 2 9 2 4 2" xfId="27836"/>
    <cellStyle name="Обычный 7 3 2 2 9 2 4 2 2" xfId="27837"/>
    <cellStyle name="Обычный 7 3 2 2 9 2 4 3" xfId="27838"/>
    <cellStyle name="Обычный 7 3 2 2 9 2 4 3 2" xfId="27839"/>
    <cellStyle name="Обычный 7 3 2 2 9 2 4 4" xfId="27840"/>
    <cellStyle name="Обычный 7 3 2 2 9 2 5" xfId="27841"/>
    <cellStyle name="Обычный 7 3 2 2 9 2 5 2" xfId="27842"/>
    <cellStyle name="Обычный 7 3 2 2 9 2 6" xfId="27843"/>
    <cellStyle name="Обычный 7 3 2 2 9 2 6 2" xfId="27844"/>
    <cellStyle name="Обычный 7 3 2 2 9 2 7" xfId="27845"/>
    <cellStyle name="Обычный 7 3 2 2 9 3" xfId="27846"/>
    <cellStyle name="Обычный 7 3 2 2 9 3 2" xfId="27847"/>
    <cellStyle name="Обычный 7 3 2 2 9 3 2 2" xfId="27848"/>
    <cellStyle name="Обычный 7 3 2 2 9 3 2 2 2" xfId="27849"/>
    <cellStyle name="Обычный 7 3 2 2 9 3 2 3" xfId="27850"/>
    <cellStyle name="Обычный 7 3 2 2 9 3 2 3 2" xfId="27851"/>
    <cellStyle name="Обычный 7 3 2 2 9 3 2 4" xfId="27852"/>
    <cellStyle name="Обычный 7 3 2 2 9 3 3" xfId="27853"/>
    <cellStyle name="Обычный 7 3 2 2 9 3 3 2" xfId="27854"/>
    <cellStyle name="Обычный 7 3 2 2 9 3 4" xfId="27855"/>
    <cellStyle name="Обычный 7 3 2 2 9 3 4 2" xfId="27856"/>
    <cellStyle name="Обычный 7 3 2 2 9 3 5" xfId="27857"/>
    <cellStyle name="Обычный 7 3 2 2 9 4" xfId="27858"/>
    <cellStyle name="Обычный 7 3 2 2 9 4 2" xfId="27859"/>
    <cellStyle name="Обычный 7 3 2 2 9 4 2 2" xfId="27860"/>
    <cellStyle name="Обычный 7 3 2 2 9 4 2 2 2" xfId="27861"/>
    <cellStyle name="Обычный 7 3 2 2 9 4 2 3" xfId="27862"/>
    <cellStyle name="Обычный 7 3 2 2 9 4 2 3 2" xfId="27863"/>
    <cellStyle name="Обычный 7 3 2 2 9 4 2 4" xfId="27864"/>
    <cellStyle name="Обычный 7 3 2 2 9 4 3" xfId="27865"/>
    <cellStyle name="Обычный 7 3 2 2 9 4 3 2" xfId="27866"/>
    <cellStyle name="Обычный 7 3 2 2 9 4 4" xfId="27867"/>
    <cellStyle name="Обычный 7 3 2 2 9 4 4 2" xfId="27868"/>
    <cellStyle name="Обычный 7 3 2 2 9 4 5" xfId="27869"/>
    <cellStyle name="Обычный 7 3 2 2 9 5" xfId="27870"/>
    <cellStyle name="Обычный 7 3 2 2 9 5 2" xfId="27871"/>
    <cellStyle name="Обычный 7 3 2 2 9 5 2 2" xfId="27872"/>
    <cellStyle name="Обычный 7 3 2 2 9 5 3" xfId="27873"/>
    <cellStyle name="Обычный 7 3 2 2 9 5 3 2" xfId="27874"/>
    <cellStyle name="Обычный 7 3 2 2 9 5 4" xfId="27875"/>
    <cellStyle name="Обычный 7 3 2 2 9 6" xfId="27876"/>
    <cellStyle name="Обычный 7 3 2 2 9 6 2" xfId="27877"/>
    <cellStyle name="Обычный 7 3 2 2 9 6 2 2" xfId="27878"/>
    <cellStyle name="Обычный 7 3 2 2 9 6 3" xfId="27879"/>
    <cellStyle name="Обычный 7 3 2 2 9 6 3 2" xfId="27880"/>
    <cellStyle name="Обычный 7 3 2 2 9 6 4" xfId="27881"/>
    <cellStyle name="Обычный 7 3 2 2 9 7" xfId="27882"/>
    <cellStyle name="Обычный 7 3 2 2 9 7 2" xfId="27883"/>
    <cellStyle name="Обычный 7 3 2 2 9 8" xfId="27884"/>
    <cellStyle name="Обычный 7 3 2 2 9 8 2" xfId="27885"/>
    <cellStyle name="Обычный 7 3 2 2 9 9" xfId="27886"/>
    <cellStyle name="Обычный 7 3 2 20" xfId="27887"/>
    <cellStyle name="Обычный 7 3 2 20 2" xfId="27888"/>
    <cellStyle name="Обычный 7 3 2 20 2 2" xfId="27889"/>
    <cellStyle name="Обычный 7 3 2 20 3" xfId="27890"/>
    <cellStyle name="Обычный 7 3 2 20 3 2" xfId="27891"/>
    <cellStyle name="Обычный 7 3 2 20 4" xfId="27892"/>
    <cellStyle name="Обычный 7 3 2 21" xfId="27893"/>
    <cellStyle name="Обычный 7 3 2 21 2" xfId="27894"/>
    <cellStyle name="Обычный 7 3 2 21 2 2" xfId="27895"/>
    <cellStyle name="Обычный 7 3 2 21 3" xfId="27896"/>
    <cellStyle name="Обычный 7 3 2 21 3 2" xfId="27897"/>
    <cellStyle name="Обычный 7 3 2 21 4" xfId="27898"/>
    <cellStyle name="Обычный 7 3 2 22" xfId="27899"/>
    <cellStyle name="Обычный 7 3 2 22 2" xfId="27900"/>
    <cellStyle name="Обычный 7 3 2 22 2 2" xfId="27901"/>
    <cellStyle name="Обычный 7 3 2 22 3" xfId="27902"/>
    <cellStyle name="Обычный 7 3 2 22 3 2" xfId="27903"/>
    <cellStyle name="Обычный 7 3 2 22 4" xfId="27904"/>
    <cellStyle name="Обычный 7 3 2 23" xfId="27905"/>
    <cellStyle name="Обычный 7 3 2 23 2" xfId="27906"/>
    <cellStyle name="Обычный 7 3 2 23 2 2" xfId="27907"/>
    <cellStyle name="Обычный 7 3 2 23 3" xfId="27908"/>
    <cellStyle name="Обычный 7 3 2 23 3 2" xfId="27909"/>
    <cellStyle name="Обычный 7 3 2 23 4" xfId="27910"/>
    <cellStyle name="Обычный 7 3 2 24" xfId="27911"/>
    <cellStyle name="Обычный 7 3 2 24 2" xfId="27912"/>
    <cellStyle name="Обычный 7 3 2 24 2 2" xfId="27913"/>
    <cellStyle name="Обычный 7 3 2 24 3" xfId="27914"/>
    <cellStyle name="Обычный 7 3 2 24 3 2" xfId="27915"/>
    <cellStyle name="Обычный 7 3 2 24 4" xfId="27916"/>
    <cellStyle name="Обычный 7 3 2 25" xfId="27917"/>
    <cellStyle name="Обычный 7 3 2 25 2" xfId="27918"/>
    <cellStyle name="Обычный 7 3 2 25 2 2" xfId="27919"/>
    <cellStyle name="Обычный 7 3 2 25 3" xfId="27920"/>
    <cellStyle name="Обычный 7 3 2 25 3 2" xfId="27921"/>
    <cellStyle name="Обычный 7 3 2 25 4" xfId="27922"/>
    <cellStyle name="Обычный 7 3 2 26" xfId="27923"/>
    <cellStyle name="Обычный 7 3 2 26 2" xfId="27924"/>
    <cellStyle name="Обычный 7 3 2 26 2 2" xfId="27925"/>
    <cellStyle name="Обычный 7 3 2 26 3" xfId="27926"/>
    <cellStyle name="Обычный 7 3 2 26 3 2" xfId="27927"/>
    <cellStyle name="Обычный 7 3 2 26 4" xfId="27928"/>
    <cellStyle name="Обычный 7 3 2 27" xfId="27929"/>
    <cellStyle name="Обычный 7 3 2 27 2" xfId="27930"/>
    <cellStyle name="Обычный 7 3 2 27 2 2" xfId="27931"/>
    <cellStyle name="Обычный 7 3 2 27 3" xfId="27932"/>
    <cellStyle name="Обычный 7 3 2 27 3 2" xfId="27933"/>
    <cellStyle name="Обычный 7 3 2 27 4" xfId="27934"/>
    <cellStyle name="Обычный 7 3 2 28" xfId="27935"/>
    <cellStyle name="Обычный 7 3 2 28 2" xfId="27936"/>
    <cellStyle name="Обычный 7 3 2 28 2 2" xfId="27937"/>
    <cellStyle name="Обычный 7 3 2 28 3" xfId="27938"/>
    <cellStyle name="Обычный 7 3 2 28 3 2" xfId="27939"/>
    <cellStyle name="Обычный 7 3 2 28 4" xfId="27940"/>
    <cellStyle name="Обычный 7 3 2 29" xfId="27941"/>
    <cellStyle name="Обычный 7 3 2 29 2" xfId="27942"/>
    <cellStyle name="Обычный 7 3 2 3" xfId="27943"/>
    <cellStyle name="Обычный 7 3 2 3 10" xfId="27944"/>
    <cellStyle name="Обычный 7 3 2 3 10 2" xfId="27945"/>
    <cellStyle name="Обычный 7 3 2 3 10 2 2" xfId="27946"/>
    <cellStyle name="Обычный 7 3 2 3 10 2 2 2" xfId="27947"/>
    <cellStyle name="Обычный 7 3 2 3 10 2 3" xfId="27948"/>
    <cellStyle name="Обычный 7 3 2 3 10 2 3 2" xfId="27949"/>
    <cellStyle name="Обычный 7 3 2 3 10 2 4" xfId="27950"/>
    <cellStyle name="Обычный 7 3 2 3 10 3" xfId="27951"/>
    <cellStyle name="Обычный 7 3 2 3 10 3 2" xfId="27952"/>
    <cellStyle name="Обычный 7 3 2 3 10 4" xfId="27953"/>
    <cellStyle name="Обычный 7 3 2 3 10 4 2" xfId="27954"/>
    <cellStyle name="Обычный 7 3 2 3 10 5" xfId="27955"/>
    <cellStyle name="Обычный 7 3 2 3 11" xfId="27956"/>
    <cellStyle name="Обычный 7 3 2 3 11 2" xfId="27957"/>
    <cellStyle name="Обычный 7 3 2 3 11 2 2" xfId="27958"/>
    <cellStyle name="Обычный 7 3 2 3 11 3" xfId="27959"/>
    <cellStyle name="Обычный 7 3 2 3 11 3 2" xfId="27960"/>
    <cellStyle name="Обычный 7 3 2 3 11 4" xfId="27961"/>
    <cellStyle name="Обычный 7 3 2 3 12" xfId="27962"/>
    <cellStyle name="Обычный 7 3 2 3 12 2" xfId="27963"/>
    <cellStyle name="Обычный 7 3 2 3 12 2 2" xfId="27964"/>
    <cellStyle name="Обычный 7 3 2 3 12 3" xfId="27965"/>
    <cellStyle name="Обычный 7 3 2 3 12 3 2" xfId="27966"/>
    <cellStyle name="Обычный 7 3 2 3 12 4" xfId="27967"/>
    <cellStyle name="Обычный 7 3 2 3 13" xfId="27968"/>
    <cellStyle name="Обычный 7 3 2 3 13 2" xfId="27969"/>
    <cellStyle name="Обычный 7 3 2 3 13 2 2" xfId="27970"/>
    <cellStyle name="Обычный 7 3 2 3 13 3" xfId="27971"/>
    <cellStyle name="Обычный 7 3 2 3 13 3 2" xfId="27972"/>
    <cellStyle name="Обычный 7 3 2 3 13 4" xfId="27973"/>
    <cellStyle name="Обычный 7 3 2 3 14" xfId="27974"/>
    <cellStyle name="Обычный 7 3 2 3 14 2" xfId="27975"/>
    <cellStyle name="Обычный 7 3 2 3 14 2 2" xfId="27976"/>
    <cellStyle name="Обычный 7 3 2 3 14 3" xfId="27977"/>
    <cellStyle name="Обычный 7 3 2 3 14 3 2" xfId="27978"/>
    <cellStyle name="Обычный 7 3 2 3 14 4" xfId="27979"/>
    <cellStyle name="Обычный 7 3 2 3 15" xfId="27980"/>
    <cellStyle name="Обычный 7 3 2 3 15 2" xfId="27981"/>
    <cellStyle name="Обычный 7 3 2 3 15 2 2" xfId="27982"/>
    <cellStyle name="Обычный 7 3 2 3 15 3" xfId="27983"/>
    <cellStyle name="Обычный 7 3 2 3 15 3 2" xfId="27984"/>
    <cellStyle name="Обычный 7 3 2 3 15 4" xfId="27985"/>
    <cellStyle name="Обычный 7 3 2 3 16" xfId="27986"/>
    <cellStyle name="Обычный 7 3 2 3 16 2" xfId="27987"/>
    <cellStyle name="Обычный 7 3 2 3 16 2 2" xfId="27988"/>
    <cellStyle name="Обычный 7 3 2 3 16 3" xfId="27989"/>
    <cellStyle name="Обычный 7 3 2 3 16 3 2" xfId="27990"/>
    <cellStyle name="Обычный 7 3 2 3 16 4" xfId="27991"/>
    <cellStyle name="Обычный 7 3 2 3 17" xfId="27992"/>
    <cellStyle name="Обычный 7 3 2 3 17 2" xfId="27993"/>
    <cellStyle name="Обычный 7 3 2 3 17 2 2" xfId="27994"/>
    <cellStyle name="Обычный 7 3 2 3 17 3" xfId="27995"/>
    <cellStyle name="Обычный 7 3 2 3 17 3 2" xfId="27996"/>
    <cellStyle name="Обычный 7 3 2 3 17 4" xfId="27997"/>
    <cellStyle name="Обычный 7 3 2 3 18" xfId="27998"/>
    <cellStyle name="Обычный 7 3 2 3 18 2" xfId="27999"/>
    <cellStyle name="Обычный 7 3 2 3 18 2 2" xfId="28000"/>
    <cellStyle name="Обычный 7 3 2 3 18 3" xfId="28001"/>
    <cellStyle name="Обычный 7 3 2 3 18 3 2" xfId="28002"/>
    <cellStyle name="Обычный 7 3 2 3 18 4" xfId="28003"/>
    <cellStyle name="Обычный 7 3 2 3 19" xfId="28004"/>
    <cellStyle name="Обычный 7 3 2 3 19 2" xfId="28005"/>
    <cellStyle name="Обычный 7 3 2 3 19 2 2" xfId="28006"/>
    <cellStyle name="Обычный 7 3 2 3 19 3" xfId="28007"/>
    <cellStyle name="Обычный 7 3 2 3 19 3 2" xfId="28008"/>
    <cellStyle name="Обычный 7 3 2 3 19 4" xfId="28009"/>
    <cellStyle name="Обычный 7 3 2 3 2" xfId="28010"/>
    <cellStyle name="Обычный 7 3 2 3 2 10" xfId="28011"/>
    <cellStyle name="Обычный 7 3 2 3 2 11" xfId="28012"/>
    <cellStyle name="Обычный 7 3 2 3 2 12" xfId="28013"/>
    <cellStyle name="Обычный 7 3 2 3 2 2" xfId="28014"/>
    <cellStyle name="Обычный 7 3 2 3 2 2 2" xfId="28015"/>
    <cellStyle name="Обычный 7 3 2 3 2 2 2 2" xfId="28016"/>
    <cellStyle name="Обычный 7 3 2 3 2 2 2 2 2" xfId="28017"/>
    <cellStyle name="Обычный 7 3 2 3 2 2 2 2 2 2" xfId="28018"/>
    <cellStyle name="Обычный 7 3 2 3 2 2 2 2 3" xfId="28019"/>
    <cellStyle name="Обычный 7 3 2 3 2 2 2 2 3 2" xfId="28020"/>
    <cellStyle name="Обычный 7 3 2 3 2 2 2 2 4" xfId="28021"/>
    <cellStyle name="Обычный 7 3 2 3 2 2 2 3" xfId="28022"/>
    <cellStyle name="Обычный 7 3 2 3 2 2 2 3 2" xfId="28023"/>
    <cellStyle name="Обычный 7 3 2 3 2 2 2 4" xfId="28024"/>
    <cellStyle name="Обычный 7 3 2 3 2 2 2 4 2" xfId="28025"/>
    <cellStyle name="Обычный 7 3 2 3 2 2 2 5" xfId="28026"/>
    <cellStyle name="Обычный 7 3 2 3 2 2 3" xfId="28027"/>
    <cellStyle name="Обычный 7 3 2 3 2 2 3 2" xfId="28028"/>
    <cellStyle name="Обычный 7 3 2 3 2 2 3 2 2" xfId="28029"/>
    <cellStyle name="Обычный 7 3 2 3 2 2 3 3" xfId="28030"/>
    <cellStyle name="Обычный 7 3 2 3 2 2 3 3 2" xfId="28031"/>
    <cellStyle name="Обычный 7 3 2 3 2 2 3 4" xfId="28032"/>
    <cellStyle name="Обычный 7 3 2 3 2 2 4" xfId="28033"/>
    <cellStyle name="Обычный 7 3 2 3 2 2 4 2" xfId="28034"/>
    <cellStyle name="Обычный 7 3 2 3 2 2 4 2 2" xfId="28035"/>
    <cellStyle name="Обычный 7 3 2 3 2 2 4 3" xfId="28036"/>
    <cellStyle name="Обычный 7 3 2 3 2 2 4 3 2" xfId="28037"/>
    <cellStyle name="Обычный 7 3 2 3 2 2 4 4" xfId="28038"/>
    <cellStyle name="Обычный 7 3 2 3 2 2 5" xfId="28039"/>
    <cellStyle name="Обычный 7 3 2 3 2 2 5 2" xfId="28040"/>
    <cellStyle name="Обычный 7 3 2 3 2 2 6" xfId="28041"/>
    <cellStyle name="Обычный 7 3 2 3 2 2 6 2" xfId="28042"/>
    <cellStyle name="Обычный 7 3 2 3 2 2 7" xfId="28043"/>
    <cellStyle name="Обычный 7 3 2 3 2 3" xfId="28044"/>
    <cellStyle name="Обычный 7 3 2 3 2 3 2" xfId="28045"/>
    <cellStyle name="Обычный 7 3 2 3 2 3 2 2" xfId="28046"/>
    <cellStyle name="Обычный 7 3 2 3 2 3 2 2 2" xfId="28047"/>
    <cellStyle name="Обычный 7 3 2 3 2 3 2 3" xfId="28048"/>
    <cellStyle name="Обычный 7 3 2 3 2 3 2 3 2" xfId="28049"/>
    <cellStyle name="Обычный 7 3 2 3 2 3 2 4" xfId="28050"/>
    <cellStyle name="Обычный 7 3 2 3 2 3 3" xfId="28051"/>
    <cellStyle name="Обычный 7 3 2 3 2 3 3 2" xfId="28052"/>
    <cellStyle name="Обычный 7 3 2 3 2 3 4" xfId="28053"/>
    <cellStyle name="Обычный 7 3 2 3 2 3 4 2" xfId="28054"/>
    <cellStyle name="Обычный 7 3 2 3 2 3 5" xfId="28055"/>
    <cellStyle name="Обычный 7 3 2 3 2 4" xfId="28056"/>
    <cellStyle name="Обычный 7 3 2 3 2 4 2" xfId="28057"/>
    <cellStyle name="Обычный 7 3 2 3 2 4 2 2" xfId="28058"/>
    <cellStyle name="Обычный 7 3 2 3 2 4 2 2 2" xfId="28059"/>
    <cellStyle name="Обычный 7 3 2 3 2 4 2 3" xfId="28060"/>
    <cellStyle name="Обычный 7 3 2 3 2 4 2 3 2" xfId="28061"/>
    <cellStyle name="Обычный 7 3 2 3 2 4 2 4" xfId="28062"/>
    <cellStyle name="Обычный 7 3 2 3 2 4 3" xfId="28063"/>
    <cellStyle name="Обычный 7 3 2 3 2 4 3 2" xfId="28064"/>
    <cellStyle name="Обычный 7 3 2 3 2 4 4" xfId="28065"/>
    <cellStyle name="Обычный 7 3 2 3 2 4 4 2" xfId="28066"/>
    <cellStyle name="Обычный 7 3 2 3 2 4 5" xfId="28067"/>
    <cellStyle name="Обычный 7 3 2 3 2 5" xfId="28068"/>
    <cellStyle name="Обычный 7 3 2 3 2 5 2" xfId="28069"/>
    <cellStyle name="Обычный 7 3 2 3 2 5 2 2" xfId="28070"/>
    <cellStyle name="Обычный 7 3 2 3 2 5 2 2 2" xfId="28071"/>
    <cellStyle name="Обычный 7 3 2 3 2 5 2 3" xfId="28072"/>
    <cellStyle name="Обычный 7 3 2 3 2 5 2 3 2" xfId="28073"/>
    <cellStyle name="Обычный 7 3 2 3 2 5 2 4" xfId="28074"/>
    <cellStyle name="Обычный 7 3 2 3 2 5 3" xfId="28075"/>
    <cellStyle name="Обычный 7 3 2 3 2 5 3 2" xfId="28076"/>
    <cellStyle name="Обычный 7 3 2 3 2 5 4" xfId="28077"/>
    <cellStyle name="Обычный 7 3 2 3 2 5 4 2" xfId="28078"/>
    <cellStyle name="Обычный 7 3 2 3 2 5 5" xfId="28079"/>
    <cellStyle name="Обычный 7 3 2 3 2 6" xfId="28080"/>
    <cellStyle name="Обычный 7 3 2 3 2 6 2" xfId="28081"/>
    <cellStyle name="Обычный 7 3 2 3 2 6 2 2" xfId="28082"/>
    <cellStyle name="Обычный 7 3 2 3 2 6 3" xfId="28083"/>
    <cellStyle name="Обычный 7 3 2 3 2 6 3 2" xfId="28084"/>
    <cellStyle name="Обычный 7 3 2 3 2 6 4" xfId="28085"/>
    <cellStyle name="Обычный 7 3 2 3 2 7" xfId="28086"/>
    <cellStyle name="Обычный 7 3 2 3 2 7 2" xfId="28087"/>
    <cellStyle name="Обычный 7 3 2 3 2 7 2 2" xfId="28088"/>
    <cellStyle name="Обычный 7 3 2 3 2 7 3" xfId="28089"/>
    <cellStyle name="Обычный 7 3 2 3 2 7 3 2" xfId="28090"/>
    <cellStyle name="Обычный 7 3 2 3 2 7 4" xfId="28091"/>
    <cellStyle name="Обычный 7 3 2 3 2 8" xfId="28092"/>
    <cellStyle name="Обычный 7 3 2 3 2 8 2" xfId="28093"/>
    <cellStyle name="Обычный 7 3 2 3 2 9" xfId="28094"/>
    <cellStyle name="Обычный 7 3 2 3 2 9 2" xfId="28095"/>
    <cellStyle name="Обычный 7 3 2 3 20" xfId="28096"/>
    <cellStyle name="Обычный 7 3 2 3 20 2" xfId="28097"/>
    <cellStyle name="Обычный 7 3 2 3 20 2 2" xfId="28098"/>
    <cellStyle name="Обычный 7 3 2 3 20 3" xfId="28099"/>
    <cellStyle name="Обычный 7 3 2 3 20 3 2" xfId="28100"/>
    <cellStyle name="Обычный 7 3 2 3 20 4" xfId="28101"/>
    <cellStyle name="Обычный 7 3 2 3 21" xfId="28102"/>
    <cellStyle name="Обычный 7 3 2 3 21 2" xfId="28103"/>
    <cellStyle name="Обычный 7 3 2 3 21 2 2" xfId="28104"/>
    <cellStyle name="Обычный 7 3 2 3 21 3" xfId="28105"/>
    <cellStyle name="Обычный 7 3 2 3 21 3 2" xfId="28106"/>
    <cellStyle name="Обычный 7 3 2 3 21 4" xfId="28107"/>
    <cellStyle name="Обычный 7 3 2 3 22" xfId="28108"/>
    <cellStyle name="Обычный 7 3 2 3 22 2" xfId="28109"/>
    <cellStyle name="Обычный 7 3 2 3 23" xfId="28110"/>
    <cellStyle name="Обычный 7 3 2 3 23 2" xfId="28111"/>
    <cellStyle name="Обычный 7 3 2 3 24" xfId="28112"/>
    <cellStyle name="Обычный 7 3 2 3 24 2" xfId="28113"/>
    <cellStyle name="Обычный 7 3 2 3 25" xfId="28114"/>
    <cellStyle name="Обычный 7 3 2 3 25 2" xfId="28115"/>
    <cellStyle name="Обычный 7 3 2 3 26" xfId="28116"/>
    <cellStyle name="Обычный 7 3 2 3 26 2" xfId="28117"/>
    <cellStyle name="Обычный 7 3 2 3 27" xfId="28118"/>
    <cellStyle name="Обычный 7 3 2 3 27 2" xfId="28119"/>
    <cellStyle name="Обычный 7 3 2 3 28" xfId="28120"/>
    <cellStyle name="Обычный 7 3 2 3 28 2" xfId="28121"/>
    <cellStyle name="Обычный 7 3 2 3 29" xfId="28122"/>
    <cellStyle name="Обычный 7 3 2 3 29 2" xfId="28123"/>
    <cellStyle name="Обычный 7 3 2 3 3" xfId="28124"/>
    <cellStyle name="Обычный 7 3 2 3 3 10" xfId="28125"/>
    <cellStyle name="Обычный 7 3 2 3 3 11" xfId="28126"/>
    <cellStyle name="Обычный 7 3 2 3 3 12" xfId="28127"/>
    <cellStyle name="Обычный 7 3 2 3 3 2" xfId="28128"/>
    <cellStyle name="Обычный 7 3 2 3 3 2 2" xfId="28129"/>
    <cellStyle name="Обычный 7 3 2 3 3 2 2 2" xfId="28130"/>
    <cellStyle name="Обычный 7 3 2 3 3 2 2 2 2" xfId="28131"/>
    <cellStyle name="Обычный 7 3 2 3 3 2 2 2 2 2" xfId="28132"/>
    <cellStyle name="Обычный 7 3 2 3 3 2 2 2 3" xfId="28133"/>
    <cellStyle name="Обычный 7 3 2 3 3 2 2 2 3 2" xfId="28134"/>
    <cellStyle name="Обычный 7 3 2 3 3 2 2 2 4" xfId="28135"/>
    <cellStyle name="Обычный 7 3 2 3 3 2 2 3" xfId="28136"/>
    <cellStyle name="Обычный 7 3 2 3 3 2 2 3 2" xfId="28137"/>
    <cellStyle name="Обычный 7 3 2 3 3 2 2 4" xfId="28138"/>
    <cellStyle name="Обычный 7 3 2 3 3 2 2 4 2" xfId="28139"/>
    <cellStyle name="Обычный 7 3 2 3 3 2 2 5" xfId="28140"/>
    <cellStyle name="Обычный 7 3 2 3 3 2 3" xfId="28141"/>
    <cellStyle name="Обычный 7 3 2 3 3 2 3 2" xfId="28142"/>
    <cellStyle name="Обычный 7 3 2 3 3 2 3 2 2" xfId="28143"/>
    <cellStyle name="Обычный 7 3 2 3 3 2 3 3" xfId="28144"/>
    <cellStyle name="Обычный 7 3 2 3 3 2 3 3 2" xfId="28145"/>
    <cellStyle name="Обычный 7 3 2 3 3 2 3 4" xfId="28146"/>
    <cellStyle name="Обычный 7 3 2 3 3 2 4" xfId="28147"/>
    <cellStyle name="Обычный 7 3 2 3 3 2 4 2" xfId="28148"/>
    <cellStyle name="Обычный 7 3 2 3 3 2 4 2 2" xfId="28149"/>
    <cellStyle name="Обычный 7 3 2 3 3 2 4 3" xfId="28150"/>
    <cellStyle name="Обычный 7 3 2 3 3 2 4 3 2" xfId="28151"/>
    <cellStyle name="Обычный 7 3 2 3 3 2 4 4" xfId="28152"/>
    <cellStyle name="Обычный 7 3 2 3 3 2 5" xfId="28153"/>
    <cellStyle name="Обычный 7 3 2 3 3 2 5 2" xfId="28154"/>
    <cellStyle name="Обычный 7 3 2 3 3 2 6" xfId="28155"/>
    <cellStyle name="Обычный 7 3 2 3 3 2 6 2" xfId="28156"/>
    <cellStyle name="Обычный 7 3 2 3 3 2 7" xfId="28157"/>
    <cellStyle name="Обычный 7 3 2 3 3 3" xfId="28158"/>
    <cellStyle name="Обычный 7 3 2 3 3 3 2" xfId="28159"/>
    <cellStyle name="Обычный 7 3 2 3 3 3 2 2" xfId="28160"/>
    <cellStyle name="Обычный 7 3 2 3 3 3 2 2 2" xfId="28161"/>
    <cellStyle name="Обычный 7 3 2 3 3 3 2 3" xfId="28162"/>
    <cellStyle name="Обычный 7 3 2 3 3 3 2 3 2" xfId="28163"/>
    <cellStyle name="Обычный 7 3 2 3 3 3 2 4" xfId="28164"/>
    <cellStyle name="Обычный 7 3 2 3 3 3 3" xfId="28165"/>
    <cellStyle name="Обычный 7 3 2 3 3 3 3 2" xfId="28166"/>
    <cellStyle name="Обычный 7 3 2 3 3 3 4" xfId="28167"/>
    <cellStyle name="Обычный 7 3 2 3 3 3 4 2" xfId="28168"/>
    <cellStyle name="Обычный 7 3 2 3 3 3 5" xfId="28169"/>
    <cellStyle name="Обычный 7 3 2 3 3 4" xfId="28170"/>
    <cellStyle name="Обычный 7 3 2 3 3 4 2" xfId="28171"/>
    <cellStyle name="Обычный 7 3 2 3 3 4 2 2" xfId="28172"/>
    <cellStyle name="Обычный 7 3 2 3 3 4 2 2 2" xfId="28173"/>
    <cellStyle name="Обычный 7 3 2 3 3 4 2 3" xfId="28174"/>
    <cellStyle name="Обычный 7 3 2 3 3 4 2 3 2" xfId="28175"/>
    <cellStyle name="Обычный 7 3 2 3 3 4 2 4" xfId="28176"/>
    <cellStyle name="Обычный 7 3 2 3 3 4 3" xfId="28177"/>
    <cellStyle name="Обычный 7 3 2 3 3 4 3 2" xfId="28178"/>
    <cellStyle name="Обычный 7 3 2 3 3 4 4" xfId="28179"/>
    <cellStyle name="Обычный 7 3 2 3 3 4 4 2" xfId="28180"/>
    <cellStyle name="Обычный 7 3 2 3 3 4 5" xfId="28181"/>
    <cellStyle name="Обычный 7 3 2 3 3 5" xfId="28182"/>
    <cellStyle name="Обычный 7 3 2 3 3 5 2" xfId="28183"/>
    <cellStyle name="Обычный 7 3 2 3 3 5 2 2" xfId="28184"/>
    <cellStyle name="Обычный 7 3 2 3 3 5 2 2 2" xfId="28185"/>
    <cellStyle name="Обычный 7 3 2 3 3 5 2 3" xfId="28186"/>
    <cellStyle name="Обычный 7 3 2 3 3 5 2 3 2" xfId="28187"/>
    <cellStyle name="Обычный 7 3 2 3 3 5 2 4" xfId="28188"/>
    <cellStyle name="Обычный 7 3 2 3 3 5 3" xfId="28189"/>
    <cellStyle name="Обычный 7 3 2 3 3 5 3 2" xfId="28190"/>
    <cellStyle name="Обычный 7 3 2 3 3 5 4" xfId="28191"/>
    <cellStyle name="Обычный 7 3 2 3 3 5 4 2" xfId="28192"/>
    <cellStyle name="Обычный 7 3 2 3 3 5 5" xfId="28193"/>
    <cellStyle name="Обычный 7 3 2 3 3 6" xfId="28194"/>
    <cellStyle name="Обычный 7 3 2 3 3 6 2" xfId="28195"/>
    <cellStyle name="Обычный 7 3 2 3 3 6 2 2" xfId="28196"/>
    <cellStyle name="Обычный 7 3 2 3 3 6 3" xfId="28197"/>
    <cellStyle name="Обычный 7 3 2 3 3 6 3 2" xfId="28198"/>
    <cellStyle name="Обычный 7 3 2 3 3 6 4" xfId="28199"/>
    <cellStyle name="Обычный 7 3 2 3 3 7" xfId="28200"/>
    <cellStyle name="Обычный 7 3 2 3 3 7 2" xfId="28201"/>
    <cellStyle name="Обычный 7 3 2 3 3 7 2 2" xfId="28202"/>
    <cellStyle name="Обычный 7 3 2 3 3 7 3" xfId="28203"/>
    <cellStyle name="Обычный 7 3 2 3 3 7 3 2" xfId="28204"/>
    <cellStyle name="Обычный 7 3 2 3 3 7 4" xfId="28205"/>
    <cellStyle name="Обычный 7 3 2 3 3 8" xfId="28206"/>
    <cellStyle name="Обычный 7 3 2 3 3 8 2" xfId="28207"/>
    <cellStyle name="Обычный 7 3 2 3 3 9" xfId="28208"/>
    <cellStyle name="Обычный 7 3 2 3 3 9 2" xfId="28209"/>
    <cellStyle name="Обычный 7 3 2 3 30" xfId="28210"/>
    <cellStyle name="Обычный 7 3 2 3 30 2" xfId="28211"/>
    <cellStyle name="Обычный 7 3 2 3 31" xfId="28212"/>
    <cellStyle name="Обычный 7 3 2 3 31 2" xfId="28213"/>
    <cellStyle name="Обычный 7 3 2 3 32" xfId="28214"/>
    <cellStyle name="Обычный 7 3 2 3 32 2" xfId="28215"/>
    <cellStyle name="Обычный 7 3 2 3 33" xfId="28216"/>
    <cellStyle name="Обычный 7 3 2 3 33 2" xfId="28217"/>
    <cellStyle name="Обычный 7 3 2 3 34" xfId="28218"/>
    <cellStyle name="Обычный 7 3 2 3 34 2" xfId="28219"/>
    <cellStyle name="Обычный 7 3 2 3 35" xfId="28220"/>
    <cellStyle name="Обычный 7 3 2 3 36" xfId="28221"/>
    <cellStyle name="Обычный 7 3 2 3 37" xfId="28222"/>
    <cellStyle name="Обычный 7 3 2 3 38" xfId="28223"/>
    <cellStyle name="Обычный 7 3 2 3 4" xfId="28224"/>
    <cellStyle name="Обычный 7 3 2 3 4 2" xfId="28225"/>
    <cellStyle name="Обычный 7 3 2 3 4 2 2" xfId="28226"/>
    <cellStyle name="Обычный 7 3 2 3 4 2 2 2" xfId="28227"/>
    <cellStyle name="Обычный 7 3 2 3 4 2 2 2 2" xfId="28228"/>
    <cellStyle name="Обычный 7 3 2 3 4 2 2 2 2 2" xfId="28229"/>
    <cellStyle name="Обычный 7 3 2 3 4 2 2 2 3" xfId="28230"/>
    <cellStyle name="Обычный 7 3 2 3 4 2 2 2 3 2" xfId="28231"/>
    <cellStyle name="Обычный 7 3 2 3 4 2 2 2 4" xfId="28232"/>
    <cellStyle name="Обычный 7 3 2 3 4 2 2 3" xfId="28233"/>
    <cellStyle name="Обычный 7 3 2 3 4 2 2 3 2" xfId="28234"/>
    <cellStyle name="Обычный 7 3 2 3 4 2 2 4" xfId="28235"/>
    <cellStyle name="Обычный 7 3 2 3 4 2 2 4 2" xfId="28236"/>
    <cellStyle name="Обычный 7 3 2 3 4 2 2 5" xfId="28237"/>
    <cellStyle name="Обычный 7 3 2 3 4 2 3" xfId="28238"/>
    <cellStyle name="Обычный 7 3 2 3 4 2 3 2" xfId="28239"/>
    <cellStyle name="Обычный 7 3 2 3 4 2 3 2 2" xfId="28240"/>
    <cellStyle name="Обычный 7 3 2 3 4 2 3 3" xfId="28241"/>
    <cellStyle name="Обычный 7 3 2 3 4 2 3 3 2" xfId="28242"/>
    <cellStyle name="Обычный 7 3 2 3 4 2 3 4" xfId="28243"/>
    <cellStyle name="Обычный 7 3 2 3 4 2 4" xfId="28244"/>
    <cellStyle name="Обычный 7 3 2 3 4 2 4 2" xfId="28245"/>
    <cellStyle name="Обычный 7 3 2 3 4 2 4 2 2" xfId="28246"/>
    <cellStyle name="Обычный 7 3 2 3 4 2 4 3" xfId="28247"/>
    <cellStyle name="Обычный 7 3 2 3 4 2 4 3 2" xfId="28248"/>
    <cellStyle name="Обычный 7 3 2 3 4 2 4 4" xfId="28249"/>
    <cellStyle name="Обычный 7 3 2 3 4 2 5" xfId="28250"/>
    <cellStyle name="Обычный 7 3 2 3 4 2 5 2" xfId="28251"/>
    <cellStyle name="Обычный 7 3 2 3 4 2 6" xfId="28252"/>
    <cellStyle name="Обычный 7 3 2 3 4 2 6 2" xfId="28253"/>
    <cellStyle name="Обычный 7 3 2 3 4 2 7" xfId="28254"/>
    <cellStyle name="Обычный 7 3 2 3 4 3" xfId="28255"/>
    <cellStyle name="Обычный 7 3 2 3 4 3 2" xfId="28256"/>
    <cellStyle name="Обычный 7 3 2 3 4 3 2 2" xfId="28257"/>
    <cellStyle name="Обычный 7 3 2 3 4 3 2 2 2" xfId="28258"/>
    <cellStyle name="Обычный 7 3 2 3 4 3 2 3" xfId="28259"/>
    <cellStyle name="Обычный 7 3 2 3 4 3 2 3 2" xfId="28260"/>
    <cellStyle name="Обычный 7 3 2 3 4 3 2 4" xfId="28261"/>
    <cellStyle name="Обычный 7 3 2 3 4 3 3" xfId="28262"/>
    <cellStyle name="Обычный 7 3 2 3 4 3 3 2" xfId="28263"/>
    <cellStyle name="Обычный 7 3 2 3 4 3 4" xfId="28264"/>
    <cellStyle name="Обычный 7 3 2 3 4 3 4 2" xfId="28265"/>
    <cellStyle name="Обычный 7 3 2 3 4 3 5" xfId="28266"/>
    <cellStyle name="Обычный 7 3 2 3 4 4" xfId="28267"/>
    <cellStyle name="Обычный 7 3 2 3 4 4 2" xfId="28268"/>
    <cellStyle name="Обычный 7 3 2 3 4 4 2 2" xfId="28269"/>
    <cellStyle name="Обычный 7 3 2 3 4 4 2 2 2" xfId="28270"/>
    <cellStyle name="Обычный 7 3 2 3 4 4 2 3" xfId="28271"/>
    <cellStyle name="Обычный 7 3 2 3 4 4 2 3 2" xfId="28272"/>
    <cellStyle name="Обычный 7 3 2 3 4 4 2 4" xfId="28273"/>
    <cellStyle name="Обычный 7 3 2 3 4 4 3" xfId="28274"/>
    <cellStyle name="Обычный 7 3 2 3 4 4 3 2" xfId="28275"/>
    <cellStyle name="Обычный 7 3 2 3 4 4 4" xfId="28276"/>
    <cellStyle name="Обычный 7 3 2 3 4 4 4 2" xfId="28277"/>
    <cellStyle name="Обычный 7 3 2 3 4 4 5" xfId="28278"/>
    <cellStyle name="Обычный 7 3 2 3 4 5" xfId="28279"/>
    <cellStyle name="Обычный 7 3 2 3 4 5 2" xfId="28280"/>
    <cellStyle name="Обычный 7 3 2 3 4 5 2 2" xfId="28281"/>
    <cellStyle name="Обычный 7 3 2 3 4 5 3" xfId="28282"/>
    <cellStyle name="Обычный 7 3 2 3 4 5 3 2" xfId="28283"/>
    <cellStyle name="Обычный 7 3 2 3 4 5 4" xfId="28284"/>
    <cellStyle name="Обычный 7 3 2 3 4 6" xfId="28285"/>
    <cellStyle name="Обычный 7 3 2 3 4 6 2" xfId="28286"/>
    <cellStyle name="Обычный 7 3 2 3 4 6 2 2" xfId="28287"/>
    <cellStyle name="Обычный 7 3 2 3 4 6 3" xfId="28288"/>
    <cellStyle name="Обычный 7 3 2 3 4 6 3 2" xfId="28289"/>
    <cellStyle name="Обычный 7 3 2 3 4 6 4" xfId="28290"/>
    <cellStyle name="Обычный 7 3 2 3 4 7" xfId="28291"/>
    <cellStyle name="Обычный 7 3 2 3 4 7 2" xfId="28292"/>
    <cellStyle name="Обычный 7 3 2 3 4 8" xfId="28293"/>
    <cellStyle name="Обычный 7 3 2 3 4 8 2" xfId="28294"/>
    <cellStyle name="Обычный 7 3 2 3 4 9" xfId="28295"/>
    <cellStyle name="Обычный 7 3 2 3 5" xfId="28296"/>
    <cellStyle name="Обычный 7 3 2 3 5 2" xfId="28297"/>
    <cellStyle name="Обычный 7 3 2 3 5 2 2" xfId="28298"/>
    <cellStyle name="Обычный 7 3 2 3 5 2 2 2" xfId="28299"/>
    <cellStyle name="Обычный 7 3 2 3 5 2 2 2 2" xfId="28300"/>
    <cellStyle name="Обычный 7 3 2 3 5 2 2 2 2 2" xfId="28301"/>
    <cellStyle name="Обычный 7 3 2 3 5 2 2 2 3" xfId="28302"/>
    <cellStyle name="Обычный 7 3 2 3 5 2 2 2 3 2" xfId="28303"/>
    <cellStyle name="Обычный 7 3 2 3 5 2 2 2 4" xfId="28304"/>
    <cellStyle name="Обычный 7 3 2 3 5 2 2 3" xfId="28305"/>
    <cellStyle name="Обычный 7 3 2 3 5 2 2 3 2" xfId="28306"/>
    <cellStyle name="Обычный 7 3 2 3 5 2 2 4" xfId="28307"/>
    <cellStyle name="Обычный 7 3 2 3 5 2 2 4 2" xfId="28308"/>
    <cellStyle name="Обычный 7 3 2 3 5 2 2 5" xfId="28309"/>
    <cellStyle name="Обычный 7 3 2 3 5 2 3" xfId="28310"/>
    <cellStyle name="Обычный 7 3 2 3 5 2 3 2" xfId="28311"/>
    <cellStyle name="Обычный 7 3 2 3 5 2 3 2 2" xfId="28312"/>
    <cellStyle name="Обычный 7 3 2 3 5 2 3 3" xfId="28313"/>
    <cellStyle name="Обычный 7 3 2 3 5 2 3 3 2" xfId="28314"/>
    <cellStyle name="Обычный 7 3 2 3 5 2 3 4" xfId="28315"/>
    <cellStyle name="Обычный 7 3 2 3 5 2 4" xfId="28316"/>
    <cellStyle name="Обычный 7 3 2 3 5 2 4 2" xfId="28317"/>
    <cellStyle name="Обычный 7 3 2 3 5 2 4 2 2" xfId="28318"/>
    <cellStyle name="Обычный 7 3 2 3 5 2 4 3" xfId="28319"/>
    <cellStyle name="Обычный 7 3 2 3 5 2 4 3 2" xfId="28320"/>
    <cellStyle name="Обычный 7 3 2 3 5 2 4 4" xfId="28321"/>
    <cellStyle name="Обычный 7 3 2 3 5 2 5" xfId="28322"/>
    <cellStyle name="Обычный 7 3 2 3 5 2 5 2" xfId="28323"/>
    <cellStyle name="Обычный 7 3 2 3 5 2 6" xfId="28324"/>
    <cellStyle name="Обычный 7 3 2 3 5 2 6 2" xfId="28325"/>
    <cellStyle name="Обычный 7 3 2 3 5 2 7" xfId="28326"/>
    <cellStyle name="Обычный 7 3 2 3 5 3" xfId="28327"/>
    <cellStyle name="Обычный 7 3 2 3 5 3 2" xfId="28328"/>
    <cellStyle name="Обычный 7 3 2 3 5 3 2 2" xfId="28329"/>
    <cellStyle name="Обычный 7 3 2 3 5 3 2 2 2" xfId="28330"/>
    <cellStyle name="Обычный 7 3 2 3 5 3 2 3" xfId="28331"/>
    <cellStyle name="Обычный 7 3 2 3 5 3 2 3 2" xfId="28332"/>
    <cellStyle name="Обычный 7 3 2 3 5 3 2 4" xfId="28333"/>
    <cellStyle name="Обычный 7 3 2 3 5 3 3" xfId="28334"/>
    <cellStyle name="Обычный 7 3 2 3 5 3 3 2" xfId="28335"/>
    <cellStyle name="Обычный 7 3 2 3 5 3 4" xfId="28336"/>
    <cellStyle name="Обычный 7 3 2 3 5 3 4 2" xfId="28337"/>
    <cellStyle name="Обычный 7 3 2 3 5 3 5" xfId="28338"/>
    <cellStyle name="Обычный 7 3 2 3 5 4" xfId="28339"/>
    <cellStyle name="Обычный 7 3 2 3 5 4 2" xfId="28340"/>
    <cellStyle name="Обычный 7 3 2 3 5 4 2 2" xfId="28341"/>
    <cellStyle name="Обычный 7 3 2 3 5 4 2 2 2" xfId="28342"/>
    <cellStyle name="Обычный 7 3 2 3 5 4 2 3" xfId="28343"/>
    <cellStyle name="Обычный 7 3 2 3 5 4 2 3 2" xfId="28344"/>
    <cellStyle name="Обычный 7 3 2 3 5 4 2 4" xfId="28345"/>
    <cellStyle name="Обычный 7 3 2 3 5 4 3" xfId="28346"/>
    <cellStyle name="Обычный 7 3 2 3 5 4 3 2" xfId="28347"/>
    <cellStyle name="Обычный 7 3 2 3 5 4 4" xfId="28348"/>
    <cellStyle name="Обычный 7 3 2 3 5 4 4 2" xfId="28349"/>
    <cellStyle name="Обычный 7 3 2 3 5 4 5" xfId="28350"/>
    <cellStyle name="Обычный 7 3 2 3 5 5" xfId="28351"/>
    <cellStyle name="Обычный 7 3 2 3 5 5 2" xfId="28352"/>
    <cellStyle name="Обычный 7 3 2 3 5 5 2 2" xfId="28353"/>
    <cellStyle name="Обычный 7 3 2 3 5 5 3" xfId="28354"/>
    <cellStyle name="Обычный 7 3 2 3 5 5 3 2" xfId="28355"/>
    <cellStyle name="Обычный 7 3 2 3 5 5 4" xfId="28356"/>
    <cellStyle name="Обычный 7 3 2 3 5 6" xfId="28357"/>
    <cellStyle name="Обычный 7 3 2 3 5 6 2" xfId="28358"/>
    <cellStyle name="Обычный 7 3 2 3 5 6 2 2" xfId="28359"/>
    <cellStyle name="Обычный 7 3 2 3 5 6 3" xfId="28360"/>
    <cellStyle name="Обычный 7 3 2 3 5 6 3 2" xfId="28361"/>
    <cellStyle name="Обычный 7 3 2 3 5 6 4" xfId="28362"/>
    <cellStyle name="Обычный 7 3 2 3 5 7" xfId="28363"/>
    <cellStyle name="Обычный 7 3 2 3 5 7 2" xfId="28364"/>
    <cellStyle name="Обычный 7 3 2 3 5 8" xfId="28365"/>
    <cellStyle name="Обычный 7 3 2 3 5 8 2" xfId="28366"/>
    <cellStyle name="Обычный 7 3 2 3 5 9" xfId="28367"/>
    <cellStyle name="Обычный 7 3 2 3 6" xfId="28368"/>
    <cellStyle name="Обычный 7 3 2 3 6 2" xfId="28369"/>
    <cellStyle name="Обычный 7 3 2 3 6 2 2" xfId="28370"/>
    <cellStyle name="Обычный 7 3 2 3 6 2 2 2" xfId="28371"/>
    <cellStyle name="Обычный 7 3 2 3 6 2 2 2 2" xfId="28372"/>
    <cellStyle name="Обычный 7 3 2 3 6 2 2 2 2 2" xfId="28373"/>
    <cellStyle name="Обычный 7 3 2 3 6 2 2 2 3" xfId="28374"/>
    <cellStyle name="Обычный 7 3 2 3 6 2 2 2 3 2" xfId="28375"/>
    <cellStyle name="Обычный 7 3 2 3 6 2 2 2 4" xfId="28376"/>
    <cellStyle name="Обычный 7 3 2 3 6 2 2 3" xfId="28377"/>
    <cellStyle name="Обычный 7 3 2 3 6 2 2 3 2" xfId="28378"/>
    <cellStyle name="Обычный 7 3 2 3 6 2 2 4" xfId="28379"/>
    <cellStyle name="Обычный 7 3 2 3 6 2 2 4 2" xfId="28380"/>
    <cellStyle name="Обычный 7 3 2 3 6 2 2 5" xfId="28381"/>
    <cellStyle name="Обычный 7 3 2 3 6 2 3" xfId="28382"/>
    <cellStyle name="Обычный 7 3 2 3 6 2 3 2" xfId="28383"/>
    <cellStyle name="Обычный 7 3 2 3 6 2 3 2 2" xfId="28384"/>
    <cellStyle name="Обычный 7 3 2 3 6 2 3 3" xfId="28385"/>
    <cellStyle name="Обычный 7 3 2 3 6 2 3 3 2" xfId="28386"/>
    <cellStyle name="Обычный 7 3 2 3 6 2 3 4" xfId="28387"/>
    <cellStyle name="Обычный 7 3 2 3 6 2 4" xfId="28388"/>
    <cellStyle name="Обычный 7 3 2 3 6 2 4 2" xfId="28389"/>
    <cellStyle name="Обычный 7 3 2 3 6 2 4 2 2" xfId="28390"/>
    <cellStyle name="Обычный 7 3 2 3 6 2 4 3" xfId="28391"/>
    <cellStyle name="Обычный 7 3 2 3 6 2 4 3 2" xfId="28392"/>
    <cellStyle name="Обычный 7 3 2 3 6 2 4 4" xfId="28393"/>
    <cellStyle name="Обычный 7 3 2 3 6 2 5" xfId="28394"/>
    <cellStyle name="Обычный 7 3 2 3 6 2 5 2" xfId="28395"/>
    <cellStyle name="Обычный 7 3 2 3 6 2 6" xfId="28396"/>
    <cellStyle name="Обычный 7 3 2 3 6 2 6 2" xfId="28397"/>
    <cellStyle name="Обычный 7 3 2 3 6 2 7" xfId="28398"/>
    <cellStyle name="Обычный 7 3 2 3 6 3" xfId="28399"/>
    <cellStyle name="Обычный 7 3 2 3 6 3 2" xfId="28400"/>
    <cellStyle name="Обычный 7 3 2 3 6 3 2 2" xfId="28401"/>
    <cellStyle name="Обычный 7 3 2 3 6 3 2 2 2" xfId="28402"/>
    <cellStyle name="Обычный 7 3 2 3 6 3 2 3" xfId="28403"/>
    <cellStyle name="Обычный 7 3 2 3 6 3 2 3 2" xfId="28404"/>
    <cellStyle name="Обычный 7 3 2 3 6 3 2 4" xfId="28405"/>
    <cellStyle name="Обычный 7 3 2 3 6 3 3" xfId="28406"/>
    <cellStyle name="Обычный 7 3 2 3 6 3 3 2" xfId="28407"/>
    <cellStyle name="Обычный 7 3 2 3 6 3 4" xfId="28408"/>
    <cellStyle name="Обычный 7 3 2 3 6 3 4 2" xfId="28409"/>
    <cellStyle name="Обычный 7 3 2 3 6 3 5" xfId="28410"/>
    <cellStyle name="Обычный 7 3 2 3 6 4" xfId="28411"/>
    <cellStyle name="Обычный 7 3 2 3 6 4 2" xfId="28412"/>
    <cellStyle name="Обычный 7 3 2 3 6 4 2 2" xfId="28413"/>
    <cellStyle name="Обычный 7 3 2 3 6 4 3" xfId="28414"/>
    <cellStyle name="Обычный 7 3 2 3 6 4 3 2" xfId="28415"/>
    <cellStyle name="Обычный 7 3 2 3 6 4 4" xfId="28416"/>
    <cellStyle name="Обычный 7 3 2 3 6 5" xfId="28417"/>
    <cellStyle name="Обычный 7 3 2 3 6 5 2" xfId="28418"/>
    <cellStyle name="Обычный 7 3 2 3 6 5 2 2" xfId="28419"/>
    <cellStyle name="Обычный 7 3 2 3 6 5 3" xfId="28420"/>
    <cellStyle name="Обычный 7 3 2 3 6 5 3 2" xfId="28421"/>
    <cellStyle name="Обычный 7 3 2 3 6 5 4" xfId="28422"/>
    <cellStyle name="Обычный 7 3 2 3 6 6" xfId="28423"/>
    <cellStyle name="Обычный 7 3 2 3 6 6 2" xfId="28424"/>
    <cellStyle name="Обычный 7 3 2 3 6 7" xfId="28425"/>
    <cellStyle name="Обычный 7 3 2 3 6 7 2" xfId="28426"/>
    <cellStyle name="Обычный 7 3 2 3 6 8" xfId="28427"/>
    <cellStyle name="Обычный 7 3 2 3 7" xfId="28428"/>
    <cellStyle name="Обычный 7 3 2 3 7 2" xfId="28429"/>
    <cellStyle name="Обычный 7 3 2 3 7 2 2" xfId="28430"/>
    <cellStyle name="Обычный 7 3 2 3 7 2 2 2" xfId="28431"/>
    <cellStyle name="Обычный 7 3 2 3 7 2 2 2 2" xfId="28432"/>
    <cellStyle name="Обычный 7 3 2 3 7 2 2 3" xfId="28433"/>
    <cellStyle name="Обычный 7 3 2 3 7 2 2 3 2" xfId="28434"/>
    <cellStyle name="Обычный 7 3 2 3 7 2 2 4" xfId="28435"/>
    <cellStyle name="Обычный 7 3 2 3 7 2 3" xfId="28436"/>
    <cellStyle name="Обычный 7 3 2 3 7 2 3 2" xfId="28437"/>
    <cellStyle name="Обычный 7 3 2 3 7 2 3 2 2" xfId="28438"/>
    <cellStyle name="Обычный 7 3 2 3 7 2 3 3" xfId="28439"/>
    <cellStyle name="Обычный 7 3 2 3 7 2 3 3 2" xfId="28440"/>
    <cellStyle name="Обычный 7 3 2 3 7 2 3 4" xfId="28441"/>
    <cellStyle name="Обычный 7 3 2 3 7 2 4" xfId="28442"/>
    <cellStyle name="Обычный 7 3 2 3 7 2 4 2" xfId="28443"/>
    <cellStyle name="Обычный 7 3 2 3 7 2 5" xfId="28444"/>
    <cellStyle name="Обычный 7 3 2 3 7 2 5 2" xfId="28445"/>
    <cellStyle name="Обычный 7 3 2 3 7 2 6" xfId="28446"/>
    <cellStyle name="Обычный 7 3 2 3 7 3" xfId="28447"/>
    <cellStyle name="Обычный 7 3 2 3 7 3 2" xfId="28448"/>
    <cellStyle name="Обычный 7 3 2 3 7 3 2 2" xfId="28449"/>
    <cellStyle name="Обычный 7 3 2 3 7 3 2 2 2" xfId="28450"/>
    <cellStyle name="Обычный 7 3 2 3 7 3 2 3" xfId="28451"/>
    <cellStyle name="Обычный 7 3 2 3 7 3 2 3 2" xfId="28452"/>
    <cellStyle name="Обычный 7 3 2 3 7 3 2 4" xfId="28453"/>
    <cellStyle name="Обычный 7 3 2 3 7 3 3" xfId="28454"/>
    <cellStyle name="Обычный 7 3 2 3 7 3 3 2" xfId="28455"/>
    <cellStyle name="Обычный 7 3 2 3 7 3 4" xfId="28456"/>
    <cellStyle name="Обычный 7 3 2 3 7 3 4 2" xfId="28457"/>
    <cellStyle name="Обычный 7 3 2 3 7 3 5" xfId="28458"/>
    <cellStyle name="Обычный 7 3 2 3 7 4" xfId="28459"/>
    <cellStyle name="Обычный 7 3 2 3 7 4 2" xfId="28460"/>
    <cellStyle name="Обычный 7 3 2 3 7 4 2 2" xfId="28461"/>
    <cellStyle name="Обычный 7 3 2 3 7 4 3" xfId="28462"/>
    <cellStyle name="Обычный 7 3 2 3 7 4 3 2" xfId="28463"/>
    <cellStyle name="Обычный 7 3 2 3 7 4 4" xfId="28464"/>
    <cellStyle name="Обычный 7 3 2 3 7 5" xfId="28465"/>
    <cellStyle name="Обычный 7 3 2 3 7 5 2" xfId="28466"/>
    <cellStyle name="Обычный 7 3 2 3 7 5 2 2" xfId="28467"/>
    <cellStyle name="Обычный 7 3 2 3 7 5 3" xfId="28468"/>
    <cellStyle name="Обычный 7 3 2 3 7 5 3 2" xfId="28469"/>
    <cellStyle name="Обычный 7 3 2 3 7 5 4" xfId="28470"/>
    <cellStyle name="Обычный 7 3 2 3 7 6" xfId="28471"/>
    <cellStyle name="Обычный 7 3 2 3 7 6 2" xfId="28472"/>
    <cellStyle name="Обычный 7 3 2 3 7 7" xfId="28473"/>
    <cellStyle name="Обычный 7 3 2 3 7 7 2" xfId="28474"/>
    <cellStyle name="Обычный 7 3 2 3 7 8" xfId="28475"/>
    <cellStyle name="Обычный 7 3 2 3 8" xfId="28476"/>
    <cellStyle name="Обычный 7 3 2 3 8 2" xfId="28477"/>
    <cellStyle name="Обычный 7 3 2 3 8 2 2" xfId="28478"/>
    <cellStyle name="Обычный 7 3 2 3 8 2 2 2" xfId="28479"/>
    <cellStyle name="Обычный 7 3 2 3 8 2 2 2 2" xfId="28480"/>
    <cellStyle name="Обычный 7 3 2 3 8 2 2 3" xfId="28481"/>
    <cellStyle name="Обычный 7 3 2 3 8 2 2 3 2" xfId="28482"/>
    <cellStyle name="Обычный 7 3 2 3 8 2 2 4" xfId="28483"/>
    <cellStyle name="Обычный 7 3 2 3 8 2 3" xfId="28484"/>
    <cellStyle name="Обычный 7 3 2 3 8 2 3 2" xfId="28485"/>
    <cellStyle name="Обычный 7 3 2 3 8 2 4" xfId="28486"/>
    <cellStyle name="Обычный 7 3 2 3 8 2 4 2" xfId="28487"/>
    <cellStyle name="Обычный 7 3 2 3 8 2 5" xfId="28488"/>
    <cellStyle name="Обычный 7 3 2 3 8 3" xfId="28489"/>
    <cellStyle name="Обычный 7 3 2 3 8 3 2" xfId="28490"/>
    <cellStyle name="Обычный 7 3 2 3 8 3 2 2" xfId="28491"/>
    <cellStyle name="Обычный 7 3 2 3 8 3 3" xfId="28492"/>
    <cellStyle name="Обычный 7 3 2 3 8 3 3 2" xfId="28493"/>
    <cellStyle name="Обычный 7 3 2 3 8 3 4" xfId="28494"/>
    <cellStyle name="Обычный 7 3 2 3 8 4" xfId="28495"/>
    <cellStyle name="Обычный 7 3 2 3 8 4 2" xfId="28496"/>
    <cellStyle name="Обычный 7 3 2 3 8 4 2 2" xfId="28497"/>
    <cellStyle name="Обычный 7 3 2 3 8 4 3" xfId="28498"/>
    <cellStyle name="Обычный 7 3 2 3 8 4 3 2" xfId="28499"/>
    <cellStyle name="Обычный 7 3 2 3 8 4 4" xfId="28500"/>
    <cellStyle name="Обычный 7 3 2 3 8 5" xfId="28501"/>
    <cellStyle name="Обычный 7 3 2 3 8 5 2" xfId="28502"/>
    <cellStyle name="Обычный 7 3 2 3 8 6" xfId="28503"/>
    <cellStyle name="Обычный 7 3 2 3 8 6 2" xfId="28504"/>
    <cellStyle name="Обычный 7 3 2 3 8 7" xfId="28505"/>
    <cellStyle name="Обычный 7 3 2 3 9" xfId="28506"/>
    <cellStyle name="Обычный 7 3 2 3 9 2" xfId="28507"/>
    <cellStyle name="Обычный 7 3 2 3 9 2 2" xfId="28508"/>
    <cellStyle name="Обычный 7 3 2 3 9 2 2 2" xfId="28509"/>
    <cellStyle name="Обычный 7 3 2 3 9 2 3" xfId="28510"/>
    <cellStyle name="Обычный 7 3 2 3 9 2 3 2" xfId="28511"/>
    <cellStyle name="Обычный 7 3 2 3 9 2 4" xfId="28512"/>
    <cellStyle name="Обычный 7 3 2 3 9 3" xfId="28513"/>
    <cellStyle name="Обычный 7 3 2 3 9 3 2" xfId="28514"/>
    <cellStyle name="Обычный 7 3 2 3 9 3 2 2" xfId="28515"/>
    <cellStyle name="Обычный 7 3 2 3 9 3 3" xfId="28516"/>
    <cellStyle name="Обычный 7 3 2 3 9 3 3 2" xfId="28517"/>
    <cellStyle name="Обычный 7 3 2 3 9 3 4" xfId="28518"/>
    <cellStyle name="Обычный 7 3 2 3 9 4" xfId="28519"/>
    <cellStyle name="Обычный 7 3 2 3 9 4 2" xfId="28520"/>
    <cellStyle name="Обычный 7 3 2 3 9 5" xfId="28521"/>
    <cellStyle name="Обычный 7 3 2 3 9 5 2" xfId="28522"/>
    <cellStyle name="Обычный 7 3 2 3 9 6" xfId="28523"/>
    <cellStyle name="Обычный 7 3 2 30" xfId="28524"/>
    <cellStyle name="Обычный 7 3 2 30 2" xfId="28525"/>
    <cellStyle name="Обычный 7 3 2 31" xfId="28526"/>
    <cellStyle name="Обычный 7 3 2 31 2" xfId="28527"/>
    <cellStyle name="Обычный 7 3 2 32" xfId="28528"/>
    <cellStyle name="Обычный 7 3 2 32 2" xfId="28529"/>
    <cellStyle name="Обычный 7 3 2 33" xfId="28530"/>
    <cellStyle name="Обычный 7 3 2 33 2" xfId="28531"/>
    <cellStyle name="Обычный 7 3 2 34" xfId="28532"/>
    <cellStyle name="Обычный 7 3 2 34 2" xfId="28533"/>
    <cellStyle name="Обычный 7 3 2 35" xfId="28534"/>
    <cellStyle name="Обычный 7 3 2 35 2" xfId="28535"/>
    <cellStyle name="Обычный 7 3 2 36" xfId="28536"/>
    <cellStyle name="Обычный 7 3 2 36 2" xfId="28537"/>
    <cellStyle name="Обычный 7 3 2 37" xfId="28538"/>
    <cellStyle name="Обычный 7 3 2 37 2" xfId="28539"/>
    <cellStyle name="Обычный 7 3 2 38" xfId="28540"/>
    <cellStyle name="Обычный 7 3 2 38 2" xfId="28541"/>
    <cellStyle name="Обычный 7 3 2 39" xfId="28542"/>
    <cellStyle name="Обычный 7 3 2 39 2" xfId="28543"/>
    <cellStyle name="Обычный 7 3 2 4" xfId="28544"/>
    <cellStyle name="Обычный 7 3 2 4 10" xfId="28545"/>
    <cellStyle name="Обычный 7 3 2 4 11" xfId="28546"/>
    <cellStyle name="Обычный 7 3 2 4 12" xfId="28547"/>
    <cellStyle name="Обычный 7 3 2 4 2" xfId="28548"/>
    <cellStyle name="Обычный 7 3 2 4 2 2" xfId="28549"/>
    <cellStyle name="Обычный 7 3 2 4 2 2 2" xfId="28550"/>
    <cellStyle name="Обычный 7 3 2 4 2 2 2 2" xfId="28551"/>
    <cellStyle name="Обычный 7 3 2 4 2 2 2 2 2" xfId="28552"/>
    <cellStyle name="Обычный 7 3 2 4 2 2 2 3" xfId="28553"/>
    <cellStyle name="Обычный 7 3 2 4 2 2 2 3 2" xfId="28554"/>
    <cellStyle name="Обычный 7 3 2 4 2 2 2 4" xfId="28555"/>
    <cellStyle name="Обычный 7 3 2 4 2 2 3" xfId="28556"/>
    <cellStyle name="Обычный 7 3 2 4 2 2 3 2" xfId="28557"/>
    <cellStyle name="Обычный 7 3 2 4 2 2 4" xfId="28558"/>
    <cellStyle name="Обычный 7 3 2 4 2 2 4 2" xfId="28559"/>
    <cellStyle name="Обычный 7 3 2 4 2 2 5" xfId="28560"/>
    <cellStyle name="Обычный 7 3 2 4 2 3" xfId="28561"/>
    <cellStyle name="Обычный 7 3 2 4 2 3 2" xfId="28562"/>
    <cellStyle name="Обычный 7 3 2 4 2 3 2 2" xfId="28563"/>
    <cellStyle name="Обычный 7 3 2 4 2 3 3" xfId="28564"/>
    <cellStyle name="Обычный 7 3 2 4 2 3 3 2" xfId="28565"/>
    <cellStyle name="Обычный 7 3 2 4 2 3 4" xfId="28566"/>
    <cellStyle name="Обычный 7 3 2 4 2 4" xfId="28567"/>
    <cellStyle name="Обычный 7 3 2 4 2 4 2" xfId="28568"/>
    <cellStyle name="Обычный 7 3 2 4 2 4 2 2" xfId="28569"/>
    <cellStyle name="Обычный 7 3 2 4 2 4 3" xfId="28570"/>
    <cellStyle name="Обычный 7 3 2 4 2 4 3 2" xfId="28571"/>
    <cellStyle name="Обычный 7 3 2 4 2 4 4" xfId="28572"/>
    <cellStyle name="Обычный 7 3 2 4 2 5" xfId="28573"/>
    <cellStyle name="Обычный 7 3 2 4 2 5 2" xfId="28574"/>
    <cellStyle name="Обычный 7 3 2 4 2 6" xfId="28575"/>
    <cellStyle name="Обычный 7 3 2 4 2 6 2" xfId="28576"/>
    <cellStyle name="Обычный 7 3 2 4 2 7" xfId="28577"/>
    <cellStyle name="Обычный 7 3 2 4 3" xfId="28578"/>
    <cellStyle name="Обычный 7 3 2 4 3 2" xfId="28579"/>
    <cellStyle name="Обычный 7 3 2 4 3 2 2" xfId="28580"/>
    <cellStyle name="Обычный 7 3 2 4 3 2 2 2" xfId="28581"/>
    <cellStyle name="Обычный 7 3 2 4 3 2 3" xfId="28582"/>
    <cellStyle name="Обычный 7 3 2 4 3 2 3 2" xfId="28583"/>
    <cellStyle name="Обычный 7 3 2 4 3 2 4" xfId="28584"/>
    <cellStyle name="Обычный 7 3 2 4 3 3" xfId="28585"/>
    <cellStyle name="Обычный 7 3 2 4 3 3 2" xfId="28586"/>
    <cellStyle name="Обычный 7 3 2 4 3 4" xfId="28587"/>
    <cellStyle name="Обычный 7 3 2 4 3 4 2" xfId="28588"/>
    <cellStyle name="Обычный 7 3 2 4 3 5" xfId="28589"/>
    <cellStyle name="Обычный 7 3 2 4 4" xfId="28590"/>
    <cellStyle name="Обычный 7 3 2 4 4 2" xfId="28591"/>
    <cellStyle name="Обычный 7 3 2 4 4 2 2" xfId="28592"/>
    <cellStyle name="Обычный 7 3 2 4 4 2 2 2" xfId="28593"/>
    <cellStyle name="Обычный 7 3 2 4 4 2 3" xfId="28594"/>
    <cellStyle name="Обычный 7 3 2 4 4 2 3 2" xfId="28595"/>
    <cellStyle name="Обычный 7 3 2 4 4 2 4" xfId="28596"/>
    <cellStyle name="Обычный 7 3 2 4 4 3" xfId="28597"/>
    <cellStyle name="Обычный 7 3 2 4 4 3 2" xfId="28598"/>
    <cellStyle name="Обычный 7 3 2 4 4 4" xfId="28599"/>
    <cellStyle name="Обычный 7 3 2 4 4 4 2" xfId="28600"/>
    <cellStyle name="Обычный 7 3 2 4 4 5" xfId="28601"/>
    <cellStyle name="Обычный 7 3 2 4 5" xfId="28602"/>
    <cellStyle name="Обычный 7 3 2 4 5 2" xfId="28603"/>
    <cellStyle name="Обычный 7 3 2 4 5 2 2" xfId="28604"/>
    <cellStyle name="Обычный 7 3 2 4 5 2 2 2" xfId="28605"/>
    <cellStyle name="Обычный 7 3 2 4 5 2 3" xfId="28606"/>
    <cellStyle name="Обычный 7 3 2 4 5 2 3 2" xfId="28607"/>
    <cellStyle name="Обычный 7 3 2 4 5 2 4" xfId="28608"/>
    <cellStyle name="Обычный 7 3 2 4 5 3" xfId="28609"/>
    <cellStyle name="Обычный 7 3 2 4 5 3 2" xfId="28610"/>
    <cellStyle name="Обычный 7 3 2 4 5 4" xfId="28611"/>
    <cellStyle name="Обычный 7 3 2 4 5 4 2" xfId="28612"/>
    <cellStyle name="Обычный 7 3 2 4 5 5" xfId="28613"/>
    <cellStyle name="Обычный 7 3 2 4 6" xfId="28614"/>
    <cellStyle name="Обычный 7 3 2 4 6 2" xfId="28615"/>
    <cellStyle name="Обычный 7 3 2 4 6 2 2" xfId="28616"/>
    <cellStyle name="Обычный 7 3 2 4 6 3" xfId="28617"/>
    <cellStyle name="Обычный 7 3 2 4 6 3 2" xfId="28618"/>
    <cellStyle name="Обычный 7 3 2 4 6 4" xfId="28619"/>
    <cellStyle name="Обычный 7 3 2 4 7" xfId="28620"/>
    <cellStyle name="Обычный 7 3 2 4 7 2" xfId="28621"/>
    <cellStyle name="Обычный 7 3 2 4 7 2 2" xfId="28622"/>
    <cellStyle name="Обычный 7 3 2 4 7 3" xfId="28623"/>
    <cellStyle name="Обычный 7 3 2 4 7 3 2" xfId="28624"/>
    <cellStyle name="Обычный 7 3 2 4 7 4" xfId="28625"/>
    <cellStyle name="Обычный 7 3 2 4 8" xfId="28626"/>
    <cellStyle name="Обычный 7 3 2 4 8 2" xfId="28627"/>
    <cellStyle name="Обычный 7 3 2 4 9" xfId="28628"/>
    <cellStyle name="Обычный 7 3 2 4 9 2" xfId="28629"/>
    <cellStyle name="Обычный 7 3 2 40" xfId="28630"/>
    <cellStyle name="Обычный 7 3 2 40 2" xfId="28631"/>
    <cellStyle name="Обычный 7 3 2 41" xfId="28632"/>
    <cellStyle name="Обычный 7 3 2 41 2" xfId="28633"/>
    <cellStyle name="Обычный 7 3 2 42" xfId="28634"/>
    <cellStyle name="Обычный 7 3 2 43" xfId="28635"/>
    <cellStyle name="Обычный 7 3 2 44" xfId="28636"/>
    <cellStyle name="Обычный 7 3 2 45" xfId="28637"/>
    <cellStyle name="Обычный 7 3 2 5" xfId="28638"/>
    <cellStyle name="Обычный 7 3 2 5 10" xfId="28639"/>
    <cellStyle name="Обычный 7 3 2 5 11" xfId="28640"/>
    <cellStyle name="Обычный 7 3 2 5 12" xfId="28641"/>
    <cellStyle name="Обычный 7 3 2 5 2" xfId="28642"/>
    <cellStyle name="Обычный 7 3 2 5 2 2" xfId="28643"/>
    <cellStyle name="Обычный 7 3 2 5 2 2 2" xfId="28644"/>
    <cellStyle name="Обычный 7 3 2 5 2 2 2 2" xfId="28645"/>
    <cellStyle name="Обычный 7 3 2 5 2 2 2 2 2" xfId="28646"/>
    <cellStyle name="Обычный 7 3 2 5 2 2 2 3" xfId="28647"/>
    <cellStyle name="Обычный 7 3 2 5 2 2 2 3 2" xfId="28648"/>
    <cellStyle name="Обычный 7 3 2 5 2 2 2 4" xfId="28649"/>
    <cellStyle name="Обычный 7 3 2 5 2 2 3" xfId="28650"/>
    <cellStyle name="Обычный 7 3 2 5 2 2 3 2" xfId="28651"/>
    <cellStyle name="Обычный 7 3 2 5 2 2 4" xfId="28652"/>
    <cellStyle name="Обычный 7 3 2 5 2 2 4 2" xfId="28653"/>
    <cellStyle name="Обычный 7 3 2 5 2 2 5" xfId="28654"/>
    <cellStyle name="Обычный 7 3 2 5 2 3" xfId="28655"/>
    <cellStyle name="Обычный 7 3 2 5 2 3 2" xfId="28656"/>
    <cellStyle name="Обычный 7 3 2 5 2 3 2 2" xfId="28657"/>
    <cellStyle name="Обычный 7 3 2 5 2 3 3" xfId="28658"/>
    <cellStyle name="Обычный 7 3 2 5 2 3 3 2" xfId="28659"/>
    <cellStyle name="Обычный 7 3 2 5 2 3 4" xfId="28660"/>
    <cellStyle name="Обычный 7 3 2 5 2 4" xfId="28661"/>
    <cellStyle name="Обычный 7 3 2 5 2 4 2" xfId="28662"/>
    <cellStyle name="Обычный 7 3 2 5 2 4 2 2" xfId="28663"/>
    <cellStyle name="Обычный 7 3 2 5 2 4 3" xfId="28664"/>
    <cellStyle name="Обычный 7 3 2 5 2 4 3 2" xfId="28665"/>
    <cellStyle name="Обычный 7 3 2 5 2 4 4" xfId="28666"/>
    <cellStyle name="Обычный 7 3 2 5 2 5" xfId="28667"/>
    <cellStyle name="Обычный 7 3 2 5 2 5 2" xfId="28668"/>
    <cellStyle name="Обычный 7 3 2 5 2 6" xfId="28669"/>
    <cellStyle name="Обычный 7 3 2 5 2 6 2" xfId="28670"/>
    <cellStyle name="Обычный 7 3 2 5 2 7" xfId="28671"/>
    <cellStyle name="Обычный 7 3 2 5 3" xfId="28672"/>
    <cellStyle name="Обычный 7 3 2 5 3 2" xfId="28673"/>
    <cellStyle name="Обычный 7 3 2 5 3 2 2" xfId="28674"/>
    <cellStyle name="Обычный 7 3 2 5 3 2 2 2" xfId="28675"/>
    <cellStyle name="Обычный 7 3 2 5 3 2 3" xfId="28676"/>
    <cellStyle name="Обычный 7 3 2 5 3 2 3 2" xfId="28677"/>
    <cellStyle name="Обычный 7 3 2 5 3 2 4" xfId="28678"/>
    <cellStyle name="Обычный 7 3 2 5 3 3" xfId="28679"/>
    <cellStyle name="Обычный 7 3 2 5 3 3 2" xfId="28680"/>
    <cellStyle name="Обычный 7 3 2 5 3 4" xfId="28681"/>
    <cellStyle name="Обычный 7 3 2 5 3 4 2" xfId="28682"/>
    <cellStyle name="Обычный 7 3 2 5 3 5" xfId="28683"/>
    <cellStyle name="Обычный 7 3 2 5 4" xfId="28684"/>
    <cellStyle name="Обычный 7 3 2 5 4 2" xfId="28685"/>
    <cellStyle name="Обычный 7 3 2 5 4 2 2" xfId="28686"/>
    <cellStyle name="Обычный 7 3 2 5 4 2 2 2" xfId="28687"/>
    <cellStyle name="Обычный 7 3 2 5 4 2 3" xfId="28688"/>
    <cellStyle name="Обычный 7 3 2 5 4 2 3 2" xfId="28689"/>
    <cellStyle name="Обычный 7 3 2 5 4 2 4" xfId="28690"/>
    <cellStyle name="Обычный 7 3 2 5 4 3" xfId="28691"/>
    <cellStyle name="Обычный 7 3 2 5 4 3 2" xfId="28692"/>
    <cellStyle name="Обычный 7 3 2 5 4 4" xfId="28693"/>
    <cellStyle name="Обычный 7 3 2 5 4 4 2" xfId="28694"/>
    <cellStyle name="Обычный 7 3 2 5 4 5" xfId="28695"/>
    <cellStyle name="Обычный 7 3 2 5 5" xfId="28696"/>
    <cellStyle name="Обычный 7 3 2 5 5 2" xfId="28697"/>
    <cellStyle name="Обычный 7 3 2 5 5 2 2" xfId="28698"/>
    <cellStyle name="Обычный 7 3 2 5 5 2 2 2" xfId="28699"/>
    <cellStyle name="Обычный 7 3 2 5 5 2 3" xfId="28700"/>
    <cellStyle name="Обычный 7 3 2 5 5 2 3 2" xfId="28701"/>
    <cellStyle name="Обычный 7 3 2 5 5 2 4" xfId="28702"/>
    <cellStyle name="Обычный 7 3 2 5 5 3" xfId="28703"/>
    <cellStyle name="Обычный 7 3 2 5 5 3 2" xfId="28704"/>
    <cellStyle name="Обычный 7 3 2 5 5 4" xfId="28705"/>
    <cellStyle name="Обычный 7 3 2 5 5 4 2" xfId="28706"/>
    <cellStyle name="Обычный 7 3 2 5 5 5" xfId="28707"/>
    <cellStyle name="Обычный 7 3 2 5 6" xfId="28708"/>
    <cellStyle name="Обычный 7 3 2 5 6 2" xfId="28709"/>
    <cellStyle name="Обычный 7 3 2 5 6 2 2" xfId="28710"/>
    <cellStyle name="Обычный 7 3 2 5 6 3" xfId="28711"/>
    <cellStyle name="Обычный 7 3 2 5 6 3 2" xfId="28712"/>
    <cellStyle name="Обычный 7 3 2 5 6 4" xfId="28713"/>
    <cellStyle name="Обычный 7 3 2 5 7" xfId="28714"/>
    <cellStyle name="Обычный 7 3 2 5 7 2" xfId="28715"/>
    <cellStyle name="Обычный 7 3 2 5 7 2 2" xfId="28716"/>
    <cellStyle name="Обычный 7 3 2 5 7 3" xfId="28717"/>
    <cellStyle name="Обычный 7 3 2 5 7 3 2" xfId="28718"/>
    <cellStyle name="Обычный 7 3 2 5 7 4" xfId="28719"/>
    <cellStyle name="Обычный 7 3 2 5 8" xfId="28720"/>
    <cellStyle name="Обычный 7 3 2 5 8 2" xfId="28721"/>
    <cellStyle name="Обычный 7 3 2 5 9" xfId="28722"/>
    <cellStyle name="Обычный 7 3 2 5 9 2" xfId="28723"/>
    <cellStyle name="Обычный 7 3 2 6" xfId="28724"/>
    <cellStyle name="Обычный 7 3 2 6 2" xfId="28725"/>
    <cellStyle name="Обычный 7 3 2 6 2 2" xfId="28726"/>
    <cellStyle name="Обычный 7 3 2 6 2 2 2" xfId="28727"/>
    <cellStyle name="Обычный 7 3 2 6 2 2 2 2" xfId="28728"/>
    <cellStyle name="Обычный 7 3 2 6 2 2 2 2 2" xfId="28729"/>
    <cellStyle name="Обычный 7 3 2 6 2 2 2 3" xfId="28730"/>
    <cellStyle name="Обычный 7 3 2 6 2 2 2 3 2" xfId="28731"/>
    <cellStyle name="Обычный 7 3 2 6 2 2 2 4" xfId="28732"/>
    <cellStyle name="Обычный 7 3 2 6 2 2 3" xfId="28733"/>
    <cellStyle name="Обычный 7 3 2 6 2 2 3 2" xfId="28734"/>
    <cellStyle name="Обычный 7 3 2 6 2 2 4" xfId="28735"/>
    <cellStyle name="Обычный 7 3 2 6 2 2 4 2" xfId="28736"/>
    <cellStyle name="Обычный 7 3 2 6 2 2 5" xfId="28737"/>
    <cellStyle name="Обычный 7 3 2 6 2 3" xfId="28738"/>
    <cellStyle name="Обычный 7 3 2 6 2 3 2" xfId="28739"/>
    <cellStyle name="Обычный 7 3 2 6 2 3 2 2" xfId="28740"/>
    <cellStyle name="Обычный 7 3 2 6 2 3 3" xfId="28741"/>
    <cellStyle name="Обычный 7 3 2 6 2 3 3 2" xfId="28742"/>
    <cellStyle name="Обычный 7 3 2 6 2 3 4" xfId="28743"/>
    <cellStyle name="Обычный 7 3 2 6 2 4" xfId="28744"/>
    <cellStyle name="Обычный 7 3 2 6 2 4 2" xfId="28745"/>
    <cellStyle name="Обычный 7 3 2 6 2 4 2 2" xfId="28746"/>
    <cellStyle name="Обычный 7 3 2 6 2 4 3" xfId="28747"/>
    <cellStyle name="Обычный 7 3 2 6 2 4 3 2" xfId="28748"/>
    <cellStyle name="Обычный 7 3 2 6 2 4 4" xfId="28749"/>
    <cellStyle name="Обычный 7 3 2 6 2 5" xfId="28750"/>
    <cellStyle name="Обычный 7 3 2 6 2 5 2" xfId="28751"/>
    <cellStyle name="Обычный 7 3 2 6 2 6" xfId="28752"/>
    <cellStyle name="Обычный 7 3 2 6 2 6 2" xfId="28753"/>
    <cellStyle name="Обычный 7 3 2 6 2 7" xfId="28754"/>
    <cellStyle name="Обычный 7 3 2 6 3" xfId="28755"/>
    <cellStyle name="Обычный 7 3 2 6 3 2" xfId="28756"/>
    <cellStyle name="Обычный 7 3 2 6 3 2 2" xfId="28757"/>
    <cellStyle name="Обычный 7 3 2 6 3 2 2 2" xfId="28758"/>
    <cellStyle name="Обычный 7 3 2 6 3 2 3" xfId="28759"/>
    <cellStyle name="Обычный 7 3 2 6 3 2 3 2" xfId="28760"/>
    <cellStyle name="Обычный 7 3 2 6 3 2 4" xfId="28761"/>
    <cellStyle name="Обычный 7 3 2 6 3 3" xfId="28762"/>
    <cellStyle name="Обычный 7 3 2 6 3 3 2" xfId="28763"/>
    <cellStyle name="Обычный 7 3 2 6 3 4" xfId="28764"/>
    <cellStyle name="Обычный 7 3 2 6 3 4 2" xfId="28765"/>
    <cellStyle name="Обычный 7 3 2 6 3 5" xfId="28766"/>
    <cellStyle name="Обычный 7 3 2 6 4" xfId="28767"/>
    <cellStyle name="Обычный 7 3 2 6 4 2" xfId="28768"/>
    <cellStyle name="Обычный 7 3 2 6 4 2 2" xfId="28769"/>
    <cellStyle name="Обычный 7 3 2 6 4 2 2 2" xfId="28770"/>
    <cellStyle name="Обычный 7 3 2 6 4 2 3" xfId="28771"/>
    <cellStyle name="Обычный 7 3 2 6 4 2 3 2" xfId="28772"/>
    <cellStyle name="Обычный 7 3 2 6 4 2 4" xfId="28773"/>
    <cellStyle name="Обычный 7 3 2 6 4 3" xfId="28774"/>
    <cellStyle name="Обычный 7 3 2 6 4 3 2" xfId="28775"/>
    <cellStyle name="Обычный 7 3 2 6 4 4" xfId="28776"/>
    <cellStyle name="Обычный 7 3 2 6 4 4 2" xfId="28777"/>
    <cellStyle name="Обычный 7 3 2 6 4 5" xfId="28778"/>
    <cellStyle name="Обычный 7 3 2 6 5" xfId="28779"/>
    <cellStyle name="Обычный 7 3 2 6 5 2" xfId="28780"/>
    <cellStyle name="Обычный 7 3 2 6 5 2 2" xfId="28781"/>
    <cellStyle name="Обычный 7 3 2 6 5 3" xfId="28782"/>
    <cellStyle name="Обычный 7 3 2 6 5 3 2" xfId="28783"/>
    <cellStyle name="Обычный 7 3 2 6 5 4" xfId="28784"/>
    <cellStyle name="Обычный 7 3 2 6 6" xfId="28785"/>
    <cellStyle name="Обычный 7 3 2 6 6 2" xfId="28786"/>
    <cellStyle name="Обычный 7 3 2 6 6 2 2" xfId="28787"/>
    <cellStyle name="Обычный 7 3 2 6 6 3" xfId="28788"/>
    <cellStyle name="Обычный 7 3 2 6 6 3 2" xfId="28789"/>
    <cellStyle name="Обычный 7 3 2 6 6 4" xfId="28790"/>
    <cellStyle name="Обычный 7 3 2 6 7" xfId="28791"/>
    <cellStyle name="Обычный 7 3 2 6 7 2" xfId="28792"/>
    <cellStyle name="Обычный 7 3 2 6 8" xfId="28793"/>
    <cellStyle name="Обычный 7 3 2 6 8 2" xfId="28794"/>
    <cellStyle name="Обычный 7 3 2 6 9" xfId="28795"/>
    <cellStyle name="Обычный 7 3 2 7" xfId="28796"/>
    <cellStyle name="Обычный 7 3 2 7 2" xfId="28797"/>
    <cellStyle name="Обычный 7 3 2 7 2 2" xfId="28798"/>
    <cellStyle name="Обычный 7 3 2 7 2 2 2" xfId="28799"/>
    <cellStyle name="Обычный 7 3 2 7 2 2 2 2" xfId="28800"/>
    <cellStyle name="Обычный 7 3 2 7 2 2 2 2 2" xfId="28801"/>
    <cellStyle name="Обычный 7 3 2 7 2 2 2 3" xfId="28802"/>
    <cellStyle name="Обычный 7 3 2 7 2 2 2 3 2" xfId="28803"/>
    <cellStyle name="Обычный 7 3 2 7 2 2 2 4" xfId="28804"/>
    <cellStyle name="Обычный 7 3 2 7 2 2 3" xfId="28805"/>
    <cellStyle name="Обычный 7 3 2 7 2 2 3 2" xfId="28806"/>
    <cellStyle name="Обычный 7 3 2 7 2 2 4" xfId="28807"/>
    <cellStyle name="Обычный 7 3 2 7 2 2 4 2" xfId="28808"/>
    <cellStyle name="Обычный 7 3 2 7 2 2 5" xfId="28809"/>
    <cellStyle name="Обычный 7 3 2 7 2 3" xfId="28810"/>
    <cellStyle name="Обычный 7 3 2 7 2 3 2" xfId="28811"/>
    <cellStyle name="Обычный 7 3 2 7 2 3 2 2" xfId="28812"/>
    <cellStyle name="Обычный 7 3 2 7 2 3 3" xfId="28813"/>
    <cellStyle name="Обычный 7 3 2 7 2 3 3 2" xfId="28814"/>
    <cellStyle name="Обычный 7 3 2 7 2 3 4" xfId="28815"/>
    <cellStyle name="Обычный 7 3 2 7 2 4" xfId="28816"/>
    <cellStyle name="Обычный 7 3 2 7 2 4 2" xfId="28817"/>
    <cellStyle name="Обычный 7 3 2 7 2 4 2 2" xfId="28818"/>
    <cellStyle name="Обычный 7 3 2 7 2 4 3" xfId="28819"/>
    <cellStyle name="Обычный 7 3 2 7 2 4 3 2" xfId="28820"/>
    <cellStyle name="Обычный 7 3 2 7 2 4 4" xfId="28821"/>
    <cellStyle name="Обычный 7 3 2 7 2 5" xfId="28822"/>
    <cellStyle name="Обычный 7 3 2 7 2 5 2" xfId="28823"/>
    <cellStyle name="Обычный 7 3 2 7 2 6" xfId="28824"/>
    <cellStyle name="Обычный 7 3 2 7 2 6 2" xfId="28825"/>
    <cellStyle name="Обычный 7 3 2 7 2 7" xfId="28826"/>
    <cellStyle name="Обычный 7 3 2 7 3" xfId="28827"/>
    <cellStyle name="Обычный 7 3 2 7 3 2" xfId="28828"/>
    <cellStyle name="Обычный 7 3 2 7 3 2 2" xfId="28829"/>
    <cellStyle name="Обычный 7 3 2 7 3 2 2 2" xfId="28830"/>
    <cellStyle name="Обычный 7 3 2 7 3 2 3" xfId="28831"/>
    <cellStyle name="Обычный 7 3 2 7 3 2 3 2" xfId="28832"/>
    <cellStyle name="Обычный 7 3 2 7 3 2 4" xfId="28833"/>
    <cellStyle name="Обычный 7 3 2 7 3 3" xfId="28834"/>
    <cellStyle name="Обычный 7 3 2 7 3 3 2" xfId="28835"/>
    <cellStyle name="Обычный 7 3 2 7 3 4" xfId="28836"/>
    <cellStyle name="Обычный 7 3 2 7 3 4 2" xfId="28837"/>
    <cellStyle name="Обычный 7 3 2 7 3 5" xfId="28838"/>
    <cellStyle name="Обычный 7 3 2 7 4" xfId="28839"/>
    <cellStyle name="Обычный 7 3 2 7 4 2" xfId="28840"/>
    <cellStyle name="Обычный 7 3 2 7 4 2 2" xfId="28841"/>
    <cellStyle name="Обычный 7 3 2 7 4 2 2 2" xfId="28842"/>
    <cellStyle name="Обычный 7 3 2 7 4 2 3" xfId="28843"/>
    <cellStyle name="Обычный 7 3 2 7 4 2 3 2" xfId="28844"/>
    <cellStyle name="Обычный 7 3 2 7 4 2 4" xfId="28845"/>
    <cellStyle name="Обычный 7 3 2 7 4 3" xfId="28846"/>
    <cellStyle name="Обычный 7 3 2 7 4 3 2" xfId="28847"/>
    <cellStyle name="Обычный 7 3 2 7 4 4" xfId="28848"/>
    <cellStyle name="Обычный 7 3 2 7 4 4 2" xfId="28849"/>
    <cellStyle name="Обычный 7 3 2 7 4 5" xfId="28850"/>
    <cellStyle name="Обычный 7 3 2 7 5" xfId="28851"/>
    <cellStyle name="Обычный 7 3 2 7 5 2" xfId="28852"/>
    <cellStyle name="Обычный 7 3 2 7 5 2 2" xfId="28853"/>
    <cellStyle name="Обычный 7 3 2 7 5 3" xfId="28854"/>
    <cellStyle name="Обычный 7 3 2 7 5 3 2" xfId="28855"/>
    <cellStyle name="Обычный 7 3 2 7 5 4" xfId="28856"/>
    <cellStyle name="Обычный 7 3 2 7 6" xfId="28857"/>
    <cellStyle name="Обычный 7 3 2 7 6 2" xfId="28858"/>
    <cellStyle name="Обычный 7 3 2 7 6 2 2" xfId="28859"/>
    <cellStyle name="Обычный 7 3 2 7 6 3" xfId="28860"/>
    <cellStyle name="Обычный 7 3 2 7 6 3 2" xfId="28861"/>
    <cellStyle name="Обычный 7 3 2 7 6 4" xfId="28862"/>
    <cellStyle name="Обычный 7 3 2 7 7" xfId="28863"/>
    <cellStyle name="Обычный 7 3 2 7 7 2" xfId="28864"/>
    <cellStyle name="Обычный 7 3 2 7 8" xfId="28865"/>
    <cellStyle name="Обычный 7 3 2 7 8 2" xfId="28866"/>
    <cellStyle name="Обычный 7 3 2 7 9" xfId="28867"/>
    <cellStyle name="Обычный 7 3 2 8" xfId="28868"/>
    <cellStyle name="Обычный 7 3 2 8 2" xfId="28869"/>
    <cellStyle name="Обычный 7 3 2 8 2 2" xfId="28870"/>
    <cellStyle name="Обычный 7 3 2 8 2 2 2" xfId="28871"/>
    <cellStyle name="Обычный 7 3 2 8 2 2 2 2" xfId="28872"/>
    <cellStyle name="Обычный 7 3 2 8 2 2 2 2 2" xfId="28873"/>
    <cellStyle name="Обычный 7 3 2 8 2 2 2 3" xfId="28874"/>
    <cellStyle name="Обычный 7 3 2 8 2 2 2 3 2" xfId="28875"/>
    <cellStyle name="Обычный 7 3 2 8 2 2 2 4" xfId="28876"/>
    <cellStyle name="Обычный 7 3 2 8 2 2 3" xfId="28877"/>
    <cellStyle name="Обычный 7 3 2 8 2 2 3 2" xfId="28878"/>
    <cellStyle name="Обычный 7 3 2 8 2 2 4" xfId="28879"/>
    <cellStyle name="Обычный 7 3 2 8 2 2 4 2" xfId="28880"/>
    <cellStyle name="Обычный 7 3 2 8 2 2 5" xfId="28881"/>
    <cellStyle name="Обычный 7 3 2 8 2 3" xfId="28882"/>
    <cellStyle name="Обычный 7 3 2 8 2 3 2" xfId="28883"/>
    <cellStyle name="Обычный 7 3 2 8 2 3 2 2" xfId="28884"/>
    <cellStyle name="Обычный 7 3 2 8 2 3 3" xfId="28885"/>
    <cellStyle name="Обычный 7 3 2 8 2 3 3 2" xfId="28886"/>
    <cellStyle name="Обычный 7 3 2 8 2 3 4" xfId="28887"/>
    <cellStyle name="Обычный 7 3 2 8 2 4" xfId="28888"/>
    <cellStyle name="Обычный 7 3 2 8 2 4 2" xfId="28889"/>
    <cellStyle name="Обычный 7 3 2 8 2 4 2 2" xfId="28890"/>
    <cellStyle name="Обычный 7 3 2 8 2 4 3" xfId="28891"/>
    <cellStyle name="Обычный 7 3 2 8 2 4 3 2" xfId="28892"/>
    <cellStyle name="Обычный 7 3 2 8 2 4 4" xfId="28893"/>
    <cellStyle name="Обычный 7 3 2 8 2 5" xfId="28894"/>
    <cellStyle name="Обычный 7 3 2 8 2 5 2" xfId="28895"/>
    <cellStyle name="Обычный 7 3 2 8 2 6" xfId="28896"/>
    <cellStyle name="Обычный 7 3 2 8 2 6 2" xfId="28897"/>
    <cellStyle name="Обычный 7 3 2 8 2 7" xfId="28898"/>
    <cellStyle name="Обычный 7 3 2 8 3" xfId="28899"/>
    <cellStyle name="Обычный 7 3 2 8 3 2" xfId="28900"/>
    <cellStyle name="Обычный 7 3 2 8 3 2 2" xfId="28901"/>
    <cellStyle name="Обычный 7 3 2 8 3 2 2 2" xfId="28902"/>
    <cellStyle name="Обычный 7 3 2 8 3 2 3" xfId="28903"/>
    <cellStyle name="Обычный 7 3 2 8 3 2 3 2" xfId="28904"/>
    <cellStyle name="Обычный 7 3 2 8 3 2 4" xfId="28905"/>
    <cellStyle name="Обычный 7 3 2 8 3 3" xfId="28906"/>
    <cellStyle name="Обычный 7 3 2 8 3 3 2" xfId="28907"/>
    <cellStyle name="Обычный 7 3 2 8 3 4" xfId="28908"/>
    <cellStyle name="Обычный 7 3 2 8 3 4 2" xfId="28909"/>
    <cellStyle name="Обычный 7 3 2 8 3 5" xfId="28910"/>
    <cellStyle name="Обычный 7 3 2 8 4" xfId="28911"/>
    <cellStyle name="Обычный 7 3 2 8 4 2" xfId="28912"/>
    <cellStyle name="Обычный 7 3 2 8 4 2 2" xfId="28913"/>
    <cellStyle name="Обычный 7 3 2 8 4 2 2 2" xfId="28914"/>
    <cellStyle name="Обычный 7 3 2 8 4 2 3" xfId="28915"/>
    <cellStyle name="Обычный 7 3 2 8 4 2 3 2" xfId="28916"/>
    <cellStyle name="Обычный 7 3 2 8 4 2 4" xfId="28917"/>
    <cellStyle name="Обычный 7 3 2 8 4 3" xfId="28918"/>
    <cellStyle name="Обычный 7 3 2 8 4 3 2" xfId="28919"/>
    <cellStyle name="Обычный 7 3 2 8 4 4" xfId="28920"/>
    <cellStyle name="Обычный 7 3 2 8 4 4 2" xfId="28921"/>
    <cellStyle name="Обычный 7 3 2 8 4 5" xfId="28922"/>
    <cellStyle name="Обычный 7 3 2 8 5" xfId="28923"/>
    <cellStyle name="Обычный 7 3 2 8 5 2" xfId="28924"/>
    <cellStyle name="Обычный 7 3 2 8 5 2 2" xfId="28925"/>
    <cellStyle name="Обычный 7 3 2 8 5 3" xfId="28926"/>
    <cellStyle name="Обычный 7 3 2 8 5 3 2" xfId="28927"/>
    <cellStyle name="Обычный 7 3 2 8 5 4" xfId="28928"/>
    <cellStyle name="Обычный 7 3 2 8 6" xfId="28929"/>
    <cellStyle name="Обычный 7 3 2 8 6 2" xfId="28930"/>
    <cellStyle name="Обычный 7 3 2 8 6 2 2" xfId="28931"/>
    <cellStyle name="Обычный 7 3 2 8 6 3" xfId="28932"/>
    <cellStyle name="Обычный 7 3 2 8 6 3 2" xfId="28933"/>
    <cellStyle name="Обычный 7 3 2 8 6 4" xfId="28934"/>
    <cellStyle name="Обычный 7 3 2 8 7" xfId="28935"/>
    <cellStyle name="Обычный 7 3 2 8 7 2" xfId="28936"/>
    <cellStyle name="Обычный 7 3 2 8 8" xfId="28937"/>
    <cellStyle name="Обычный 7 3 2 8 8 2" xfId="28938"/>
    <cellStyle name="Обычный 7 3 2 8 9" xfId="28939"/>
    <cellStyle name="Обычный 7 3 2 9" xfId="28940"/>
    <cellStyle name="Обычный 7 3 2 9 2" xfId="28941"/>
    <cellStyle name="Обычный 7 3 2 9 2 2" xfId="28942"/>
    <cellStyle name="Обычный 7 3 2 9 2 2 2" xfId="28943"/>
    <cellStyle name="Обычный 7 3 2 9 2 2 2 2" xfId="28944"/>
    <cellStyle name="Обычный 7 3 2 9 2 2 2 2 2" xfId="28945"/>
    <cellStyle name="Обычный 7 3 2 9 2 2 2 3" xfId="28946"/>
    <cellStyle name="Обычный 7 3 2 9 2 2 2 3 2" xfId="28947"/>
    <cellStyle name="Обычный 7 3 2 9 2 2 2 4" xfId="28948"/>
    <cellStyle name="Обычный 7 3 2 9 2 2 3" xfId="28949"/>
    <cellStyle name="Обычный 7 3 2 9 2 2 3 2" xfId="28950"/>
    <cellStyle name="Обычный 7 3 2 9 2 2 4" xfId="28951"/>
    <cellStyle name="Обычный 7 3 2 9 2 2 4 2" xfId="28952"/>
    <cellStyle name="Обычный 7 3 2 9 2 2 5" xfId="28953"/>
    <cellStyle name="Обычный 7 3 2 9 2 3" xfId="28954"/>
    <cellStyle name="Обычный 7 3 2 9 2 3 2" xfId="28955"/>
    <cellStyle name="Обычный 7 3 2 9 2 3 2 2" xfId="28956"/>
    <cellStyle name="Обычный 7 3 2 9 2 3 3" xfId="28957"/>
    <cellStyle name="Обычный 7 3 2 9 2 3 3 2" xfId="28958"/>
    <cellStyle name="Обычный 7 3 2 9 2 3 4" xfId="28959"/>
    <cellStyle name="Обычный 7 3 2 9 2 4" xfId="28960"/>
    <cellStyle name="Обычный 7 3 2 9 2 4 2" xfId="28961"/>
    <cellStyle name="Обычный 7 3 2 9 2 4 2 2" xfId="28962"/>
    <cellStyle name="Обычный 7 3 2 9 2 4 3" xfId="28963"/>
    <cellStyle name="Обычный 7 3 2 9 2 4 3 2" xfId="28964"/>
    <cellStyle name="Обычный 7 3 2 9 2 4 4" xfId="28965"/>
    <cellStyle name="Обычный 7 3 2 9 2 5" xfId="28966"/>
    <cellStyle name="Обычный 7 3 2 9 2 5 2" xfId="28967"/>
    <cellStyle name="Обычный 7 3 2 9 2 6" xfId="28968"/>
    <cellStyle name="Обычный 7 3 2 9 2 6 2" xfId="28969"/>
    <cellStyle name="Обычный 7 3 2 9 2 7" xfId="28970"/>
    <cellStyle name="Обычный 7 3 2 9 3" xfId="28971"/>
    <cellStyle name="Обычный 7 3 2 9 3 2" xfId="28972"/>
    <cellStyle name="Обычный 7 3 2 9 3 2 2" xfId="28973"/>
    <cellStyle name="Обычный 7 3 2 9 3 2 2 2" xfId="28974"/>
    <cellStyle name="Обычный 7 3 2 9 3 2 3" xfId="28975"/>
    <cellStyle name="Обычный 7 3 2 9 3 2 3 2" xfId="28976"/>
    <cellStyle name="Обычный 7 3 2 9 3 2 4" xfId="28977"/>
    <cellStyle name="Обычный 7 3 2 9 3 3" xfId="28978"/>
    <cellStyle name="Обычный 7 3 2 9 3 3 2" xfId="28979"/>
    <cellStyle name="Обычный 7 3 2 9 3 4" xfId="28980"/>
    <cellStyle name="Обычный 7 3 2 9 3 4 2" xfId="28981"/>
    <cellStyle name="Обычный 7 3 2 9 3 5" xfId="28982"/>
    <cellStyle name="Обычный 7 3 2 9 4" xfId="28983"/>
    <cellStyle name="Обычный 7 3 2 9 4 2" xfId="28984"/>
    <cellStyle name="Обычный 7 3 2 9 4 2 2" xfId="28985"/>
    <cellStyle name="Обычный 7 3 2 9 4 2 2 2" xfId="28986"/>
    <cellStyle name="Обычный 7 3 2 9 4 2 3" xfId="28987"/>
    <cellStyle name="Обычный 7 3 2 9 4 2 3 2" xfId="28988"/>
    <cellStyle name="Обычный 7 3 2 9 4 2 4" xfId="28989"/>
    <cellStyle name="Обычный 7 3 2 9 4 3" xfId="28990"/>
    <cellStyle name="Обычный 7 3 2 9 4 3 2" xfId="28991"/>
    <cellStyle name="Обычный 7 3 2 9 4 4" xfId="28992"/>
    <cellStyle name="Обычный 7 3 2 9 4 4 2" xfId="28993"/>
    <cellStyle name="Обычный 7 3 2 9 4 5" xfId="28994"/>
    <cellStyle name="Обычный 7 3 2 9 5" xfId="28995"/>
    <cellStyle name="Обычный 7 3 2 9 5 2" xfId="28996"/>
    <cellStyle name="Обычный 7 3 2 9 5 2 2" xfId="28997"/>
    <cellStyle name="Обычный 7 3 2 9 5 3" xfId="28998"/>
    <cellStyle name="Обычный 7 3 2 9 5 3 2" xfId="28999"/>
    <cellStyle name="Обычный 7 3 2 9 5 4" xfId="29000"/>
    <cellStyle name="Обычный 7 3 2 9 6" xfId="29001"/>
    <cellStyle name="Обычный 7 3 2 9 6 2" xfId="29002"/>
    <cellStyle name="Обычный 7 3 2 9 6 2 2" xfId="29003"/>
    <cellStyle name="Обычный 7 3 2 9 6 3" xfId="29004"/>
    <cellStyle name="Обычный 7 3 2 9 6 3 2" xfId="29005"/>
    <cellStyle name="Обычный 7 3 2 9 6 4" xfId="29006"/>
    <cellStyle name="Обычный 7 3 2 9 7" xfId="29007"/>
    <cellStyle name="Обычный 7 3 2 9 7 2" xfId="29008"/>
    <cellStyle name="Обычный 7 3 2 9 8" xfId="29009"/>
    <cellStyle name="Обычный 7 3 2 9 8 2" xfId="29010"/>
    <cellStyle name="Обычный 7 3 2 9 9" xfId="29011"/>
    <cellStyle name="Обычный 7 3 20" xfId="29012"/>
    <cellStyle name="Обычный 7 3 20 2" xfId="29013"/>
    <cellStyle name="Обычный 7 3 20 2 2" xfId="29014"/>
    <cellStyle name="Обычный 7 3 20 2 2 2" xfId="29015"/>
    <cellStyle name="Обычный 7 3 20 2 3" xfId="29016"/>
    <cellStyle name="Обычный 7 3 20 2 3 2" xfId="29017"/>
    <cellStyle name="Обычный 7 3 20 2 4" xfId="29018"/>
    <cellStyle name="Обычный 7 3 20 3" xfId="29019"/>
    <cellStyle name="Обычный 7 3 20 3 2" xfId="29020"/>
    <cellStyle name="Обычный 7 3 20 4" xfId="29021"/>
    <cellStyle name="Обычный 7 3 20 4 2" xfId="29022"/>
    <cellStyle name="Обычный 7 3 20 5" xfId="29023"/>
    <cellStyle name="Обычный 7 3 21" xfId="29024"/>
    <cellStyle name="Обычный 7 3 21 2" xfId="29025"/>
    <cellStyle name="Обычный 7 3 21 2 2" xfId="29026"/>
    <cellStyle name="Обычный 7 3 21 3" xfId="29027"/>
    <cellStyle name="Обычный 7 3 21 3 2" xfId="29028"/>
    <cellStyle name="Обычный 7 3 21 4" xfId="29029"/>
    <cellStyle name="Обычный 7 3 22" xfId="29030"/>
    <cellStyle name="Обычный 7 3 22 2" xfId="29031"/>
    <cellStyle name="Обычный 7 3 22 2 2" xfId="29032"/>
    <cellStyle name="Обычный 7 3 22 3" xfId="29033"/>
    <cellStyle name="Обычный 7 3 22 3 2" xfId="29034"/>
    <cellStyle name="Обычный 7 3 22 4" xfId="29035"/>
    <cellStyle name="Обычный 7 3 23" xfId="29036"/>
    <cellStyle name="Обычный 7 3 23 2" xfId="29037"/>
    <cellStyle name="Обычный 7 3 23 2 2" xfId="29038"/>
    <cellStyle name="Обычный 7 3 23 3" xfId="29039"/>
    <cellStyle name="Обычный 7 3 23 3 2" xfId="29040"/>
    <cellStyle name="Обычный 7 3 23 4" xfId="29041"/>
    <cellStyle name="Обычный 7 3 24" xfId="29042"/>
    <cellStyle name="Обычный 7 3 24 2" xfId="29043"/>
    <cellStyle name="Обычный 7 3 24 2 2" xfId="29044"/>
    <cellStyle name="Обычный 7 3 24 3" xfId="29045"/>
    <cellStyle name="Обычный 7 3 24 3 2" xfId="29046"/>
    <cellStyle name="Обычный 7 3 24 4" xfId="29047"/>
    <cellStyle name="Обычный 7 3 25" xfId="29048"/>
    <cellStyle name="Обычный 7 3 25 2" xfId="29049"/>
    <cellStyle name="Обычный 7 3 25 2 2" xfId="29050"/>
    <cellStyle name="Обычный 7 3 25 3" xfId="29051"/>
    <cellStyle name="Обычный 7 3 25 3 2" xfId="29052"/>
    <cellStyle name="Обычный 7 3 25 4" xfId="29053"/>
    <cellStyle name="Обычный 7 3 26" xfId="29054"/>
    <cellStyle name="Обычный 7 3 26 2" xfId="29055"/>
    <cellStyle name="Обычный 7 3 26 2 2" xfId="29056"/>
    <cellStyle name="Обычный 7 3 26 3" xfId="29057"/>
    <cellStyle name="Обычный 7 3 26 3 2" xfId="29058"/>
    <cellStyle name="Обычный 7 3 26 4" xfId="29059"/>
    <cellStyle name="Обычный 7 3 27" xfId="29060"/>
    <cellStyle name="Обычный 7 3 27 2" xfId="29061"/>
    <cellStyle name="Обычный 7 3 27 2 2" xfId="29062"/>
    <cellStyle name="Обычный 7 3 27 3" xfId="29063"/>
    <cellStyle name="Обычный 7 3 27 3 2" xfId="29064"/>
    <cellStyle name="Обычный 7 3 27 4" xfId="29065"/>
    <cellStyle name="Обычный 7 3 28" xfId="29066"/>
    <cellStyle name="Обычный 7 3 28 2" xfId="29067"/>
    <cellStyle name="Обычный 7 3 28 2 2" xfId="29068"/>
    <cellStyle name="Обычный 7 3 28 3" xfId="29069"/>
    <cellStyle name="Обычный 7 3 28 3 2" xfId="29070"/>
    <cellStyle name="Обычный 7 3 28 4" xfId="29071"/>
    <cellStyle name="Обычный 7 3 29" xfId="29072"/>
    <cellStyle name="Обычный 7 3 29 2" xfId="29073"/>
    <cellStyle name="Обычный 7 3 29 2 2" xfId="29074"/>
    <cellStyle name="Обычный 7 3 29 3" xfId="29075"/>
    <cellStyle name="Обычный 7 3 29 3 2" xfId="29076"/>
    <cellStyle name="Обычный 7 3 29 4" xfId="29077"/>
    <cellStyle name="Обычный 7 3 3" xfId="29078"/>
    <cellStyle name="Обычный 7 3 3 10" xfId="29079"/>
    <cellStyle name="Обычный 7 3 3 10 2" xfId="29080"/>
    <cellStyle name="Обычный 7 3 3 10 2 2" xfId="29081"/>
    <cellStyle name="Обычный 7 3 3 10 2 2 2" xfId="29082"/>
    <cellStyle name="Обычный 7 3 3 10 2 2 2 2" xfId="29083"/>
    <cellStyle name="Обычный 7 3 3 10 2 2 2 2 2" xfId="29084"/>
    <cellStyle name="Обычный 7 3 3 10 2 2 2 3" xfId="29085"/>
    <cellStyle name="Обычный 7 3 3 10 2 2 2 3 2" xfId="29086"/>
    <cellStyle name="Обычный 7 3 3 10 2 2 2 4" xfId="29087"/>
    <cellStyle name="Обычный 7 3 3 10 2 2 3" xfId="29088"/>
    <cellStyle name="Обычный 7 3 3 10 2 2 3 2" xfId="29089"/>
    <cellStyle name="Обычный 7 3 3 10 2 2 4" xfId="29090"/>
    <cellStyle name="Обычный 7 3 3 10 2 2 4 2" xfId="29091"/>
    <cellStyle name="Обычный 7 3 3 10 2 2 5" xfId="29092"/>
    <cellStyle name="Обычный 7 3 3 10 2 3" xfId="29093"/>
    <cellStyle name="Обычный 7 3 3 10 2 3 2" xfId="29094"/>
    <cellStyle name="Обычный 7 3 3 10 2 3 2 2" xfId="29095"/>
    <cellStyle name="Обычный 7 3 3 10 2 3 3" xfId="29096"/>
    <cellStyle name="Обычный 7 3 3 10 2 3 3 2" xfId="29097"/>
    <cellStyle name="Обычный 7 3 3 10 2 3 4" xfId="29098"/>
    <cellStyle name="Обычный 7 3 3 10 2 4" xfId="29099"/>
    <cellStyle name="Обычный 7 3 3 10 2 4 2" xfId="29100"/>
    <cellStyle name="Обычный 7 3 3 10 2 4 2 2" xfId="29101"/>
    <cellStyle name="Обычный 7 3 3 10 2 4 3" xfId="29102"/>
    <cellStyle name="Обычный 7 3 3 10 2 4 3 2" xfId="29103"/>
    <cellStyle name="Обычный 7 3 3 10 2 4 4" xfId="29104"/>
    <cellStyle name="Обычный 7 3 3 10 2 5" xfId="29105"/>
    <cellStyle name="Обычный 7 3 3 10 2 5 2" xfId="29106"/>
    <cellStyle name="Обычный 7 3 3 10 2 6" xfId="29107"/>
    <cellStyle name="Обычный 7 3 3 10 2 6 2" xfId="29108"/>
    <cellStyle name="Обычный 7 3 3 10 2 7" xfId="29109"/>
    <cellStyle name="Обычный 7 3 3 10 3" xfId="29110"/>
    <cellStyle name="Обычный 7 3 3 10 3 2" xfId="29111"/>
    <cellStyle name="Обычный 7 3 3 10 3 2 2" xfId="29112"/>
    <cellStyle name="Обычный 7 3 3 10 3 2 2 2" xfId="29113"/>
    <cellStyle name="Обычный 7 3 3 10 3 2 3" xfId="29114"/>
    <cellStyle name="Обычный 7 3 3 10 3 2 3 2" xfId="29115"/>
    <cellStyle name="Обычный 7 3 3 10 3 2 4" xfId="29116"/>
    <cellStyle name="Обычный 7 3 3 10 3 3" xfId="29117"/>
    <cellStyle name="Обычный 7 3 3 10 3 3 2" xfId="29118"/>
    <cellStyle name="Обычный 7 3 3 10 3 4" xfId="29119"/>
    <cellStyle name="Обычный 7 3 3 10 3 4 2" xfId="29120"/>
    <cellStyle name="Обычный 7 3 3 10 3 5" xfId="29121"/>
    <cellStyle name="Обычный 7 3 3 10 4" xfId="29122"/>
    <cellStyle name="Обычный 7 3 3 10 4 2" xfId="29123"/>
    <cellStyle name="Обычный 7 3 3 10 4 2 2" xfId="29124"/>
    <cellStyle name="Обычный 7 3 3 10 4 2 2 2" xfId="29125"/>
    <cellStyle name="Обычный 7 3 3 10 4 2 3" xfId="29126"/>
    <cellStyle name="Обычный 7 3 3 10 4 2 3 2" xfId="29127"/>
    <cellStyle name="Обычный 7 3 3 10 4 2 4" xfId="29128"/>
    <cellStyle name="Обычный 7 3 3 10 4 3" xfId="29129"/>
    <cellStyle name="Обычный 7 3 3 10 4 3 2" xfId="29130"/>
    <cellStyle name="Обычный 7 3 3 10 4 4" xfId="29131"/>
    <cellStyle name="Обычный 7 3 3 10 4 4 2" xfId="29132"/>
    <cellStyle name="Обычный 7 3 3 10 4 5" xfId="29133"/>
    <cellStyle name="Обычный 7 3 3 10 5" xfId="29134"/>
    <cellStyle name="Обычный 7 3 3 10 5 2" xfId="29135"/>
    <cellStyle name="Обычный 7 3 3 10 5 2 2" xfId="29136"/>
    <cellStyle name="Обычный 7 3 3 10 5 3" xfId="29137"/>
    <cellStyle name="Обычный 7 3 3 10 5 3 2" xfId="29138"/>
    <cellStyle name="Обычный 7 3 3 10 5 4" xfId="29139"/>
    <cellStyle name="Обычный 7 3 3 10 6" xfId="29140"/>
    <cellStyle name="Обычный 7 3 3 10 6 2" xfId="29141"/>
    <cellStyle name="Обычный 7 3 3 10 6 2 2" xfId="29142"/>
    <cellStyle name="Обычный 7 3 3 10 6 3" xfId="29143"/>
    <cellStyle name="Обычный 7 3 3 10 6 3 2" xfId="29144"/>
    <cellStyle name="Обычный 7 3 3 10 6 4" xfId="29145"/>
    <cellStyle name="Обычный 7 3 3 10 7" xfId="29146"/>
    <cellStyle name="Обычный 7 3 3 10 7 2" xfId="29147"/>
    <cellStyle name="Обычный 7 3 3 10 8" xfId="29148"/>
    <cellStyle name="Обычный 7 3 3 10 8 2" xfId="29149"/>
    <cellStyle name="Обычный 7 3 3 10 9" xfId="29150"/>
    <cellStyle name="Обычный 7 3 3 11" xfId="29151"/>
    <cellStyle name="Обычный 7 3 3 11 2" xfId="29152"/>
    <cellStyle name="Обычный 7 3 3 11 2 2" xfId="29153"/>
    <cellStyle name="Обычный 7 3 3 11 2 2 2" xfId="29154"/>
    <cellStyle name="Обычный 7 3 3 11 2 2 2 2" xfId="29155"/>
    <cellStyle name="Обычный 7 3 3 11 2 2 2 2 2" xfId="29156"/>
    <cellStyle name="Обычный 7 3 3 11 2 2 2 3" xfId="29157"/>
    <cellStyle name="Обычный 7 3 3 11 2 2 2 3 2" xfId="29158"/>
    <cellStyle name="Обычный 7 3 3 11 2 2 2 4" xfId="29159"/>
    <cellStyle name="Обычный 7 3 3 11 2 2 3" xfId="29160"/>
    <cellStyle name="Обычный 7 3 3 11 2 2 3 2" xfId="29161"/>
    <cellStyle name="Обычный 7 3 3 11 2 2 4" xfId="29162"/>
    <cellStyle name="Обычный 7 3 3 11 2 2 4 2" xfId="29163"/>
    <cellStyle name="Обычный 7 3 3 11 2 2 5" xfId="29164"/>
    <cellStyle name="Обычный 7 3 3 11 2 3" xfId="29165"/>
    <cellStyle name="Обычный 7 3 3 11 2 3 2" xfId="29166"/>
    <cellStyle name="Обычный 7 3 3 11 2 3 2 2" xfId="29167"/>
    <cellStyle name="Обычный 7 3 3 11 2 3 3" xfId="29168"/>
    <cellStyle name="Обычный 7 3 3 11 2 3 3 2" xfId="29169"/>
    <cellStyle name="Обычный 7 3 3 11 2 3 4" xfId="29170"/>
    <cellStyle name="Обычный 7 3 3 11 2 4" xfId="29171"/>
    <cellStyle name="Обычный 7 3 3 11 2 4 2" xfId="29172"/>
    <cellStyle name="Обычный 7 3 3 11 2 4 2 2" xfId="29173"/>
    <cellStyle name="Обычный 7 3 3 11 2 4 3" xfId="29174"/>
    <cellStyle name="Обычный 7 3 3 11 2 4 3 2" xfId="29175"/>
    <cellStyle name="Обычный 7 3 3 11 2 4 4" xfId="29176"/>
    <cellStyle name="Обычный 7 3 3 11 2 5" xfId="29177"/>
    <cellStyle name="Обычный 7 3 3 11 2 5 2" xfId="29178"/>
    <cellStyle name="Обычный 7 3 3 11 2 6" xfId="29179"/>
    <cellStyle name="Обычный 7 3 3 11 2 6 2" xfId="29180"/>
    <cellStyle name="Обычный 7 3 3 11 2 7" xfId="29181"/>
    <cellStyle name="Обычный 7 3 3 11 3" xfId="29182"/>
    <cellStyle name="Обычный 7 3 3 11 3 2" xfId="29183"/>
    <cellStyle name="Обычный 7 3 3 11 3 2 2" xfId="29184"/>
    <cellStyle name="Обычный 7 3 3 11 3 2 2 2" xfId="29185"/>
    <cellStyle name="Обычный 7 3 3 11 3 2 3" xfId="29186"/>
    <cellStyle name="Обычный 7 3 3 11 3 2 3 2" xfId="29187"/>
    <cellStyle name="Обычный 7 3 3 11 3 2 4" xfId="29188"/>
    <cellStyle name="Обычный 7 3 3 11 3 3" xfId="29189"/>
    <cellStyle name="Обычный 7 3 3 11 3 3 2" xfId="29190"/>
    <cellStyle name="Обычный 7 3 3 11 3 4" xfId="29191"/>
    <cellStyle name="Обычный 7 3 3 11 3 4 2" xfId="29192"/>
    <cellStyle name="Обычный 7 3 3 11 3 5" xfId="29193"/>
    <cellStyle name="Обычный 7 3 3 11 4" xfId="29194"/>
    <cellStyle name="Обычный 7 3 3 11 4 2" xfId="29195"/>
    <cellStyle name="Обычный 7 3 3 11 4 2 2" xfId="29196"/>
    <cellStyle name="Обычный 7 3 3 11 4 3" xfId="29197"/>
    <cellStyle name="Обычный 7 3 3 11 4 3 2" xfId="29198"/>
    <cellStyle name="Обычный 7 3 3 11 4 4" xfId="29199"/>
    <cellStyle name="Обычный 7 3 3 11 5" xfId="29200"/>
    <cellStyle name="Обычный 7 3 3 11 5 2" xfId="29201"/>
    <cellStyle name="Обычный 7 3 3 11 5 2 2" xfId="29202"/>
    <cellStyle name="Обычный 7 3 3 11 5 3" xfId="29203"/>
    <cellStyle name="Обычный 7 3 3 11 5 3 2" xfId="29204"/>
    <cellStyle name="Обычный 7 3 3 11 5 4" xfId="29205"/>
    <cellStyle name="Обычный 7 3 3 11 6" xfId="29206"/>
    <cellStyle name="Обычный 7 3 3 11 6 2" xfId="29207"/>
    <cellStyle name="Обычный 7 3 3 11 7" xfId="29208"/>
    <cellStyle name="Обычный 7 3 3 11 7 2" xfId="29209"/>
    <cellStyle name="Обычный 7 3 3 11 8" xfId="29210"/>
    <cellStyle name="Обычный 7 3 3 12" xfId="29211"/>
    <cellStyle name="Обычный 7 3 3 12 2" xfId="29212"/>
    <cellStyle name="Обычный 7 3 3 12 2 2" xfId="29213"/>
    <cellStyle name="Обычный 7 3 3 12 2 2 2" xfId="29214"/>
    <cellStyle name="Обычный 7 3 3 12 2 2 2 2" xfId="29215"/>
    <cellStyle name="Обычный 7 3 3 12 2 2 2 2 2" xfId="29216"/>
    <cellStyle name="Обычный 7 3 3 12 2 2 2 3" xfId="29217"/>
    <cellStyle name="Обычный 7 3 3 12 2 2 2 3 2" xfId="29218"/>
    <cellStyle name="Обычный 7 3 3 12 2 2 2 4" xfId="29219"/>
    <cellStyle name="Обычный 7 3 3 12 2 2 3" xfId="29220"/>
    <cellStyle name="Обычный 7 3 3 12 2 2 3 2" xfId="29221"/>
    <cellStyle name="Обычный 7 3 3 12 2 2 4" xfId="29222"/>
    <cellStyle name="Обычный 7 3 3 12 2 2 4 2" xfId="29223"/>
    <cellStyle name="Обычный 7 3 3 12 2 2 5" xfId="29224"/>
    <cellStyle name="Обычный 7 3 3 12 2 3" xfId="29225"/>
    <cellStyle name="Обычный 7 3 3 12 2 3 2" xfId="29226"/>
    <cellStyle name="Обычный 7 3 3 12 2 3 2 2" xfId="29227"/>
    <cellStyle name="Обычный 7 3 3 12 2 3 3" xfId="29228"/>
    <cellStyle name="Обычный 7 3 3 12 2 3 3 2" xfId="29229"/>
    <cellStyle name="Обычный 7 3 3 12 2 3 4" xfId="29230"/>
    <cellStyle name="Обычный 7 3 3 12 2 4" xfId="29231"/>
    <cellStyle name="Обычный 7 3 3 12 2 4 2" xfId="29232"/>
    <cellStyle name="Обычный 7 3 3 12 2 4 2 2" xfId="29233"/>
    <cellStyle name="Обычный 7 3 3 12 2 4 3" xfId="29234"/>
    <cellStyle name="Обычный 7 3 3 12 2 4 3 2" xfId="29235"/>
    <cellStyle name="Обычный 7 3 3 12 2 4 4" xfId="29236"/>
    <cellStyle name="Обычный 7 3 3 12 2 5" xfId="29237"/>
    <cellStyle name="Обычный 7 3 3 12 2 5 2" xfId="29238"/>
    <cellStyle name="Обычный 7 3 3 12 2 6" xfId="29239"/>
    <cellStyle name="Обычный 7 3 3 12 2 6 2" xfId="29240"/>
    <cellStyle name="Обычный 7 3 3 12 2 7" xfId="29241"/>
    <cellStyle name="Обычный 7 3 3 12 3" xfId="29242"/>
    <cellStyle name="Обычный 7 3 3 12 3 2" xfId="29243"/>
    <cellStyle name="Обычный 7 3 3 12 3 2 2" xfId="29244"/>
    <cellStyle name="Обычный 7 3 3 12 3 2 2 2" xfId="29245"/>
    <cellStyle name="Обычный 7 3 3 12 3 2 3" xfId="29246"/>
    <cellStyle name="Обычный 7 3 3 12 3 2 3 2" xfId="29247"/>
    <cellStyle name="Обычный 7 3 3 12 3 2 4" xfId="29248"/>
    <cellStyle name="Обычный 7 3 3 12 3 3" xfId="29249"/>
    <cellStyle name="Обычный 7 3 3 12 3 3 2" xfId="29250"/>
    <cellStyle name="Обычный 7 3 3 12 3 4" xfId="29251"/>
    <cellStyle name="Обычный 7 3 3 12 3 4 2" xfId="29252"/>
    <cellStyle name="Обычный 7 3 3 12 3 5" xfId="29253"/>
    <cellStyle name="Обычный 7 3 3 12 4" xfId="29254"/>
    <cellStyle name="Обычный 7 3 3 12 4 2" xfId="29255"/>
    <cellStyle name="Обычный 7 3 3 12 4 2 2" xfId="29256"/>
    <cellStyle name="Обычный 7 3 3 12 4 3" xfId="29257"/>
    <cellStyle name="Обычный 7 3 3 12 4 3 2" xfId="29258"/>
    <cellStyle name="Обычный 7 3 3 12 4 4" xfId="29259"/>
    <cellStyle name="Обычный 7 3 3 12 5" xfId="29260"/>
    <cellStyle name="Обычный 7 3 3 12 5 2" xfId="29261"/>
    <cellStyle name="Обычный 7 3 3 12 5 2 2" xfId="29262"/>
    <cellStyle name="Обычный 7 3 3 12 5 3" xfId="29263"/>
    <cellStyle name="Обычный 7 3 3 12 5 3 2" xfId="29264"/>
    <cellStyle name="Обычный 7 3 3 12 5 4" xfId="29265"/>
    <cellStyle name="Обычный 7 3 3 12 6" xfId="29266"/>
    <cellStyle name="Обычный 7 3 3 12 6 2" xfId="29267"/>
    <cellStyle name="Обычный 7 3 3 12 7" xfId="29268"/>
    <cellStyle name="Обычный 7 3 3 12 7 2" xfId="29269"/>
    <cellStyle name="Обычный 7 3 3 12 8" xfId="29270"/>
    <cellStyle name="Обычный 7 3 3 13" xfId="29271"/>
    <cellStyle name="Обычный 7 3 3 13 2" xfId="29272"/>
    <cellStyle name="Обычный 7 3 3 13 2 2" xfId="29273"/>
    <cellStyle name="Обычный 7 3 3 13 2 2 2" xfId="29274"/>
    <cellStyle name="Обычный 7 3 3 13 2 2 2 2" xfId="29275"/>
    <cellStyle name="Обычный 7 3 3 13 2 2 2 2 2" xfId="29276"/>
    <cellStyle name="Обычный 7 3 3 13 2 2 2 3" xfId="29277"/>
    <cellStyle name="Обычный 7 3 3 13 2 2 2 3 2" xfId="29278"/>
    <cellStyle name="Обычный 7 3 3 13 2 2 2 4" xfId="29279"/>
    <cellStyle name="Обычный 7 3 3 13 2 2 3" xfId="29280"/>
    <cellStyle name="Обычный 7 3 3 13 2 2 3 2" xfId="29281"/>
    <cellStyle name="Обычный 7 3 3 13 2 2 4" xfId="29282"/>
    <cellStyle name="Обычный 7 3 3 13 2 2 4 2" xfId="29283"/>
    <cellStyle name="Обычный 7 3 3 13 2 2 5" xfId="29284"/>
    <cellStyle name="Обычный 7 3 3 13 2 3" xfId="29285"/>
    <cellStyle name="Обычный 7 3 3 13 2 3 2" xfId="29286"/>
    <cellStyle name="Обычный 7 3 3 13 2 3 2 2" xfId="29287"/>
    <cellStyle name="Обычный 7 3 3 13 2 3 3" xfId="29288"/>
    <cellStyle name="Обычный 7 3 3 13 2 3 3 2" xfId="29289"/>
    <cellStyle name="Обычный 7 3 3 13 2 3 4" xfId="29290"/>
    <cellStyle name="Обычный 7 3 3 13 2 4" xfId="29291"/>
    <cellStyle name="Обычный 7 3 3 13 2 4 2" xfId="29292"/>
    <cellStyle name="Обычный 7 3 3 13 2 4 2 2" xfId="29293"/>
    <cellStyle name="Обычный 7 3 3 13 2 4 3" xfId="29294"/>
    <cellStyle name="Обычный 7 3 3 13 2 4 3 2" xfId="29295"/>
    <cellStyle name="Обычный 7 3 3 13 2 4 4" xfId="29296"/>
    <cellStyle name="Обычный 7 3 3 13 2 5" xfId="29297"/>
    <cellStyle name="Обычный 7 3 3 13 2 5 2" xfId="29298"/>
    <cellStyle name="Обычный 7 3 3 13 2 6" xfId="29299"/>
    <cellStyle name="Обычный 7 3 3 13 2 6 2" xfId="29300"/>
    <cellStyle name="Обычный 7 3 3 13 2 7" xfId="29301"/>
    <cellStyle name="Обычный 7 3 3 13 3" xfId="29302"/>
    <cellStyle name="Обычный 7 3 3 13 3 2" xfId="29303"/>
    <cellStyle name="Обычный 7 3 3 13 3 2 2" xfId="29304"/>
    <cellStyle name="Обычный 7 3 3 13 3 2 2 2" xfId="29305"/>
    <cellStyle name="Обычный 7 3 3 13 3 2 3" xfId="29306"/>
    <cellStyle name="Обычный 7 3 3 13 3 2 3 2" xfId="29307"/>
    <cellStyle name="Обычный 7 3 3 13 3 2 4" xfId="29308"/>
    <cellStyle name="Обычный 7 3 3 13 3 3" xfId="29309"/>
    <cellStyle name="Обычный 7 3 3 13 3 3 2" xfId="29310"/>
    <cellStyle name="Обычный 7 3 3 13 3 4" xfId="29311"/>
    <cellStyle name="Обычный 7 3 3 13 3 4 2" xfId="29312"/>
    <cellStyle name="Обычный 7 3 3 13 3 5" xfId="29313"/>
    <cellStyle name="Обычный 7 3 3 13 4" xfId="29314"/>
    <cellStyle name="Обычный 7 3 3 13 4 2" xfId="29315"/>
    <cellStyle name="Обычный 7 3 3 13 4 2 2" xfId="29316"/>
    <cellStyle name="Обычный 7 3 3 13 4 3" xfId="29317"/>
    <cellStyle name="Обычный 7 3 3 13 4 3 2" xfId="29318"/>
    <cellStyle name="Обычный 7 3 3 13 4 4" xfId="29319"/>
    <cellStyle name="Обычный 7 3 3 13 5" xfId="29320"/>
    <cellStyle name="Обычный 7 3 3 13 5 2" xfId="29321"/>
    <cellStyle name="Обычный 7 3 3 13 5 2 2" xfId="29322"/>
    <cellStyle name="Обычный 7 3 3 13 5 3" xfId="29323"/>
    <cellStyle name="Обычный 7 3 3 13 5 3 2" xfId="29324"/>
    <cellStyle name="Обычный 7 3 3 13 5 4" xfId="29325"/>
    <cellStyle name="Обычный 7 3 3 13 6" xfId="29326"/>
    <cellStyle name="Обычный 7 3 3 13 6 2" xfId="29327"/>
    <cellStyle name="Обычный 7 3 3 13 7" xfId="29328"/>
    <cellStyle name="Обычный 7 3 3 13 7 2" xfId="29329"/>
    <cellStyle name="Обычный 7 3 3 13 8" xfId="29330"/>
    <cellStyle name="Обычный 7 3 3 14" xfId="29331"/>
    <cellStyle name="Обычный 7 3 3 14 2" xfId="29332"/>
    <cellStyle name="Обычный 7 3 3 14 2 2" xfId="29333"/>
    <cellStyle name="Обычный 7 3 3 14 2 2 2" xfId="29334"/>
    <cellStyle name="Обычный 7 3 3 14 2 2 2 2" xfId="29335"/>
    <cellStyle name="Обычный 7 3 3 14 2 2 3" xfId="29336"/>
    <cellStyle name="Обычный 7 3 3 14 2 2 3 2" xfId="29337"/>
    <cellStyle name="Обычный 7 3 3 14 2 2 4" xfId="29338"/>
    <cellStyle name="Обычный 7 3 3 14 2 3" xfId="29339"/>
    <cellStyle name="Обычный 7 3 3 14 2 3 2" xfId="29340"/>
    <cellStyle name="Обычный 7 3 3 14 2 3 2 2" xfId="29341"/>
    <cellStyle name="Обычный 7 3 3 14 2 3 3" xfId="29342"/>
    <cellStyle name="Обычный 7 3 3 14 2 3 3 2" xfId="29343"/>
    <cellStyle name="Обычный 7 3 3 14 2 3 4" xfId="29344"/>
    <cellStyle name="Обычный 7 3 3 14 2 4" xfId="29345"/>
    <cellStyle name="Обычный 7 3 3 14 2 4 2" xfId="29346"/>
    <cellStyle name="Обычный 7 3 3 14 2 5" xfId="29347"/>
    <cellStyle name="Обычный 7 3 3 14 2 5 2" xfId="29348"/>
    <cellStyle name="Обычный 7 3 3 14 2 6" xfId="29349"/>
    <cellStyle name="Обычный 7 3 3 14 3" xfId="29350"/>
    <cellStyle name="Обычный 7 3 3 14 3 2" xfId="29351"/>
    <cellStyle name="Обычный 7 3 3 14 3 2 2" xfId="29352"/>
    <cellStyle name="Обычный 7 3 3 14 3 2 2 2" xfId="29353"/>
    <cellStyle name="Обычный 7 3 3 14 3 2 3" xfId="29354"/>
    <cellStyle name="Обычный 7 3 3 14 3 2 3 2" xfId="29355"/>
    <cellStyle name="Обычный 7 3 3 14 3 2 4" xfId="29356"/>
    <cellStyle name="Обычный 7 3 3 14 3 3" xfId="29357"/>
    <cellStyle name="Обычный 7 3 3 14 3 3 2" xfId="29358"/>
    <cellStyle name="Обычный 7 3 3 14 3 4" xfId="29359"/>
    <cellStyle name="Обычный 7 3 3 14 3 4 2" xfId="29360"/>
    <cellStyle name="Обычный 7 3 3 14 3 5" xfId="29361"/>
    <cellStyle name="Обычный 7 3 3 14 4" xfId="29362"/>
    <cellStyle name="Обычный 7 3 3 14 4 2" xfId="29363"/>
    <cellStyle name="Обычный 7 3 3 14 4 2 2" xfId="29364"/>
    <cellStyle name="Обычный 7 3 3 14 4 3" xfId="29365"/>
    <cellStyle name="Обычный 7 3 3 14 4 3 2" xfId="29366"/>
    <cellStyle name="Обычный 7 3 3 14 4 4" xfId="29367"/>
    <cellStyle name="Обычный 7 3 3 14 5" xfId="29368"/>
    <cellStyle name="Обычный 7 3 3 14 5 2" xfId="29369"/>
    <cellStyle name="Обычный 7 3 3 14 5 2 2" xfId="29370"/>
    <cellStyle name="Обычный 7 3 3 14 5 3" xfId="29371"/>
    <cellStyle name="Обычный 7 3 3 14 5 3 2" xfId="29372"/>
    <cellStyle name="Обычный 7 3 3 14 5 4" xfId="29373"/>
    <cellStyle name="Обычный 7 3 3 14 6" xfId="29374"/>
    <cellStyle name="Обычный 7 3 3 14 6 2" xfId="29375"/>
    <cellStyle name="Обычный 7 3 3 14 7" xfId="29376"/>
    <cellStyle name="Обычный 7 3 3 14 7 2" xfId="29377"/>
    <cellStyle name="Обычный 7 3 3 14 8" xfId="29378"/>
    <cellStyle name="Обычный 7 3 3 15" xfId="29379"/>
    <cellStyle name="Обычный 7 3 3 15 2" xfId="29380"/>
    <cellStyle name="Обычный 7 3 3 15 2 2" xfId="29381"/>
    <cellStyle name="Обычный 7 3 3 15 2 2 2" xfId="29382"/>
    <cellStyle name="Обычный 7 3 3 15 2 2 2 2" xfId="29383"/>
    <cellStyle name="Обычный 7 3 3 15 2 2 3" xfId="29384"/>
    <cellStyle name="Обычный 7 3 3 15 2 2 3 2" xfId="29385"/>
    <cellStyle name="Обычный 7 3 3 15 2 2 4" xfId="29386"/>
    <cellStyle name="Обычный 7 3 3 15 2 3" xfId="29387"/>
    <cellStyle name="Обычный 7 3 3 15 2 3 2" xfId="29388"/>
    <cellStyle name="Обычный 7 3 3 15 2 4" xfId="29389"/>
    <cellStyle name="Обычный 7 3 3 15 2 4 2" xfId="29390"/>
    <cellStyle name="Обычный 7 3 3 15 2 5" xfId="29391"/>
    <cellStyle name="Обычный 7 3 3 15 3" xfId="29392"/>
    <cellStyle name="Обычный 7 3 3 15 3 2" xfId="29393"/>
    <cellStyle name="Обычный 7 3 3 15 3 2 2" xfId="29394"/>
    <cellStyle name="Обычный 7 3 3 15 3 3" xfId="29395"/>
    <cellStyle name="Обычный 7 3 3 15 3 3 2" xfId="29396"/>
    <cellStyle name="Обычный 7 3 3 15 3 4" xfId="29397"/>
    <cellStyle name="Обычный 7 3 3 15 4" xfId="29398"/>
    <cellStyle name="Обычный 7 3 3 15 4 2" xfId="29399"/>
    <cellStyle name="Обычный 7 3 3 15 4 2 2" xfId="29400"/>
    <cellStyle name="Обычный 7 3 3 15 4 3" xfId="29401"/>
    <cellStyle name="Обычный 7 3 3 15 4 3 2" xfId="29402"/>
    <cellStyle name="Обычный 7 3 3 15 4 4" xfId="29403"/>
    <cellStyle name="Обычный 7 3 3 15 5" xfId="29404"/>
    <cellStyle name="Обычный 7 3 3 15 5 2" xfId="29405"/>
    <cellStyle name="Обычный 7 3 3 15 6" xfId="29406"/>
    <cellStyle name="Обычный 7 3 3 15 6 2" xfId="29407"/>
    <cellStyle name="Обычный 7 3 3 15 7" xfId="29408"/>
    <cellStyle name="Обычный 7 3 3 16" xfId="29409"/>
    <cellStyle name="Обычный 7 3 3 16 2" xfId="29410"/>
    <cellStyle name="Обычный 7 3 3 16 2 2" xfId="29411"/>
    <cellStyle name="Обычный 7 3 3 16 2 2 2" xfId="29412"/>
    <cellStyle name="Обычный 7 3 3 16 2 3" xfId="29413"/>
    <cellStyle name="Обычный 7 3 3 16 2 3 2" xfId="29414"/>
    <cellStyle name="Обычный 7 3 3 16 2 4" xfId="29415"/>
    <cellStyle name="Обычный 7 3 3 16 3" xfId="29416"/>
    <cellStyle name="Обычный 7 3 3 16 3 2" xfId="29417"/>
    <cellStyle name="Обычный 7 3 3 16 3 2 2" xfId="29418"/>
    <cellStyle name="Обычный 7 3 3 16 3 3" xfId="29419"/>
    <cellStyle name="Обычный 7 3 3 16 3 3 2" xfId="29420"/>
    <cellStyle name="Обычный 7 3 3 16 3 4" xfId="29421"/>
    <cellStyle name="Обычный 7 3 3 16 4" xfId="29422"/>
    <cellStyle name="Обычный 7 3 3 16 4 2" xfId="29423"/>
    <cellStyle name="Обычный 7 3 3 16 5" xfId="29424"/>
    <cellStyle name="Обычный 7 3 3 16 5 2" xfId="29425"/>
    <cellStyle name="Обычный 7 3 3 16 6" xfId="29426"/>
    <cellStyle name="Обычный 7 3 3 17" xfId="29427"/>
    <cellStyle name="Обычный 7 3 3 17 2" xfId="29428"/>
    <cellStyle name="Обычный 7 3 3 17 2 2" xfId="29429"/>
    <cellStyle name="Обычный 7 3 3 17 2 2 2" xfId="29430"/>
    <cellStyle name="Обычный 7 3 3 17 2 3" xfId="29431"/>
    <cellStyle name="Обычный 7 3 3 17 2 3 2" xfId="29432"/>
    <cellStyle name="Обычный 7 3 3 17 2 4" xfId="29433"/>
    <cellStyle name="Обычный 7 3 3 17 3" xfId="29434"/>
    <cellStyle name="Обычный 7 3 3 17 3 2" xfId="29435"/>
    <cellStyle name="Обычный 7 3 3 17 4" xfId="29436"/>
    <cellStyle name="Обычный 7 3 3 17 4 2" xfId="29437"/>
    <cellStyle name="Обычный 7 3 3 17 5" xfId="29438"/>
    <cellStyle name="Обычный 7 3 3 18" xfId="29439"/>
    <cellStyle name="Обычный 7 3 3 18 2" xfId="29440"/>
    <cellStyle name="Обычный 7 3 3 18 2 2" xfId="29441"/>
    <cellStyle name="Обычный 7 3 3 18 3" xfId="29442"/>
    <cellStyle name="Обычный 7 3 3 18 3 2" xfId="29443"/>
    <cellStyle name="Обычный 7 3 3 18 4" xfId="29444"/>
    <cellStyle name="Обычный 7 3 3 19" xfId="29445"/>
    <cellStyle name="Обычный 7 3 3 19 2" xfId="29446"/>
    <cellStyle name="Обычный 7 3 3 19 2 2" xfId="29447"/>
    <cellStyle name="Обычный 7 3 3 19 3" xfId="29448"/>
    <cellStyle name="Обычный 7 3 3 19 3 2" xfId="29449"/>
    <cellStyle name="Обычный 7 3 3 19 4" xfId="29450"/>
    <cellStyle name="Обычный 7 3 3 2" xfId="29451"/>
    <cellStyle name="Обычный 7 3 3 2 10" xfId="29452"/>
    <cellStyle name="Обычный 7 3 3 2 10 2" xfId="29453"/>
    <cellStyle name="Обычный 7 3 3 2 10 2 2" xfId="29454"/>
    <cellStyle name="Обычный 7 3 3 2 10 2 2 2" xfId="29455"/>
    <cellStyle name="Обычный 7 3 3 2 10 2 2 2 2" xfId="29456"/>
    <cellStyle name="Обычный 7 3 3 2 10 2 2 2 2 2" xfId="29457"/>
    <cellStyle name="Обычный 7 3 3 2 10 2 2 2 3" xfId="29458"/>
    <cellStyle name="Обычный 7 3 3 2 10 2 2 2 3 2" xfId="29459"/>
    <cellStyle name="Обычный 7 3 3 2 10 2 2 2 4" xfId="29460"/>
    <cellStyle name="Обычный 7 3 3 2 10 2 2 3" xfId="29461"/>
    <cellStyle name="Обычный 7 3 3 2 10 2 2 3 2" xfId="29462"/>
    <cellStyle name="Обычный 7 3 3 2 10 2 2 4" xfId="29463"/>
    <cellStyle name="Обычный 7 3 3 2 10 2 2 4 2" xfId="29464"/>
    <cellStyle name="Обычный 7 3 3 2 10 2 2 5" xfId="29465"/>
    <cellStyle name="Обычный 7 3 3 2 10 2 3" xfId="29466"/>
    <cellStyle name="Обычный 7 3 3 2 10 2 3 2" xfId="29467"/>
    <cellStyle name="Обычный 7 3 3 2 10 2 3 2 2" xfId="29468"/>
    <cellStyle name="Обычный 7 3 3 2 10 2 3 3" xfId="29469"/>
    <cellStyle name="Обычный 7 3 3 2 10 2 3 3 2" xfId="29470"/>
    <cellStyle name="Обычный 7 3 3 2 10 2 3 4" xfId="29471"/>
    <cellStyle name="Обычный 7 3 3 2 10 2 4" xfId="29472"/>
    <cellStyle name="Обычный 7 3 3 2 10 2 4 2" xfId="29473"/>
    <cellStyle name="Обычный 7 3 3 2 10 2 4 2 2" xfId="29474"/>
    <cellStyle name="Обычный 7 3 3 2 10 2 4 3" xfId="29475"/>
    <cellStyle name="Обычный 7 3 3 2 10 2 4 3 2" xfId="29476"/>
    <cellStyle name="Обычный 7 3 3 2 10 2 4 4" xfId="29477"/>
    <cellStyle name="Обычный 7 3 3 2 10 2 5" xfId="29478"/>
    <cellStyle name="Обычный 7 3 3 2 10 2 5 2" xfId="29479"/>
    <cellStyle name="Обычный 7 3 3 2 10 2 6" xfId="29480"/>
    <cellStyle name="Обычный 7 3 3 2 10 2 6 2" xfId="29481"/>
    <cellStyle name="Обычный 7 3 3 2 10 2 7" xfId="29482"/>
    <cellStyle name="Обычный 7 3 3 2 10 3" xfId="29483"/>
    <cellStyle name="Обычный 7 3 3 2 10 3 2" xfId="29484"/>
    <cellStyle name="Обычный 7 3 3 2 10 3 2 2" xfId="29485"/>
    <cellStyle name="Обычный 7 3 3 2 10 3 2 2 2" xfId="29486"/>
    <cellStyle name="Обычный 7 3 3 2 10 3 2 3" xfId="29487"/>
    <cellStyle name="Обычный 7 3 3 2 10 3 2 3 2" xfId="29488"/>
    <cellStyle name="Обычный 7 3 3 2 10 3 2 4" xfId="29489"/>
    <cellStyle name="Обычный 7 3 3 2 10 3 3" xfId="29490"/>
    <cellStyle name="Обычный 7 3 3 2 10 3 3 2" xfId="29491"/>
    <cellStyle name="Обычный 7 3 3 2 10 3 4" xfId="29492"/>
    <cellStyle name="Обычный 7 3 3 2 10 3 4 2" xfId="29493"/>
    <cellStyle name="Обычный 7 3 3 2 10 3 5" xfId="29494"/>
    <cellStyle name="Обычный 7 3 3 2 10 4" xfId="29495"/>
    <cellStyle name="Обычный 7 3 3 2 10 4 2" xfId="29496"/>
    <cellStyle name="Обычный 7 3 3 2 10 4 2 2" xfId="29497"/>
    <cellStyle name="Обычный 7 3 3 2 10 4 3" xfId="29498"/>
    <cellStyle name="Обычный 7 3 3 2 10 4 3 2" xfId="29499"/>
    <cellStyle name="Обычный 7 3 3 2 10 4 4" xfId="29500"/>
    <cellStyle name="Обычный 7 3 3 2 10 5" xfId="29501"/>
    <cellStyle name="Обычный 7 3 3 2 10 5 2" xfId="29502"/>
    <cellStyle name="Обычный 7 3 3 2 10 5 2 2" xfId="29503"/>
    <cellStyle name="Обычный 7 3 3 2 10 5 3" xfId="29504"/>
    <cellStyle name="Обычный 7 3 3 2 10 5 3 2" xfId="29505"/>
    <cellStyle name="Обычный 7 3 3 2 10 5 4" xfId="29506"/>
    <cellStyle name="Обычный 7 3 3 2 10 6" xfId="29507"/>
    <cellStyle name="Обычный 7 3 3 2 10 6 2" xfId="29508"/>
    <cellStyle name="Обычный 7 3 3 2 10 7" xfId="29509"/>
    <cellStyle name="Обычный 7 3 3 2 10 7 2" xfId="29510"/>
    <cellStyle name="Обычный 7 3 3 2 10 8" xfId="29511"/>
    <cellStyle name="Обычный 7 3 3 2 11" xfId="29512"/>
    <cellStyle name="Обычный 7 3 3 2 11 2" xfId="29513"/>
    <cellStyle name="Обычный 7 3 3 2 11 2 2" xfId="29514"/>
    <cellStyle name="Обычный 7 3 3 2 11 2 2 2" xfId="29515"/>
    <cellStyle name="Обычный 7 3 3 2 11 2 2 2 2" xfId="29516"/>
    <cellStyle name="Обычный 7 3 3 2 11 2 2 2 2 2" xfId="29517"/>
    <cellStyle name="Обычный 7 3 3 2 11 2 2 2 3" xfId="29518"/>
    <cellStyle name="Обычный 7 3 3 2 11 2 2 2 3 2" xfId="29519"/>
    <cellStyle name="Обычный 7 3 3 2 11 2 2 2 4" xfId="29520"/>
    <cellStyle name="Обычный 7 3 3 2 11 2 2 3" xfId="29521"/>
    <cellStyle name="Обычный 7 3 3 2 11 2 2 3 2" xfId="29522"/>
    <cellStyle name="Обычный 7 3 3 2 11 2 2 4" xfId="29523"/>
    <cellStyle name="Обычный 7 3 3 2 11 2 2 4 2" xfId="29524"/>
    <cellStyle name="Обычный 7 3 3 2 11 2 2 5" xfId="29525"/>
    <cellStyle name="Обычный 7 3 3 2 11 2 3" xfId="29526"/>
    <cellStyle name="Обычный 7 3 3 2 11 2 3 2" xfId="29527"/>
    <cellStyle name="Обычный 7 3 3 2 11 2 3 2 2" xfId="29528"/>
    <cellStyle name="Обычный 7 3 3 2 11 2 3 3" xfId="29529"/>
    <cellStyle name="Обычный 7 3 3 2 11 2 3 3 2" xfId="29530"/>
    <cellStyle name="Обычный 7 3 3 2 11 2 3 4" xfId="29531"/>
    <cellStyle name="Обычный 7 3 3 2 11 2 4" xfId="29532"/>
    <cellStyle name="Обычный 7 3 3 2 11 2 4 2" xfId="29533"/>
    <cellStyle name="Обычный 7 3 3 2 11 2 4 2 2" xfId="29534"/>
    <cellStyle name="Обычный 7 3 3 2 11 2 4 3" xfId="29535"/>
    <cellStyle name="Обычный 7 3 3 2 11 2 4 3 2" xfId="29536"/>
    <cellStyle name="Обычный 7 3 3 2 11 2 4 4" xfId="29537"/>
    <cellStyle name="Обычный 7 3 3 2 11 2 5" xfId="29538"/>
    <cellStyle name="Обычный 7 3 3 2 11 2 5 2" xfId="29539"/>
    <cellStyle name="Обычный 7 3 3 2 11 2 6" xfId="29540"/>
    <cellStyle name="Обычный 7 3 3 2 11 2 6 2" xfId="29541"/>
    <cellStyle name="Обычный 7 3 3 2 11 2 7" xfId="29542"/>
    <cellStyle name="Обычный 7 3 3 2 11 3" xfId="29543"/>
    <cellStyle name="Обычный 7 3 3 2 11 3 2" xfId="29544"/>
    <cellStyle name="Обычный 7 3 3 2 11 3 2 2" xfId="29545"/>
    <cellStyle name="Обычный 7 3 3 2 11 3 2 2 2" xfId="29546"/>
    <cellStyle name="Обычный 7 3 3 2 11 3 2 3" xfId="29547"/>
    <cellStyle name="Обычный 7 3 3 2 11 3 2 3 2" xfId="29548"/>
    <cellStyle name="Обычный 7 3 3 2 11 3 2 4" xfId="29549"/>
    <cellStyle name="Обычный 7 3 3 2 11 3 3" xfId="29550"/>
    <cellStyle name="Обычный 7 3 3 2 11 3 3 2" xfId="29551"/>
    <cellStyle name="Обычный 7 3 3 2 11 3 4" xfId="29552"/>
    <cellStyle name="Обычный 7 3 3 2 11 3 4 2" xfId="29553"/>
    <cellStyle name="Обычный 7 3 3 2 11 3 5" xfId="29554"/>
    <cellStyle name="Обычный 7 3 3 2 11 4" xfId="29555"/>
    <cellStyle name="Обычный 7 3 3 2 11 4 2" xfId="29556"/>
    <cellStyle name="Обычный 7 3 3 2 11 4 2 2" xfId="29557"/>
    <cellStyle name="Обычный 7 3 3 2 11 4 3" xfId="29558"/>
    <cellStyle name="Обычный 7 3 3 2 11 4 3 2" xfId="29559"/>
    <cellStyle name="Обычный 7 3 3 2 11 4 4" xfId="29560"/>
    <cellStyle name="Обычный 7 3 3 2 11 5" xfId="29561"/>
    <cellStyle name="Обычный 7 3 3 2 11 5 2" xfId="29562"/>
    <cellStyle name="Обычный 7 3 3 2 11 5 2 2" xfId="29563"/>
    <cellStyle name="Обычный 7 3 3 2 11 5 3" xfId="29564"/>
    <cellStyle name="Обычный 7 3 3 2 11 5 3 2" xfId="29565"/>
    <cellStyle name="Обычный 7 3 3 2 11 5 4" xfId="29566"/>
    <cellStyle name="Обычный 7 3 3 2 11 6" xfId="29567"/>
    <cellStyle name="Обычный 7 3 3 2 11 6 2" xfId="29568"/>
    <cellStyle name="Обычный 7 3 3 2 11 7" xfId="29569"/>
    <cellStyle name="Обычный 7 3 3 2 11 7 2" xfId="29570"/>
    <cellStyle name="Обычный 7 3 3 2 11 8" xfId="29571"/>
    <cellStyle name="Обычный 7 3 3 2 12" xfId="29572"/>
    <cellStyle name="Обычный 7 3 3 2 12 2" xfId="29573"/>
    <cellStyle name="Обычный 7 3 3 2 12 2 2" xfId="29574"/>
    <cellStyle name="Обычный 7 3 3 2 12 2 2 2" xfId="29575"/>
    <cellStyle name="Обычный 7 3 3 2 12 2 2 2 2" xfId="29576"/>
    <cellStyle name="Обычный 7 3 3 2 12 2 2 2 2 2" xfId="29577"/>
    <cellStyle name="Обычный 7 3 3 2 12 2 2 2 3" xfId="29578"/>
    <cellStyle name="Обычный 7 3 3 2 12 2 2 2 3 2" xfId="29579"/>
    <cellStyle name="Обычный 7 3 3 2 12 2 2 2 4" xfId="29580"/>
    <cellStyle name="Обычный 7 3 3 2 12 2 2 3" xfId="29581"/>
    <cellStyle name="Обычный 7 3 3 2 12 2 2 3 2" xfId="29582"/>
    <cellStyle name="Обычный 7 3 3 2 12 2 2 4" xfId="29583"/>
    <cellStyle name="Обычный 7 3 3 2 12 2 2 4 2" xfId="29584"/>
    <cellStyle name="Обычный 7 3 3 2 12 2 2 5" xfId="29585"/>
    <cellStyle name="Обычный 7 3 3 2 12 2 3" xfId="29586"/>
    <cellStyle name="Обычный 7 3 3 2 12 2 3 2" xfId="29587"/>
    <cellStyle name="Обычный 7 3 3 2 12 2 3 2 2" xfId="29588"/>
    <cellStyle name="Обычный 7 3 3 2 12 2 3 3" xfId="29589"/>
    <cellStyle name="Обычный 7 3 3 2 12 2 3 3 2" xfId="29590"/>
    <cellStyle name="Обычный 7 3 3 2 12 2 3 4" xfId="29591"/>
    <cellStyle name="Обычный 7 3 3 2 12 2 4" xfId="29592"/>
    <cellStyle name="Обычный 7 3 3 2 12 2 4 2" xfId="29593"/>
    <cellStyle name="Обычный 7 3 3 2 12 2 4 2 2" xfId="29594"/>
    <cellStyle name="Обычный 7 3 3 2 12 2 4 3" xfId="29595"/>
    <cellStyle name="Обычный 7 3 3 2 12 2 4 3 2" xfId="29596"/>
    <cellStyle name="Обычный 7 3 3 2 12 2 4 4" xfId="29597"/>
    <cellStyle name="Обычный 7 3 3 2 12 2 5" xfId="29598"/>
    <cellStyle name="Обычный 7 3 3 2 12 2 5 2" xfId="29599"/>
    <cellStyle name="Обычный 7 3 3 2 12 2 6" xfId="29600"/>
    <cellStyle name="Обычный 7 3 3 2 12 2 6 2" xfId="29601"/>
    <cellStyle name="Обычный 7 3 3 2 12 2 7" xfId="29602"/>
    <cellStyle name="Обычный 7 3 3 2 12 3" xfId="29603"/>
    <cellStyle name="Обычный 7 3 3 2 12 3 2" xfId="29604"/>
    <cellStyle name="Обычный 7 3 3 2 12 3 2 2" xfId="29605"/>
    <cellStyle name="Обычный 7 3 3 2 12 3 2 2 2" xfId="29606"/>
    <cellStyle name="Обычный 7 3 3 2 12 3 2 3" xfId="29607"/>
    <cellStyle name="Обычный 7 3 3 2 12 3 2 3 2" xfId="29608"/>
    <cellStyle name="Обычный 7 3 3 2 12 3 2 4" xfId="29609"/>
    <cellStyle name="Обычный 7 3 3 2 12 3 3" xfId="29610"/>
    <cellStyle name="Обычный 7 3 3 2 12 3 3 2" xfId="29611"/>
    <cellStyle name="Обычный 7 3 3 2 12 3 4" xfId="29612"/>
    <cellStyle name="Обычный 7 3 3 2 12 3 4 2" xfId="29613"/>
    <cellStyle name="Обычный 7 3 3 2 12 3 5" xfId="29614"/>
    <cellStyle name="Обычный 7 3 3 2 12 4" xfId="29615"/>
    <cellStyle name="Обычный 7 3 3 2 12 4 2" xfId="29616"/>
    <cellStyle name="Обычный 7 3 3 2 12 4 2 2" xfId="29617"/>
    <cellStyle name="Обычный 7 3 3 2 12 4 3" xfId="29618"/>
    <cellStyle name="Обычный 7 3 3 2 12 4 3 2" xfId="29619"/>
    <cellStyle name="Обычный 7 3 3 2 12 4 4" xfId="29620"/>
    <cellStyle name="Обычный 7 3 3 2 12 5" xfId="29621"/>
    <cellStyle name="Обычный 7 3 3 2 12 5 2" xfId="29622"/>
    <cellStyle name="Обычный 7 3 3 2 12 5 2 2" xfId="29623"/>
    <cellStyle name="Обычный 7 3 3 2 12 5 3" xfId="29624"/>
    <cellStyle name="Обычный 7 3 3 2 12 5 3 2" xfId="29625"/>
    <cellStyle name="Обычный 7 3 3 2 12 5 4" xfId="29626"/>
    <cellStyle name="Обычный 7 3 3 2 12 6" xfId="29627"/>
    <cellStyle name="Обычный 7 3 3 2 12 6 2" xfId="29628"/>
    <cellStyle name="Обычный 7 3 3 2 12 7" xfId="29629"/>
    <cellStyle name="Обычный 7 3 3 2 12 7 2" xfId="29630"/>
    <cellStyle name="Обычный 7 3 3 2 12 8" xfId="29631"/>
    <cellStyle name="Обычный 7 3 3 2 13" xfId="29632"/>
    <cellStyle name="Обычный 7 3 3 2 13 2" xfId="29633"/>
    <cellStyle name="Обычный 7 3 3 2 13 2 2" xfId="29634"/>
    <cellStyle name="Обычный 7 3 3 2 13 2 2 2" xfId="29635"/>
    <cellStyle name="Обычный 7 3 3 2 13 2 2 2 2" xfId="29636"/>
    <cellStyle name="Обычный 7 3 3 2 13 2 2 3" xfId="29637"/>
    <cellStyle name="Обычный 7 3 3 2 13 2 2 3 2" xfId="29638"/>
    <cellStyle name="Обычный 7 3 3 2 13 2 2 4" xfId="29639"/>
    <cellStyle name="Обычный 7 3 3 2 13 2 3" xfId="29640"/>
    <cellStyle name="Обычный 7 3 3 2 13 2 3 2" xfId="29641"/>
    <cellStyle name="Обычный 7 3 3 2 13 2 3 2 2" xfId="29642"/>
    <cellStyle name="Обычный 7 3 3 2 13 2 3 3" xfId="29643"/>
    <cellStyle name="Обычный 7 3 3 2 13 2 3 3 2" xfId="29644"/>
    <cellStyle name="Обычный 7 3 3 2 13 2 3 4" xfId="29645"/>
    <cellStyle name="Обычный 7 3 3 2 13 2 4" xfId="29646"/>
    <cellStyle name="Обычный 7 3 3 2 13 2 4 2" xfId="29647"/>
    <cellStyle name="Обычный 7 3 3 2 13 2 5" xfId="29648"/>
    <cellStyle name="Обычный 7 3 3 2 13 2 5 2" xfId="29649"/>
    <cellStyle name="Обычный 7 3 3 2 13 2 6" xfId="29650"/>
    <cellStyle name="Обычный 7 3 3 2 13 3" xfId="29651"/>
    <cellStyle name="Обычный 7 3 3 2 13 3 2" xfId="29652"/>
    <cellStyle name="Обычный 7 3 3 2 13 3 2 2" xfId="29653"/>
    <cellStyle name="Обычный 7 3 3 2 13 3 2 2 2" xfId="29654"/>
    <cellStyle name="Обычный 7 3 3 2 13 3 2 3" xfId="29655"/>
    <cellStyle name="Обычный 7 3 3 2 13 3 2 3 2" xfId="29656"/>
    <cellStyle name="Обычный 7 3 3 2 13 3 2 4" xfId="29657"/>
    <cellStyle name="Обычный 7 3 3 2 13 3 3" xfId="29658"/>
    <cellStyle name="Обычный 7 3 3 2 13 3 3 2" xfId="29659"/>
    <cellStyle name="Обычный 7 3 3 2 13 3 4" xfId="29660"/>
    <cellStyle name="Обычный 7 3 3 2 13 3 4 2" xfId="29661"/>
    <cellStyle name="Обычный 7 3 3 2 13 3 5" xfId="29662"/>
    <cellStyle name="Обычный 7 3 3 2 13 4" xfId="29663"/>
    <cellStyle name="Обычный 7 3 3 2 13 4 2" xfId="29664"/>
    <cellStyle name="Обычный 7 3 3 2 13 4 2 2" xfId="29665"/>
    <cellStyle name="Обычный 7 3 3 2 13 4 3" xfId="29666"/>
    <cellStyle name="Обычный 7 3 3 2 13 4 3 2" xfId="29667"/>
    <cellStyle name="Обычный 7 3 3 2 13 4 4" xfId="29668"/>
    <cellStyle name="Обычный 7 3 3 2 13 5" xfId="29669"/>
    <cellStyle name="Обычный 7 3 3 2 13 5 2" xfId="29670"/>
    <cellStyle name="Обычный 7 3 3 2 13 5 2 2" xfId="29671"/>
    <cellStyle name="Обычный 7 3 3 2 13 5 3" xfId="29672"/>
    <cellStyle name="Обычный 7 3 3 2 13 5 3 2" xfId="29673"/>
    <cellStyle name="Обычный 7 3 3 2 13 5 4" xfId="29674"/>
    <cellStyle name="Обычный 7 3 3 2 13 6" xfId="29675"/>
    <cellStyle name="Обычный 7 3 3 2 13 6 2" xfId="29676"/>
    <cellStyle name="Обычный 7 3 3 2 13 7" xfId="29677"/>
    <cellStyle name="Обычный 7 3 3 2 13 7 2" xfId="29678"/>
    <cellStyle name="Обычный 7 3 3 2 13 8" xfId="29679"/>
    <cellStyle name="Обычный 7 3 3 2 14" xfId="29680"/>
    <cellStyle name="Обычный 7 3 3 2 14 2" xfId="29681"/>
    <cellStyle name="Обычный 7 3 3 2 14 2 2" xfId="29682"/>
    <cellStyle name="Обычный 7 3 3 2 14 2 2 2" xfId="29683"/>
    <cellStyle name="Обычный 7 3 3 2 14 2 2 2 2" xfId="29684"/>
    <cellStyle name="Обычный 7 3 3 2 14 2 2 3" xfId="29685"/>
    <cellStyle name="Обычный 7 3 3 2 14 2 2 3 2" xfId="29686"/>
    <cellStyle name="Обычный 7 3 3 2 14 2 2 4" xfId="29687"/>
    <cellStyle name="Обычный 7 3 3 2 14 2 3" xfId="29688"/>
    <cellStyle name="Обычный 7 3 3 2 14 2 3 2" xfId="29689"/>
    <cellStyle name="Обычный 7 3 3 2 14 2 4" xfId="29690"/>
    <cellStyle name="Обычный 7 3 3 2 14 2 4 2" xfId="29691"/>
    <cellStyle name="Обычный 7 3 3 2 14 2 5" xfId="29692"/>
    <cellStyle name="Обычный 7 3 3 2 14 3" xfId="29693"/>
    <cellStyle name="Обычный 7 3 3 2 14 3 2" xfId="29694"/>
    <cellStyle name="Обычный 7 3 3 2 14 3 2 2" xfId="29695"/>
    <cellStyle name="Обычный 7 3 3 2 14 3 3" xfId="29696"/>
    <cellStyle name="Обычный 7 3 3 2 14 3 3 2" xfId="29697"/>
    <cellStyle name="Обычный 7 3 3 2 14 3 4" xfId="29698"/>
    <cellStyle name="Обычный 7 3 3 2 14 4" xfId="29699"/>
    <cellStyle name="Обычный 7 3 3 2 14 4 2" xfId="29700"/>
    <cellStyle name="Обычный 7 3 3 2 14 4 2 2" xfId="29701"/>
    <cellStyle name="Обычный 7 3 3 2 14 4 3" xfId="29702"/>
    <cellStyle name="Обычный 7 3 3 2 14 4 3 2" xfId="29703"/>
    <cellStyle name="Обычный 7 3 3 2 14 4 4" xfId="29704"/>
    <cellStyle name="Обычный 7 3 3 2 14 5" xfId="29705"/>
    <cellStyle name="Обычный 7 3 3 2 14 5 2" xfId="29706"/>
    <cellStyle name="Обычный 7 3 3 2 14 6" xfId="29707"/>
    <cellStyle name="Обычный 7 3 3 2 14 6 2" xfId="29708"/>
    <cellStyle name="Обычный 7 3 3 2 14 7" xfId="29709"/>
    <cellStyle name="Обычный 7 3 3 2 15" xfId="29710"/>
    <cellStyle name="Обычный 7 3 3 2 15 2" xfId="29711"/>
    <cellStyle name="Обычный 7 3 3 2 15 2 2" xfId="29712"/>
    <cellStyle name="Обычный 7 3 3 2 15 2 2 2" xfId="29713"/>
    <cellStyle name="Обычный 7 3 3 2 15 2 3" xfId="29714"/>
    <cellStyle name="Обычный 7 3 3 2 15 2 3 2" xfId="29715"/>
    <cellStyle name="Обычный 7 3 3 2 15 2 4" xfId="29716"/>
    <cellStyle name="Обычный 7 3 3 2 15 3" xfId="29717"/>
    <cellStyle name="Обычный 7 3 3 2 15 3 2" xfId="29718"/>
    <cellStyle name="Обычный 7 3 3 2 15 3 2 2" xfId="29719"/>
    <cellStyle name="Обычный 7 3 3 2 15 3 3" xfId="29720"/>
    <cellStyle name="Обычный 7 3 3 2 15 3 3 2" xfId="29721"/>
    <cellStyle name="Обычный 7 3 3 2 15 3 4" xfId="29722"/>
    <cellStyle name="Обычный 7 3 3 2 15 4" xfId="29723"/>
    <cellStyle name="Обычный 7 3 3 2 15 4 2" xfId="29724"/>
    <cellStyle name="Обычный 7 3 3 2 15 5" xfId="29725"/>
    <cellStyle name="Обычный 7 3 3 2 15 5 2" xfId="29726"/>
    <cellStyle name="Обычный 7 3 3 2 15 6" xfId="29727"/>
    <cellStyle name="Обычный 7 3 3 2 16" xfId="29728"/>
    <cellStyle name="Обычный 7 3 3 2 16 2" xfId="29729"/>
    <cellStyle name="Обычный 7 3 3 2 16 2 2" xfId="29730"/>
    <cellStyle name="Обычный 7 3 3 2 16 2 2 2" xfId="29731"/>
    <cellStyle name="Обычный 7 3 3 2 16 2 3" xfId="29732"/>
    <cellStyle name="Обычный 7 3 3 2 16 2 3 2" xfId="29733"/>
    <cellStyle name="Обычный 7 3 3 2 16 2 4" xfId="29734"/>
    <cellStyle name="Обычный 7 3 3 2 16 3" xfId="29735"/>
    <cellStyle name="Обычный 7 3 3 2 16 3 2" xfId="29736"/>
    <cellStyle name="Обычный 7 3 3 2 16 4" xfId="29737"/>
    <cellStyle name="Обычный 7 3 3 2 16 4 2" xfId="29738"/>
    <cellStyle name="Обычный 7 3 3 2 16 5" xfId="29739"/>
    <cellStyle name="Обычный 7 3 3 2 17" xfId="29740"/>
    <cellStyle name="Обычный 7 3 3 2 17 2" xfId="29741"/>
    <cellStyle name="Обычный 7 3 3 2 17 2 2" xfId="29742"/>
    <cellStyle name="Обычный 7 3 3 2 17 3" xfId="29743"/>
    <cellStyle name="Обычный 7 3 3 2 17 3 2" xfId="29744"/>
    <cellStyle name="Обычный 7 3 3 2 17 4" xfId="29745"/>
    <cellStyle name="Обычный 7 3 3 2 18" xfId="29746"/>
    <cellStyle name="Обычный 7 3 3 2 18 2" xfId="29747"/>
    <cellStyle name="Обычный 7 3 3 2 18 2 2" xfId="29748"/>
    <cellStyle name="Обычный 7 3 3 2 18 3" xfId="29749"/>
    <cellStyle name="Обычный 7 3 3 2 18 3 2" xfId="29750"/>
    <cellStyle name="Обычный 7 3 3 2 18 4" xfId="29751"/>
    <cellStyle name="Обычный 7 3 3 2 19" xfId="29752"/>
    <cellStyle name="Обычный 7 3 3 2 19 2" xfId="29753"/>
    <cellStyle name="Обычный 7 3 3 2 19 2 2" xfId="29754"/>
    <cellStyle name="Обычный 7 3 3 2 19 3" xfId="29755"/>
    <cellStyle name="Обычный 7 3 3 2 19 3 2" xfId="29756"/>
    <cellStyle name="Обычный 7 3 3 2 19 4" xfId="29757"/>
    <cellStyle name="Обычный 7 3 3 2 2" xfId="29758"/>
    <cellStyle name="Обычный 7 3 3 2 2 10" xfId="29759"/>
    <cellStyle name="Обычный 7 3 3 2 2 10 2" xfId="29760"/>
    <cellStyle name="Обычный 7 3 3 2 2 10 2 2" xfId="29761"/>
    <cellStyle name="Обычный 7 3 3 2 2 10 3" xfId="29762"/>
    <cellStyle name="Обычный 7 3 3 2 2 10 3 2" xfId="29763"/>
    <cellStyle name="Обычный 7 3 3 2 2 10 4" xfId="29764"/>
    <cellStyle name="Обычный 7 3 3 2 2 11" xfId="29765"/>
    <cellStyle name="Обычный 7 3 3 2 2 11 2" xfId="29766"/>
    <cellStyle name="Обычный 7 3 3 2 2 11 2 2" xfId="29767"/>
    <cellStyle name="Обычный 7 3 3 2 2 11 3" xfId="29768"/>
    <cellStyle name="Обычный 7 3 3 2 2 11 3 2" xfId="29769"/>
    <cellStyle name="Обычный 7 3 3 2 2 11 4" xfId="29770"/>
    <cellStyle name="Обычный 7 3 3 2 2 12" xfId="29771"/>
    <cellStyle name="Обычный 7 3 3 2 2 12 2" xfId="29772"/>
    <cellStyle name="Обычный 7 3 3 2 2 12 2 2" xfId="29773"/>
    <cellStyle name="Обычный 7 3 3 2 2 12 3" xfId="29774"/>
    <cellStyle name="Обычный 7 3 3 2 2 12 3 2" xfId="29775"/>
    <cellStyle name="Обычный 7 3 3 2 2 12 4" xfId="29776"/>
    <cellStyle name="Обычный 7 3 3 2 2 13" xfId="29777"/>
    <cellStyle name="Обычный 7 3 3 2 2 13 2" xfId="29778"/>
    <cellStyle name="Обычный 7 3 3 2 2 13 2 2" xfId="29779"/>
    <cellStyle name="Обычный 7 3 3 2 2 13 3" xfId="29780"/>
    <cellStyle name="Обычный 7 3 3 2 2 13 3 2" xfId="29781"/>
    <cellStyle name="Обычный 7 3 3 2 2 13 4" xfId="29782"/>
    <cellStyle name="Обычный 7 3 3 2 2 14" xfId="29783"/>
    <cellStyle name="Обычный 7 3 3 2 2 14 2" xfId="29784"/>
    <cellStyle name="Обычный 7 3 3 2 2 14 2 2" xfId="29785"/>
    <cellStyle name="Обычный 7 3 3 2 2 14 3" xfId="29786"/>
    <cellStyle name="Обычный 7 3 3 2 2 14 3 2" xfId="29787"/>
    <cellStyle name="Обычный 7 3 3 2 2 14 4" xfId="29788"/>
    <cellStyle name="Обычный 7 3 3 2 2 15" xfId="29789"/>
    <cellStyle name="Обычный 7 3 3 2 2 15 2" xfId="29790"/>
    <cellStyle name="Обычный 7 3 3 2 2 15 2 2" xfId="29791"/>
    <cellStyle name="Обычный 7 3 3 2 2 15 3" xfId="29792"/>
    <cellStyle name="Обычный 7 3 3 2 2 15 3 2" xfId="29793"/>
    <cellStyle name="Обычный 7 3 3 2 2 15 4" xfId="29794"/>
    <cellStyle name="Обычный 7 3 3 2 2 16" xfId="29795"/>
    <cellStyle name="Обычный 7 3 3 2 2 16 2" xfId="29796"/>
    <cellStyle name="Обычный 7 3 3 2 2 16 2 2" xfId="29797"/>
    <cellStyle name="Обычный 7 3 3 2 2 16 3" xfId="29798"/>
    <cellStyle name="Обычный 7 3 3 2 2 16 3 2" xfId="29799"/>
    <cellStyle name="Обычный 7 3 3 2 2 16 4" xfId="29800"/>
    <cellStyle name="Обычный 7 3 3 2 2 17" xfId="29801"/>
    <cellStyle name="Обычный 7 3 3 2 2 17 2" xfId="29802"/>
    <cellStyle name="Обычный 7 3 3 2 2 17 2 2" xfId="29803"/>
    <cellStyle name="Обычный 7 3 3 2 2 17 3" xfId="29804"/>
    <cellStyle name="Обычный 7 3 3 2 2 17 3 2" xfId="29805"/>
    <cellStyle name="Обычный 7 3 3 2 2 17 4" xfId="29806"/>
    <cellStyle name="Обычный 7 3 3 2 2 18" xfId="29807"/>
    <cellStyle name="Обычный 7 3 3 2 2 18 2" xfId="29808"/>
    <cellStyle name="Обычный 7 3 3 2 2 18 2 2" xfId="29809"/>
    <cellStyle name="Обычный 7 3 3 2 2 18 3" xfId="29810"/>
    <cellStyle name="Обычный 7 3 3 2 2 18 3 2" xfId="29811"/>
    <cellStyle name="Обычный 7 3 3 2 2 18 4" xfId="29812"/>
    <cellStyle name="Обычный 7 3 3 2 2 19" xfId="29813"/>
    <cellStyle name="Обычный 7 3 3 2 2 19 2" xfId="29814"/>
    <cellStyle name="Обычный 7 3 3 2 2 19 2 2" xfId="29815"/>
    <cellStyle name="Обычный 7 3 3 2 2 19 3" xfId="29816"/>
    <cellStyle name="Обычный 7 3 3 2 2 19 3 2" xfId="29817"/>
    <cellStyle name="Обычный 7 3 3 2 2 19 4" xfId="29818"/>
    <cellStyle name="Обычный 7 3 3 2 2 2" xfId="29819"/>
    <cellStyle name="Обычный 7 3 3 2 2 2 10" xfId="29820"/>
    <cellStyle name="Обычный 7 3 3 2 2 2 11" xfId="29821"/>
    <cellStyle name="Обычный 7 3 3 2 2 2 12" xfId="29822"/>
    <cellStyle name="Обычный 7 3 3 2 2 2 2" xfId="29823"/>
    <cellStyle name="Обычный 7 3 3 2 2 2 2 2" xfId="29824"/>
    <cellStyle name="Обычный 7 3 3 2 2 2 2 2 2" xfId="29825"/>
    <cellStyle name="Обычный 7 3 3 2 2 2 2 2 2 2" xfId="29826"/>
    <cellStyle name="Обычный 7 3 3 2 2 2 2 2 2 2 2" xfId="29827"/>
    <cellStyle name="Обычный 7 3 3 2 2 2 2 2 2 3" xfId="29828"/>
    <cellStyle name="Обычный 7 3 3 2 2 2 2 2 2 3 2" xfId="29829"/>
    <cellStyle name="Обычный 7 3 3 2 2 2 2 2 2 4" xfId="29830"/>
    <cellStyle name="Обычный 7 3 3 2 2 2 2 2 3" xfId="29831"/>
    <cellStyle name="Обычный 7 3 3 2 2 2 2 2 3 2" xfId="29832"/>
    <cellStyle name="Обычный 7 3 3 2 2 2 2 2 4" xfId="29833"/>
    <cellStyle name="Обычный 7 3 3 2 2 2 2 2 4 2" xfId="29834"/>
    <cellStyle name="Обычный 7 3 3 2 2 2 2 2 5" xfId="29835"/>
    <cellStyle name="Обычный 7 3 3 2 2 2 2 3" xfId="29836"/>
    <cellStyle name="Обычный 7 3 3 2 2 2 2 3 2" xfId="29837"/>
    <cellStyle name="Обычный 7 3 3 2 2 2 2 3 2 2" xfId="29838"/>
    <cellStyle name="Обычный 7 3 3 2 2 2 2 3 3" xfId="29839"/>
    <cellStyle name="Обычный 7 3 3 2 2 2 2 3 3 2" xfId="29840"/>
    <cellStyle name="Обычный 7 3 3 2 2 2 2 3 4" xfId="29841"/>
    <cellStyle name="Обычный 7 3 3 2 2 2 2 4" xfId="29842"/>
    <cellStyle name="Обычный 7 3 3 2 2 2 2 4 2" xfId="29843"/>
    <cellStyle name="Обычный 7 3 3 2 2 2 2 4 2 2" xfId="29844"/>
    <cellStyle name="Обычный 7 3 3 2 2 2 2 4 3" xfId="29845"/>
    <cellStyle name="Обычный 7 3 3 2 2 2 2 4 3 2" xfId="29846"/>
    <cellStyle name="Обычный 7 3 3 2 2 2 2 4 4" xfId="29847"/>
    <cellStyle name="Обычный 7 3 3 2 2 2 2 5" xfId="29848"/>
    <cellStyle name="Обычный 7 3 3 2 2 2 2 5 2" xfId="29849"/>
    <cellStyle name="Обычный 7 3 3 2 2 2 2 6" xfId="29850"/>
    <cellStyle name="Обычный 7 3 3 2 2 2 2 6 2" xfId="29851"/>
    <cellStyle name="Обычный 7 3 3 2 2 2 2 7" xfId="29852"/>
    <cellStyle name="Обычный 7 3 3 2 2 2 3" xfId="29853"/>
    <cellStyle name="Обычный 7 3 3 2 2 2 3 2" xfId="29854"/>
    <cellStyle name="Обычный 7 3 3 2 2 2 3 2 2" xfId="29855"/>
    <cellStyle name="Обычный 7 3 3 2 2 2 3 2 2 2" xfId="29856"/>
    <cellStyle name="Обычный 7 3 3 2 2 2 3 2 3" xfId="29857"/>
    <cellStyle name="Обычный 7 3 3 2 2 2 3 2 3 2" xfId="29858"/>
    <cellStyle name="Обычный 7 3 3 2 2 2 3 2 4" xfId="29859"/>
    <cellStyle name="Обычный 7 3 3 2 2 2 3 3" xfId="29860"/>
    <cellStyle name="Обычный 7 3 3 2 2 2 3 3 2" xfId="29861"/>
    <cellStyle name="Обычный 7 3 3 2 2 2 3 4" xfId="29862"/>
    <cellStyle name="Обычный 7 3 3 2 2 2 3 4 2" xfId="29863"/>
    <cellStyle name="Обычный 7 3 3 2 2 2 3 5" xfId="29864"/>
    <cellStyle name="Обычный 7 3 3 2 2 2 4" xfId="29865"/>
    <cellStyle name="Обычный 7 3 3 2 2 2 4 2" xfId="29866"/>
    <cellStyle name="Обычный 7 3 3 2 2 2 4 2 2" xfId="29867"/>
    <cellStyle name="Обычный 7 3 3 2 2 2 4 2 2 2" xfId="29868"/>
    <cellStyle name="Обычный 7 3 3 2 2 2 4 2 3" xfId="29869"/>
    <cellStyle name="Обычный 7 3 3 2 2 2 4 2 3 2" xfId="29870"/>
    <cellStyle name="Обычный 7 3 3 2 2 2 4 2 4" xfId="29871"/>
    <cellStyle name="Обычный 7 3 3 2 2 2 4 3" xfId="29872"/>
    <cellStyle name="Обычный 7 3 3 2 2 2 4 3 2" xfId="29873"/>
    <cellStyle name="Обычный 7 3 3 2 2 2 4 4" xfId="29874"/>
    <cellStyle name="Обычный 7 3 3 2 2 2 4 4 2" xfId="29875"/>
    <cellStyle name="Обычный 7 3 3 2 2 2 4 5" xfId="29876"/>
    <cellStyle name="Обычный 7 3 3 2 2 2 5" xfId="29877"/>
    <cellStyle name="Обычный 7 3 3 2 2 2 5 2" xfId="29878"/>
    <cellStyle name="Обычный 7 3 3 2 2 2 5 2 2" xfId="29879"/>
    <cellStyle name="Обычный 7 3 3 2 2 2 5 2 2 2" xfId="29880"/>
    <cellStyle name="Обычный 7 3 3 2 2 2 5 2 3" xfId="29881"/>
    <cellStyle name="Обычный 7 3 3 2 2 2 5 2 3 2" xfId="29882"/>
    <cellStyle name="Обычный 7 3 3 2 2 2 5 2 4" xfId="29883"/>
    <cellStyle name="Обычный 7 3 3 2 2 2 5 3" xfId="29884"/>
    <cellStyle name="Обычный 7 3 3 2 2 2 5 3 2" xfId="29885"/>
    <cellStyle name="Обычный 7 3 3 2 2 2 5 4" xfId="29886"/>
    <cellStyle name="Обычный 7 3 3 2 2 2 5 4 2" xfId="29887"/>
    <cellStyle name="Обычный 7 3 3 2 2 2 5 5" xfId="29888"/>
    <cellStyle name="Обычный 7 3 3 2 2 2 6" xfId="29889"/>
    <cellStyle name="Обычный 7 3 3 2 2 2 6 2" xfId="29890"/>
    <cellStyle name="Обычный 7 3 3 2 2 2 6 2 2" xfId="29891"/>
    <cellStyle name="Обычный 7 3 3 2 2 2 6 3" xfId="29892"/>
    <cellStyle name="Обычный 7 3 3 2 2 2 6 3 2" xfId="29893"/>
    <cellStyle name="Обычный 7 3 3 2 2 2 6 4" xfId="29894"/>
    <cellStyle name="Обычный 7 3 3 2 2 2 7" xfId="29895"/>
    <cellStyle name="Обычный 7 3 3 2 2 2 7 2" xfId="29896"/>
    <cellStyle name="Обычный 7 3 3 2 2 2 7 2 2" xfId="29897"/>
    <cellStyle name="Обычный 7 3 3 2 2 2 7 3" xfId="29898"/>
    <cellStyle name="Обычный 7 3 3 2 2 2 7 3 2" xfId="29899"/>
    <cellStyle name="Обычный 7 3 3 2 2 2 7 4" xfId="29900"/>
    <cellStyle name="Обычный 7 3 3 2 2 2 8" xfId="29901"/>
    <cellStyle name="Обычный 7 3 3 2 2 2 8 2" xfId="29902"/>
    <cellStyle name="Обычный 7 3 3 2 2 2 9" xfId="29903"/>
    <cellStyle name="Обычный 7 3 3 2 2 2 9 2" xfId="29904"/>
    <cellStyle name="Обычный 7 3 3 2 2 20" xfId="29905"/>
    <cellStyle name="Обычный 7 3 3 2 2 20 2" xfId="29906"/>
    <cellStyle name="Обычный 7 3 3 2 2 21" xfId="29907"/>
    <cellStyle name="Обычный 7 3 3 2 2 21 2" xfId="29908"/>
    <cellStyle name="Обычный 7 3 3 2 2 22" xfId="29909"/>
    <cellStyle name="Обычный 7 3 3 2 2 22 2" xfId="29910"/>
    <cellStyle name="Обычный 7 3 3 2 2 23" xfId="29911"/>
    <cellStyle name="Обычный 7 3 3 2 2 23 2" xfId="29912"/>
    <cellStyle name="Обычный 7 3 3 2 2 24" xfId="29913"/>
    <cellStyle name="Обычный 7 3 3 2 2 24 2" xfId="29914"/>
    <cellStyle name="Обычный 7 3 3 2 2 25" xfId="29915"/>
    <cellStyle name="Обычный 7 3 3 2 2 25 2" xfId="29916"/>
    <cellStyle name="Обычный 7 3 3 2 2 26" xfId="29917"/>
    <cellStyle name="Обычный 7 3 3 2 2 26 2" xfId="29918"/>
    <cellStyle name="Обычный 7 3 3 2 2 27" xfId="29919"/>
    <cellStyle name="Обычный 7 3 3 2 2 27 2" xfId="29920"/>
    <cellStyle name="Обычный 7 3 3 2 2 28" xfId="29921"/>
    <cellStyle name="Обычный 7 3 3 2 2 28 2" xfId="29922"/>
    <cellStyle name="Обычный 7 3 3 2 2 29" xfId="29923"/>
    <cellStyle name="Обычный 7 3 3 2 2 29 2" xfId="29924"/>
    <cellStyle name="Обычный 7 3 3 2 2 3" xfId="29925"/>
    <cellStyle name="Обычный 7 3 3 2 2 3 10" xfId="29926"/>
    <cellStyle name="Обычный 7 3 3 2 2 3 11" xfId="29927"/>
    <cellStyle name="Обычный 7 3 3 2 2 3 2" xfId="29928"/>
    <cellStyle name="Обычный 7 3 3 2 2 3 2 2" xfId="29929"/>
    <cellStyle name="Обычный 7 3 3 2 2 3 2 2 2" xfId="29930"/>
    <cellStyle name="Обычный 7 3 3 2 2 3 2 2 2 2" xfId="29931"/>
    <cellStyle name="Обычный 7 3 3 2 2 3 2 2 2 2 2" xfId="29932"/>
    <cellStyle name="Обычный 7 3 3 2 2 3 2 2 2 3" xfId="29933"/>
    <cellStyle name="Обычный 7 3 3 2 2 3 2 2 2 3 2" xfId="29934"/>
    <cellStyle name="Обычный 7 3 3 2 2 3 2 2 2 4" xfId="29935"/>
    <cellStyle name="Обычный 7 3 3 2 2 3 2 2 3" xfId="29936"/>
    <cellStyle name="Обычный 7 3 3 2 2 3 2 2 3 2" xfId="29937"/>
    <cellStyle name="Обычный 7 3 3 2 2 3 2 2 4" xfId="29938"/>
    <cellStyle name="Обычный 7 3 3 2 2 3 2 2 4 2" xfId="29939"/>
    <cellStyle name="Обычный 7 3 3 2 2 3 2 2 5" xfId="29940"/>
    <cellStyle name="Обычный 7 3 3 2 2 3 2 3" xfId="29941"/>
    <cellStyle name="Обычный 7 3 3 2 2 3 2 3 2" xfId="29942"/>
    <cellStyle name="Обычный 7 3 3 2 2 3 2 3 2 2" xfId="29943"/>
    <cellStyle name="Обычный 7 3 3 2 2 3 2 3 3" xfId="29944"/>
    <cellStyle name="Обычный 7 3 3 2 2 3 2 3 3 2" xfId="29945"/>
    <cellStyle name="Обычный 7 3 3 2 2 3 2 3 4" xfId="29946"/>
    <cellStyle name="Обычный 7 3 3 2 2 3 2 4" xfId="29947"/>
    <cellStyle name="Обычный 7 3 3 2 2 3 2 4 2" xfId="29948"/>
    <cellStyle name="Обычный 7 3 3 2 2 3 2 4 2 2" xfId="29949"/>
    <cellStyle name="Обычный 7 3 3 2 2 3 2 4 3" xfId="29950"/>
    <cellStyle name="Обычный 7 3 3 2 2 3 2 4 3 2" xfId="29951"/>
    <cellStyle name="Обычный 7 3 3 2 2 3 2 4 4" xfId="29952"/>
    <cellStyle name="Обычный 7 3 3 2 2 3 2 5" xfId="29953"/>
    <cellStyle name="Обычный 7 3 3 2 2 3 2 5 2" xfId="29954"/>
    <cellStyle name="Обычный 7 3 3 2 2 3 2 6" xfId="29955"/>
    <cellStyle name="Обычный 7 3 3 2 2 3 2 6 2" xfId="29956"/>
    <cellStyle name="Обычный 7 3 3 2 2 3 2 7" xfId="29957"/>
    <cellStyle name="Обычный 7 3 3 2 2 3 3" xfId="29958"/>
    <cellStyle name="Обычный 7 3 3 2 2 3 3 2" xfId="29959"/>
    <cellStyle name="Обычный 7 3 3 2 2 3 3 2 2" xfId="29960"/>
    <cellStyle name="Обычный 7 3 3 2 2 3 3 2 2 2" xfId="29961"/>
    <cellStyle name="Обычный 7 3 3 2 2 3 3 2 3" xfId="29962"/>
    <cellStyle name="Обычный 7 3 3 2 2 3 3 2 3 2" xfId="29963"/>
    <cellStyle name="Обычный 7 3 3 2 2 3 3 2 4" xfId="29964"/>
    <cellStyle name="Обычный 7 3 3 2 2 3 3 3" xfId="29965"/>
    <cellStyle name="Обычный 7 3 3 2 2 3 3 3 2" xfId="29966"/>
    <cellStyle name="Обычный 7 3 3 2 2 3 3 4" xfId="29967"/>
    <cellStyle name="Обычный 7 3 3 2 2 3 3 4 2" xfId="29968"/>
    <cellStyle name="Обычный 7 3 3 2 2 3 3 5" xfId="29969"/>
    <cellStyle name="Обычный 7 3 3 2 2 3 4" xfId="29970"/>
    <cellStyle name="Обычный 7 3 3 2 2 3 4 2" xfId="29971"/>
    <cellStyle name="Обычный 7 3 3 2 2 3 4 2 2" xfId="29972"/>
    <cellStyle name="Обычный 7 3 3 2 2 3 4 2 2 2" xfId="29973"/>
    <cellStyle name="Обычный 7 3 3 2 2 3 4 2 3" xfId="29974"/>
    <cellStyle name="Обычный 7 3 3 2 2 3 4 2 3 2" xfId="29975"/>
    <cellStyle name="Обычный 7 3 3 2 2 3 4 2 4" xfId="29976"/>
    <cellStyle name="Обычный 7 3 3 2 2 3 4 3" xfId="29977"/>
    <cellStyle name="Обычный 7 3 3 2 2 3 4 3 2" xfId="29978"/>
    <cellStyle name="Обычный 7 3 3 2 2 3 4 4" xfId="29979"/>
    <cellStyle name="Обычный 7 3 3 2 2 3 4 4 2" xfId="29980"/>
    <cellStyle name="Обычный 7 3 3 2 2 3 4 5" xfId="29981"/>
    <cellStyle name="Обычный 7 3 3 2 2 3 5" xfId="29982"/>
    <cellStyle name="Обычный 7 3 3 2 2 3 5 2" xfId="29983"/>
    <cellStyle name="Обычный 7 3 3 2 2 3 5 2 2" xfId="29984"/>
    <cellStyle name="Обычный 7 3 3 2 2 3 5 3" xfId="29985"/>
    <cellStyle name="Обычный 7 3 3 2 2 3 5 3 2" xfId="29986"/>
    <cellStyle name="Обычный 7 3 3 2 2 3 5 4" xfId="29987"/>
    <cellStyle name="Обычный 7 3 3 2 2 3 6" xfId="29988"/>
    <cellStyle name="Обычный 7 3 3 2 2 3 6 2" xfId="29989"/>
    <cellStyle name="Обычный 7 3 3 2 2 3 6 2 2" xfId="29990"/>
    <cellStyle name="Обычный 7 3 3 2 2 3 6 3" xfId="29991"/>
    <cellStyle name="Обычный 7 3 3 2 2 3 6 3 2" xfId="29992"/>
    <cellStyle name="Обычный 7 3 3 2 2 3 6 4" xfId="29993"/>
    <cellStyle name="Обычный 7 3 3 2 2 3 7" xfId="29994"/>
    <cellStyle name="Обычный 7 3 3 2 2 3 7 2" xfId="29995"/>
    <cellStyle name="Обычный 7 3 3 2 2 3 8" xfId="29996"/>
    <cellStyle name="Обычный 7 3 3 2 2 3 8 2" xfId="29997"/>
    <cellStyle name="Обычный 7 3 3 2 2 3 9" xfId="29998"/>
    <cellStyle name="Обычный 7 3 3 2 2 30" xfId="29999"/>
    <cellStyle name="Обычный 7 3 3 2 2 30 2" xfId="30000"/>
    <cellStyle name="Обычный 7 3 3 2 2 31" xfId="30001"/>
    <cellStyle name="Обычный 7 3 3 2 2 31 2" xfId="30002"/>
    <cellStyle name="Обычный 7 3 3 2 2 32" xfId="30003"/>
    <cellStyle name="Обычный 7 3 3 2 2 32 2" xfId="30004"/>
    <cellStyle name="Обычный 7 3 3 2 2 33" xfId="30005"/>
    <cellStyle name="Обычный 7 3 3 2 2 34" xfId="30006"/>
    <cellStyle name="Обычный 7 3 3 2 2 35" xfId="30007"/>
    <cellStyle name="Обычный 7 3 3 2 2 36" xfId="30008"/>
    <cellStyle name="Обычный 7 3 3 2 2 4" xfId="30009"/>
    <cellStyle name="Обычный 7 3 3 2 2 4 2" xfId="30010"/>
    <cellStyle name="Обычный 7 3 3 2 2 4 2 2" xfId="30011"/>
    <cellStyle name="Обычный 7 3 3 2 2 4 2 2 2" xfId="30012"/>
    <cellStyle name="Обычный 7 3 3 2 2 4 2 2 2 2" xfId="30013"/>
    <cellStyle name="Обычный 7 3 3 2 2 4 2 2 2 2 2" xfId="30014"/>
    <cellStyle name="Обычный 7 3 3 2 2 4 2 2 2 3" xfId="30015"/>
    <cellStyle name="Обычный 7 3 3 2 2 4 2 2 2 3 2" xfId="30016"/>
    <cellStyle name="Обычный 7 3 3 2 2 4 2 2 2 4" xfId="30017"/>
    <cellStyle name="Обычный 7 3 3 2 2 4 2 2 3" xfId="30018"/>
    <cellStyle name="Обычный 7 3 3 2 2 4 2 2 3 2" xfId="30019"/>
    <cellStyle name="Обычный 7 3 3 2 2 4 2 2 4" xfId="30020"/>
    <cellStyle name="Обычный 7 3 3 2 2 4 2 2 4 2" xfId="30021"/>
    <cellStyle name="Обычный 7 3 3 2 2 4 2 2 5" xfId="30022"/>
    <cellStyle name="Обычный 7 3 3 2 2 4 2 3" xfId="30023"/>
    <cellStyle name="Обычный 7 3 3 2 2 4 2 3 2" xfId="30024"/>
    <cellStyle name="Обычный 7 3 3 2 2 4 2 3 2 2" xfId="30025"/>
    <cellStyle name="Обычный 7 3 3 2 2 4 2 3 3" xfId="30026"/>
    <cellStyle name="Обычный 7 3 3 2 2 4 2 3 3 2" xfId="30027"/>
    <cellStyle name="Обычный 7 3 3 2 2 4 2 3 4" xfId="30028"/>
    <cellStyle name="Обычный 7 3 3 2 2 4 2 4" xfId="30029"/>
    <cellStyle name="Обычный 7 3 3 2 2 4 2 4 2" xfId="30030"/>
    <cellStyle name="Обычный 7 3 3 2 2 4 2 4 2 2" xfId="30031"/>
    <cellStyle name="Обычный 7 3 3 2 2 4 2 4 3" xfId="30032"/>
    <cellStyle name="Обычный 7 3 3 2 2 4 2 4 3 2" xfId="30033"/>
    <cellStyle name="Обычный 7 3 3 2 2 4 2 4 4" xfId="30034"/>
    <cellStyle name="Обычный 7 3 3 2 2 4 2 5" xfId="30035"/>
    <cellStyle name="Обычный 7 3 3 2 2 4 2 5 2" xfId="30036"/>
    <cellStyle name="Обычный 7 3 3 2 2 4 2 6" xfId="30037"/>
    <cellStyle name="Обычный 7 3 3 2 2 4 2 6 2" xfId="30038"/>
    <cellStyle name="Обычный 7 3 3 2 2 4 2 7" xfId="30039"/>
    <cellStyle name="Обычный 7 3 3 2 2 4 3" xfId="30040"/>
    <cellStyle name="Обычный 7 3 3 2 2 4 3 2" xfId="30041"/>
    <cellStyle name="Обычный 7 3 3 2 2 4 3 2 2" xfId="30042"/>
    <cellStyle name="Обычный 7 3 3 2 2 4 3 2 2 2" xfId="30043"/>
    <cellStyle name="Обычный 7 3 3 2 2 4 3 2 3" xfId="30044"/>
    <cellStyle name="Обычный 7 3 3 2 2 4 3 2 3 2" xfId="30045"/>
    <cellStyle name="Обычный 7 3 3 2 2 4 3 2 4" xfId="30046"/>
    <cellStyle name="Обычный 7 3 3 2 2 4 3 3" xfId="30047"/>
    <cellStyle name="Обычный 7 3 3 2 2 4 3 3 2" xfId="30048"/>
    <cellStyle name="Обычный 7 3 3 2 2 4 3 4" xfId="30049"/>
    <cellStyle name="Обычный 7 3 3 2 2 4 3 4 2" xfId="30050"/>
    <cellStyle name="Обычный 7 3 3 2 2 4 3 5" xfId="30051"/>
    <cellStyle name="Обычный 7 3 3 2 2 4 4" xfId="30052"/>
    <cellStyle name="Обычный 7 3 3 2 2 4 4 2" xfId="30053"/>
    <cellStyle name="Обычный 7 3 3 2 2 4 4 2 2" xfId="30054"/>
    <cellStyle name="Обычный 7 3 3 2 2 4 4 3" xfId="30055"/>
    <cellStyle name="Обычный 7 3 3 2 2 4 4 3 2" xfId="30056"/>
    <cellStyle name="Обычный 7 3 3 2 2 4 4 4" xfId="30057"/>
    <cellStyle name="Обычный 7 3 3 2 2 4 5" xfId="30058"/>
    <cellStyle name="Обычный 7 3 3 2 2 4 5 2" xfId="30059"/>
    <cellStyle name="Обычный 7 3 3 2 2 4 5 2 2" xfId="30060"/>
    <cellStyle name="Обычный 7 3 3 2 2 4 5 3" xfId="30061"/>
    <cellStyle name="Обычный 7 3 3 2 2 4 5 3 2" xfId="30062"/>
    <cellStyle name="Обычный 7 3 3 2 2 4 5 4" xfId="30063"/>
    <cellStyle name="Обычный 7 3 3 2 2 4 6" xfId="30064"/>
    <cellStyle name="Обычный 7 3 3 2 2 4 6 2" xfId="30065"/>
    <cellStyle name="Обычный 7 3 3 2 2 4 7" xfId="30066"/>
    <cellStyle name="Обычный 7 3 3 2 2 4 7 2" xfId="30067"/>
    <cellStyle name="Обычный 7 3 3 2 2 4 8" xfId="30068"/>
    <cellStyle name="Обычный 7 3 3 2 2 5" xfId="30069"/>
    <cellStyle name="Обычный 7 3 3 2 2 5 2" xfId="30070"/>
    <cellStyle name="Обычный 7 3 3 2 2 5 2 2" xfId="30071"/>
    <cellStyle name="Обычный 7 3 3 2 2 5 2 2 2" xfId="30072"/>
    <cellStyle name="Обычный 7 3 3 2 2 5 2 2 2 2" xfId="30073"/>
    <cellStyle name="Обычный 7 3 3 2 2 5 2 2 3" xfId="30074"/>
    <cellStyle name="Обычный 7 3 3 2 2 5 2 2 3 2" xfId="30075"/>
    <cellStyle name="Обычный 7 3 3 2 2 5 2 2 4" xfId="30076"/>
    <cellStyle name="Обычный 7 3 3 2 2 5 2 3" xfId="30077"/>
    <cellStyle name="Обычный 7 3 3 2 2 5 2 3 2" xfId="30078"/>
    <cellStyle name="Обычный 7 3 3 2 2 5 2 3 2 2" xfId="30079"/>
    <cellStyle name="Обычный 7 3 3 2 2 5 2 3 3" xfId="30080"/>
    <cellStyle name="Обычный 7 3 3 2 2 5 2 3 3 2" xfId="30081"/>
    <cellStyle name="Обычный 7 3 3 2 2 5 2 3 4" xfId="30082"/>
    <cellStyle name="Обычный 7 3 3 2 2 5 2 4" xfId="30083"/>
    <cellStyle name="Обычный 7 3 3 2 2 5 2 4 2" xfId="30084"/>
    <cellStyle name="Обычный 7 3 3 2 2 5 2 5" xfId="30085"/>
    <cellStyle name="Обычный 7 3 3 2 2 5 2 5 2" xfId="30086"/>
    <cellStyle name="Обычный 7 3 3 2 2 5 2 6" xfId="30087"/>
    <cellStyle name="Обычный 7 3 3 2 2 5 3" xfId="30088"/>
    <cellStyle name="Обычный 7 3 3 2 2 5 3 2" xfId="30089"/>
    <cellStyle name="Обычный 7 3 3 2 2 5 3 2 2" xfId="30090"/>
    <cellStyle name="Обычный 7 3 3 2 2 5 3 2 2 2" xfId="30091"/>
    <cellStyle name="Обычный 7 3 3 2 2 5 3 2 3" xfId="30092"/>
    <cellStyle name="Обычный 7 3 3 2 2 5 3 2 3 2" xfId="30093"/>
    <cellStyle name="Обычный 7 3 3 2 2 5 3 2 4" xfId="30094"/>
    <cellStyle name="Обычный 7 3 3 2 2 5 3 3" xfId="30095"/>
    <cellStyle name="Обычный 7 3 3 2 2 5 3 3 2" xfId="30096"/>
    <cellStyle name="Обычный 7 3 3 2 2 5 3 4" xfId="30097"/>
    <cellStyle name="Обычный 7 3 3 2 2 5 3 4 2" xfId="30098"/>
    <cellStyle name="Обычный 7 3 3 2 2 5 3 5" xfId="30099"/>
    <cellStyle name="Обычный 7 3 3 2 2 5 4" xfId="30100"/>
    <cellStyle name="Обычный 7 3 3 2 2 5 4 2" xfId="30101"/>
    <cellStyle name="Обычный 7 3 3 2 2 5 4 2 2" xfId="30102"/>
    <cellStyle name="Обычный 7 3 3 2 2 5 4 3" xfId="30103"/>
    <cellStyle name="Обычный 7 3 3 2 2 5 4 3 2" xfId="30104"/>
    <cellStyle name="Обычный 7 3 3 2 2 5 4 4" xfId="30105"/>
    <cellStyle name="Обычный 7 3 3 2 2 5 5" xfId="30106"/>
    <cellStyle name="Обычный 7 3 3 2 2 5 5 2" xfId="30107"/>
    <cellStyle name="Обычный 7 3 3 2 2 5 5 2 2" xfId="30108"/>
    <cellStyle name="Обычный 7 3 3 2 2 5 5 3" xfId="30109"/>
    <cellStyle name="Обычный 7 3 3 2 2 5 5 3 2" xfId="30110"/>
    <cellStyle name="Обычный 7 3 3 2 2 5 5 4" xfId="30111"/>
    <cellStyle name="Обычный 7 3 3 2 2 5 6" xfId="30112"/>
    <cellStyle name="Обычный 7 3 3 2 2 5 6 2" xfId="30113"/>
    <cellStyle name="Обычный 7 3 3 2 2 5 7" xfId="30114"/>
    <cellStyle name="Обычный 7 3 3 2 2 5 7 2" xfId="30115"/>
    <cellStyle name="Обычный 7 3 3 2 2 5 8" xfId="30116"/>
    <cellStyle name="Обычный 7 3 3 2 2 6" xfId="30117"/>
    <cellStyle name="Обычный 7 3 3 2 2 6 2" xfId="30118"/>
    <cellStyle name="Обычный 7 3 3 2 2 6 2 2" xfId="30119"/>
    <cellStyle name="Обычный 7 3 3 2 2 6 2 2 2" xfId="30120"/>
    <cellStyle name="Обычный 7 3 3 2 2 6 2 2 2 2" xfId="30121"/>
    <cellStyle name="Обычный 7 3 3 2 2 6 2 2 3" xfId="30122"/>
    <cellStyle name="Обычный 7 3 3 2 2 6 2 2 3 2" xfId="30123"/>
    <cellStyle name="Обычный 7 3 3 2 2 6 2 2 4" xfId="30124"/>
    <cellStyle name="Обычный 7 3 3 2 2 6 2 3" xfId="30125"/>
    <cellStyle name="Обычный 7 3 3 2 2 6 2 3 2" xfId="30126"/>
    <cellStyle name="Обычный 7 3 3 2 2 6 2 4" xfId="30127"/>
    <cellStyle name="Обычный 7 3 3 2 2 6 2 4 2" xfId="30128"/>
    <cellStyle name="Обычный 7 3 3 2 2 6 2 5" xfId="30129"/>
    <cellStyle name="Обычный 7 3 3 2 2 6 3" xfId="30130"/>
    <cellStyle name="Обычный 7 3 3 2 2 6 3 2" xfId="30131"/>
    <cellStyle name="Обычный 7 3 3 2 2 6 3 2 2" xfId="30132"/>
    <cellStyle name="Обычный 7 3 3 2 2 6 3 3" xfId="30133"/>
    <cellStyle name="Обычный 7 3 3 2 2 6 3 3 2" xfId="30134"/>
    <cellStyle name="Обычный 7 3 3 2 2 6 3 4" xfId="30135"/>
    <cellStyle name="Обычный 7 3 3 2 2 6 4" xfId="30136"/>
    <cellStyle name="Обычный 7 3 3 2 2 6 4 2" xfId="30137"/>
    <cellStyle name="Обычный 7 3 3 2 2 6 4 2 2" xfId="30138"/>
    <cellStyle name="Обычный 7 3 3 2 2 6 4 3" xfId="30139"/>
    <cellStyle name="Обычный 7 3 3 2 2 6 4 3 2" xfId="30140"/>
    <cellStyle name="Обычный 7 3 3 2 2 6 4 4" xfId="30141"/>
    <cellStyle name="Обычный 7 3 3 2 2 6 5" xfId="30142"/>
    <cellStyle name="Обычный 7 3 3 2 2 6 5 2" xfId="30143"/>
    <cellStyle name="Обычный 7 3 3 2 2 6 6" xfId="30144"/>
    <cellStyle name="Обычный 7 3 3 2 2 6 6 2" xfId="30145"/>
    <cellStyle name="Обычный 7 3 3 2 2 6 7" xfId="30146"/>
    <cellStyle name="Обычный 7 3 3 2 2 7" xfId="30147"/>
    <cellStyle name="Обычный 7 3 3 2 2 7 2" xfId="30148"/>
    <cellStyle name="Обычный 7 3 3 2 2 7 2 2" xfId="30149"/>
    <cellStyle name="Обычный 7 3 3 2 2 7 2 2 2" xfId="30150"/>
    <cellStyle name="Обычный 7 3 3 2 2 7 2 3" xfId="30151"/>
    <cellStyle name="Обычный 7 3 3 2 2 7 2 3 2" xfId="30152"/>
    <cellStyle name="Обычный 7 3 3 2 2 7 2 4" xfId="30153"/>
    <cellStyle name="Обычный 7 3 3 2 2 7 3" xfId="30154"/>
    <cellStyle name="Обычный 7 3 3 2 2 7 3 2" xfId="30155"/>
    <cellStyle name="Обычный 7 3 3 2 2 7 3 2 2" xfId="30156"/>
    <cellStyle name="Обычный 7 3 3 2 2 7 3 3" xfId="30157"/>
    <cellStyle name="Обычный 7 3 3 2 2 7 3 3 2" xfId="30158"/>
    <cellStyle name="Обычный 7 3 3 2 2 7 3 4" xfId="30159"/>
    <cellStyle name="Обычный 7 3 3 2 2 7 4" xfId="30160"/>
    <cellStyle name="Обычный 7 3 3 2 2 7 4 2" xfId="30161"/>
    <cellStyle name="Обычный 7 3 3 2 2 7 5" xfId="30162"/>
    <cellStyle name="Обычный 7 3 3 2 2 7 5 2" xfId="30163"/>
    <cellStyle name="Обычный 7 3 3 2 2 7 6" xfId="30164"/>
    <cellStyle name="Обычный 7 3 3 2 2 8" xfId="30165"/>
    <cellStyle name="Обычный 7 3 3 2 2 8 2" xfId="30166"/>
    <cellStyle name="Обычный 7 3 3 2 2 8 2 2" xfId="30167"/>
    <cellStyle name="Обычный 7 3 3 2 2 8 2 2 2" xfId="30168"/>
    <cellStyle name="Обычный 7 3 3 2 2 8 2 3" xfId="30169"/>
    <cellStyle name="Обычный 7 3 3 2 2 8 2 3 2" xfId="30170"/>
    <cellStyle name="Обычный 7 3 3 2 2 8 2 4" xfId="30171"/>
    <cellStyle name="Обычный 7 3 3 2 2 8 3" xfId="30172"/>
    <cellStyle name="Обычный 7 3 3 2 2 8 3 2" xfId="30173"/>
    <cellStyle name="Обычный 7 3 3 2 2 8 4" xfId="30174"/>
    <cellStyle name="Обычный 7 3 3 2 2 8 4 2" xfId="30175"/>
    <cellStyle name="Обычный 7 3 3 2 2 8 5" xfId="30176"/>
    <cellStyle name="Обычный 7 3 3 2 2 9" xfId="30177"/>
    <cellStyle name="Обычный 7 3 3 2 2 9 2" xfId="30178"/>
    <cellStyle name="Обычный 7 3 3 2 2 9 2 2" xfId="30179"/>
    <cellStyle name="Обычный 7 3 3 2 2 9 3" xfId="30180"/>
    <cellStyle name="Обычный 7 3 3 2 2 9 3 2" xfId="30181"/>
    <cellStyle name="Обычный 7 3 3 2 2 9 4" xfId="30182"/>
    <cellStyle name="Обычный 7 3 3 2 20" xfId="30183"/>
    <cellStyle name="Обычный 7 3 3 2 20 2" xfId="30184"/>
    <cellStyle name="Обычный 7 3 3 2 20 2 2" xfId="30185"/>
    <cellStyle name="Обычный 7 3 3 2 20 3" xfId="30186"/>
    <cellStyle name="Обычный 7 3 3 2 20 3 2" xfId="30187"/>
    <cellStyle name="Обычный 7 3 3 2 20 4" xfId="30188"/>
    <cellStyle name="Обычный 7 3 3 2 21" xfId="30189"/>
    <cellStyle name="Обычный 7 3 3 2 21 2" xfId="30190"/>
    <cellStyle name="Обычный 7 3 3 2 21 2 2" xfId="30191"/>
    <cellStyle name="Обычный 7 3 3 2 21 3" xfId="30192"/>
    <cellStyle name="Обычный 7 3 3 2 21 3 2" xfId="30193"/>
    <cellStyle name="Обычный 7 3 3 2 21 4" xfId="30194"/>
    <cellStyle name="Обычный 7 3 3 2 22" xfId="30195"/>
    <cellStyle name="Обычный 7 3 3 2 22 2" xfId="30196"/>
    <cellStyle name="Обычный 7 3 3 2 22 2 2" xfId="30197"/>
    <cellStyle name="Обычный 7 3 3 2 22 3" xfId="30198"/>
    <cellStyle name="Обычный 7 3 3 2 22 3 2" xfId="30199"/>
    <cellStyle name="Обычный 7 3 3 2 22 4" xfId="30200"/>
    <cellStyle name="Обычный 7 3 3 2 23" xfId="30201"/>
    <cellStyle name="Обычный 7 3 3 2 23 2" xfId="30202"/>
    <cellStyle name="Обычный 7 3 3 2 23 2 2" xfId="30203"/>
    <cellStyle name="Обычный 7 3 3 2 23 3" xfId="30204"/>
    <cellStyle name="Обычный 7 3 3 2 23 3 2" xfId="30205"/>
    <cellStyle name="Обычный 7 3 3 2 23 4" xfId="30206"/>
    <cellStyle name="Обычный 7 3 3 2 24" xfId="30207"/>
    <cellStyle name="Обычный 7 3 3 2 24 2" xfId="30208"/>
    <cellStyle name="Обычный 7 3 3 2 24 2 2" xfId="30209"/>
    <cellStyle name="Обычный 7 3 3 2 24 3" xfId="30210"/>
    <cellStyle name="Обычный 7 3 3 2 24 3 2" xfId="30211"/>
    <cellStyle name="Обычный 7 3 3 2 24 4" xfId="30212"/>
    <cellStyle name="Обычный 7 3 3 2 25" xfId="30213"/>
    <cellStyle name="Обычный 7 3 3 2 25 2" xfId="30214"/>
    <cellStyle name="Обычный 7 3 3 2 25 2 2" xfId="30215"/>
    <cellStyle name="Обычный 7 3 3 2 25 3" xfId="30216"/>
    <cellStyle name="Обычный 7 3 3 2 25 3 2" xfId="30217"/>
    <cellStyle name="Обычный 7 3 3 2 25 4" xfId="30218"/>
    <cellStyle name="Обычный 7 3 3 2 26" xfId="30219"/>
    <cellStyle name="Обычный 7 3 3 2 26 2" xfId="30220"/>
    <cellStyle name="Обычный 7 3 3 2 26 2 2" xfId="30221"/>
    <cellStyle name="Обычный 7 3 3 2 26 3" xfId="30222"/>
    <cellStyle name="Обычный 7 3 3 2 26 3 2" xfId="30223"/>
    <cellStyle name="Обычный 7 3 3 2 26 4" xfId="30224"/>
    <cellStyle name="Обычный 7 3 3 2 27" xfId="30225"/>
    <cellStyle name="Обычный 7 3 3 2 27 2" xfId="30226"/>
    <cellStyle name="Обычный 7 3 3 2 27 2 2" xfId="30227"/>
    <cellStyle name="Обычный 7 3 3 2 27 3" xfId="30228"/>
    <cellStyle name="Обычный 7 3 3 2 27 3 2" xfId="30229"/>
    <cellStyle name="Обычный 7 3 3 2 27 4" xfId="30230"/>
    <cellStyle name="Обычный 7 3 3 2 28" xfId="30231"/>
    <cellStyle name="Обычный 7 3 3 2 28 2" xfId="30232"/>
    <cellStyle name="Обычный 7 3 3 2 29" xfId="30233"/>
    <cellStyle name="Обычный 7 3 3 2 29 2" xfId="30234"/>
    <cellStyle name="Обычный 7 3 3 2 3" xfId="30235"/>
    <cellStyle name="Обычный 7 3 3 2 3 10" xfId="30236"/>
    <cellStyle name="Обычный 7 3 3 2 3 11" xfId="30237"/>
    <cellStyle name="Обычный 7 3 3 2 3 12" xfId="30238"/>
    <cellStyle name="Обычный 7 3 3 2 3 2" xfId="30239"/>
    <cellStyle name="Обычный 7 3 3 2 3 2 2" xfId="30240"/>
    <cellStyle name="Обычный 7 3 3 2 3 2 2 2" xfId="30241"/>
    <cellStyle name="Обычный 7 3 3 2 3 2 2 2 2" xfId="30242"/>
    <cellStyle name="Обычный 7 3 3 2 3 2 2 2 2 2" xfId="30243"/>
    <cellStyle name="Обычный 7 3 3 2 3 2 2 2 3" xfId="30244"/>
    <cellStyle name="Обычный 7 3 3 2 3 2 2 2 3 2" xfId="30245"/>
    <cellStyle name="Обычный 7 3 3 2 3 2 2 2 4" xfId="30246"/>
    <cellStyle name="Обычный 7 3 3 2 3 2 2 3" xfId="30247"/>
    <cellStyle name="Обычный 7 3 3 2 3 2 2 3 2" xfId="30248"/>
    <cellStyle name="Обычный 7 3 3 2 3 2 2 4" xfId="30249"/>
    <cellStyle name="Обычный 7 3 3 2 3 2 2 4 2" xfId="30250"/>
    <cellStyle name="Обычный 7 3 3 2 3 2 2 5" xfId="30251"/>
    <cellStyle name="Обычный 7 3 3 2 3 2 3" xfId="30252"/>
    <cellStyle name="Обычный 7 3 3 2 3 2 3 2" xfId="30253"/>
    <cellStyle name="Обычный 7 3 3 2 3 2 3 2 2" xfId="30254"/>
    <cellStyle name="Обычный 7 3 3 2 3 2 3 3" xfId="30255"/>
    <cellStyle name="Обычный 7 3 3 2 3 2 3 3 2" xfId="30256"/>
    <cellStyle name="Обычный 7 3 3 2 3 2 3 4" xfId="30257"/>
    <cellStyle name="Обычный 7 3 3 2 3 2 4" xfId="30258"/>
    <cellStyle name="Обычный 7 3 3 2 3 2 4 2" xfId="30259"/>
    <cellStyle name="Обычный 7 3 3 2 3 2 4 2 2" xfId="30260"/>
    <cellStyle name="Обычный 7 3 3 2 3 2 4 3" xfId="30261"/>
    <cellStyle name="Обычный 7 3 3 2 3 2 4 3 2" xfId="30262"/>
    <cellStyle name="Обычный 7 3 3 2 3 2 4 4" xfId="30263"/>
    <cellStyle name="Обычный 7 3 3 2 3 2 5" xfId="30264"/>
    <cellStyle name="Обычный 7 3 3 2 3 2 5 2" xfId="30265"/>
    <cellStyle name="Обычный 7 3 3 2 3 2 6" xfId="30266"/>
    <cellStyle name="Обычный 7 3 3 2 3 2 6 2" xfId="30267"/>
    <cellStyle name="Обычный 7 3 3 2 3 2 7" xfId="30268"/>
    <cellStyle name="Обычный 7 3 3 2 3 3" xfId="30269"/>
    <cellStyle name="Обычный 7 3 3 2 3 3 2" xfId="30270"/>
    <cellStyle name="Обычный 7 3 3 2 3 3 2 2" xfId="30271"/>
    <cellStyle name="Обычный 7 3 3 2 3 3 2 2 2" xfId="30272"/>
    <cellStyle name="Обычный 7 3 3 2 3 3 2 3" xfId="30273"/>
    <cellStyle name="Обычный 7 3 3 2 3 3 2 3 2" xfId="30274"/>
    <cellStyle name="Обычный 7 3 3 2 3 3 2 4" xfId="30275"/>
    <cellStyle name="Обычный 7 3 3 2 3 3 3" xfId="30276"/>
    <cellStyle name="Обычный 7 3 3 2 3 3 3 2" xfId="30277"/>
    <cellStyle name="Обычный 7 3 3 2 3 3 4" xfId="30278"/>
    <cellStyle name="Обычный 7 3 3 2 3 3 4 2" xfId="30279"/>
    <cellStyle name="Обычный 7 3 3 2 3 3 5" xfId="30280"/>
    <cellStyle name="Обычный 7 3 3 2 3 4" xfId="30281"/>
    <cellStyle name="Обычный 7 3 3 2 3 4 2" xfId="30282"/>
    <cellStyle name="Обычный 7 3 3 2 3 4 2 2" xfId="30283"/>
    <cellStyle name="Обычный 7 3 3 2 3 4 2 2 2" xfId="30284"/>
    <cellStyle name="Обычный 7 3 3 2 3 4 2 3" xfId="30285"/>
    <cellStyle name="Обычный 7 3 3 2 3 4 2 3 2" xfId="30286"/>
    <cellStyle name="Обычный 7 3 3 2 3 4 2 4" xfId="30287"/>
    <cellStyle name="Обычный 7 3 3 2 3 4 3" xfId="30288"/>
    <cellStyle name="Обычный 7 3 3 2 3 4 3 2" xfId="30289"/>
    <cellStyle name="Обычный 7 3 3 2 3 4 4" xfId="30290"/>
    <cellStyle name="Обычный 7 3 3 2 3 4 4 2" xfId="30291"/>
    <cellStyle name="Обычный 7 3 3 2 3 4 5" xfId="30292"/>
    <cellStyle name="Обычный 7 3 3 2 3 5" xfId="30293"/>
    <cellStyle name="Обычный 7 3 3 2 3 5 2" xfId="30294"/>
    <cellStyle name="Обычный 7 3 3 2 3 5 2 2" xfId="30295"/>
    <cellStyle name="Обычный 7 3 3 2 3 5 2 2 2" xfId="30296"/>
    <cellStyle name="Обычный 7 3 3 2 3 5 2 3" xfId="30297"/>
    <cellStyle name="Обычный 7 3 3 2 3 5 2 3 2" xfId="30298"/>
    <cellStyle name="Обычный 7 3 3 2 3 5 2 4" xfId="30299"/>
    <cellStyle name="Обычный 7 3 3 2 3 5 3" xfId="30300"/>
    <cellStyle name="Обычный 7 3 3 2 3 5 3 2" xfId="30301"/>
    <cellStyle name="Обычный 7 3 3 2 3 5 4" xfId="30302"/>
    <cellStyle name="Обычный 7 3 3 2 3 5 4 2" xfId="30303"/>
    <cellStyle name="Обычный 7 3 3 2 3 5 5" xfId="30304"/>
    <cellStyle name="Обычный 7 3 3 2 3 6" xfId="30305"/>
    <cellStyle name="Обычный 7 3 3 2 3 6 2" xfId="30306"/>
    <cellStyle name="Обычный 7 3 3 2 3 6 2 2" xfId="30307"/>
    <cellStyle name="Обычный 7 3 3 2 3 6 3" xfId="30308"/>
    <cellStyle name="Обычный 7 3 3 2 3 6 3 2" xfId="30309"/>
    <cellStyle name="Обычный 7 3 3 2 3 6 4" xfId="30310"/>
    <cellStyle name="Обычный 7 3 3 2 3 7" xfId="30311"/>
    <cellStyle name="Обычный 7 3 3 2 3 7 2" xfId="30312"/>
    <cellStyle name="Обычный 7 3 3 2 3 7 2 2" xfId="30313"/>
    <cellStyle name="Обычный 7 3 3 2 3 7 3" xfId="30314"/>
    <cellStyle name="Обычный 7 3 3 2 3 7 3 2" xfId="30315"/>
    <cellStyle name="Обычный 7 3 3 2 3 7 4" xfId="30316"/>
    <cellStyle name="Обычный 7 3 3 2 3 8" xfId="30317"/>
    <cellStyle name="Обычный 7 3 3 2 3 8 2" xfId="30318"/>
    <cellStyle name="Обычный 7 3 3 2 3 9" xfId="30319"/>
    <cellStyle name="Обычный 7 3 3 2 3 9 2" xfId="30320"/>
    <cellStyle name="Обычный 7 3 3 2 30" xfId="30321"/>
    <cellStyle name="Обычный 7 3 3 2 30 2" xfId="30322"/>
    <cellStyle name="Обычный 7 3 3 2 31" xfId="30323"/>
    <cellStyle name="Обычный 7 3 3 2 31 2" xfId="30324"/>
    <cellStyle name="Обычный 7 3 3 2 32" xfId="30325"/>
    <cellStyle name="Обычный 7 3 3 2 32 2" xfId="30326"/>
    <cellStyle name="Обычный 7 3 3 2 33" xfId="30327"/>
    <cellStyle name="Обычный 7 3 3 2 33 2" xfId="30328"/>
    <cellStyle name="Обычный 7 3 3 2 34" xfId="30329"/>
    <cellStyle name="Обычный 7 3 3 2 34 2" xfId="30330"/>
    <cellStyle name="Обычный 7 3 3 2 35" xfId="30331"/>
    <cellStyle name="Обычный 7 3 3 2 35 2" xfId="30332"/>
    <cellStyle name="Обычный 7 3 3 2 36" xfId="30333"/>
    <cellStyle name="Обычный 7 3 3 2 36 2" xfId="30334"/>
    <cellStyle name="Обычный 7 3 3 2 37" xfId="30335"/>
    <cellStyle name="Обычный 7 3 3 2 37 2" xfId="30336"/>
    <cellStyle name="Обычный 7 3 3 2 38" xfId="30337"/>
    <cellStyle name="Обычный 7 3 3 2 38 2" xfId="30338"/>
    <cellStyle name="Обычный 7 3 3 2 39" xfId="30339"/>
    <cellStyle name="Обычный 7 3 3 2 39 2" xfId="30340"/>
    <cellStyle name="Обычный 7 3 3 2 4" xfId="30341"/>
    <cellStyle name="Обычный 7 3 3 2 4 10" xfId="30342"/>
    <cellStyle name="Обычный 7 3 3 2 4 11" xfId="30343"/>
    <cellStyle name="Обычный 7 3 3 2 4 12" xfId="30344"/>
    <cellStyle name="Обычный 7 3 3 2 4 2" xfId="30345"/>
    <cellStyle name="Обычный 7 3 3 2 4 2 2" xfId="30346"/>
    <cellStyle name="Обычный 7 3 3 2 4 2 2 2" xfId="30347"/>
    <cellStyle name="Обычный 7 3 3 2 4 2 2 2 2" xfId="30348"/>
    <cellStyle name="Обычный 7 3 3 2 4 2 2 2 2 2" xfId="30349"/>
    <cellStyle name="Обычный 7 3 3 2 4 2 2 2 3" xfId="30350"/>
    <cellStyle name="Обычный 7 3 3 2 4 2 2 2 3 2" xfId="30351"/>
    <cellStyle name="Обычный 7 3 3 2 4 2 2 2 4" xfId="30352"/>
    <cellStyle name="Обычный 7 3 3 2 4 2 2 3" xfId="30353"/>
    <cellStyle name="Обычный 7 3 3 2 4 2 2 3 2" xfId="30354"/>
    <cellStyle name="Обычный 7 3 3 2 4 2 2 4" xfId="30355"/>
    <cellStyle name="Обычный 7 3 3 2 4 2 2 4 2" xfId="30356"/>
    <cellStyle name="Обычный 7 3 3 2 4 2 2 5" xfId="30357"/>
    <cellStyle name="Обычный 7 3 3 2 4 2 3" xfId="30358"/>
    <cellStyle name="Обычный 7 3 3 2 4 2 3 2" xfId="30359"/>
    <cellStyle name="Обычный 7 3 3 2 4 2 3 2 2" xfId="30360"/>
    <cellStyle name="Обычный 7 3 3 2 4 2 3 3" xfId="30361"/>
    <cellStyle name="Обычный 7 3 3 2 4 2 3 3 2" xfId="30362"/>
    <cellStyle name="Обычный 7 3 3 2 4 2 3 4" xfId="30363"/>
    <cellStyle name="Обычный 7 3 3 2 4 2 4" xfId="30364"/>
    <cellStyle name="Обычный 7 3 3 2 4 2 4 2" xfId="30365"/>
    <cellStyle name="Обычный 7 3 3 2 4 2 4 2 2" xfId="30366"/>
    <cellStyle name="Обычный 7 3 3 2 4 2 4 3" xfId="30367"/>
    <cellStyle name="Обычный 7 3 3 2 4 2 4 3 2" xfId="30368"/>
    <cellStyle name="Обычный 7 3 3 2 4 2 4 4" xfId="30369"/>
    <cellStyle name="Обычный 7 3 3 2 4 2 5" xfId="30370"/>
    <cellStyle name="Обычный 7 3 3 2 4 2 5 2" xfId="30371"/>
    <cellStyle name="Обычный 7 3 3 2 4 2 6" xfId="30372"/>
    <cellStyle name="Обычный 7 3 3 2 4 2 6 2" xfId="30373"/>
    <cellStyle name="Обычный 7 3 3 2 4 2 7" xfId="30374"/>
    <cellStyle name="Обычный 7 3 3 2 4 3" xfId="30375"/>
    <cellStyle name="Обычный 7 3 3 2 4 3 2" xfId="30376"/>
    <cellStyle name="Обычный 7 3 3 2 4 3 2 2" xfId="30377"/>
    <cellStyle name="Обычный 7 3 3 2 4 3 2 2 2" xfId="30378"/>
    <cellStyle name="Обычный 7 3 3 2 4 3 2 3" xfId="30379"/>
    <cellStyle name="Обычный 7 3 3 2 4 3 2 3 2" xfId="30380"/>
    <cellStyle name="Обычный 7 3 3 2 4 3 2 4" xfId="30381"/>
    <cellStyle name="Обычный 7 3 3 2 4 3 3" xfId="30382"/>
    <cellStyle name="Обычный 7 3 3 2 4 3 3 2" xfId="30383"/>
    <cellStyle name="Обычный 7 3 3 2 4 3 4" xfId="30384"/>
    <cellStyle name="Обычный 7 3 3 2 4 3 4 2" xfId="30385"/>
    <cellStyle name="Обычный 7 3 3 2 4 3 5" xfId="30386"/>
    <cellStyle name="Обычный 7 3 3 2 4 4" xfId="30387"/>
    <cellStyle name="Обычный 7 3 3 2 4 4 2" xfId="30388"/>
    <cellStyle name="Обычный 7 3 3 2 4 4 2 2" xfId="30389"/>
    <cellStyle name="Обычный 7 3 3 2 4 4 2 2 2" xfId="30390"/>
    <cellStyle name="Обычный 7 3 3 2 4 4 2 3" xfId="30391"/>
    <cellStyle name="Обычный 7 3 3 2 4 4 2 3 2" xfId="30392"/>
    <cellStyle name="Обычный 7 3 3 2 4 4 2 4" xfId="30393"/>
    <cellStyle name="Обычный 7 3 3 2 4 4 3" xfId="30394"/>
    <cellStyle name="Обычный 7 3 3 2 4 4 3 2" xfId="30395"/>
    <cellStyle name="Обычный 7 3 3 2 4 4 4" xfId="30396"/>
    <cellStyle name="Обычный 7 3 3 2 4 4 4 2" xfId="30397"/>
    <cellStyle name="Обычный 7 3 3 2 4 4 5" xfId="30398"/>
    <cellStyle name="Обычный 7 3 3 2 4 5" xfId="30399"/>
    <cellStyle name="Обычный 7 3 3 2 4 5 2" xfId="30400"/>
    <cellStyle name="Обычный 7 3 3 2 4 5 2 2" xfId="30401"/>
    <cellStyle name="Обычный 7 3 3 2 4 5 2 2 2" xfId="30402"/>
    <cellStyle name="Обычный 7 3 3 2 4 5 2 3" xfId="30403"/>
    <cellStyle name="Обычный 7 3 3 2 4 5 2 3 2" xfId="30404"/>
    <cellStyle name="Обычный 7 3 3 2 4 5 2 4" xfId="30405"/>
    <cellStyle name="Обычный 7 3 3 2 4 5 3" xfId="30406"/>
    <cellStyle name="Обычный 7 3 3 2 4 5 3 2" xfId="30407"/>
    <cellStyle name="Обычный 7 3 3 2 4 5 4" xfId="30408"/>
    <cellStyle name="Обычный 7 3 3 2 4 5 4 2" xfId="30409"/>
    <cellStyle name="Обычный 7 3 3 2 4 5 5" xfId="30410"/>
    <cellStyle name="Обычный 7 3 3 2 4 6" xfId="30411"/>
    <cellStyle name="Обычный 7 3 3 2 4 6 2" xfId="30412"/>
    <cellStyle name="Обычный 7 3 3 2 4 6 2 2" xfId="30413"/>
    <cellStyle name="Обычный 7 3 3 2 4 6 3" xfId="30414"/>
    <cellStyle name="Обычный 7 3 3 2 4 6 3 2" xfId="30415"/>
    <cellStyle name="Обычный 7 3 3 2 4 6 4" xfId="30416"/>
    <cellStyle name="Обычный 7 3 3 2 4 7" xfId="30417"/>
    <cellStyle name="Обычный 7 3 3 2 4 7 2" xfId="30418"/>
    <cellStyle name="Обычный 7 3 3 2 4 7 2 2" xfId="30419"/>
    <cellStyle name="Обычный 7 3 3 2 4 7 3" xfId="30420"/>
    <cellStyle name="Обычный 7 3 3 2 4 7 3 2" xfId="30421"/>
    <cellStyle name="Обычный 7 3 3 2 4 7 4" xfId="30422"/>
    <cellStyle name="Обычный 7 3 3 2 4 8" xfId="30423"/>
    <cellStyle name="Обычный 7 3 3 2 4 8 2" xfId="30424"/>
    <cellStyle name="Обычный 7 3 3 2 4 9" xfId="30425"/>
    <cellStyle name="Обычный 7 3 3 2 4 9 2" xfId="30426"/>
    <cellStyle name="Обычный 7 3 3 2 40" xfId="30427"/>
    <cellStyle name="Обычный 7 3 3 2 40 2" xfId="30428"/>
    <cellStyle name="Обычный 7 3 3 2 41" xfId="30429"/>
    <cellStyle name="Обычный 7 3 3 2 42" xfId="30430"/>
    <cellStyle name="Обычный 7 3 3 2 43" xfId="30431"/>
    <cellStyle name="Обычный 7 3 3 2 44" xfId="30432"/>
    <cellStyle name="Обычный 7 3 3 2 5" xfId="30433"/>
    <cellStyle name="Обычный 7 3 3 2 5 2" xfId="30434"/>
    <cellStyle name="Обычный 7 3 3 2 5 2 2" xfId="30435"/>
    <cellStyle name="Обычный 7 3 3 2 5 2 2 2" xfId="30436"/>
    <cellStyle name="Обычный 7 3 3 2 5 2 2 2 2" xfId="30437"/>
    <cellStyle name="Обычный 7 3 3 2 5 2 2 2 2 2" xfId="30438"/>
    <cellStyle name="Обычный 7 3 3 2 5 2 2 2 3" xfId="30439"/>
    <cellStyle name="Обычный 7 3 3 2 5 2 2 2 3 2" xfId="30440"/>
    <cellStyle name="Обычный 7 3 3 2 5 2 2 2 4" xfId="30441"/>
    <cellStyle name="Обычный 7 3 3 2 5 2 2 3" xfId="30442"/>
    <cellStyle name="Обычный 7 3 3 2 5 2 2 3 2" xfId="30443"/>
    <cellStyle name="Обычный 7 3 3 2 5 2 2 4" xfId="30444"/>
    <cellStyle name="Обычный 7 3 3 2 5 2 2 4 2" xfId="30445"/>
    <cellStyle name="Обычный 7 3 3 2 5 2 2 5" xfId="30446"/>
    <cellStyle name="Обычный 7 3 3 2 5 2 3" xfId="30447"/>
    <cellStyle name="Обычный 7 3 3 2 5 2 3 2" xfId="30448"/>
    <cellStyle name="Обычный 7 3 3 2 5 2 3 2 2" xfId="30449"/>
    <cellStyle name="Обычный 7 3 3 2 5 2 3 3" xfId="30450"/>
    <cellStyle name="Обычный 7 3 3 2 5 2 3 3 2" xfId="30451"/>
    <cellStyle name="Обычный 7 3 3 2 5 2 3 4" xfId="30452"/>
    <cellStyle name="Обычный 7 3 3 2 5 2 4" xfId="30453"/>
    <cellStyle name="Обычный 7 3 3 2 5 2 4 2" xfId="30454"/>
    <cellStyle name="Обычный 7 3 3 2 5 2 4 2 2" xfId="30455"/>
    <cellStyle name="Обычный 7 3 3 2 5 2 4 3" xfId="30456"/>
    <cellStyle name="Обычный 7 3 3 2 5 2 4 3 2" xfId="30457"/>
    <cellStyle name="Обычный 7 3 3 2 5 2 4 4" xfId="30458"/>
    <cellStyle name="Обычный 7 3 3 2 5 2 5" xfId="30459"/>
    <cellStyle name="Обычный 7 3 3 2 5 2 5 2" xfId="30460"/>
    <cellStyle name="Обычный 7 3 3 2 5 2 6" xfId="30461"/>
    <cellStyle name="Обычный 7 3 3 2 5 2 6 2" xfId="30462"/>
    <cellStyle name="Обычный 7 3 3 2 5 2 7" xfId="30463"/>
    <cellStyle name="Обычный 7 3 3 2 5 3" xfId="30464"/>
    <cellStyle name="Обычный 7 3 3 2 5 3 2" xfId="30465"/>
    <cellStyle name="Обычный 7 3 3 2 5 3 2 2" xfId="30466"/>
    <cellStyle name="Обычный 7 3 3 2 5 3 2 2 2" xfId="30467"/>
    <cellStyle name="Обычный 7 3 3 2 5 3 2 3" xfId="30468"/>
    <cellStyle name="Обычный 7 3 3 2 5 3 2 3 2" xfId="30469"/>
    <cellStyle name="Обычный 7 3 3 2 5 3 2 4" xfId="30470"/>
    <cellStyle name="Обычный 7 3 3 2 5 3 3" xfId="30471"/>
    <cellStyle name="Обычный 7 3 3 2 5 3 3 2" xfId="30472"/>
    <cellStyle name="Обычный 7 3 3 2 5 3 4" xfId="30473"/>
    <cellStyle name="Обычный 7 3 3 2 5 3 4 2" xfId="30474"/>
    <cellStyle name="Обычный 7 3 3 2 5 3 5" xfId="30475"/>
    <cellStyle name="Обычный 7 3 3 2 5 4" xfId="30476"/>
    <cellStyle name="Обычный 7 3 3 2 5 4 2" xfId="30477"/>
    <cellStyle name="Обычный 7 3 3 2 5 4 2 2" xfId="30478"/>
    <cellStyle name="Обычный 7 3 3 2 5 4 2 2 2" xfId="30479"/>
    <cellStyle name="Обычный 7 3 3 2 5 4 2 3" xfId="30480"/>
    <cellStyle name="Обычный 7 3 3 2 5 4 2 3 2" xfId="30481"/>
    <cellStyle name="Обычный 7 3 3 2 5 4 2 4" xfId="30482"/>
    <cellStyle name="Обычный 7 3 3 2 5 4 3" xfId="30483"/>
    <cellStyle name="Обычный 7 3 3 2 5 4 3 2" xfId="30484"/>
    <cellStyle name="Обычный 7 3 3 2 5 4 4" xfId="30485"/>
    <cellStyle name="Обычный 7 3 3 2 5 4 4 2" xfId="30486"/>
    <cellStyle name="Обычный 7 3 3 2 5 4 5" xfId="30487"/>
    <cellStyle name="Обычный 7 3 3 2 5 5" xfId="30488"/>
    <cellStyle name="Обычный 7 3 3 2 5 5 2" xfId="30489"/>
    <cellStyle name="Обычный 7 3 3 2 5 5 2 2" xfId="30490"/>
    <cellStyle name="Обычный 7 3 3 2 5 5 3" xfId="30491"/>
    <cellStyle name="Обычный 7 3 3 2 5 5 3 2" xfId="30492"/>
    <cellStyle name="Обычный 7 3 3 2 5 5 4" xfId="30493"/>
    <cellStyle name="Обычный 7 3 3 2 5 6" xfId="30494"/>
    <cellStyle name="Обычный 7 3 3 2 5 6 2" xfId="30495"/>
    <cellStyle name="Обычный 7 3 3 2 5 6 2 2" xfId="30496"/>
    <cellStyle name="Обычный 7 3 3 2 5 6 3" xfId="30497"/>
    <cellStyle name="Обычный 7 3 3 2 5 6 3 2" xfId="30498"/>
    <cellStyle name="Обычный 7 3 3 2 5 6 4" xfId="30499"/>
    <cellStyle name="Обычный 7 3 3 2 5 7" xfId="30500"/>
    <cellStyle name="Обычный 7 3 3 2 5 7 2" xfId="30501"/>
    <cellStyle name="Обычный 7 3 3 2 5 8" xfId="30502"/>
    <cellStyle name="Обычный 7 3 3 2 5 8 2" xfId="30503"/>
    <cellStyle name="Обычный 7 3 3 2 5 9" xfId="30504"/>
    <cellStyle name="Обычный 7 3 3 2 6" xfId="30505"/>
    <cellStyle name="Обычный 7 3 3 2 6 2" xfId="30506"/>
    <cellStyle name="Обычный 7 3 3 2 6 2 2" xfId="30507"/>
    <cellStyle name="Обычный 7 3 3 2 6 2 2 2" xfId="30508"/>
    <cellStyle name="Обычный 7 3 3 2 6 2 2 2 2" xfId="30509"/>
    <cellStyle name="Обычный 7 3 3 2 6 2 2 2 2 2" xfId="30510"/>
    <cellStyle name="Обычный 7 3 3 2 6 2 2 2 3" xfId="30511"/>
    <cellStyle name="Обычный 7 3 3 2 6 2 2 2 3 2" xfId="30512"/>
    <cellStyle name="Обычный 7 3 3 2 6 2 2 2 4" xfId="30513"/>
    <cellStyle name="Обычный 7 3 3 2 6 2 2 3" xfId="30514"/>
    <cellStyle name="Обычный 7 3 3 2 6 2 2 3 2" xfId="30515"/>
    <cellStyle name="Обычный 7 3 3 2 6 2 2 4" xfId="30516"/>
    <cellStyle name="Обычный 7 3 3 2 6 2 2 4 2" xfId="30517"/>
    <cellStyle name="Обычный 7 3 3 2 6 2 2 5" xfId="30518"/>
    <cellStyle name="Обычный 7 3 3 2 6 2 3" xfId="30519"/>
    <cellStyle name="Обычный 7 3 3 2 6 2 3 2" xfId="30520"/>
    <cellStyle name="Обычный 7 3 3 2 6 2 3 2 2" xfId="30521"/>
    <cellStyle name="Обычный 7 3 3 2 6 2 3 3" xfId="30522"/>
    <cellStyle name="Обычный 7 3 3 2 6 2 3 3 2" xfId="30523"/>
    <cellStyle name="Обычный 7 3 3 2 6 2 3 4" xfId="30524"/>
    <cellStyle name="Обычный 7 3 3 2 6 2 4" xfId="30525"/>
    <cellStyle name="Обычный 7 3 3 2 6 2 4 2" xfId="30526"/>
    <cellStyle name="Обычный 7 3 3 2 6 2 4 2 2" xfId="30527"/>
    <cellStyle name="Обычный 7 3 3 2 6 2 4 3" xfId="30528"/>
    <cellStyle name="Обычный 7 3 3 2 6 2 4 3 2" xfId="30529"/>
    <cellStyle name="Обычный 7 3 3 2 6 2 4 4" xfId="30530"/>
    <cellStyle name="Обычный 7 3 3 2 6 2 5" xfId="30531"/>
    <cellStyle name="Обычный 7 3 3 2 6 2 5 2" xfId="30532"/>
    <cellStyle name="Обычный 7 3 3 2 6 2 6" xfId="30533"/>
    <cellStyle name="Обычный 7 3 3 2 6 2 6 2" xfId="30534"/>
    <cellStyle name="Обычный 7 3 3 2 6 2 7" xfId="30535"/>
    <cellStyle name="Обычный 7 3 3 2 6 3" xfId="30536"/>
    <cellStyle name="Обычный 7 3 3 2 6 3 2" xfId="30537"/>
    <cellStyle name="Обычный 7 3 3 2 6 3 2 2" xfId="30538"/>
    <cellStyle name="Обычный 7 3 3 2 6 3 2 2 2" xfId="30539"/>
    <cellStyle name="Обычный 7 3 3 2 6 3 2 3" xfId="30540"/>
    <cellStyle name="Обычный 7 3 3 2 6 3 2 3 2" xfId="30541"/>
    <cellStyle name="Обычный 7 3 3 2 6 3 2 4" xfId="30542"/>
    <cellStyle name="Обычный 7 3 3 2 6 3 3" xfId="30543"/>
    <cellStyle name="Обычный 7 3 3 2 6 3 3 2" xfId="30544"/>
    <cellStyle name="Обычный 7 3 3 2 6 3 4" xfId="30545"/>
    <cellStyle name="Обычный 7 3 3 2 6 3 4 2" xfId="30546"/>
    <cellStyle name="Обычный 7 3 3 2 6 3 5" xfId="30547"/>
    <cellStyle name="Обычный 7 3 3 2 6 4" xfId="30548"/>
    <cellStyle name="Обычный 7 3 3 2 6 4 2" xfId="30549"/>
    <cellStyle name="Обычный 7 3 3 2 6 4 2 2" xfId="30550"/>
    <cellStyle name="Обычный 7 3 3 2 6 4 2 2 2" xfId="30551"/>
    <cellStyle name="Обычный 7 3 3 2 6 4 2 3" xfId="30552"/>
    <cellStyle name="Обычный 7 3 3 2 6 4 2 3 2" xfId="30553"/>
    <cellStyle name="Обычный 7 3 3 2 6 4 2 4" xfId="30554"/>
    <cellStyle name="Обычный 7 3 3 2 6 4 3" xfId="30555"/>
    <cellStyle name="Обычный 7 3 3 2 6 4 3 2" xfId="30556"/>
    <cellStyle name="Обычный 7 3 3 2 6 4 4" xfId="30557"/>
    <cellStyle name="Обычный 7 3 3 2 6 4 4 2" xfId="30558"/>
    <cellStyle name="Обычный 7 3 3 2 6 4 5" xfId="30559"/>
    <cellStyle name="Обычный 7 3 3 2 6 5" xfId="30560"/>
    <cellStyle name="Обычный 7 3 3 2 6 5 2" xfId="30561"/>
    <cellStyle name="Обычный 7 3 3 2 6 5 2 2" xfId="30562"/>
    <cellStyle name="Обычный 7 3 3 2 6 5 3" xfId="30563"/>
    <cellStyle name="Обычный 7 3 3 2 6 5 3 2" xfId="30564"/>
    <cellStyle name="Обычный 7 3 3 2 6 5 4" xfId="30565"/>
    <cellStyle name="Обычный 7 3 3 2 6 6" xfId="30566"/>
    <cellStyle name="Обычный 7 3 3 2 6 6 2" xfId="30567"/>
    <cellStyle name="Обычный 7 3 3 2 6 6 2 2" xfId="30568"/>
    <cellStyle name="Обычный 7 3 3 2 6 6 3" xfId="30569"/>
    <cellStyle name="Обычный 7 3 3 2 6 6 3 2" xfId="30570"/>
    <cellStyle name="Обычный 7 3 3 2 6 6 4" xfId="30571"/>
    <cellStyle name="Обычный 7 3 3 2 6 7" xfId="30572"/>
    <cellStyle name="Обычный 7 3 3 2 6 7 2" xfId="30573"/>
    <cellStyle name="Обычный 7 3 3 2 6 8" xfId="30574"/>
    <cellStyle name="Обычный 7 3 3 2 6 8 2" xfId="30575"/>
    <cellStyle name="Обычный 7 3 3 2 6 9" xfId="30576"/>
    <cellStyle name="Обычный 7 3 3 2 7" xfId="30577"/>
    <cellStyle name="Обычный 7 3 3 2 7 2" xfId="30578"/>
    <cellStyle name="Обычный 7 3 3 2 7 2 2" xfId="30579"/>
    <cellStyle name="Обычный 7 3 3 2 7 2 2 2" xfId="30580"/>
    <cellStyle name="Обычный 7 3 3 2 7 2 2 2 2" xfId="30581"/>
    <cellStyle name="Обычный 7 3 3 2 7 2 2 2 2 2" xfId="30582"/>
    <cellStyle name="Обычный 7 3 3 2 7 2 2 2 3" xfId="30583"/>
    <cellStyle name="Обычный 7 3 3 2 7 2 2 2 3 2" xfId="30584"/>
    <cellStyle name="Обычный 7 3 3 2 7 2 2 2 4" xfId="30585"/>
    <cellStyle name="Обычный 7 3 3 2 7 2 2 3" xfId="30586"/>
    <cellStyle name="Обычный 7 3 3 2 7 2 2 3 2" xfId="30587"/>
    <cellStyle name="Обычный 7 3 3 2 7 2 2 4" xfId="30588"/>
    <cellStyle name="Обычный 7 3 3 2 7 2 2 4 2" xfId="30589"/>
    <cellStyle name="Обычный 7 3 3 2 7 2 2 5" xfId="30590"/>
    <cellStyle name="Обычный 7 3 3 2 7 2 3" xfId="30591"/>
    <cellStyle name="Обычный 7 3 3 2 7 2 3 2" xfId="30592"/>
    <cellStyle name="Обычный 7 3 3 2 7 2 3 2 2" xfId="30593"/>
    <cellStyle name="Обычный 7 3 3 2 7 2 3 3" xfId="30594"/>
    <cellStyle name="Обычный 7 3 3 2 7 2 3 3 2" xfId="30595"/>
    <cellStyle name="Обычный 7 3 3 2 7 2 3 4" xfId="30596"/>
    <cellStyle name="Обычный 7 3 3 2 7 2 4" xfId="30597"/>
    <cellStyle name="Обычный 7 3 3 2 7 2 4 2" xfId="30598"/>
    <cellStyle name="Обычный 7 3 3 2 7 2 4 2 2" xfId="30599"/>
    <cellStyle name="Обычный 7 3 3 2 7 2 4 3" xfId="30600"/>
    <cellStyle name="Обычный 7 3 3 2 7 2 4 3 2" xfId="30601"/>
    <cellStyle name="Обычный 7 3 3 2 7 2 4 4" xfId="30602"/>
    <cellStyle name="Обычный 7 3 3 2 7 2 5" xfId="30603"/>
    <cellStyle name="Обычный 7 3 3 2 7 2 5 2" xfId="30604"/>
    <cellStyle name="Обычный 7 3 3 2 7 2 6" xfId="30605"/>
    <cellStyle name="Обычный 7 3 3 2 7 2 6 2" xfId="30606"/>
    <cellStyle name="Обычный 7 3 3 2 7 2 7" xfId="30607"/>
    <cellStyle name="Обычный 7 3 3 2 7 3" xfId="30608"/>
    <cellStyle name="Обычный 7 3 3 2 7 3 2" xfId="30609"/>
    <cellStyle name="Обычный 7 3 3 2 7 3 2 2" xfId="30610"/>
    <cellStyle name="Обычный 7 3 3 2 7 3 2 2 2" xfId="30611"/>
    <cellStyle name="Обычный 7 3 3 2 7 3 2 3" xfId="30612"/>
    <cellStyle name="Обычный 7 3 3 2 7 3 2 3 2" xfId="30613"/>
    <cellStyle name="Обычный 7 3 3 2 7 3 2 4" xfId="30614"/>
    <cellStyle name="Обычный 7 3 3 2 7 3 3" xfId="30615"/>
    <cellStyle name="Обычный 7 3 3 2 7 3 3 2" xfId="30616"/>
    <cellStyle name="Обычный 7 3 3 2 7 3 4" xfId="30617"/>
    <cellStyle name="Обычный 7 3 3 2 7 3 4 2" xfId="30618"/>
    <cellStyle name="Обычный 7 3 3 2 7 3 5" xfId="30619"/>
    <cellStyle name="Обычный 7 3 3 2 7 4" xfId="30620"/>
    <cellStyle name="Обычный 7 3 3 2 7 4 2" xfId="30621"/>
    <cellStyle name="Обычный 7 3 3 2 7 4 2 2" xfId="30622"/>
    <cellStyle name="Обычный 7 3 3 2 7 4 2 2 2" xfId="30623"/>
    <cellStyle name="Обычный 7 3 3 2 7 4 2 3" xfId="30624"/>
    <cellStyle name="Обычный 7 3 3 2 7 4 2 3 2" xfId="30625"/>
    <cellStyle name="Обычный 7 3 3 2 7 4 2 4" xfId="30626"/>
    <cellStyle name="Обычный 7 3 3 2 7 4 3" xfId="30627"/>
    <cellStyle name="Обычный 7 3 3 2 7 4 3 2" xfId="30628"/>
    <cellStyle name="Обычный 7 3 3 2 7 4 4" xfId="30629"/>
    <cellStyle name="Обычный 7 3 3 2 7 4 4 2" xfId="30630"/>
    <cellStyle name="Обычный 7 3 3 2 7 4 5" xfId="30631"/>
    <cellStyle name="Обычный 7 3 3 2 7 5" xfId="30632"/>
    <cellStyle name="Обычный 7 3 3 2 7 5 2" xfId="30633"/>
    <cellStyle name="Обычный 7 3 3 2 7 5 2 2" xfId="30634"/>
    <cellStyle name="Обычный 7 3 3 2 7 5 3" xfId="30635"/>
    <cellStyle name="Обычный 7 3 3 2 7 5 3 2" xfId="30636"/>
    <cellStyle name="Обычный 7 3 3 2 7 5 4" xfId="30637"/>
    <cellStyle name="Обычный 7 3 3 2 7 6" xfId="30638"/>
    <cellStyle name="Обычный 7 3 3 2 7 6 2" xfId="30639"/>
    <cellStyle name="Обычный 7 3 3 2 7 6 2 2" xfId="30640"/>
    <cellStyle name="Обычный 7 3 3 2 7 6 3" xfId="30641"/>
    <cellStyle name="Обычный 7 3 3 2 7 6 3 2" xfId="30642"/>
    <cellStyle name="Обычный 7 3 3 2 7 6 4" xfId="30643"/>
    <cellStyle name="Обычный 7 3 3 2 7 7" xfId="30644"/>
    <cellStyle name="Обычный 7 3 3 2 7 7 2" xfId="30645"/>
    <cellStyle name="Обычный 7 3 3 2 7 8" xfId="30646"/>
    <cellStyle name="Обычный 7 3 3 2 7 8 2" xfId="30647"/>
    <cellStyle name="Обычный 7 3 3 2 7 9" xfId="30648"/>
    <cellStyle name="Обычный 7 3 3 2 8" xfId="30649"/>
    <cellStyle name="Обычный 7 3 3 2 8 2" xfId="30650"/>
    <cellStyle name="Обычный 7 3 3 2 8 2 2" xfId="30651"/>
    <cellStyle name="Обычный 7 3 3 2 8 2 2 2" xfId="30652"/>
    <cellStyle name="Обычный 7 3 3 2 8 2 2 2 2" xfId="30653"/>
    <cellStyle name="Обычный 7 3 3 2 8 2 2 2 2 2" xfId="30654"/>
    <cellStyle name="Обычный 7 3 3 2 8 2 2 2 3" xfId="30655"/>
    <cellStyle name="Обычный 7 3 3 2 8 2 2 2 3 2" xfId="30656"/>
    <cellStyle name="Обычный 7 3 3 2 8 2 2 2 4" xfId="30657"/>
    <cellStyle name="Обычный 7 3 3 2 8 2 2 3" xfId="30658"/>
    <cellStyle name="Обычный 7 3 3 2 8 2 2 3 2" xfId="30659"/>
    <cellStyle name="Обычный 7 3 3 2 8 2 2 4" xfId="30660"/>
    <cellStyle name="Обычный 7 3 3 2 8 2 2 4 2" xfId="30661"/>
    <cellStyle name="Обычный 7 3 3 2 8 2 2 5" xfId="30662"/>
    <cellStyle name="Обычный 7 3 3 2 8 2 3" xfId="30663"/>
    <cellStyle name="Обычный 7 3 3 2 8 2 3 2" xfId="30664"/>
    <cellStyle name="Обычный 7 3 3 2 8 2 3 2 2" xfId="30665"/>
    <cellStyle name="Обычный 7 3 3 2 8 2 3 3" xfId="30666"/>
    <cellStyle name="Обычный 7 3 3 2 8 2 3 3 2" xfId="30667"/>
    <cellStyle name="Обычный 7 3 3 2 8 2 3 4" xfId="30668"/>
    <cellStyle name="Обычный 7 3 3 2 8 2 4" xfId="30669"/>
    <cellStyle name="Обычный 7 3 3 2 8 2 4 2" xfId="30670"/>
    <cellStyle name="Обычный 7 3 3 2 8 2 4 2 2" xfId="30671"/>
    <cellStyle name="Обычный 7 3 3 2 8 2 4 3" xfId="30672"/>
    <cellStyle name="Обычный 7 3 3 2 8 2 4 3 2" xfId="30673"/>
    <cellStyle name="Обычный 7 3 3 2 8 2 4 4" xfId="30674"/>
    <cellStyle name="Обычный 7 3 3 2 8 2 5" xfId="30675"/>
    <cellStyle name="Обычный 7 3 3 2 8 2 5 2" xfId="30676"/>
    <cellStyle name="Обычный 7 3 3 2 8 2 6" xfId="30677"/>
    <cellStyle name="Обычный 7 3 3 2 8 2 6 2" xfId="30678"/>
    <cellStyle name="Обычный 7 3 3 2 8 2 7" xfId="30679"/>
    <cellStyle name="Обычный 7 3 3 2 8 3" xfId="30680"/>
    <cellStyle name="Обычный 7 3 3 2 8 3 2" xfId="30681"/>
    <cellStyle name="Обычный 7 3 3 2 8 3 2 2" xfId="30682"/>
    <cellStyle name="Обычный 7 3 3 2 8 3 2 2 2" xfId="30683"/>
    <cellStyle name="Обычный 7 3 3 2 8 3 2 3" xfId="30684"/>
    <cellStyle name="Обычный 7 3 3 2 8 3 2 3 2" xfId="30685"/>
    <cellStyle name="Обычный 7 3 3 2 8 3 2 4" xfId="30686"/>
    <cellStyle name="Обычный 7 3 3 2 8 3 3" xfId="30687"/>
    <cellStyle name="Обычный 7 3 3 2 8 3 3 2" xfId="30688"/>
    <cellStyle name="Обычный 7 3 3 2 8 3 4" xfId="30689"/>
    <cellStyle name="Обычный 7 3 3 2 8 3 4 2" xfId="30690"/>
    <cellStyle name="Обычный 7 3 3 2 8 3 5" xfId="30691"/>
    <cellStyle name="Обычный 7 3 3 2 8 4" xfId="30692"/>
    <cellStyle name="Обычный 7 3 3 2 8 4 2" xfId="30693"/>
    <cellStyle name="Обычный 7 3 3 2 8 4 2 2" xfId="30694"/>
    <cellStyle name="Обычный 7 3 3 2 8 4 2 2 2" xfId="30695"/>
    <cellStyle name="Обычный 7 3 3 2 8 4 2 3" xfId="30696"/>
    <cellStyle name="Обычный 7 3 3 2 8 4 2 3 2" xfId="30697"/>
    <cellStyle name="Обычный 7 3 3 2 8 4 2 4" xfId="30698"/>
    <cellStyle name="Обычный 7 3 3 2 8 4 3" xfId="30699"/>
    <cellStyle name="Обычный 7 3 3 2 8 4 3 2" xfId="30700"/>
    <cellStyle name="Обычный 7 3 3 2 8 4 4" xfId="30701"/>
    <cellStyle name="Обычный 7 3 3 2 8 4 4 2" xfId="30702"/>
    <cellStyle name="Обычный 7 3 3 2 8 4 5" xfId="30703"/>
    <cellStyle name="Обычный 7 3 3 2 8 5" xfId="30704"/>
    <cellStyle name="Обычный 7 3 3 2 8 5 2" xfId="30705"/>
    <cellStyle name="Обычный 7 3 3 2 8 5 2 2" xfId="30706"/>
    <cellStyle name="Обычный 7 3 3 2 8 5 3" xfId="30707"/>
    <cellStyle name="Обычный 7 3 3 2 8 5 3 2" xfId="30708"/>
    <cellStyle name="Обычный 7 3 3 2 8 5 4" xfId="30709"/>
    <cellStyle name="Обычный 7 3 3 2 8 6" xfId="30710"/>
    <cellStyle name="Обычный 7 3 3 2 8 6 2" xfId="30711"/>
    <cellStyle name="Обычный 7 3 3 2 8 6 2 2" xfId="30712"/>
    <cellStyle name="Обычный 7 3 3 2 8 6 3" xfId="30713"/>
    <cellStyle name="Обычный 7 3 3 2 8 6 3 2" xfId="30714"/>
    <cellStyle name="Обычный 7 3 3 2 8 6 4" xfId="30715"/>
    <cellStyle name="Обычный 7 3 3 2 8 7" xfId="30716"/>
    <cellStyle name="Обычный 7 3 3 2 8 7 2" xfId="30717"/>
    <cellStyle name="Обычный 7 3 3 2 8 8" xfId="30718"/>
    <cellStyle name="Обычный 7 3 3 2 8 8 2" xfId="30719"/>
    <cellStyle name="Обычный 7 3 3 2 8 9" xfId="30720"/>
    <cellStyle name="Обычный 7 3 3 2 9" xfId="30721"/>
    <cellStyle name="Обычный 7 3 3 2 9 2" xfId="30722"/>
    <cellStyle name="Обычный 7 3 3 2 9 2 2" xfId="30723"/>
    <cellStyle name="Обычный 7 3 3 2 9 2 2 2" xfId="30724"/>
    <cellStyle name="Обычный 7 3 3 2 9 2 2 2 2" xfId="30725"/>
    <cellStyle name="Обычный 7 3 3 2 9 2 2 2 2 2" xfId="30726"/>
    <cellStyle name="Обычный 7 3 3 2 9 2 2 2 3" xfId="30727"/>
    <cellStyle name="Обычный 7 3 3 2 9 2 2 2 3 2" xfId="30728"/>
    <cellStyle name="Обычный 7 3 3 2 9 2 2 2 4" xfId="30729"/>
    <cellStyle name="Обычный 7 3 3 2 9 2 2 3" xfId="30730"/>
    <cellStyle name="Обычный 7 3 3 2 9 2 2 3 2" xfId="30731"/>
    <cellStyle name="Обычный 7 3 3 2 9 2 2 4" xfId="30732"/>
    <cellStyle name="Обычный 7 3 3 2 9 2 2 4 2" xfId="30733"/>
    <cellStyle name="Обычный 7 3 3 2 9 2 2 5" xfId="30734"/>
    <cellStyle name="Обычный 7 3 3 2 9 2 3" xfId="30735"/>
    <cellStyle name="Обычный 7 3 3 2 9 2 3 2" xfId="30736"/>
    <cellStyle name="Обычный 7 3 3 2 9 2 3 2 2" xfId="30737"/>
    <cellStyle name="Обычный 7 3 3 2 9 2 3 3" xfId="30738"/>
    <cellStyle name="Обычный 7 3 3 2 9 2 3 3 2" xfId="30739"/>
    <cellStyle name="Обычный 7 3 3 2 9 2 3 4" xfId="30740"/>
    <cellStyle name="Обычный 7 3 3 2 9 2 4" xfId="30741"/>
    <cellStyle name="Обычный 7 3 3 2 9 2 4 2" xfId="30742"/>
    <cellStyle name="Обычный 7 3 3 2 9 2 4 2 2" xfId="30743"/>
    <cellStyle name="Обычный 7 3 3 2 9 2 4 3" xfId="30744"/>
    <cellStyle name="Обычный 7 3 3 2 9 2 4 3 2" xfId="30745"/>
    <cellStyle name="Обычный 7 3 3 2 9 2 4 4" xfId="30746"/>
    <cellStyle name="Обычный 7 3 3 2 9 2 5" xfId="30747"/>
    <cellStyle name="Обычный 7 3 3 2 9 2 5 2" xfId="30748"/>
    <cellStyle name="Обычный 7 3 3 2 9 2 6" xfId="30749"/>
    <cellStyle name="Обычный 7 3 3 2 9 2 6 2" xfId="30750"/>
    <cellStyle name="Обычный 7 3 3 2 9 2 7" xfId="30751"/>
    <cellStyle name="Обычный 7 3 3 2 9 3" xfId="30752"/>
    <cellStyle name="Обычный 7 3 3 2 9 3 2" xfId="30753"/>
    <cellStyle name="Обычный 7 3 3 2 9 3 2 2" xfId="30754"/>
    <cellStyle name="Обычный 7 3 3 2 9 3 2 2 2" xfId="30755"/>
    <cellStyle name="Обычный 7 3 3 2 9 3 2 3" xfId="30756"/>
    <cellStyle name="Обычный 7 3 3 2 9 3 2 3 2" xfId="30757"/>
    <cellStyle name="Обычный 7 3 3 2 9 3 2 4" xfId="30758"/>
    <cellStyle name="Обычный 7 3 3 2 9 3 3" xfId="30759"/>
    <cellStyle name="Обычный 7 3 3 2 9 3 3 2" xfId="30760"/>
    <cellStyle name="Обычный 7 3 3 2 9 3 4" xfId="30761"/>
    <cellStyle name="Обычный 7 3 3 2 9 3 4 2" xfId="30762"/>
    <cellStyle name="Обычный 7 3 3 2 9 3 5" xfId="30763"/>
    <cellStyle name="Обычный 7 3 3 2 9 4" xfId="30764"/>
    <cellStyle name="Обычный 7 3 3 2 9 4 2" xfId="30765"/>
    <cellStyle name="Обычный 7 3 3 2 9 4 2 2" xfId="30766"/>
    <cellStyle name="Обычный 7 3 3 2 9 4 2 2 2" xfId="30767"/>
    <cellStyle name="Обычный 7 3 3 2 9 4 2 3" xfId="30768"/>
    <cellStyle name="Обычный 7 3 3 2 9 4 2 3 2" xfId="30769"/>
    <cellStyle name="Обычный 7 3 3 2 9 4 2 4" xfId="30770"/>
    <cellStyle name="Обычный 7 3 3 2 9 4 3" xfId="30771"/>
    <cellStyle name="Обычный 7 3 3 2 9 4 3 2" xfId="30772"/>
    <cellStyle name="Обычный 7 3 3 2 9 4 4" xfId="30773"/>
    <cellStyle name="Обычный 7 3 3 2 9 4 4 2" xfId="30774"/>
    <cellStyle name="Обычный 7 3 3 2 9 4 5" xfId="30775"/>
    <cellStyle name="Обычный 7 3 3 2 9 5" xfId="30776"/>
    <cellStyle name="Обычный 7 3 3 2 9 5 2" xfId="30777"/>
    <cellStyle name="Обычный 7 3 3 2 9 5 2 2" xfId="30778"/>
    <cellStyle name="Обычный 7 3 3 2 9 5 3" xfId="30779"/>
    <cellStyle name="Обычный 7 3 3 2 9 5 3 2" xfId="30780"/>
    <cellStyle name="Обычный 7 3 3 2 9 5 4" xfId="30781"/>
    <cellStyle name="Обычный 7 3 3 2 9 6" xfId="30782"/>
    <cellStyle name="Обычный 7 3 3 2 9 6 2" xfId="30783"/>
    <cellStyle name="Обычный 7 3 3 2 9 6 2 2" xfId="30784"/>
    <cellStyle name="Обычный 7 3 3 2 9 6 3" xfId="30785"/>
    <cellStyle name="Обычный 7 3 3 2 9 6 3 2" xfId="30786"/>
    <cellStyle name="Обычный 7 3 3 2 9 6 4" xfId="30787"/>
    <cellStyle name="Обычный 7 3 3 2 9 7" xfId="30788"/>
    <cellStyle name="Обычный 7 3 3 2 9 7 2" xfId="30789"/>
    <cellStyle name="Обычный 7 3 3 2 9 8" xfId="30790"/>
    <cellStyle name="Обычный 7 3 3 2 9 8 2" xfId="30791"/>
    <cellStyle name="Обычный 7 3 3 2 9 9" xfId="30792"/>
    <cellStyle name="Обычный 7 3 3 20" xfId="30793"/>
    <cellStyle name="Обычный 7 3 3 20 2" xfId="30794"/>
    <cellStyle name="Обычный 7 3 3 20 2 2" xfId="30795"/>
    <cellStyle name="Обычный 7 3 3 20 3" xfId="30796"/>
    <cellStyle name="Обычный 7 3 3 20 3 2" xfId="30797"/>
    <cellStyle name="Обычный 7 3 3 20 4" xfId="30798"/>
    <cellStyle name="Обычный 7 3 3 21" xfId="30799"/>
    <cellStyle name="Обычный 7 3 3 21 2" xfId="30800"/>
    <cellStyle name="Обычный 7 3 3 21 2 2" xfId="30801"/>
    <cellStyle name="Обычный 7 3 3 21 3" xfId="30802"/>
    <cellStyle name="Обычный 7 3 3 21 3 2" xfId="30803"/>
    <cellStyle name="Обычный 7 3 3 21 4" xfId="30804"/>
    <cellStyle name="Обычный 7 3 3 22" xfId="30805"/>
    <cellStyle name="Обычный 7 3 3 22 2" xfId="30806"/>
    <cellStyle name="Обычный 7 3 3 22 2 2" xfId="30807"/>
    <cellStyle name="Обычный 7 3 3 22 3" xfId="30808"/>
    <cellStyle name="Обычный 7 3 3 22 3 2" xfId="30809"/>
    <cellStyle name="Обычный 7 3 3 22 4" xfId="30810"/>
    <cellStyle name="Обычный 7 3 3 23" xfId="30811"/>
    <cellStyle name="Обычный 7 3 3 23 2" xfId="30812"/>
    <cellStyle name="Обычный 7 3 3 23 2 2" xfId="30813"/>
    <cellStyle name="Обычный 7 3 3 23 3" xfId="30814"/>
    <cellStyle name="Обычный 7 3 3 23 3 2" xfId="30815"/>
    <cellStyle name="Обычный 7 3 3 23 4" xfId="30816"/>
    <cellStyle name="Обычный 7 3 3 24" xfId="30817"/>
    <cellStyle name="Обычный 7 3 3 24 2" xfId="30818"/>
    <cellStyle name="Обычный 7 3 3 24 2 2" xfId="30819"/>
    <cellStyle name="Обычный 7 3 3 24 3" xfId="30820"/>
    <cellStyle name="Обычный 7 3 3 24 3 2" xfId="30821"/>
    <cellStyle name="Обычный 7 3 3 24 4" xfId="30822"/>
    <cellStyle name="Обычный 7 3 3 25" xfId="30823"/>
    <cellStyle name="Обычный 7 3 3 25 2" xfId="30824"/>
    <cellStyle name="Обычный 7 3 3 25 2 2" xfId="30825"/>
    <cellStyle name="Обычный 7 3 3 25 3" xfId="30826"/>
    <cellStyle name="Обычный 7 3 3 25 3 2" xfId="30827"/>
    <cellStyle name="Обычный 7 3 3 25 4" xfId="30828"/>
    <cellStyle name="Обычный 7 3 3 26" xfId="30829"/>
    <cellStyle name="Обычный 7 3 3 26 2" xfId="30830"/>
    <cellStyle name="Обычный 7 3 3 26 2 2" xfId="30831"/>
    <cellStyle name="Обычный 7 3 3 26 3" xfId="30832"/>
    <cellStyle name="Обычный 7 3 3 26 3 2" xfId="30833"/>
    <cellStyle name="Обычный 7 3 3 26 4" xfId="30834"/>
    <cellStyle name="Обычный 7 3 3 27" xfId="30835"/>
    <cellStyle name="Обычный 7 3 3 27 2" xfId="30836"/>
    <cellStyle name="Обычный 7 3 3 27 2 2" xfId="30837"/>
    <cellStyle name="Обычный 7 3 3 27 3" xfId="30838"/>
    <cellStyle name="Обычный 7 3 3 27 3 2" xfId="30839"/>
    <cellStyle name="Обычный 7 3 3 27 4" xfId="30840"/>
    <cellStyle name="Обычный 7 3 3 28" xfId="30841"/>
    <cellStyle name="Обычный 7 3 3 28 2" xfId="30842"/>
    <cellStyle name="Обычный 7 3 3 28 2 2" xfId="30843"/>
    <cellStyle name="Обычный 7 3 3 28 3" xfId="30844"/>
    <cellStyle name="Обычный 7 3 3 28 3 2" xfId="30845"/>
    <cellStyle name="Обычный 7 3 3 28 4" xfId="30846"/>
    <cellStyle name="Обычный 7 3 3 29" xfId="30847"/>
    <cellStyle name="Обычный 7 3 3 29 2" xfId="30848"/>
    <cellStyle name="Обычный 7 3 3 3" xfId="30849"/>
    <cellStyle name="Обычный 7 3 3 3 10" xfId="30850"/>
    <cellStyle name="Обычный 7 3 3 3 10 2" xfId="30851"/>
    <cellStyle name="Обычный 7 3 3 3 10 2 2" xfId="30852"/>
    <cellStyle name="Обычный 7 3 3 3 10 2 2 2" xfId="30853"/>
    <cellStyle name="Обычный 7 3 3 3 10 2 3" xfId="30854"/>
    <cellStyle name="Обычный 7 3 3 3 10 2 3 2" xfId="30855"/>
    <cellStyle name="Обычный 7 3 3 3 10 2 4" xfId="30856"/>
    <cellStyle name="Обычный 7 3 3 3 10 3" xfId="30857"/>
    <cellStyle name="Обычный 7 3 3 3 10 3 2" xfId="30858"/>
    <cellStyle name="Обычный 7 3 3 3 10 4" xfId="30859"/>
    <cellStyle name="Обычный 7 3 3 3 10 4 2" xfId="30860"/>
    <cellStyle name="Обычный 7 3 3 3 10 5" xfId="30861"/>
    <cellStyle name="Обычный 7 3 3 3 11" xfId="30862"/>
    <cellStyle name="Обычный 7 3 3 3 11 2" xfId="30863"/>
    <cellStyle name="Обычный 7 3 3 3 11 2 2" xfId="30864"/>
    <cellStyle name="Обычный 7 3 3 3 11 3" xfId="30865"/>
    <cellStyle name="Обычный 7 3 3 3 11 3 2" xfId="30866"/>
    <cellStyle name="Обычный 7 3 3 3 11 4" xfId="30867"/>
    <cellStyle name="Обычный 7 3 3 3 12" xfId="30868"/>
    <cellStyle name="Обычный 7 3 3 3 12 2" xfId="30869"/>
    <cellStyle name="Обычный 7 3 3 3 12 2 2" xfId="30870"/>
    <cellStyle name="Обычный 7 3 3 3 12 3" xfId="30871"/>
    <cellStyle name="Обычный 7 3 3 3 12 3 2" xfId="30872"/>
    <cellStyle name="Обычный 7 3 3 3 12 4" xfId="30873"/>
    <cellStyle name="Обычный 7 3 3 3 13" xfId="30874"/>
    <cellStyle name="Обычный 7 3 3 3 13 2" xfId="30875"/>
    <cellStyle name="Обычный 7 3 3 3 13 2 2" xfId="30876"/>
    <cellStyle name="Обычный 7 3 3 3 13 3" xfId="30877"/>
    <cellStyle name="Обычный 7 3 3 3 13 3 2" xfId="30878"/>
    <cellStyle name="Обычный 7 3 3 3 13 4" xfId="30879"/>
    <cellStyle name="Обычный 7 3 3 3 14" xfId="30880"/>
    <cellStyle name="Обычный 7 3 3 3 14 2" xfId="30881"/>
    <cellStyle name="Обычный 7 3 3 3 14 2 2" xfId="30882"/>
    <cellStyle name="Обычный 7 3 3 3 14 3" xfId="30883"/>
    <cellStyle name="Обычный 7 3 3 3 14 3 2" xfId="30884"/>
    <cellStyle name="Обычный 7 3 3 3 14 4" xfId="30885"/>
    <cellStyle name="Обычный 7 3 3 3 15" xfId="30886"/>
    <cellStyle name="Обычный 7 3 3 3 15 2" xfId="30887"/>
    <cellStyle name="Обычный 7 3 3 3 15 2 2" xfId="30888"/>
    <cellStyle name="Обычный 7 3 3 3 15 3" xfId="30889"/>
    <cellStyle name="Обычный 7 3 3 3 15 3 2" xfId="30890"/>
    <cellStyle name="Обычный 7 3 3 3 15 4" xfId="30891"/>
    <cellStyle name="Обычный 7 3 3 3 16" xfId="30892"/>
    <cellStyle name="Обычный 7 3 3 3 16 2" xfId="30893"/>
    <cellStyle name="Обычный 7 3 3 3 16 2 2" xfId="30894"/>
    <cellStyle name="Обычный 7 3 3 3 16 3" xfId="30895"/>
    <cellStyle name="Обычный 7 3 3 3 16 3 2" xfId="30896"/>
    <cellStyle name="Обычный 7 3 3 3 16 4" xfId="30897"/>
    <cellStyle name="Обычный 7 3 3 3 17" xfId="30898"/>
    <cellStyle name="Обычный 7 3 3 3 17 2" xfId="30899"/>
    <cellStyle name="Обычный 7 3 3 3 17 2 2" xfId="30900"/>
    <cellStyle name="Обычный 7 3 3 3 17 3" xfId="30901"/>
    <cellStyle name="Обычный 7 3 3 3 17 3 2" xfId="30902"/>
    <cellStyle name="Обычный 7 3 3 3 17 4" xfId="30903"/>
    <cellStyle name="Обычный 7 3 3 3 18" xfId="30904"/>
    <cellStyle name="Обычный 7 3 3 3 18 2" xfId="30905"/>
    <cellStyle name="Обычный 7 3 3 3 18 2 2" xfId="30906"/>
    <cellStyle name="Обычный 7 3 3 3 18 3" xfId="30907"/>
    <cellStyle name="Обычный 7 3 3 3 18 3 2" xfId="30908"/>
    <cellStyle name="Обычный 7 3 3 3 18 4" xfId="30909"/>
    <cellStyle name="Обычный 7 3 3 3 19" xfId="30910"/>
    <cellStyle name="Обычный 7 3 3 3 19 2" xfId="30911"/>
    <cellStyle name="Обычный 7 3 3 3 19 2 2" xfId="30912"/>
    <cellStyle name="Обычный 7 3 3 3 19 3" xfId="30913"/>
    <cellStyle name="Обычный 7 3 3 3 19 3 2" xfId="30914"/>
    <cellStyle name="Обычный 7 3 3 3 19 4" xfId="30915"/>
    <cellStyle name="Обычный 7 3 3 3 2" xfId="30916"/>
    <cellStyle name="Обычный 7 3 3 3 2 10" xfId="30917"/>
    <cellStyle name="Обычный 7 3 3 3 2 11" xfId="30918"/>
    <cellStyle name="Обычный 7 3 3 3 2 12" xfId="30919"/>
    <cellStyle name="Обычный 7 3 3 3 2 2" xfId="30920"/>
    <cellStyle name="Обычный 7 3 3 3 2 2 2" xfId="30921"/>
    <cellStyle name="Обычный 7 3 3 3 2 2 2 2" xfId="30922"/>
    <cellStyle name="Обычный 7 3 3 3 2 2 2 2 2" xfId="30923"/>
    <cellStyle name="Обычный 7 3 3 3 2 2 2 2 2 2" xfId="30924"/>
    <cellStyle name="Обычный 7 3 3 3 2 2 2 2 3" xfId="30925"/>
    <cellStyle name="Обычный 7 3 3 3 2 2 2 2 3 2" xfId="30926"/>
    <cellStyle name="Обычный 7 3 3 3 2 2 2 2 4" xfId="30927"/>
    <cellStyle name="Обычный 7 3 3 3 2 2 2 3" xfId="30928"/>
    <cellStyle name="Обычный 7 3 3 3 2 2 2 3 2" xfId="30929"/>
    <cellStyle name="Обычный 7 3 3 3 2 2 2 4" xfId="30930"/>
    <cellStyle name="Обычный 7 3 3 3 2 2 2 4 2" xfId="30931"/>
    <cellStyle name="Обычный 7 3 3 3 2 2 2 5" xfId="30932"/>
    <cellStyle name="Обычный 7 3 3 3 2 2 3" xfId="30933"/>
    <cellStyle name="Обычный 7 3 3 3 2 2 3 2" xfId="30934"/>
    <cellStyle name="Обычный 7 3 3 3 2 2 3 2 2" xfId="30935"/>
    <cellStyle name="Обычный 7 3 3 3 2 2 3 3" xfId="30936"/>
    <cellStyle name="Обычный 7 3 3 3 2 2 3 3 2" xfId="30937"/>
    <cellStyle name="Обычный 7 3 3 3 2 2 3 4" xfId="30938"/>
    <cellStyle name="Обычный 7 3 3 3 2 2 4" xfId="30939"/>
    <cellStyle name="Обычный 7 3 3 3 2 2 4 2" xfId="30940"/>
    <cellStyle name="Обычный 7 3 3 3 2 2 4 2 2" xfId="30941"/>
    <cellStyle name="Обычный 7 3 3 3 2 2 4 3" xfId="30942"/>
    <cellStyle name="Обычный 7 3 3 3 2 2 4 3 2" xfId="30943"/>
    <cellStyle name="Обычный 7 3 3 3 2 2 4 4" xfId="30944"/>
    <cellStyle name="Обычный 7 3 3 3 2 2 5" xfId="30945"/>
    <cellStyle name="Обычный 7 3 3 3 2 2 5 2" xfId="30946"/>
    <cellStyle name="Обычный 7 3 3 3 2 2 6" xfId="30947"/>
    <cellStyle name="Обычный 7 3 3 3 2 2 6 2" xfId="30948"/>
    <cellStyle name="Обычный 7 3 3 3 2 2 7" xfId="30949"/>
    <cellStyle name="Обычный 7 3 3 3 2 3" xfId="30950"/>
    <cellStyle name="Обычный 7 3 3 3 2 3 2" xfId="30951"/>
    <cellStyle name="Обычный 7 3 3 3 2 3 2 2" xfId="30952"/>
    <cellStyle name="Обычный 7 3 3 3 2 3 2 2 2" xfId="30953"/>
    <cellStyle name="Обычный 7 3 3 3 2 3 2 3" xfId="30954"/>
    <cellStyle name="Обычный 7 3 3 3 2 3 2 3 2" xfId="30955"/>
    <cellStyle name="Обычный 7 3 3 3 2 3 2 4" xfId="30956"/>
    <cellStyle name="Обычный 7 3 3 3 2 3 3" xfId="30957"/>
    <cellStyle name="Обычный 7 3 3 3 2 3 3 2" xfId="30958"/>
    <cellStyle name="Обычный 7 3 3 3 2 3 4" xfId="30959"/>
    <cellStyle name="Обычный 7 3 3 3 2 3 4 2" xfId="30960"/>
    <cellStyle name="Обычный 7 3 3 3 2 3 5" xfId="30961"/>
    <cellStyle name="Обычный 7 3 3 3 2 4" xfId="30962"/>
    <cellStyle name="Обычный 7 3 3 3 2 4 2" xfId="30963"/>
    <cellStyle name="Обычный 7 3 3 3 2 4 2 2" xfId="30964"/>
    <cellStyle name="Обычный 7 3 3 3 2 4 2 2 2" xfId="30965"/>
    <cellStyle name="Обычный 7 3 3 3 2 4 2 3" xfId="30966"/>
    <cellStyle name="Обычный 7 3 3 3 2 4 2 3 2" xfId="30967"/>
    <cellStyle name="Обычный 7 3 3 3 2 4 2 4" xfId="30968"/>
    <cellStyle name="Обычный 7 3 3 3 2 4 3" xfId="30969"/>
    <cellStyle name="Обычный 7 3 3 3 2 4 3 2" xfId="30970"/>
    <cellStyle name="Обычный 7 3 3 3 2 4 4" xfId="30971"/>
    <cellStyle name="Обычный 7 3 3 3 2 4 4 2" xfId="30972"/>
    <cellStyle name="Обычный 7 3 3 3 2 4 5" xfId="30973"/>
    <cellStyle name="Обычный 7 3 3 3 2 5" xfId="30974"/>
    <cellStyle name="Обычный 7 3 3 3 2 5 2" xfId="30975"/>
    <cellStyle name="Обычный 7 3 3 3 2 5 2 2" xfId="30976"/>
    <cellStyle name="Обычный 7 3 3 3 2 5 2 2 2" xfId="30977"/>
    <cellStyle name="Обычный 7 3 3 3 2 5 2 3" xfId="30978"/>
    <cellStyle name="Обычный 7 3 3 3 2 5 2 3 2" xfId="30979"/>
    <cellStyle name="Обычный 7 3 3 3 2 5 2 4" xfId="30980"/>
    <cellStyle name="Обычный 7 3 3 3 2 5 3" xfId="30981"/>
    <cellStyle name="Обычный 7 3 3 3 2 5 3 2" xfId="30982"/>
    <cellStyle name="Обычный 7 3 3 3 2 5 4" xfId="30983"/>
    <cellStyle name="Обычный 7 3 3 3 2 5 4 2" xfId="30984"/>
    <cellStyle name="Обычный 7 3 3 3 2 5 5" xfId="30985"/>
    <cellStyle name="Обычный 7 3 3 3 2 6" xfId="30986"/>
    <cellStyle name="Обычный 7 3 3 3 2 6 2" xfId="30987"/>
    <cellStyle name="Обычный 7 3 3 3 2 6 2 2" xfId="30988"/>
    <cellStyle name="Обычный 7 3 3 3 2 6 3" xfId="30989"/>
    <cellStyle name="Обычный 7 3 3 3 2 6 3 2" xfId="30990"/>
    <cellStyle name="Обычный 7 3 3 3 2 6 4" xfId="30991"/>
    <cellStyle name="Обычный 7 3 3 3 2 7" xfId="30992"/>
    <cellStyle name="Обычный 7 3 3 3 2 7 2" xfId="30993"/>
    <cellStyle name="Обычный 7 3 3 3 2 7 2 2" xfId="30994"/>
    <cellStyle name="Обычный 7 3 3 3 2 7 3" xfId="30995"/>
    <cellStyle name="Обычный 7 3 3 3 2 7 3 2" xfId="30996"/>
    <cellStyle name="Обычный 7 3 3 3 2 7 4" xfId="30997"/>
    <cellStyle name="Обычный 7 3 3 3 2 8" xfId="30998"/>
    <cellStyle name="Обычный 7 3 3 3 2 8 2" xfId="30999"/>
    <cellStyle name="Обычный 7 3 3 3 2 9" xfId="31000"/>
    <cellStyle name="Обычный 7 3 3 3 2 9 2" xfId="31001"/>
    <cellStyle name="Обычный 7 3 3 3 20" xfId="31002"/>
    <cellStyle name="Обычный 7 3 3 3 20 2" xfId="31003"/>
    <cellStyle name="Обычный 7 3 3 3 20 2 2" xfId="31004"/>
    <cellStyle name="Обычный 7 3 3 3 20 3" xfId="31005"/>
    <cellStyle name="Обычный 7 3 3 3 20 3 2" xfId="31006"/>
    <cellStyle name="Обычный 7 3 3 3 20 4" xfId="31007"/>
    <cellStyle name="Обычный 7 3 3 3 21" xfId="31008"/>
    <cellStyle name="Обычный 7 3 3 3 21 2" xfId="31009"/>
    <cellStyle name="Обычный 7 3 3 3 21 2 2" xfId="31010"/>
    <cellStyle name="Обычный 7 3 3 3 21 3" xfId="31011"/>
    <cellStyle name="Обычный 7 3 3 3 21 3 2" xfId="31012"/>
    <cellStyle name="Обычный 7 3 3 3 21 4" xfId="31013"/>
    <cellStyle name="Обычный 7 3 3 3 22" xfId="31014"/>
    <cellStyle name="Обычный 7 3 3 3 22 2" xfId="31015"/>
    <cellStyle name="Обычный 7 3 3 3 23" xfId="31016"/>
    <cellStyle name="Обычный 7 3 3 3 23 2" xfId="31017"/>
    <cellStyle name="Обычный 7 3 3 3 24" xfId="31018"/>
    <cellStyle name="Обычный 7 3 3 3 24 2" xfId="31019"/>
    <cellStyle name="Обычный 7 3 3 3 25" xfId="31020"/>
    <cellStyle name="Обычный 7 3 3 3 25 2" xfId="31021"/>
    <cellStyle name="Обычный 7 3 3 3 26" xfId="31022"/>
    <cellStyle name="Обычный 7 3 3 3 26 2" xfId="31023"/>
    <cellStyle name="Обычный 7 3 3 3 27" xfId="31024"/>
    <cellStyle name="Обычный 7 3 3 3 27 2" xfId="31025"/>
    <cellStyle name="Обычный 7 3 3 3 28" xfId="31026"/>
    <cellStyle name="Обычный 7 3 3 3 28 2" xfId="31027"/>
    <cellStyle name="Обычный 7 3 3 3 29" xfId="31028"/>
    <cellStyle name="Обычный 7 3 3 3 29 2" xfId="31029"/>
    <cellStyle name="Обычный 7 3 3 3 3" xfId="31030"/>
    <cellStyle name="Обычный 7 3 3 3 3 10" xfId="31031"/>
    <cellStyle name="Обычный 7 3 3 3 3 11" xfId="31032"/>
    <cellStyle name="Обычный 7 3 3 3 3 12" xfId="31033"/>
    <cellStyle name="Обычный 7 3 3 3 3 2" xfId="31034"/>
    <cellStyle name="Обычный 7 3 3 3 3 2 2" xfId="31035"/>
    <cellStyle name="Обычный 7 3 3 3 3 2 2 2" xfId="31036"/>
    <cellStyle name="Обычный 7 3 3 3 3 2 2 2 2" xfId="31037"/>
    <cellStyle name="Обычный 7 3 3 3 3 2 2 2 2 2" xfId="31038"/>
    <cellStyle name="Обычный 7 3 3 3 3 2 2 2 3" xfId="31039"/>
    <cellStyle name="Обычный 7 3 3 3 3 2 2 2 3 2" xfId="31040"/>
    <cellStyle name="Обычный 7 3 3 3 3 2 2 2 4" xfId="31041"/>
    <cellStyle name="Обычный 7 3 3 3 3 2 2 3" xfId="31042"/>
    <cellStyle name="Обычный 7 3 3 3 3 2 2 3 2" xfId="31043"/>
    <cellStyle name="Обычный 7 3 3 3 3 2 2 4" xfId="31044"/>
    <cellStyle name="Обычный 7 3 3 3 3 2 2 4 2" xfId="31045"/>
    <cellStyle name="Обычный 7 3 3 3 3 2 2 5" xfId="31046"/>
    <cellStyle name="Обычный 7 3 3 3 3 2 3" xfId="31047"/>
    <cellStyle name="Обычный 7 3 3 3 3 2 3 2" xfId="31048"/>
    <cellStyle name="Обычный 7 3 3 3 3 2 3 2 2" xfId="31049"/>
    <cellStyle name="Обычный 7 3 3 3 3 2 3 3" xfId="31050"/>
    <cellStyle name="Обычный 7 3 3 3 3 2 3 3 2" xfId="31051"/>
    <cellStyle name="Обычный 7 3 3 3 3 2 3 4" xfId="31052"/>
    <cellStyle name="Обычный 7 3 3 3 3 2 4" xfId="31053"/>
    <cellStyle name="Обычный 7 3 3 3 3 2 4 2" xfId="31054"/>
    <cellStyle name="Обычный 7 3 3 3 3 2 4 2 2" xfId="31055"/>
    <cellStyle name="Обычный 7 3 3 3 3 2 4 3" xfId="31056"/>
    <cellStyle name="Обычный 7 3 3 3 3 2 4 3 2" xfId="31057"/>
    <cellStyle name="Обычный 7 3 3 3 3 2 4 4" xfId="31058"/>
    <cellStyle name="Обычный 7 3 3 3 3 2 5" xfId="31059"/>
    <cellStyle name="Обычный 7 3 3 3 3 2 5 2" xfId="31060"/>
    <cellStyle name="Обычный 7 3 3 3 3 2 6" xfId="31061"/>
    <cellStyle name="Обычный 7 3 3 3 3 2 6 2" xfId="31062"/>
    <cellStyle name="Обычный 7 3 3 3 3 2 7" xfId="31063"/>
    <cellStyle name="Обычный 7 3 3 3 3 3" xfId="31064"/>
    <cellStyle name="Обычный 7 3 3 3 3 3 2" xfId="31065"/>
    <cellStyle name="Обычный 7 3 3 3 3 3 2 2" xfId="31066"/>
    <cellStyle name="Обычный 7 3 3 3 3 3 2 2 2" xfId="31067"/>
    <cellStyle name="Обычный 7 3 3 3 3 3 2 3" xfId="31068"/>
    <cellStyle name="Обычный 7 3 3 3 3 3 2 3 2" xfId="31069"/>
    <cellStyle name="Обычный 7 3 3 3 3 3 2 4" xfId="31070"/>
    <cellStyle name="Обычный 7 3 3 3 3 3 3" xfId="31071"/>
    <cellStyle name="Обычный 7 3 3 3 3 3 3 2" xfId="31072"/>
    <cellStyle name="Обычный 7 3 3 3 3 3 4" xfId="31073"/>
    <cellStyle name="Обычный 7 3 3 3 3 3 4 2" xfId="31074"/>
    <cellStyle name="Обычный 7 3 3 3 3 3 5" xfId="31075"/>
    <cellStyle name="Обычный 7 3 3 3 3 4" xfId="31076"/>
    <cellStyle name="Обычный 7 3 3 3 3 4 2" xfId="31077"/>
    <cellStyle name="Обычный 7 3 3 3 3 4 2 2" xfId="31078"/>
    <cellStyle name="Обычный 7 3 3 3 3 4 2 2 2" xfId="31079"/>
    <cellStyle name="Обычный 7 3 3 3 3 4 2 3" xfId="31080"/>
    <cellStyle name="Обычный 7 3 3 3 3 4 2 3 2" xfId="31081"/>
    <cellStyle name="Обычный 7 3 3 3 3 4 2 4" xfId="31082"/>
    <cellStyle name="Обычный 7 3 3 3 3 4 3" xfId="31083"/>
    <cellStyle name="Обычный 7 3 3 3 3 4 3 2" xfId="31084"/>
    <cellStyle name="Обычный 7 3 3 3 3 4 4" xfId="31085"/>
    <cellStyle name="Обычный 7 3 3 3 3 4 4 2" xfId="31086"/>
    <cellStyle name="Обычный 7 3 3 3 3 4 5" xfId="31087"/>
    <cellStyle name="Обычный 7 3 3 3 3 5" xfId="31088"/>
    <cellStyle name="Обычный 7 3 3 3 3 5 2" xfId="31089"/>
    <cellStyle name="Обычный 7 3 3 3 3 5 2 2" xfId="31090"/>
    <cellStyle name="Обычный 7 3 3 3 3 5 2 2 2" xfId="31091"/>
    <cellStyle name="Обычный 7 3 3 3 3 5 2 3" xfId="31092"/>
    <cellStyle name="Обычный 7 3 3 3 3 5 2 3 2" xfId="31093"/>
    <cellStyle name="Обычный 7 3 3 3 3 5 2 4" xfId="31094"/>
    <cellStyle name="Обычный 7 3 3 3 3 5 3" xfId="31095"/>
    <cellStyle name="Обычный 7 3 3 3 3 5 3 2" xfId="31096"/>
    <cellStyle name="Обычный 7 3 3 3 3 5 4" xfId="31097"/>
    <cellStyle name="Обычный 7 3 3 3 3 5 4 2" xfId="31098"/>
    <cellStyle name="Обычный 7 3 3 3 3 5 5" xfId="31099"/>
    <cellStyle name="Обычный 7 3 3 3 3 6" xfId="31100"/>
    <cellStyle name="Обычный 7 3 3 3 3 6 2" xfId="31101"/>
    <cellStyle name="Обычный 7 3 3 3 3 6 2 2" xfId="31102"/>
    <cellStyle name="Обычный 7 3 3 3 3 6 3" xfId="31103"/>
    <cellStyle name="Обычный 7 3 3 3 3 6 3 2" xfId="31104"/>
    <cellStyle name="Обычный 7 3 3 3 3 6 4" xfId="31105"/>
    <cellStyle name="Обычный 7 3 3 3 3 7" xfId="31106"/>
    <cellStyle name="Обычный 7 3 3 3 3 7 2" xfId="31107"/>
    <cellStyle name="Обычный 7 3 3 3 3 7 2 2" xfId="31108"/>
    <cellStyle name="Обычный 7 3 3 3 3 7 3" xfId="31109"/>
    <cellStyle name="Обычный 7 3 3 3 3 7 3 2" xfId="31110"/>
    <cellStyle name="Обычный 7 3 3 3 3 7 4" xfId="31111"/>
    <cellStyle name="Обычный 7 3 3 3 3 8" xfId="31112"/>
    <cellStyle name="Обычный 7 3 3 3 3 8 2" xfId="31113"/>
    <cellStyle name="Обычный 7 3 3 3 3 9" xfId="31114"/>
    <cellStyle name="Обычный 7 3 3 3 3 9 2" xfId="31115"/>
    <cellStyle name="Обычный 7 3 3 3 30" xfId="31116"/>
    <cellStyle name="Обычный 7 3 3 3 30 2" xfId="31117"/>
    <cellStyle name="Обычный 7 3 3 3 31" xfId="31118"/>
    <cellStyle name="Обычный 7 3 3 3 31 2" xfId="31119"/>
    <cellStyle name="Обычный 7 3 3 3 32" xfId="31120"/>
    <cellStyle name="Обычный 7 3 3 3 32 2" xfId="31121"/>
    <cellStyle name="Обычный 7 3 3 3 33" xfId="31122"/>
    <cellStyle name="Обычный 7 3 3 3 33 2" xfId="31123"/>
    <cellStyle name="Обычный 7 3 3 3 34" xfId="31124"/>
    <cellStyle name="Обычный 7 3 3 3 34 2" xfId="31125"/>
    <cellStyle name="Обычный 7 3 3 3 35" xfId="31126"/>
    <cellStyle name="Обычный 7 3 3 3 36" xfId="31127"/>
    <cellStyle name="Обычный 7 3 3 3 37" xfId="31128"/>
    <cellStyle name="Обычный 7 3 3 3 38" xfId="31129"/>
    <cellStyle name="Обычный 7 3 3 3 4" xfId="31130"/>
    <cellStyle name="Обычный 7 3 3 3 4 2" xfId="31131"/>
    <cellStyle name="Обычный 7 3 3 3 4 2 2" xfId="31132"/>
    <cellStyle name="Обычный 7 3 3 3 4 2 2 2" xfId="31133"/>
    <cellStyle name="Обычный 7 3 3 3 4 2 2 2 2" xfId="31134"/>
    <cellStyle name="Обычный 7 3 3 3 4 2 2 2 2 2" xfId="31135"/>
    <cellStyle name="Обычный 7 3 3 3 4 2 2 2 3" xfId="31136"/>
    <cellStyle name="Обычный 7 3 3 3 4 2 2 2 3 2" xfId="31137"/>
    <cellStyle name="Обычный 7 3 3 3 4 2 2 2 4" xfId="31138"/>
    <cellStyle name="Обычный 7 3 3 3 4 2 2 3" xfId="31139"/>
    <cellStyle name="Обычный 7 3 3 3 4 2 2 3 2" xfId="31140"/>
    <cellStyle name="Обычный 7 3 3 3 4 2 2 4" xfId="31141"/>
    <cellStyle name="Обычный 7 3 3 3 4 2 2 4 2" xfId="31142"/>
    <cellStyle name="Обычный 7 3 3 3 4 2 2 5" xfId="31143"/>
    <cellStyle name="Обычный 7 3 3 3 4 2 3" xfId="31144"/>
    <cellStyle name="Обычный 7 3 3 3 4 2 3 2" xfId="31145"/>
    <cellStyle name="Обычный 7 3 3 3 4 2 3 2 2" xfId="31146"/>
    <cellStyle name="Обычный 7 3 3 3 4 2 3 3" xfId="31147"/>
    <cellStyle name="Обычный 7 3 3 3 4 2 3 3 2" xfId="31148"/>
    <cellStyle name="Обычный 7 3 3 3 4 2 3 4" xfId="31149"/>
    <cellStyle name="Обычный 7 3 3 3 4 2 4" xfId="31150"/>
    <cellStyle name="Обычный 7 3 3 3 4 2 4 2" xfId="31151"/>
    <cellStyle name="Обычный 7 3 3 3 4 2 4 2 2" xfId="31152"/>
    <cellStyle name="Обычный 7 3 3 3 4 2 4 3" xfId="31153"/>
    <cellStyle name="Обычный 7 3 3 3 4 2 4 3 2" xfId="31154"/>
    <cellStyle name="Обычный 7 3 3 3 4 2 4 4" xfId="31155"/>
    <cellStyle name="Обычный 7 3 3 3 4 2 5" xfId="31156"/>
    <cellStyle name="Обычный 7 3 3 3 4 2 5 2" xfId="31157"/>
    <cellStyle name="Обычный 7 3 3 3 4 2 6" xfId="31158"/>
    <cellStyle name="Обычный 7 3 3 3 4 2 6 2" xfId="31159"/>
    <cellStyle name="Обычный 7 3 3 3 4 2 7" xfId="31160"/>
    <cellStyle name="Обычный 7 3 3 3 4 3" xfId="31161"/>
    <cellStyle name="Обычный 7 3 3 3 4 3 2" xfId="31162"/>
    <cellStyle name="Обычный 7 3 3 3 4 3 2 2" xfId="31163"/>
    <cellStyle name="Обычный 7 3 3 3 4 3 2 2 2" xfId="31164"/>
    <cellStyle name="Обычный 7 3 3 3 4 3 2 3" xfId="31165"/>
    <cellStyle name="Обычный 7 3 3 3 4 3 2 3 2" xfId="31166"/>
    <cellStyle name="Обычный 7 3 3 3 4 3 2 4" xfId="31167"/>
    <cellStyle name="Обычный 7 3 3 3 4 3 3" xfId="31168"/>
    <cellStyle name="Обычный 7 3 3 3 4 3 3 2" xfId="31169"/>
    <cellStyle name="Обычный 7 3 3 3 4 3 4" xfId="31170"/>
    <cellStyle name="Обычный 7 3 3 3 4 3 4 2" xfId="31171"/>
    <cellStyle name="Обычный 7 3 3 3 4 3 5" xfId="31172"/>
    <cellStyle name="Обычный 7 3 3 3 4 4" xfId="31173"/>
    <cellStyle name="Обычный 7 3 3 3 4 4 2" xfId="31174"/>
    <cellStyle name="Обычный 7 3 3 3 4 4 2 2" xfId="31175"/>
    <cellStyle name="Обычный 7 3 3 3 4 4 2 2 2" xfId="31176"/>
    <cellStyle name="Обычный 7 3 3 3 4 4 2 3" xfId="31177"/>
    <cellStyle name="Обычный 7 3 3 3 4 4 2 3 2" xfId="31178"/>
    <cellStyle name="Обычный 7 3 3 3 4 4 2 4" xfId="31179"/>
    <cellStyle name="Обычный 7 3 3 3 4 4 3" xfId="31180"/>
    <cellStyle name="Обычный 7 3 3 3 4 4 3 2" xfId="31181"/>
    <cellStyle name="Обычный 7 3 3 3 4 4 4" xfId="31182"/>
    <cellStyle name="Обычный 7 3 3 3 4 4 4 2" xfId="31183"/>
    <cellStyle name="Обычный 7 3 3 3 4 4 5" xfId="31184"/>
    <cellStyle name="Обычный 7 3 3 3 4 5" xfId="31185"/>
    <cellStyle name="Обычный 7 3 3 3 4 5 2" xfId="31186"/>
    <cellStyle name="Обычный 7 3 3 3 4 5 2 2" xfId="31187"/>
    <cellStyle name="Обычный 7 3 3 3 4 5 3" xfId="31188"/>
    <cellStyle name="Обычный 7 3 3 3 4 5 3 2" xfId="31189"/>
    <cellStyle name="Обычный 7 3 3 3 4 5 4" xfId="31190"/>
    <cellStyle name="Обычный 7 3 3 3 4 6" xfId="31191"/>
    <cellStyle name="Обычный 7 3 3 3 4 6 2" xfId="31192"/>
    <cellStyle name="Обычный 7 3 3 3 4 6 2 2" xfId="31193"/>
    <cellStyle name="Обычный 7 3 3 3 4 6 3" xfId="31194"/>
    <cellStyle name="Обычный 7 3 3 3 4 6 3 2" xfId="31195"/>
    <cellStyle name="Обычный 7 3 3 3 4 6 4" xfId="31196"/>
    <cellStyle name="Обычный 7 3 3 3 4 7" xfId="31197"/>
    <cellStyle name="Обычный 7 3 3 3 4 7 2" xfId="31198"/>
    <cellStyle name="Обычный 7 3 3 3 4 8" xfId="31199"/>
    <cellStyle name="Обычный 7 3 3 3 4 8 2" xfId="31200"/>
    <cellStyle name="Обычный 7 3 3 3 4 9" xfId="31201"/>
    <cellStyle name="Обычный 7 3 3 3 5" xfId="31202"/>
    <cellStyle name="Обычный 7 3 3 3 5 2" xfId="31203"/>
    <cellStyle name="Обычный 7 3 3 3 5 2 2" xfId="31204"/>
    <cellStyle name="Обычный 7 3 3 3 5 2 2 2" xfId="31205"/>
    <cellStyle name="Обычный 7 3 3 3 5 2 2 2 2" xfId="31206"/>
    <cellStyle name="Обычный 7 3 3 3 5 2 2 2 2 2" xfId="31207"/>
    <cellStyle name="Обычный 7 3 3 3 5 2 2 2 3" xfId="31208"/>
    <cellStyle name="Обычный 7 3 3 3 5 2 2 2 3 2" xfId="31209"/>
    <cellStyle name="Обычный 7 3 3 3 5 2 2 2 4" xfId="31210"/>
    <cellStyle name="Обычный 7 3 3 3 5 2 2 3" xfId="31211"/>
    <cellStyle name="Обычный 7 3 3 3 5 2 2 3 2" xfId="31212"/>
    <cellStyle name="Обычный 7 3 3 3 5 2 2 4" xfId="31213"/>
    <cellStyle name="Обычный 7 3 3 3 5 2 2 4 2" xfId="31214"/>
    <cellStyle name="Обычный 7 3 3 3 5 2 2 5" xfId="31215"/>
    <cellStyle name="Обычный 7 3 3 3 5 2 3" xfId="31216"/>
    <cellStyle name="Обычный 7 3 3 3 5 2 3 2" xfId="31217"/>
    <cellStyle name="Обычный 7 3 3 3 5 2 3 2 2" xfId="31218"/>
    <cellStyle name="Обычный 7 3 3 3 5 2 3 3" xfId="31219"/>
    <cellStyle name="Обычный 7 3 3 3 5 2 3 3 2" xfId="31220"/>
    <cellStyle name="Обычный 7 3 3 3 5 2 3 4" xfId="31221"/>
    <cellStyle name="Обычный 7 3 3 3 5 2 4" xfId="31222"/>
    <cellStyle name="Обычный 7 3 3 3 5 2 4 2" xfId="31223"/>
    <cellStyle name="Обычный 7 3 3 3 5 2 4 2 2" xfId="31224"/>
    <cellStyle name="Обычный 7 3 3 3 5 2 4 3" xfId="31225"/>
    <cellStyle name="Обычный 7 3 3 3 5 2 4 3 2" xfId="31226"/>
    <cellStyle name="Обычный 7 3 3 3 5 2 4 4" xfId="31227"/>
    <cellStyle name="Обычный 7 3 3 3 5 2 5" xfId="31228"/>
    <cellStyle name="Обычный 7 3 3 3 5 2 5 2" xfId="31229"/>
    <cellStyle name="Обычный 7 3 3 3 5 2 6" xfId="31230"/>
    <cellStyle name="Обычный 7 3 3 3 5 2 6 2" xfId="31231"/>
    <cellStyle name="Обычный 7 3 3 3 5 2 7" xfId="31232"/>
    <cellStyle name="Обычный 7 3 3 3 5 3" xfId="31233"/>
    <cellStyle name="Обычный 7 3 3 3 5 3 2" xfId="31234"/>
    <cellStyle name="Обычный 7 3 3 3 5 3 2 2" xfId="31235"/>
    <cellStyle name="Обычный 7 3 3 3 5 3 2 2 2" xfId="31236"/>
    <cellStyle name="Обычный 7 3 3 3 5 3 2 3" xfId="31237"/>
    <cellStyle name="Обычный 7 3 3 3 5 3 2 3 2" xfId="31238"/>
    <cellStyle name="Обычный 7 3 3 3 5 3 2 4" xfId="31239"/>
    <cellStyle name="Обычный 7 3 3 3 5 3 3" xfId="31240"/>
    <cellStyle name="Обычный 7 3 3 3 5 3 3 2" xfId="31241"/>
    <cellStyle name="Обычный 7 3 3 3 5 3 4" xfId="31242"/>
    <cellStyle name="Обычный 7 3 3 3 5 3 4 2" xfId="31243"/>
    <cellStyle name="Обычный 7 3 3 3 5 3 5" xfId="31244"/>
    <cellStyle name="Обычный 7 3 3 3 5 4" xfId="31245"/>
    <cellStyle name="Обычный 7 3 3 3 5 4 2" xfId="31246"/>
    <cellStyle name="Обычный 7 3 3 3 5 4 2 2" xfId="31247"/>
    <cellStyle name="Обычный 7 3 3 3 5 4 2 2 2" xfId="31248"/>
    <cellStyle name="Обычный 7 3 3 3 5 4 2 3" xfId="31249"/>
    <cellStyle name="Обычный 7 3 3 3 5 4 2 3 2" xfId="31250"/>
    <cellStyle name="Обычный 7 3 3 3 5 4 2 4" xfId="31251"/>
    <cellStyle name="Обычный 7 3 3 3 5 4 3" xfId="31252"/>
    <cellStyle name="Обычный 7 3 3 3 5 4 3 2" xfId="31253"/>
    <cellStyle name="Обычный 7 3 3 3 5 4 4" xfId="31254"/>
    <cellStyle name="Обычный 7 3 3 3 5 4 4 2" xfId="31255"/>
    <cellStyle name="Обычный 7 3 3 3 5 4 5" xfId="31256"/>
    <cellStyle name="Обычный 7 3 3 3 5 5" xfId="31257"/>
    <cellStyle name="Обычный 7 3 3 3 5 5 2" xfId="31258"/>
    <cellStyle name="Обычный 7 3 3 3 5 5 2 2" xfId="31259"/>
    <cellStyle name="Обычный 7 3 3 3 5 5 3" xfId="31260"/>
    <cellStyle name="Обычный 7 3 3 3 5 5 3 2" xfId="31261"/>
    <cellStyle name="Обычный 7 3 3 3 5 5 4" xfId="31262"/>
    <cellStyle name="Обычный 7 3 3 3 5 6" xfId="31263"/>
    <cellStyle name="Обычный 7 3 3 3 5 6 2" xfId="31264"/>
    <cellStyle name="Обычный 7 3 3 3 5 6 2 2" xfId="31265"/>
    <cellStyle name="Обычный 7 3 3 3 5 6 3" xfId="31266"/>
    <cellStyle name="Обычный 7 3 3 3 5 6 3 2" xfId="31267"/>
    <cellStyle name="Обычный 7 3 3 3 5 6 4" xfId="31268"/>
    <cellStyle name="Обычный 7 3 3 3 5 7" xfId="31269"/>
    <cellStyle name="Обычный 7 3 3 3 5 7 2" xfId="31270"/>
    <cellStyle name="Обычный 7 3 3 3 5 8" xfId="31271"/>
    <cellStyle name="Обычный 7 3 3 3 5 8 2" xfId="31272"/>
    <cellStyle name="Обычный 7 3 3 3 5 9" xfId="31273"/>
    <cellStyle name="Обычный 7 3 3 3 6" xfId="31274"/>
    <cellStyle name="Обычный 7 3 3 3 6 2" xfId="31275"/>
    <cellStyle name="Обычный 7 3 3 3 6 2 2" xfId="31276"/>
    <cellStyle name="Обычный 7 3 3 3 6 2 2 2" xfId="31277"/>
    <cellStyle name="Обычный 7 3 3 3 6 2 2 2 2" xfId="31278"/>
    <cellStyle name="Обычный 7 3 3 3 6 2 2 2 2 2" xfId="31279"/>
    <cellStyle name="Обычный 7 3 3 3 6 2 2 2 3" xfId="31280"/>
    <cellStyle name="Обычный 7 3 3 3 6 2 2 2 3 2" xfId="31281"/>
    <cellStyle name="Обычный 7 3 3 3 6 2 2 2 4" xfId="31282"/>
    <cellStyle name="Обычный 7 3 3 3 6 2 2 3" xfId="31283"/>
    <cellStyle name="Обычный 7 3 3 3 6 2 2 3 2" xfId="31284"/>
    <cellStyle name="Обычный 7 3 3 3 6 2 2 4" xfId="31285"/>
    <cellStyle name="Обычный 7 3 3 3 6 2 2 4 2" xfId="31286"/>
    <cellStyle name="Обычный 7 3 3 3 6 2 2 5" xfId="31287"/>
    <cellStyle name="Обычный 7 3 3 3 6 2 3" xfId="31288"/>
    <cellStyle name="Обычный 7 3 3 3 6 2 3 2" xfId="31289"/>
    <cellStyle name="Обычный 7 3 3 3 6 2 3 2 2" xfId="31290"/>
    <cellStyle name="Обычный 7 3 3 3 6 2 3 3" xfId="31291"/>
    <cellStyle name="Обычный 7 3 3 3 6 2 3 3 2" xfId="31292"/>
    <cellStyle name="Обычный 7 3 3 3 6 2 3 4" xfId="31293"/>
    <cellStyle name="Обычный 7 3 3 3 6 2 4" xfId="31294"/>
    <cellStyle name="Обычный 7 3 3 3 6 2 4 2" xfId="31295"/>
    <cellStyle name="Обычный 7 3 3 3 6 2 4 2 2" xfId="31296"/>
    <cellStyle name="Обычный 7 3 3 3 6 2 4 3" xfId="31297"/>
    <cellStyle name="Обычный 7 3 3 3 6 2 4 3 2" xfId="31298"/>
    <cellStyle name="Обычный 7 3 3 3 6 2 4 4" xfId="31299"/>
    <cellStyle name="Обычный 7 3 3 3 6 2 5" xfId="31300"/>
    <cellStyle name="Обычный 7 3 3 3 6 2 5 2" xfId="31301"/>
    <cellStyle name="Обычный 7 3 3 3 6 2 6" xfId="31302"/>
    <cellStyle name="Обычный 7 3 3 3 6 2 6 2" xfId="31303"/>
    <cellStyle name="Обычный 7 3 3 3 6 2 7" xfId="31304"/>
    <cellStyle name="Обычный 7 3 3 3 6 3" xfId="31305"/>
    <cellStyle name="Обычный 7 3 3 3 6 3 2" xfId="31306"/>
    <cellStyle name="Обычный 7 3 3 3 6 3 2 2" xfId="31307"/>
    <cellStyle name="Обычный 7 3 3 3 6 3 2 2 2" xfId="31308"/>
    <cellStyle name="Обычный 7 3 3 3 6 3 2 3" xfId="31309"/>
    <cellStyle name="Обычный 7 3 3 3 6 3 2 3 2" xfId="31310"/>
    <cellStyle name="Обычный 7 3 3 3 6 3 2 4" xfId="31311"/>
    <cellStyle name="Обычный 7 3 3 3 6 3 3" xfId="31312"/>
    <cellStyle name="Обычный 7 3 3 3 6 3 3 2" xfId="31313"/>
    <cellStyle name="Обычный 7 3 3 3 6 3 4" xfId="31314"/>
    <cellStyle name="Обычный 7 3 3 3 6 3 4 2" xfId="31315"/>
    <cellStyle name="Обычный 7 3 3 3 6 3 5" xfId="31316"/>
    <cellStyle name="Обычный 7 3 3 3 6 4" xfId="31317"/>
    <cellStyle name="Обычный 7 3 3 3 6 4 2" xfId="31318"/>
    <cellStyle name="Обычный 7 3 3 3 6 4 2 2" xfId="31319"/>
    <cellStyle name="Обычный 7 3 3 3 6 4 3" xfId="31320"/>
    <cellStyle name="Обычный 7 3 3 3 6 4 3 2" xfId="31321"/>
    <cellStyle name="Обычный 7 3 3 3 6 4 4" xfId="31322"/>
    <cellStyle name="Обычный 7 3 3 3 6 5" xfId="31323"/>
    <cellStyle name="Обычный 7 3 3 3 6 5 2" xfId="31324"/>
    <cellStyle name="Обычный 7 3 3 3 6 5 2 2" xfId="31325"/>
    <cellStyle name="Обычный 7 3 3 3 6 5 3" xfId="31326"/>
    <cellStyle name="Обычный 7 3 3 3 6 5 3 2" xfId="31327"/>
    <cellStyle name="Обычный 7 3 3 3 6 5 4" xfId="31328"/>
    <cellStyle name="Обычный 7 3 3 3 6 6" xfId="31329"/>
    <cellStyle name="Обычный 7 3 3 3 6 6 2" xfId="31330"/>
    <cellStyle name="Обычный 7 3 3 3 6 7" xfId="31331"/>
    <cellStyle name="Обычный 7 3 3 3 6 7 2" xfId="31332"/>
    <cellStyle name="Обычный 7 3 3 3 6 8" xfId="31333"/>
    <cellStyle name="Обычный 7 3 3 3 7" xfId="31334"/>
    <cellStyle name="Обычный 7 3 3 3 7 2" xfId="31335"/>
    <cellStyle name="Обычный 7 3 3 3 7 2 2" xfId="31336"/>
    <cellStyle name="Обычный 7 3 3 3 7 2 2 2" xfId="31337"/>
    <cellStyle name="Обычный 7 3 3 3 7 2 2 2 2" xfId="31338"/>
    <cellStyle name="Обычный 7 3 3 3 7 2 2 3" xfId="31339"/>
    <cellStyle name="Обычный 7 3 3 3 7 2 2 3 2" xfId="31340"/>
    <cellStyle name="Обычный 7 3 3 3 7 2 2 4" xfId="31341"/>
    <cellStyle name="Обычный 7 3 3 3 7 2 3" xfId="31342"/>
    <cellStyle name="Обычный 7 3 3 3 7 2 3 2" xfId="31343"/>
    <cellStyle name="Обычный 7 3 3 3 7 2 3 2 2" xfId="31344"/>
    <cellStyle name="Обычный 7 3 3 3 7 2 3 3" xfId="31345"/>
    <cellStyle name="Обычный 7 3 3 3 7 2 3 3 2" xfId="31346"/>
    <cellStyle name="Обычный 7 3 3 3 7 2 3 4" xfId="31347"/>
    <cellStyle name="Обычный 7 3 3 3 7 2 4" xfId="31348"/>
    <cellStyle name="Обычный 7 3 3 3 7 2 4 2" xfId="31349"/>
    <cellStyle name="Обычный 7 3 3 3 7 2 5" xfId="31350"/>
    <cellStyle name="Обычный 7 3 3 3 7 2 5 2" xfId="31351"/>
    <cellStyle name="Обычный 7 3 3 3 7 2 6" xfId="31352"/>
    <cellStyle name="Обычный 7 3 3 3 7 3" xfId="31353"/>
    <cellStyle name="Обычный 7 3 3 3 7 3 2" xfId="31354"/>
    <cellStyle name="Обычный 7 3 3 3 7 3 2 2" xfId="31355"/>
    <cellStyle name="Обычный 7 3 3 3 7 3 2 2 2" xfId="31356"/>
    <cellStyle name="Обычный 7 3 3 3 7 3 2 3" xfId="31357"/>
    <cellStyle name="Обычный 7 3 3 3 7 3 2 3 2" xfId="31358"/>
    <cellStyle name="Обычный 7 3 3 3 7 3 2 4" xfId="31359"/>
    <cellStyle name="Обычный 7 3 3 3 7 3 3" xfId="31360"/>
    <cellStyle name="Обычный 7 3 3 3 7 3 3 2" xfId="31361"/>
    <cellStyle name="Обычный 7 3 3 3 7 3 4" xfId="31362"/>
    <cellStyle name="Обычный 7 3 3 3 7 3 4 2" xfId="31363"/>
    <cellStyle name="Обычный 7 3 3 3 7 3 5" xfId="31364"/>
    <cellStyle name="Обычный 7 3 3 3 7 4" xfId="31365"/>
    <cellStyle name="Обычный 7 3 3 3 7 4 2" xfId="31366"/>
    <cellStyle name="Обычный 7 3 3 3 7 4 2 2" xfId="31367"/>
    <cellStyle name="Обычный 7 3 3 3 7 4 3" xfId="31368"/>
    <cellStyle name="Обычный 7 3 3 3 7 4 3 2" xfId="31369"/>
    <cellStyle name="Обычный 7 3 3 3 7 4 4" xfId="31370"/>
    <cellStyle name="Обычный 7 3 3 3 7 5" xfId="31371"/>
    <cellStyle name="Обычный 7 3 3 3 7 5 2" xfId="31372"/>
    <cellStyle name="Обычный 7 3 3 3 7 5 2 2" xfId="31373"/>
    <cellStyle name="Обычный 7 3 3 3 7 5 3" xfId="31374"/>
    <cellStyle name="Обычный 7 3 3 3 7 5 3 2" xfId="31375"/>
    <cellStyle name="Обычный 7 3 3 3 7 5 4" xfId="31376"/>
    <cellStyle name="Обычный 7 3 3 3 7 6" xfId="31377"/>
    <cellStyle name="Обычный 7 3 3 3 7 6 2" xfId="31378"/>
    <cellStyle name="Обычный 7 3 3 3 7 7" xfId="31379"/>
    <cellStyle name="Обычный 7 3 3 3 7 7 2" xfId="31380"/>
    <cellStyle name="Обычный 7 3 3 3 7 8" xfId="31381"/>
    <cellStyle name="Обычный 7 3 3 3 8" xfId="31382"/>
    <cellStyle name="Обычный 7 3 3 3 8 2" xfId="31383"/>
    <cellStyle name="Обычный 7 3 3 3 8 2 2" xfId="31384"/>
    <cellStyle name="Обычный 7 3 3 3 8 2 2 2" xfId="31385"/>
    <cellStyle name="Обычный 7 3 3 3 8 2 2 2 2" xfId="31386"/>
    <cellStyle name="Обычный 7 3 3 3 8 2 2 3" xfId="31387"/>
    <cellStyle name="Обычный 7 3 3 3 8 2 2 3 2" xfId="31388"/>
    <cellStyle name="Обычный 7 3 3 3 8 2 2 4" xfId="31389"/>
    <cellStyle name="Обычный 7 3 3 3 8 2 3" xfId="31390"/>
    <cellStyle name="Обычный 7 3 3 3 8 2 3 2" xfId="31391"/>
    <cellStyle name="Обычный 7 3 3 3 8 2 4" xfId="31392"/>
    <cellStyle name="Обычный 7 3 3 3 8 2 4 2" xfId="31393"/>
    <cellStyle name="Обычный 7 3 3 3 8 2 5" xfId="31394"/>
    <cellStyle name="Обычный 7 3 3 3 8 3" xfId="31395"/>
    <cellStyle name="Обычный 7 3 3 3 8 3 2" xfId="31396"/>
    <cellStyle name="Обычный 7 3 3 3 8 3 2 2" xfId="31397"/>
    <cellStyle name="Обычный 7 3 3 3 8 3 3" xfId="31398"/>
    <cellStyle name="Обычный 7 3 3 3 8 3 3 2" xfId="31399"/>
    <cellStyle name="Обычный 7 3 3 3 8 3 4" xfId="31400"/>
    <cellStyle name="Обычный 7 3 3 3 8 4" xfId="31401"/>
    <cellStyle name="Обычный 7 3 3 3 8 4 2" xfId="31402"/>
    <cellStyle name="Обычный 7 3 3 3 8 4 2 2" xfId="31403"/>
    <cellStyle name="Обычный 7 3 3 3 8 4 3" xfId="31404"/>
    <cellStyle name="Обычный 7 3 3 3 8 4 3 2" xfId="31405"/>
    <cellStyle name="Обычный 7 3 3 3 8 4 4" xfId="31406"/>
    <cellStyle name="Обычный 7 3 3 3 8 5" xfId="31407"/>
    <cellStyle name="Обычный 7 3 3 3 8 5 2" xfId="31408"/>
    <cellStyle name="Обычный 7 3 3 3 8 6" xfId="31409"/>
    <cellStyle name="Обычный 7 3 3 3 8 6 2" xfId="31410"/>
    <cellStyle name="Обычный 7 3 3 3 8 7" xfId="31411"/>
    <cellStyle name="Обычный 7 3 3 3 9" xfId="31412"/>
    <cellStyle name="Обычный 7 3 3 3 9 2" xfId="31413"/>
    <cellStyle name="Обычный 7 3 3 3 9 2 2" xfId="31414"/>
    <cellStyle name="Обычный 7 3 3 3 9 2 2 2" xfId="31415"/>
    <cellStyle name="Обычный 7 3 3 3 9 2 3" xfId="31416"/>
    <cellStyle name="Обычный 7 3 3 3 9 2 3 2" xfId="31417"/>
    <cellStyle name="Обычный 7 3 3 3 9 2 4" xfId="31418"/>
    <cellStyle name="Обычный 7 3 3 3 9 3" xfId="31419"/>
    <cellStyle name="Обычный 7 3 3 3 9 3 2" xfId="31420"/>
    <cellStyle name="Обычный 7 3 3 3 9 3 2 2" xfId="31421"/>
    <cellStyle name="Обычный 7 3 3 3 9 3 3" xfId="31422"/>
    <cellStyle name="Обычный 7 3 3 3 9 3 3 2" xfId="31423"/>
    <cellStyle name="Обычный 7 3 3 3 9 3 4" xfId="31424"/>
    <cellStyle name="Обычный 7 3 3 3 9 4" xfId="31425"/>
    <cellStyle name="Обычный 7 3 3 3 9 4 2" xfId="31426"/>
    <cellStyle name="Обычный 7 3 3 3 9 5" xfId="31427"/>
    <cellStyle name="Обычный 7 3 3 3 9 5 2" xfId="31428"/>
    <cellStyle name="Обычный 7 3 3 3 9 6" xfId="31429"/>
    <cellStyle name="Обычный 7 3 3 30" xfId="31430"/>
    <cellStyle name="Обычный 7 3 3 30 2" xfId="31431"/>
    <cellStyle name="Обычный 7 3 3 31" xfId="31432"/>
    <cellStyle name="Обычный 7 3 3 31 2" xfId="31433"/>
    <cellStyle name="Обычный 7 3 3 32" xfId="31434"/>
    <cellStyle name="Обычный 7 3 3 32 2" xfId="31435"/>
    <cellStyle name="Обычный 7 3 3 33" xfId="31436"/>
    <cellStyle name="Обычный 7 3 3 33 2" xfId="31437"/>
    <cellStyle name="Обычный 7 3 3 34" xfId="31438"/>
    <cellStyle name="Обычный 7 3 3 34 2" xfId="31439"/>
    <cellStyle name="Обычный 7 3 3 35" xfId="31440"/>
    <cellStyle name="Обычный 7 3 3 35 2" xfId="31441"/>
    <cellStyle name="Обычный 7 3 3 36" xfId="31442"/>
    <cellStyle name="Обычный 7 3 3 36 2" xfId="31443"/>
    <cellStyle name="Обычный 7 3 3 37" xfId="31444"/>
    <cellStyle name="Обычный 7 3 3 37 2" xfId="31445"/>
    <cellStyle name="Обычный 7 3 3 38" xfId="31446"/>
    <cellStyle name="Обычный 7 3 3 38 2" xfId="31447"/>
    <cellStyle name="Обычный 7 3 3 39" xfId="31448"/>
    <cellStyle name="Обычный 7 3 3 39 2" xfId="31449"/>
    <cellStyle name="Обычный 7 3 3 4" xfId="31450"/>
    <cellStyle name="Обычный 7 3 3 4 10" xfId="31451"/>
    <cellStyle name="Обычный 7 3 3 4 11" xfId="31452"/>
    <cellStyle name="Обычный 7 3 3 4 12" xfId="31453"/>
    <cellStyle name="Обычный 7 3 3 4 2" xfId="31454"/>
    <cellStyle name="Обычный 7 3 3 4 2 2" xfId="31455"/>
    <cellStyle name="Обычный 7 3 3 4 2 2 2" xfId="31456"/>
    <cellStyle name="Обычный 7 3 3 4 2 2 2 2" xfId="31457"/>
    <cellStyle name="Обычный 7 3 3 4 2 2 2 2 2" xfId="31458"/>
    <cellStyle name="Обычный 7 3 3 4 2 2 2 3" xfId="31459"/>
    <cellStyle name="Обычный 7 3 3 4 2 2 2 3 2" xfId="31460"/>
    <cellStyle name="Обычный 7 3 3 4 2 2 2 4" xfId="31461"/>
    <cellStyle name="Обычный 7 3 3 4 2 2 3" xfId="31462"/>
    <cellStyle name="Обычный 7 3 3 4 2 2 3 2" xfId="31463"/>
    <cellStyle name="Обычный 7 3 3 4 2 2 4" xfId="31464"/>
    <cellStyle name="Обычный 7 3 3 4 2 2 4 2" xfId="31465"/>
    <cellStyle name="Обычный 7 3 3 4 2 2 5" xfId="31466"/>
    <cellStyle name="Обычный 7 3 3 4 2 3" xfId="31467"/>
    <cellStyle name="Обычный 7 3 3 4 2 3 2" xfId="31468"/>
    <cellStyle name="Обычный 7 3 3 4 2 3 2 2" xfId="31469"/>
    <cellStyle name="Обычный 7 3 3 4 2 3 3" xfId="31470"/>
    <cellStyle name="Обычный 7 3 3 4 2 3 3 2" xfId="31471"/>
    <cellStyle name="Обычный 7 3 3 4 2 3 4" xfId="31472"/>
    <cellStyle name="Обычный 7 3 3 4 2 4" xfId="31473"/>
    <cellStyle name="Обычный 7 3 3 4 2 4 2" xfId="31474"/>
    <cellStyle name="Обычный 7 3 3 4 2 4 2 2" xfId="31475"/>
    <cellStyle name="Обычный 7 3 3 4 2 4 3" xfId="31476"/>
    <cellStyle name="Обычный 7 3 3 4 2 4 3 2" xfId="31477"/>
    <cellStyle name="Обычный 7 3 3 4 2 4 4" xfId="31478"/>
    <cellStyle name="Обычный 7 3 3 4 2 5" xfId="31479"/>
    <cellStyle name="Обычный 7 3 3 4 2 5 2" xfId="31480"/>
    <cellStyle name="Обычный 7 3 3 4 2 6" xfId="31481"/>
    <cellStyle name="Обычный 7 3 3 4 2 6 2" xfId="31482"/>
    <cellStyle name="Обычный 7 3 3 4 2 7" xfId="31483"/>
    <cellStyle name="Обычный 7 3 3 4 3" xfId="31484"/>
    <cellStyle name="Обычный 7 3 3 4 3 2" xfId="31485"/>
    <cellStyle name="Обычный 7 3 3 4 3 2 2" xfId="31486"/>
    <cellStyle name="Обычный 7 3 3 4 3 2 2 2" xfId="31487"/>
    <cellStyle name="Обычный 7 3 3 4 3 2 3" xfId="31488"/>
    <cellStyle name="Обычный 7 3 3 4 3 2 3 2" xfId="31489"/>
    <cellStyle name="Обычный 7 3 3 4 3 2 4" xfId="31490"/>
    <cellStyle name="Обычный 7 3 3 4 3 3" xfId="31491"/>
    <cellStyle name="Обычный 7 3 3 4 3 3 2" xfId="31492"/>
    <cellStyle name="Обычный 7 3 3 4 3 4" xfId="31493"/>
    <cellStyle name="Обычный 7 3 3 4 3 4 2" xfId="31494"/>
    <cellStyle name="Обычный 7 3 3 4 3 5" xfId="31495"/>
    <cellStyle name="Обычный 7 3 3 4 4" xfId="31496"/>
    <cellStyle name="Обычный 7 3 3 4 4 2" xfId="31497"/>
    <cellStyle name="Обычный 7 3 3 4 4 2 2" xfId="31498"/>
    <cellStyle name="Обычный 7 3 3 4 4 2 2 2" xfId="31499"/>
    <cellStyle name="Обычный 7 3 3 4 4 2 3" xfId="31500"/>
    <cellStyle name="Обычный 7 3 3 4 4 2 3 2" xfId="31501"/>
    <cellStyle name="Обычный 7 3 3 4 4 2 4" xfId="31502"/>
    <cellStyle name="Обычный 7 3 3 4 4 3" xfId="31503"/>
    <cellStyle name="Обычный 7 3 3 4 4 3 2" xfId="31504"/>
    <cellStyle name="Обычный 7 3 3 4 4 4" xfId="31505"/>
    <cellStyle name="Обычный 7 3 3 4 4 4 2" xfId="31506"/>
    <cellStyle name="Обычный 7 3 3 4 4 5" xfId="31507"/>
    <cellStyle name="Обычный 7 3 3 4 5" xfId="31508"/>
    <cellStyle name="Обычный 7 3 3 4 5 2" xfId="31509"/>
    <cellStyle name="Обычный 7 3 3 4 5 2 2" xfId="31510"/>
    <cellStyle name="Обычный 7 3 3 4 5 2 2 2" xfId="31511"/>
    <cellStyle name="Обычный 7 3 3 4 5 2 3" xfId="31512"/>
    <cellStyle name="Обычный 7 3 3 4 5 2 3 2" xfId="31513"/>
    <cellStyle name="Обычный 7 3 3 4 5 2 4" xfId="31514"/>
    <cellStyle name="Обычный 7 3 3 4 5 3" xfId="31515"/>
    <cellStyle name="Обычный 7 3 3 4 5 3 2" xfId="31516"/>
    <cellStyle name="Обычный 7 3 3 4 5 4" xfId="31517"/>
    <cellStyle name="Обычный 7 3 3 4 5 4 2" xfId="31518"/>
    <cellStyle name="Обычный 7 3 3 4 5 5" xfId="31519"/>
    <cellStyle name="Обычный 7 3 3 4 6" xfId="31520"/>
    <cellStyle name="Обычный 7 3 3 4 6 2" xfId="31521"/>
    <cellStyle name="Обычный 7 3 3 4 6 2 2" xfId="31522"/>
    <cellStyle name="Обычный 7 3 3 4 6 3" xfId="31523"/>
    <cellStyle name="Обычный 7 3 3 4 6 3 2" xfId="31524"/>
    <cellStyle name="Обычный 7 3 3 4 6 4" xfId="31525"/>
    <cellStyle name="Обычный 7 3 3 4 7" xfId="31526"/>
    <cellStyle name="Обычный 7 3 3 4 7 2" xfId="31527"/>
    <cellStyle name="Обычный 7 3 3 4 7 2 2" xfId="31528"/>
    <cellStyle name="Обычный 7 3 3 4 7 3" xfId="31529"/>
    <cellStyle name="Обычный 7 3 3 4 7 3 2" xfId="31530"/>
    <cellStyle name="Обычный 7 3 3 4 7 4" xfId="31531"/>
    <cellStyle name="Обычный 7 3 3 4 8" xfId="31532"/>
    <cellStyle name="Обычный 7 3 3 4 8 2" xfId="31533"/>
    <cellStyle name="Обычный 7 3 3 4 9" xfId="31534"/>
    <cellStyle name="Обычный 7 3 3 4 9 2" xfId="31535"/>
    <cellStyle name="Обычный 7 3 3 40" xfId="31536"/>
    <cellStyle name="Обычный 7 3 3 40 2" xfId="31537"/>
    <cellStyle name="Обычный 7 3 3 41" xfId="31538"/>
    <cellStyle name="Обычный 7 3 3 41 2" xfId="31539"/>
    <cellStyle name="Обычный 7 3 3 42" xfId="31540"/>
    <cellStyle name="Обычный 7 3 3 43" xfId="31541"/>
    <cellStyle name="Обычный 7 3 3 44" xfId="31542"/>
    <cellStyle name="Обычный 7 3 3 45" xfId="31543"/>
    <cellStyle name="Обычный 7 3 3 5" xfId="31544"/>
    <cellStyle name="Обычный 7 3 3 5 10" xfId="31545"/>
    <cellStyle name="Обычный 7 3 3 5 11" xfId="31546"/>
    <cellStyle name="Обычный 7 3 3 5 12" xfId="31547"/>
    <cellStyle name="Обычный 7 3 3 5 2" xfId="31548"/>
    <cellStyle name="Обычный 7 3 3 5 2 2" xfId="31549"/>
    <cellStyle name="Обычный 7 3 3 5 2 2 2" xfId="31550"/>
    <cellStyle name="Обычный 7 3 3 5 2 2 2 2" xfId="31551"/>
    <cellStyle name="Обычный 7 3 3 5 2 2 2 2 2" xfId="31552"/>
    <cellStyle name="Обычный 7 3 3 5 2 2 2 3" xfId="31553"/>
    <cellStyle name="Обычный 7 3 3 5 2 2 2 3 2" xfId="31554"/>
    <cellStyle name="Обычный 7 3 3 5 2 2 2 4" xfId="31555"/>
    <cellStyle name="Обычный 7 3 3 5 2 2 3" xfId="31556"/>
    <cellStyle name="Обычный 7 3 3 5 2 2 3 2" xfId="31557"/>
    <cellStyle name="Обычный 7 3 3 5 2 2 4" xfId="31558"/>
    <cellStyle name="Обычный 7 3 3 5 2 2 4 2" xfId="31559"/>
    <cellStyle name="Обычный 7 3 3 5 2 2 5" xfId="31560"/>
    <cellStyle name="Обычный 7 3 3 5 2 3" xfId="31561"/>
    <cellStyle name="Обычный 7 3 3 5 2 3 2" xfId="31562"/>
    <cellStyle name="Обычный 7 3 3 5 2 3 2 2" xfId="31563"/>
    <cellStyle name="Обычный 7 3 3 5 2 3 3" xfId="31564"/>
    <cellStyle name="Обычный 7 3 3 5 2 3 3 2" xfId="31565"/>
    <cellStyle name="Обычный 7 3 3 5 2 3 4" xfId="31566"/>
    <cellStyle name="Обычный 7 3 3 5 2 4" xfId="31567"/>
    <cellStyle name="Обычный 7 3 3 5 2 4 2" xfId="31568"/>
    <cellStyle name="Обычный 7 3 3 5 2 4 2 2" xfId="31569"/>
    <cellStyle name="Обычный 7 3 3 5 2 4 3" xfId="31570"/>
    <cellStyle name="Обычный 7 3 3 5 2 4 3 2" xfId="31571"/>
    <cellStyle name="Обычный 7 3 3 5 2 4 4" xfId="31572"/>
    <cellStyle name="Обычный 7 3 3 5 2 5" xfId="31573"/>
    <cellStyle name="Обычный 7 3 3 5 2 5 2" xfId="31574"/>
    <cellStyle name="Обычный 7 3 3 5 2 6" xfId="31575"/>
    <cellStyle name="Обычный 7 3 3 5 2 6 2" xfId="31576"/>
    <cellStyle name="Обычный 7 3 3 5 2 7" xfId="31577"/>
    <cellStyle name="Обычный 7 3 3 5 3" xfId="31578"/>
    <cellStyle name="Обычный 7 3 3 5 3 2" xfId="31579"/>
    <cellStyle name="Обычный 7 3 3 5 3 2 2" xfId="31580"/>
    <cellStyle name="Обычный 7 3 3 5 3 2 2 2" xfId="31581"/>
    <cellStyle name="Обычный 7 3 3 5 3 2 3" xfId="31582"/>
    <cellStyle name="Обычный 7 3 3 5 3 2 3 2" xfId="31583"/>
    <cellStyle name="Обычный 7 3 3 5 3 2 4" xfId="31584"/>
    <cellStyle name="Обычный 7 3 3 5 3 3" xfId="31585"/>
    <cellStyle name="Обычный 7 3 3 5 3 3 2" xfId="31586"/>
    <cellStyle name="Обычный 7 3 3 5 3 4" xfId="31587"/>
    <cellStyle name="Обычный 7 3 3 5 3 4 2" xfId="31588"/>
    <cellStyle name="Обычный 7 3 3 5 3 5" xfId="31589"/>
    <cellStyle name="Обычный 7 3 3 5 4" xfId="31590"/>
    <cellStyle name="Обычный 7 3 3 5 4 2" xfId="31591"/>
    <cellStyle name="Обычный 7 3 3 5 4 2 2" xfId="31592"/>
    <cellStyle name="Обычный 7 3 3 5 4 2 2 2" xfId="31593"/>
    <cellStyle name="Обычный 7 3 3 5 4 2 3" xfId="31594"/>
    <cellStyle name="Обычный 7 3 3 5 4 2 3 2" xfId="31595"/>
    <cellStyle name="Обычный 7 3 3 5 4 2 4" xfId="31596"/>
    <cellStyle name="Обычный 7 3 3 5 4 3" xfId="31597"/>
    <cellStyle name="Обычный 7 3 3 5 4 3 2" xfId="31598"/>
    <cellStyle name="Обычный 7 3 3 5 4 4" xfId="31599"/>
    <cellStyle name="Обычный 7 3 3 5 4 4 2" xfId="31600"/>
    <cellStyle name="Обычный 7 3 3 5 4 5" xfId="31601"/>
    <cellStyle name="Обычный 7 3 3 5 5" xfId="31602"/>
    <cellStyle name="Обычный 7 3 3 5 5 2" xfId="31603"/>
    <cellStyle name="Обычный 7 3 3 5 5 2 2" xfId="31604"/>
    <cellStyle name="Обычный 7 3 3 5 5 2 2 2" xfId="31605"/>
    <cellStyle name="Обычный 7 3 3 5 5 2 3" xfId="31606"/>
    <cellStyle name="Обычный 7 3 3 5 5 2 3 2" xfId="31607"/>
    <cellStyle name="Обычный 7 3 3 5 5 2 4" xfId="31608"/>
    <cellStyle name="Обычный 7 3 3 5 5 3" xfId="31609"/>
    <cellStyle name="Обычный 7 3 3 5 5 3 2" xfId="31610"/>
    <cellStyle name="Обычный 7 3 3 5 5 4" xfId="31611"/>
    <cellStyle name="Обычный 7 3 3 5 5 4 2" xfId="31612"/>
    <cellStyle name="Обычный 7 3 3 5 5 5" xfId="31613"/>
    <cellStyle name="Обычный 7 3 3 5 6" xfId="31614"/>
    <cellStyle name="Обычный 7 3 3 5 6 2" xfId="31615"/>
    <cellStyle name="Обычный 7 3 3 5 6 2 2" xfId="31616"/>
    <cellStyle name="Обычный 7 3 3 5 6 3" xfId="31617"/>
    <cellStyle name="Обычный 7 3 3 5 6 3 2" xfId="31618"/>
    <cellStyle name="Обычный 7 3 3 5 6 4" xfId="31619"/>
    <cellStyle name="Обычный 7 3 3 5 7" xfId="31620"/>
    <cellStyle name="Обычный 7 3 3 5 7 2" xfId="31621"/>
    <cellStyle name="Обычный 7 3 3 5 7 2 2" xfId="31622"/>
    <cellStyle name="Обычный 7 3 3 5 7 3" xfId="31623"/>
    <cellStyle name="Обычный 7 3 3 5 7 3 2" xfId="31624"/>
    <cellStyle name="Обычный 7 3 3 5 7 4" xfId="31625"/>
    <cellStyle name="Обычный 7 3 3 5 8" xfId="31626"/>
    <cellStyle name="Обычный 7 3 3 5 8 2" xfId="31627"/>
    <cellStyle name="Обычный 7 3 3 5 9" xfId="31628"/>
    <cellStyle name="Обычный 7 3 3 5 9 2" xfId="31629"/>
    <cellStyle name="Обычный 7 3 3 6" xfId="31630"/>
    <cellStyle name="Обычный 7 3 3 6 2" xfId="31631"/>
    <cellStyle name="Обычный 7 3 3 6 2 2" xfId="31632"/>
    <cellStyle name="Обычный 7 3 3 6 2 2 2" xfId="31633"/>
    <cellStyle name="Обычный 7 3 3 6 2 2 2 2" xfId="31634"/>
    <cellStyle name="Обычный 7 3 3 6 2 2 2 2 2" xfId="31635"/>
    <cellStyle name="Обычный 7 3 3 6 2 2 2 3" xfId="31636"/>
    <cellStyle name="Обычный 7 3 3 6 2 2 2 3 2" xfId="31637"/>
    <cellStyle name="Обычный 7 3 3 6 2 2 2 4" xfId="31638"/>
    <cellStyle name="Обычный 7 3 3 6 2 2 3" xfId="31639"/>
    <cellStyle name="Обычный 7 3 3 6 2 2 3 2" xfId="31640"/>
    <cellStyle name="Обычный 7 3 3 6 2 2 4" xfId="31641"/>
    <cellStyle name="Обычный 7 3 3 6 2 2 4 2" xfId="31642"/>
    <cellStyle name="Обычный 7 3 3 6 2 2 5" xfId="31643"/>
    <cellStyle name="Обычный 7 3 3 6 2 3" xfId="31644"/>
    <cellStyle name="Обычный 7 3 3 6 2 3 2" xfId="31645"/>
    <cellStyle name="Обычный 7 3 3 6 2 3 2 2" xfId="31646"/>
    <cellStyle name="Обычный 7 3 3 6 2 3 3" xfId="31647"/>
    <cellStyle name="Обычный 7 3 3 6 2 3 3 2" xfId="31648"/>
    <cellStyle name="Обычный 7 3 3 6 2 3 4" xfId="31649"/>
    <cellStyle name="Обычный 7 3 3 6 2 4" xfId="31650"/>
    <cellStyle name="Обычный 7 3 3 6 2 4 2" xfId="31651"/>
    <cellStyle name="Обычный 7 3 3 6 2 4 2 2" xfId="31652"/>
    <cellStyle name="Обычный 7 3 3 6 2 4 3" xfId="31653"/>
    <cellStyle name="Обычный 7 3 3 6 2 4 3 2" xfId="31654"/>
    <cellStyle name="Обычный 7 3 3 6 2 4 4" xfId="31655"/>
    <cellStyle name="Обычный 7 3 3 6 2 5" xfId="31656"/>
    <cellStyle name="Обычный 7 3 3 6 2 5 2" xfId="31657"/>
    <cellStyle name="Обычный 7 3 3 6 2 6" xfId="31658"/>
    <cellStyle name="Обычный 7 3 3 6 2 6 2" xfId="31659"/>
    <cellStyle name="Обычный 7 3 3 6 2 7" xfId="31660"/>
    <cellStyle name="Обычный 7 3 3 6 3" xfId="31661"/>
    <cellStyle name="Обычный 7 3 3 6 3 2" xfId="31662"/>
    <cellStyle name="Обычный 7 3 3 6 3 2 2" xfId="31663"/>
    <cellStyle name="Обычный 7 3 3 6 3 2 2 2" xfId="31664"/>
    <cellStyle name="Обычный 7 3 3 6 3 2 3" xfId="31665"/>
    <cellStyle name="Обычный 7 3 3 6 3 2 3 2" xfId="31666"/>
    <cellStyle name="Обычный 7 3 3 6 3 2 4" xfId="31667"/>
    <cellStyle name="Обычный 7 3 3 6 3 3" xfId="31668"/>
    <cellStyle name="Обычный 7 3 3 6 3 3 2" xfId="31669"/>
    <cellStyle name="Обычный 7 3 3 6 3 4" xfId="31670"/>
    <cellStyle name="Обычный 7 3 3 6 3 4 2" xfId="31671"/>
    <cellStyle name="Обычный 7 3 3 6 3 5" xfId="31672"/>
    <cellStyle name="Обычный 7 3 3 6 4" xfId="31673"/>
    <cellStyle name="Обычный 7 3 3 6 4 2" xfId="31674"/>
    <cellStyle name="Обычный 7 3 3 6 4 2 2" xfId="31675"/>
    <cellStyle name="Обычный 7 3 3 6 4 2 2 2" xfId="31676"/>
    <cellStyle name="Обычный 7 3 3 6 4 2 3" xfId="31677"/>
    <cellStyle name="Обычный 7 3 3 6 4 2 3 2" xfId="31678"/>
    <cellStyle name="Обычный 7 3 3 6 4 2 4" xfId="31679"/>
    <cellStyle name="Обычный 7 3 3 6 4 3" xfId="31680"/>
    <cellStyle name="Обычный 7 3 3 6 4 3 2" xfId="31681"/>
    <cellStyle name="Обычный 7 3 3 6 4 4" xfId="31682"/>
    <cellStyle name="Обычный 7 3 3 6 4 4 2" xfId="31683"/>
    <cellStyle name="Обычный 7 3 3 6 4 5" xfId="31684"/>
    <cellStyle name="Обычный 7 3 3 6 5" xfId="31685"/>
    <cellStyle name="Обычный 7 3 3 6 5 2" xfId="31686"/>
    <cellStyle name="Обычный 7 3 3 6 5 2 2" xfId="31687"/>
    <cellStyle name="Обычный 7 3 3 6 5 3" xfId="31688"/>
    <cellStyle name="Обычный 7 3 3 6 5 3 2" xfId="31689"/>
    <cellStyle name="Обычный 7 3 3 6 5 4" xfId="31690"/>
    <cellStyle name="Обычный 7 3 3 6 6" xfId="31691"/>
    <cellStyle name="Обычный 7 3 3 6 6 2" xfId="31692"/>
    <cellStyle name="Обычный 7 3 3 6 6 2 2" xfId="31693"/>
    <cellStyle name="Обычный 7 3 3 6 6 3" xfId="31694"/>
    <cellStyle name="Обычный 7 3 3 6 6 3 2" xfId="31695"/>
    <cellStyle name="Обычный 7 3 3 6 6 4" xfId="31696"/>
    <cellStyle name="Обычный 7 3 3 6 7" xfId="31697"/>
    <cellStyle name="Обычный 7 3 3 6 7 2" xfId="31698"/>
    <cellStyle name="Обычный 7 3 3 6 8" xfId="31699"/>
    <cellStyle name="Обычный 7 3 3 6 8 2" xfId="31700"/>
    <cellStyle name="Обычный 7 3 3 6 9" xfId="31701"/>
    <cellStyle name="Обычный 7 3 3 7" xfId="31702"/>
    <cellStyle name="Обычный 7 3 3 7 2" xfId="31703"/>
    <cellStyle name="Обычный 7 3 3 7 2 2" xfId="31704"/>
    <cellStyle name="Обычный 7 3 3 7 2 2 2" xfId="31705"/>
    <cellStyle name="Обычный 7 3 3 7 2 2 2 2" xfId="31706"/>
    <cellStyle name="Обычный 7 3 3 7 2 2 2 2 2" xfId="31707"/>
    <cellStyle name="Обычный 7 3 3 7 2 2 2 3" xfId="31708"/>
    <cellStyle name="Обычный 7 3 3 7 2 2 2 3 2" xfId="31709"/>
    <cellStyle name="Обычный 7 3 3 7 2 2 2 4" xfId="31710"/>
    <cellStyle name="Обычный 7 3 3 7 2 2 3" xfId="31711"/>
    <cellStyle name="Обычный 7 3 3 7 2 2 3 2" xfId="31712"/>
    <cellStyle name="Обычный 7 3 3 7 2 2 4" xfId="31713"/>
    <cellStyle name="Обычный 7 3 3 7 2 2 4 2" xfId="31714"/>
    <cellStyle name="Обычный 7 3 3 7 2 2 5" xfId="31715"/>
    <cellStyle name="Обычный 7 3 3 7 2 3" xfId="31716"/>
    <cellStyle name="Обычный 7 3 3 7 2 3 2" xfId="31717"/>
    <cellStyle name="Обычный 7 3 3 7 2 3 2 2" xfId="31718"/>
    <cellStyle name="Обычный 7 3 3 7 2 3 3" xfId="31719"/>
    <cellStyle name="Обычный 7 3 3 7 2 3 3 2" xfId="31720"/>
    <cellStyle name="Обычный 7 3 3 7 2 3 4" xfId="31721"/>
    <cellStyle name="Обычный 7 3 3 7 2 4" xfId="31722"/>
    <cellStyle name="Обычный 7 3 3 7 2 4 2" xfId="31723"/>
    <cellStyle name="Обычный 7 3 3 7 2 4 2 2" xfId="31724"/>
    <cellStyle name="Обычный 7 3 3 7 2 4 3" xfId="31725"/>
    <cellStyle name="Обычный 7 3 3 7 2 4 3 2" xfId="31726"/>
    <cellStyle name="Обычный 7 3 3 7 2 4 4" xfId="31727"/>
    <cellStyle name="Обычный 7 3 3 7 2 5" xfId="31728"/>
    <cellStyle name="Обычный 7 3 3 7 2 5 2" xfId="31729"/>
    <cellStyle name="Обычный 7 3 3 7 2 6" xfId="31730"/>
    <cellStyle name="Обычный 7 3 3 7 2 6 2" xfId="31731"/>
    <cellStyle name="Обычный 7 3 3 7 2 7" xfId="31732"/>
    <cellStyle name="Обычный 7 3 3 7 3" xfId="31733"/>
    <cellStyle name="Обычный 7 3 3 7 3 2" xfId="31734"/>
    <cellStyle name="Обычный 7 3 3 7 3 2 2" xfId="31735"/>
    <cellStyle name="Обычный 7 3 3 7 3 2 2 2" xfId="31736"/>
    <cellStyle name="Обычный 7 3 3 7 3 2 3" xfId="31737"/>
    <cellStyle name="Обычный 7 3 3 7 3 2 3 2" xfId="31738"/>
    <cellStyle name="Обычный 7 3 3 7 3 2 4" xfId="31739"/>
    <cellStyle name="Обычный 7 3 3 7 3 3" xfId="31740"/>
    <cellStyle name="Обычный 7 3 3 7 3 3 2" xfId="31741"/>
    <cellStyle name="Обычный 7 3 3 7 3 4" xfId="31742"/>
    <cellStyle name="Обычный 7 3 3 7 3 4 2" xfId="31743"/>
    <cellStyle name="Обычный 7 3 3 7 3 5" xfId="31744"/>
    <cellStyle name="Обычный 7 3 3 7 4" xfId="31745"/>
    <cellStyle name="Обычный 7 3 3 7 4 2" xfId="31746"/>
    <cellStyle name="Обычный 7 3 3 7 4 2 2" xfId="31747"/>
    <cellStyle name="Обычный 7 3 3 7 4 2 2 2" xfId="31748"/>
    <cellStyle name="Обычный 7 3 3 7 4 2 3" xfId="31749"/>
    <cellStyle name="Обычный 7 3 3 7 4 2 3 2" xfId="31750"/>
    <cellStyle name="Обычный 7 3 3 7 4 2 4" xfId="31751"/>
    <cellStyle name="Обычный 7 3 3 7 4 3" xfId="31752"/>
    <cellStyle name="Обычный 7 3 3 7 4 3 2" xfId="31753"/>
    <cellStyle name="Обычный 7 3 3 7 4 4" xfId="31754"/>
    <cellStyle name="Обычный 7 3 3 7 4 4 2" xfId="31755"/>
    <cellStyle name="Обычный 7 3 3 7 4 5" xfId="31756"/>
    <cellStyle name="Обычный 7 3 3 7 5" xfId="31757"/>
    <cellStyle name="Обычный 7 3 3 7 5 2" xfId="31758"/>
    <cellStyle name="Обычный 7 3 3 7 5 2 2" xfId="31759"/>
    <cellStyle name="Обычный 7 3 3 7 5 3" xfId="31760"/>
    <cellStyle name="Обычный 7 3 3 7 5 3 2" xfId="31761"/>
    <cellStyle name="Обычный 7 3 3 7 5 4" xfId="31762"/>
    <cellStyle name="Обычный 7 3 3 7 6" xfId="31763"/>
    <cellStyle name="Обычный 7 3 3 7 6 2" xfId="31764"/>
    <cellStyle name="Обычный 7 3 3 7 6 2 2" xfId="31765"/>
    <cellStyle name="Обычный 7 3 3 7 6 3" xfId="31766"/>
    <cellStyle name="Обычный 7 3 3 7 6 3 2" xfId="31767"/>
    <cellStyle name="Обычный 7 3 3 7 6 4" xfId="31768"/>
    <cellStyle name="Обычный 7 3 3 7 7" xfId="31769"/>
    <cellStyle name="Обычный 7 3 3 7 7 2" xfId="31770"/>
    <cellStyle name="Обычный 7 3 3 7 8" xfId="31771"/>
    <cellStyle name="Обычный 7 3 3 7 8 2" xfId="31772"/>
    <cellStyle name="Обычный 7 3 3 7 9" xfId="31773"/>
    <cellStyle name="Обычный 7 3 3 8" xfId="31774"/>
    <cellStyle name="Обычный 7 3 3 8 2" xfId="31775"/>
    <cellStyle name="Обычный 7 3 3 8 2 2" xfId="31776"/>
    <cellStyle name="Обычный 7 3 3 8 2 2 2" xfId="31777"/>
    <cellStyle name="Обычный 7 3 3 8 2 2 2 2" xfId="31778"/>
    <cellStyle name="Обычный 7 3 3 8 2 2 2 2 2" xfId="31779"/>
    <cellStyle name="Обычный 7 3 3 8 2 2 2 3" xfId="31780"/>
    <cellStyle name="Обычный 7 3 3 8 2 2 2 3 2" xfId="31781"/>
    <cellStyle name="Обычный 7 3 3 8 2 2 2 4" xfId="31782"/>
    <cellStyle name="Обычный 7 3 3 8 2 2 3" xfId="31783"/>
    <cellStyle name="Обычный 7 3 3 8 2 2 3 2" xfId="31784"/>
    <cellStyle name="Обычный 7 3 3 8 2 2 4" xfId="31785"/>
    <cellStyle name="Обычный 7 3 3 8 2 2 4 2" xfId="31786"/>
    <cellStyle name="Обычный 7 3 3 8 2 2 5" xfId="31787"/>
    <cellStyle name="Обычный 7 3 3 8 2 3" xfId="31788"/>
    <cellStyle name="Обычный 7 3 3 8 2 3 2" xfId="31789"/>
    <cellStyle name="Обычный 7 3 3 8 2 3 2 2" xfId="31790"/>
    <cellStyle name="Обычный 7 3 3 8 2 3 3" xfId="31791"/>
    <cellStyle name="Обычный 7 3 3 8 2 3 3 2" xfId="31792"/>
    <cellStyle name="Обычный 7 3 3 8 2 3 4" xfId="31793"/>
    <cellStyle name="Обычный 7 3 3 8 2 4" xfId="31794"/>
    <cellStyle name="Обычный 7 3 3 8 2 4 2" xfId="31795"/>
    <cellStyle name="Обычный 7 3 3 8 2 4 2 2" xfId="31796"/>
    <cellStyle name="Обычный 7 3 3 8 2 4 3" xfId="31797"/>
    <cellStyle name="Обычный 7 3 3 8 2 4 3 2" xfId="31798"/>
    <cellStyle name="Обычный 7 3 3 8 2 4 4" xfId="31799"/>
    <cellStyle name="Обычный 7 3 3 8 2 5" xfId="31800"/>
    <cellStyle name="Обычный 7 3 3 8 2 5 2" xfId="31801"/>
    <cellStyle name="Обычный 7 3 3 8 2 6" xfId="31802"/>
    <cellStyle name="Обычный 7 3 3 8 2 6 2" xfId="31803"/>
    <cellStyle name="Обычный 7 3 3 8 2 7" xfId="31804"/>
    <cellStyle name="Обычный 7 3 3 8 3" xfId="31805"/>
    <cellStyle name="Обычный 7 3 3 8 3 2" xfId="31806"/>
    <cellStyle name="Обычный 7 3 3 8 3 2 2" xfId="31807"/>
    <cellStyle name="Обычный 7 3 3 8 3 2 2 2" xfId="31808"/>
    <cellStyle name="Обычный 7 3 3 8 3 2 3" xfId="31809"/>
    <cellStyle name="Обычный 7 3 3 8 3 2 3 2" xfId="31810"/>
    <cellStyle name="Обычный 7 3 3 8 3 2 4" xfId="31811"/>
    <cellStyle name="Обычный 7 3 3 8 3 3" xfId="31812"/>
    <cellStyle name="Обычный 7 3 3 8 3 3 2" xfId="31813"/>
    <cellStyle name="Обычный 7 3 3 8 3 4" xfId="31814"/>
    <cellStyle name="Обычный 7 3 3 8 3 4 2" xfId="31815"/>
    <cellStyle name="Обычный 7 3 3 8 3 5" xfId="31816"/>
    <cellStyle name="Обычный 7 3 3 8 4" xfId="31817"/>
    <cellStyle name="Обычный 7 3 3 8 4 2" xfId="31818"/>
    <cellStyle name="Обычный 7 3 3 8 4 2 2" xfId="31819"/>
    <cellStyle name="Обычный 7 3 3 8 4 2 2 2" xfId="31820"/>
    <cellStyle name="Обычный 7 3 3 8 4 2 3" xfId="31821"/>
    <cellStyle name="Обычный 7 3 3 8 4 2 3 2" xfId="31822"/>
    <cellStyle name="Обычный 7 3 3 8 4 2 4" xfId="31823"/>
    <cellStyle name="Обычный 7 3 3 8 4 3" xfId="31824"/>
    <cellStyle name="Обычный 7 3 3 8 4 3 2" xfId="31825"/>
    <cellStyle name="Обычный 7 3 3 8 4 4" xfId="31826"/>
    <cellStyle name="Обычный 7 3 3 8 4 4 2" xfId="31827"/>
    <cellStyle name="Обычный 7 3 3 8 4 5" xfId="31828"/>
    <cellStyle name="Обычный 7 3 3 8 5" xfId="31829"/>
    <cellStyle name="Обычный 7 3 3 8 5 2" xfId="31830"/>
    <cellStyle name="Обычный 7 3 3 8 5 2 2" xfId="31831"/>
    <cellStyle name="Обычный 7 3 3 8 5 3" xfId="31832"/>
    <cellStyle name="Обычный 7 3 3 8 5 3 2" xfId="31833"/>
    <cellStyle name="Обычный 7 3 3 8 5 4" xfId="31834"/>
    <cellStyle name="Обычный 7 3 3 8 6" xfId="31835"/>
    <cellStyle name="Обычный 7 3 3 8 6 2" xfId="31836"/>
    <cellStyle name="Обычный 7 3 3 8 6 2 2" xfId="31837"/>
    <cellStyle name="Обычный 7 3 3 8 6 3" xfId="31838"/>
    <cellStyle name="Обычный 7 3 3 8 6 3 2" xfId="31839"/>
    <cellStyle name="Обычный 7 3 3 8 6 4" xfId="31840"/>
    <cellStyle name="Обычный 7 3 3 8 7" xfId="31841"/>
    <cellStyle name="Обычный 7 3 3 8 7 2" xfId="31842"/>
    <cellStyle name="Обычный 7 3 3 8 8" xfId="31843"/>
    <cellStyle name="Обычный 7 3 3 8 8 2" xfId="31844"/>
    <cellStyle name="Обычный 7 3 3 8 9" xfId="31845"/>
    <cellStyle name="Обычный 7 3 3 9" xfId="31846"/>
    <cellStyle name="Обычный 7 3 3 9 2" xfId="31847"/>
    <cellStyle name="Обычный 7 3 3 9 2 2" xfId="31848"/>
    <cellStyle name="Обычный 7 3 3 9 2 2 2" xfId="31849"/>
    <cellStyle name="Обычный 7 3 3 9 2 2 2 2" xfId="31850"/>
    <cellStyle name="Обычный 7 3 3 9 2 2 2 2 2" xfId="31851"/>
    <cellStyle name="Обычный 7 3 3 9 2 2 2 3" xfId="31852"/>
    <cellStyle name="Обычный 7 3 3 9 2 2 2 3 2" xfId="31853"/>
    <cellStyle name="Обычный 7 3 3 9 2 2 2 4" xfId="31854"/>
    <cellStyle name="Обычный 7 3 3 9 2 2 3" xfId="31855"/>
    <cellStyle name="Обычный 7 3 3 9 2 2 3 2" xfId="31856"/>
    <cellStyle name="Обычный 7 3 3 9 2 2 4" xfId="31857"/>
    <cellStyle name="Обычный 7 3 3 9 2 2 4 2" xfId="31858"/>
    <cellStyle name="Обычный 7 3 3 9 2 2 5" xfId="31859"/>
    <cellStyle name="Обычный 7 3 3 9 2 3" xfId="31860"/>
    <cellStyle name="Обычный 7 3 3 9 2 3 2" xfId="31861"/>
    <cellStyle name="Обычный 7 3 3 9 2 3 2 2" xfId="31862"/>
    <cellStyle name="Обычный 7 3 3 9 2 3 3" xfId="31863"/>
    <cellStyle name="Обычный 7 3 3 9 2 3 3 2" xfId="31864"/>
    <cellStyle name="Обычный 7 3 3 9 2 3 4" xfId="31865"/>
    <cellStyle name="Обычный 7 3 3 9 2 4" xfId="31866"/>
    <cellStyle name="Обычный 7 3 3 9 2 4 2" xfId="31867"/>
    <cellStyle name="Обычный 7 3 3 9 2 4 2 2" xfId="31868"/>
    <cellStyle name="Обычный 7 3 3 9 2 4 3" xfId="31869"/>
    <cellStyle name="Обычный 7 3 3 9 2 4 3 2" xfId="31870"/>
    <cellStyle name="Обычный 7 3 3 9 2 4 4" xfId="31871"/>
    <cellStyle name="Обычный 7 3 3 9 2 5" xfId="31872"/>
    <cellStyle name="Обычный 7 3 3 9 2 5 2" xfId="31873"/>
    <cellStyle name="Обычный 7 3 3 9 2 6" xfId="31874"/>
    <cellStyle name="Обычный 7 3 3 9 2 6 2" xfId="31875"/>
    <cellStyle name="Обычный 7 3 3 9 2 7" xfId="31876"/>
    <cellStyle name="Обычный 7 3 3 9 3" xfId="31877"/>
    <cellStyle name="Обычный 7 3 3 9 3 2" xfId="31878"/>
    <cellStyle name="Обычный 7 3 3 9 3 2 2" xfId="31879"/>
    <cellStyle name="Обычный 7 3 3 9 3 2 2 2" xfId="31880"/>
    <cellStyle name="Обычный 7 3 3 9 3 2 3" xfId="31881"/>
    <cellStyle name="Обычный 7 3 3 9 3 2 3 2" xfId="31882"/>
    <cellStyle name="Обычный 7 3 3 9 3 2 4" xfId="31883"/>
    <cellStyle name="Обычный 7 3 3 9 3 3" xfId="31884"/>
    <cellStyle name="Обычный 7 3 3 9 3 3 2" xfId="31885"/>
    <cellStyle name="Обычный 7 3 3 9 3 4" xfId="31886"/>
    <cellStyle name="Обычный 7 3 3 9 3 4 2" xfId="31887"/>
    <cellStyle name="Обычный 7 3 3 9 3 5" xfId="31888"/>
    <cellStyle name="Обычный 7 3 3 9 4" xfId="31889"/>
    <cellStyle name="Обычный 7 3 3 9 4 2" xfId="31890"/>
    <cellStyle name="Обычный 7 3 3 9 4 2 2" xfId="31891"/>
    <cellStyle name="Обычный 7 3 3 9 4 2 2 2" xfId="31892"/>
    <cellStyle name="Обычный 7 3 3 9 4 2 3" xfId="31893"/>
    <cellStyle name="Обычный 7 3 3 9 4 2 3 2" xfId="31894"/>
    <cellStyle name="Обычный 7 3 3 9 4 2 4" xfId="31895"/>
    <cellStyle name="Обычный 7 3 3 9 4 3" xfId="31896"/>
    <cellStyle name="Обычный 7 3 3 9 4 3 2" xfId="31897"/>
    <cellStyle name="Обычный 7 3 3 9 4 4" xfId="31898"/>
    <cellStyle name="Обычный 7 3 3 9 4 4 2" xfId="31899"/>
    <cellStyle name="Обычный 7 3 3 9 4 5" xfId="31900"/>
    <cellStyle name="Обычный 7 3 3 9 5" xfId="31901"/>
    <cellStyle name="Обычный 7 3 3 9 5 2" xfId="31902"/>
    <cellStyle name="Обычный 7 3 3 9 5 2 2" xfId="31903"/>
    <cellStyle name="Обычный 7 3 3 9 5 3" xfId="31904"/>
    <cellStyle name="Обычный 7 3 3 9 5 3 2" xfId="31905"/>
    <cellStyle name="Обычный 7 3 3 9 5 4" xfId="31906"/>
    <cellStyle name="Обычный 7 3 3 9 6" xfId="31907"/>
    <cellStyle name="Обычный 7 3 3 9 6 2" xfId="31908"/>
    <cellStyle name="Обычный 7 3 3 9 6 2 2" xfId="31909"/>
    <cellStyle name="Обычный 7 3 3 9 6 3" xfId="31910"/>
    <cellStyle name="Обычный 7 3 3 9 6 3 2" xfId="31911"/>
    <cellStyle name="Обычный 7 3 3 9 6 4" xfId="31912"/>
    <cellStyle name="Обычный 7 3 3 9 7" xfId="31913"/>
    <cellStyle name="Обычный 7 3 3 9 7 2" xfId="31914"/>
    <cellStyle name="Обычный 7 3 3 9 8" xfId="31915"/>
    <cellStyle name="Обычный 7 3 3 9 8 2" xfId="31916"/>
    <cellStyle name="Обычный 7 3 3 9 9" xfId="31917"/>
    <cellStyle name="Обычный 7 3 30" xfId="31918"/>
    <cellStyle name="Обычный 7 3 30 2" xfId="31919"/>
    <cellStyle name="Обычный 7 3 30 2 2" xfId="31920"/>
    <cellStyle name="Обычный 7 3 30 3" xfId="31921"/>
    <cellStyle name="Обычный 7 3 30 3 2" xfId="31922"/>
    <cellStyle name="Обычный 7 3 30 4" xfId="31923"/>
    <cellStyle name="Обычный 7 3 31" xfId="31924"/>
    <cellStyle name="Обычный 7 3 31 2" xfId="31925"/>
    <cellStyle name="Обычный 7 3 31 2 2" xfId="31926"/>
    <cellStyle name="Обычный 7 3 31 3" xfId="31927"/>
    <cellStyle name="Обычный 7 3 31 3 2" xfId="31928"/>
    <cellStyle name="Обычный 7 3 31 4" xfId="31929"/>
    <cellStyle name="Обычный 7 3 32" xfId="31930"/>
    <cellStyle name="Обычный 7 3 32 2" xfId="31931"/>
    <cellStyle name="Обычный 7 3 33" xfId="31932"/>
    <cellStyle name="Обычный 7 3 33 2" xfId="31933"/>
    <cellStyle name="Обычный 7 3 34" xfId="31934"/>
    <cellStyle name="Обычный 7 3 34 2" xfId="31935"/>
    <cellStyle name="Обычный 7 3 35" xfId="31936"/>
    <cellStyle name="Обычный 7 3 35 2" xfId="31937"/>
    <cellStyle name="Обычный 7 3 36" xfId="31938"/>
    <cellStyle name="Обычный 7 3 36 2" xfId="31939"/>
    <cellStyle name="Обычный 7 3 37" xfId="31940"/>
    <cellStyle name="Обычный 7 3 37 2" xfId="31941"/>
    <cellStyle name="Обычный 7 3 38" xfId="31942"/>
    <cellStyle name="Обычный 7 3 38 2" xfId="31943"/>
    <cellStyle name="Обычный 7 3 39" xfId="31944"/>
    <cellStyle name="Обычный 7 3 39 2" xfId="31945"/>
    <cellStyle name="Обычный 7 3 4" xfId="31946"/>
    <cellStyle name="Обычный 7 3 4 10" xfId="31947"/>
    <cellStyle name="Обычный 7 3 4 10 2" xfId="31948"/>
    <cellStyle name="Обычный 7 3 4 10 2 2" xfId="31949"/>
    <cellStyle name="Обычный 7 3 4 10 2 2 2" xfId="31950"/>
    <cellStyle name="Обычный 7 3 4 10 2 2 2 2" xfId="31951"/>
    <cellStyle name="Обычный 7 3 4 10 2 2 2 2 2" xfId="31952"/>
    <cellStyle name="Обычный 7 3 4 10 2 2 2 3" xfId="31953"/>
    <cellStyle name="Обычный 7 3 4 10 2 2 2 3 2" xfId="31954"/>
    <cellStyle name="Обычный 7 3 4 10 2 2 2 4" xfId="31955"/>
    <cellStyle name="Обычный 7 3 4 10 2 2 3" xfId="31956"/>
    <cellStyle name="Обычный 7 3 4 10 2 2 3 2" xfId="31957"/>
    <cellStyle name="Обычный 7 3 4 10 2 2 4" xfId="31958"/>
    <cellStyle name="Обычный 7 3 4 10 2 2 4 2" xfId="31959"/>
    <cellStyle name="Обычный 7 3 4 10 2 2 5" xfId="31960"/>
    <cellStyle name="Обычный 7 3 4 10 2 3" xfId="31961"/>
    <cellStyle name="Обычный 7 3 4 10 2 3 2" xfId="31962"/>
    <cellStyle name="Обычный 7 3 4 10 2 3 2 2" xfId="31963"/>
    <cellStyle name="Обычный 7 3 4 10 2 3 3" xfId="31964"/>
    <cellStyle name="Обычный 7 3 4 10 2 3 3 2" xfId="31965"/>
    <cellStyle name="Обычный 7 3 4 10 2 3 4" xfId="31966"/>
    <cellStyle name="Обычный 7 3 4 10 2 4" xfId="31967"/>
    <cellStyle name="Обычный 7 3 4 10 2 4 2" xfId="31968"/>
    <cellStyle name="Обычный 7 3 4 10 2 4 2 2" xfId="31969"/>
    <cellStyle name="Обычный 7 3 4 10 2 4 3" xfId="31970"/>
    <cellStyle name="Обычный 7 3 4 10 2 4 3 2" xfId="31971"/>
    <cellStyle name="Обычный 7 3 4 10 2 4 4" xfId="31972"/>
    <cellStyle name="Обычный 7 3 4 10 2 5" xfId="31973"/>
    <cellStyle name="Обычный 7 3 4 10 2 5 2" xfId="31974"/>
    <cellStyle name="Обычный 7 3 4 10 2 6" xfId="31975"/>
    <cellStyle name="Обычный 7 3 4 10 2 6 2" xfId="31976"/>
    <cellStyle name="Обычный 7 3 4 10 2 7" xfId="31977"/>
    <cellStyle name="Обычный 7 3 4 10 3" xfId="31978"/>
    <cellStyle name="Обычный 7 3 4 10 3 2" xfId="31979"/>
    <cellStyle name="Обычный 7 3 4 10 3 2 2" xfId="31980"/>
    <cellStyle name="Обычный 7 3 4 10 3 2 2 2" xfId="31981"/>
    <cellStyle name="Обычный 7 3 4 10 3 2 3" xfId="31982"/>
    <cellStyle name="Обычный 7 3 4 10 3 2 3 2" xfId="31983"/>
    <cellStyle name="Обычный 7 3 4 10 3 2 4" xfId="31984"/>
    <cellStyle name="Обычный 7 3 4 10 3 3" xfId="31985"/>
    <cellStyle name="Обычный 7 3 4 10 3 3 2" xfId="31986"/>
    <cellStyle name="Обычный 7 3 4 10 3 4" xfId="31987"/>
    <cellStyle name="Обычный 7 3 4 10 3 4 2" xfId="31988"/>
    <cellStyle name="Обычный 7 3 4 10 3 5" xfId="31989"/>
    <cellStyle name="Обычный 7 3 4 10 4" xfId="31990"/>
    <cellStyle name="Обычный 7 3 4 10 4 2" xfId="31991"/>
    <cellStyle name="Обычный 7 3 4 10 4 2 2" xfId="31992"/>
    <cellStyle name="Обычный 7 3 4 10 4 3" xfId="31993"/>
    <cellStyle name="Обычный 7 3 4 10 4 3 2" xfId="31994"/>
    <cellStyle name="Обычный 7 3 4 10 4 4" xfId="31995"/>
    <cellStyle name="Обычный 7 3 4 10 5" xfId="31996"/>
    <cellStyle name="Обычный 7 3 4 10 5 2" xfId="31997"/>
    <cellStyle name="Обычный 7 3 4 10 5 2 2" xfId="31998"/>
    <cellStyle name="Обычный 7 3 4 10 5 3" xfId="31999"/>
    <cellStyle name="Обычный 7 3 4 10 5 3 2" xfId="32000"/>
    <cellStyle name="Обычный 7 3 4 10 5 4" xfId="32001"/>
    <cellStyle name="Обычный 7 3 4 10 6" xfId="32002"/>
    <cellStyle name="Обычный 7 3 4 10 6 2" xfId="32003"/>
    <cellStyle name="Обычный 7 3 4 10 7" xfId="32004"/>
    <cellStyle name="Обычный 7 3 4 10 7 2" xfId="32005"/>
    <cellStyle name="Обычный 7 3 4 10 8" xfId="32006"/>
    <cellStyle name="Обычный 7 3 4 11" xfId="32007"/>
    <cellStyle name="Обычный 7 3 4 11 2" xfId="32008"/>
    <cellStyle name="Обычный 7 3 4 11 2 2" xfId="32009"/>
    <cellStyle name="Обычный 7 3 4 11 2 2 2" xfId="32010"/>
    <cellStyle name="Обычный 7 3 4 11 2 2 2 2" xfId="32011"/>
    <cellStyle name="Обычный 7 3 4 11 2 2 2 2 2" xfId="32012"/>
    <cellStyle name="Обычный 7 3 4 11 2 2 2 3" xfId="32013"/>
    <cellStyle name="Обычный 7 3 4 11 2 2 2 3 2" xfId="32014"/>
    <cellStyle name="Обычный 7 3 4 11 2 2 2 4" xfId="32015"/>
    <cellStyle name="Обычный 7 3 4 11 2 2 3" xfId="32016"/>
    <cellStyle name="Обычный 7 3 4 11 2 2 3 2" xfId="32017"/>
    <cellStyle name="Обычный 7 3 4 11 2 2 4" xfId="32018"/>
    <cellStyle name="Обычный 7 3 4 11 2 2 4 2" xfId="32019"/>
    <cellStyle name="Обычный 7 3 4 11 2 2 5" xfId="32020"/>
    <cellStyle name="Обычный 7 3 4 11 2 3" xfId="32021"/>
    <cellStyle name="Обычный 7 3 4 11 2 3 2" xfId="32022"/>
    <cellStyle name="Обычный 7 3 4 11 2 3 2 2" xfId="32023"/>
    <cellStyle name="Обычный 7 3 4 11 2 3 3" xfId="32024"/>
    <cellStyle name="Обычный 7 3 4 11 2 3 3 2" xfId="32025"/>
    <cellStyle name="Обычный 7 3 4 11 2 3 4" xfId="32026"/>
    <cellStyle name="Обычный 7 3 4 11 2 4" xfId="32027"/>
    <cellStyle name="Обычный 7 3 4 11 2 4 2" xfId="32028"/>
    <cellStyle name="Обычный 7 3 4 11 2 4 2 2" xfId="32029"/>
    <cellStyle name="Обычный 7 3 4 11 2 4 3" xfId="32030"/>
    <cellStyle name="Обычный 7 3 4 11 2 4 3 2" xfId="32031"/>
    <cellStyle name="Обычный 7 3 4 11 2 4 4" xfId="32032"/>
    <cellStyle name="Обычный 7 3 4 11 2 5" xfId="32033"/>
    <cellStyle name="Обычный 7 3 4 11 2 5 2" xfId="32034"/>
    <cellStyle name="Обычный 7 3 4 11 2 6" xfId="32035"/>
    <cellStyle name="Обычный 7 3 4 11 2 6 2" xfId="32036"/>
    <cellStyle name="Обычный 7 3 4 11 2 7" xfId="32037"/>
    <cellStyle name="Обычный 7 3 4 11 3" xfId="32038"/>
    <cellStyle name="Обычный 7 3 4 11 3 2" xfId="32039"/>
    <cellStyle name="Обычный 7 3 4 11 3 2 2" xfId="32040"/>
    <cellStyle name="Обычный 7 3 4 11 3 2 2 2" xfId="32041"/>
    <cellStyle name="Обычный 7 3 4 11 3 2 3" xfId="32042"/>
    <cellStyle name="Обычный 7 3 4 11 3 2 3 2" xfId="32043"/>
    <cellStyle name="Обычный 7 3 4 11 3 2 4" xfId="32044"/>
    <cellStyle name="Обычный 7 3 4 11 3 3" xfId="32045"/>
    <cellStyle name="Обычный 7 3 4 11 3 3 2" xfId="32046"/>
    <cellStyle name="Обычный 7 3 4 11 3 4" xfId="32047"/>
    <cellStyle name="Обычный 7 3 4 11 3 4 2" xfId="32048"/>
    <cellStyle name="Обычный 7 3 4 11 3 5" xfId="32049"/>
    <cellStyle name="Обычный 7 3 4 11 4" xfId="32050"/>
    <cellStyle name="Обычный 7 3 4 11 4 2" xfId="32051"/>
    <cellStyle name="Обычный 7 3 4 11 4 2 2" xfId="32052"/>
    <cellStyle name="Обычный 7 3 4 11 4 3" xfId="32053"/>
    <cellStyle name="Обычный 7 3 4 11 4 3 2" xfId="32054"/>
    <cellStyle name="Обычный 7 3 4 11 4 4" xfId="32055"/>
    <cellStyle name="Обычный 7 3 4 11 5" xfId="32056"/>
    <cellStyle name="Обычный 7 3 4 11 5 2" xfId="32057"/>
    <cellStyle name="Обычный 7 3 4 11 5 2 2" xfId="32058"/>
    <cellStyle name="Обычный 7 3 4 11 5 3" xfId="32059"/>
    <cellStyle name="Обычный 7 3 4 11 5 3 2" xfId="32060"/>
    <cellStyle name="Обычный 7 3 4 11 5 4" xfId="32061"/>
    <cellStyle name="Обычный 7 3 4 11 6" xfId="32062"/>
    <cellStyle name="Обычный 7 3 4 11 6 2" xfId="32063"/>
    <cellStyle name="Обычный 7 3 4 11 7" xfId="32064"/>
    <cellStyle name="Обычный 7 3 4 11 7 2" xfId="32065"/>
    <cellStyle name="Обычный 7 3 4 11 8" xfId="32066"/>
    <cellStyle name="Обычный 7 3 4 12" xfId="32067"/>
    <cellStyle name="Обычный 7 3 4 12 2" xfId="32068"/>
    <cellStyle name="Обычный 7 3 4 12 2 2" xfId="32069"/>
    <cellStyle name="Обычный 7 3 4 12 2 2 2" xfId="32070"/>
    <cellStyle name="Обычный 7 3 4 12 2 2 2 2" xfId="32071"/>
    <cellStyle name="Обычный 7 3 4 12 2 2 2 2 2" xfId="32072"/>
    <cellStyle name="Обычный 7 3 4 12 2 2 2 3" xfId="32073"/>
    <cellStyle name="Обычный 7 3 4 12 2 2 2 3 2" xfId="32074"/>
    <cellStyle name="Обычный 7 3 4 12 2 2 2 4" xfId="32075"/>
    <cellStyle name="Обычный 7 3 4 12 2 2 3" xfId="32076"/>
    <cellStyle name="Обычный 7 3 4 12 2 2 3 2" xfId="32077"/>
    <cellStyle name="Обычный 7 3 4 12 2 2 4" xfId="32078"/>
    <cellStyle name="Обычный 7 3 4 12 2 2 4 2" xfId="32079"/>
    <cellStyle name="Обычный 7 3 4 12 2 2 5" xfId="32080"/>
    <cellStyle name="Обычный 7 3 4 12 2 3" xfId="32081"/>
    <cellStyle name="Обычный 7 3 4 12 2 3 2" xfId="32082"/>
    <cellStyle name="Обычный 7 3 4 12 2 3 2 2" xfId="32083"/>
    <cellStyle name="Обычный 7 3 4 12 2 3 3" xfId="32084"/>
    <cellStyle name="Обычный 7 3 4 12 2 3 3 2" xfId="32085"/>
    <cellStyle name="Обычный 7 3 4 12 2 3 4" xfId="32086"/>
    <cellStyle name="Обычный 7 3 4 12 2 4" xfId="32087"/>
    <cellStyle name="Обычный 7 3 4 12 2 4 2" xfId="32088"/>
    <cellStyle name="Обычный 7 3 4 12 2 4 2 2" xfId="32089"/>
    <cellStyle name="Обычный 7 3 4 12 2 4 3" xfId="32090"/>
    <cellStyle name="Обычный 7 3 4 12 2 4 3 2" xfId="32091"/>
    <cellStyle name="Обычный 7 3 4 12 2 4 4" xfId="32092"/>
    <cellStyle name="Обычный 7 3 4 12 2 5" xfId="32093"/>
    <cellStyle name="Обычный 7 3 4 12 2 5 2" xfId="32094"/>
    <cellStyle name="Обычный 7 3 4 12 2 6" xfId="32095"/>
    <cellStyle name="Обычный 7 3 4 12 2 6 2" xfId="32096"/>
    <cellStyle name="Обычный 7 3 4 12 2 7" xfId="32097"/>
    <cellStyle name="Обычный 7 3 4 12 3" xfId="32098"/>
    <cellStyle name="Обычный 7 3 4 12 3 2" xfId="32099"/>
    <cellStyle name="Обычный 7 3 4 12 3 2 2" xfId="32100"/>
    <cellStyle name="Обычный 7 3 4 12 3 2 2 2" xfId="32101"/>
    <cellStyle name="Обычный 7 3 4 12 3 2 3" xfId="32102"/>
    <cellStyle name="Обычный 7 3 4 12 3 2 3 2" xfId="32103"/>
    <cellStyle name="Обычный 7 3 4 12 3 2 4" xfId="32104"/>
    <cellStyle name="Обычный 7 3 4 12 3 3" xfId="32105"/>
    <cellStyle name="Обычный 7 3 4 12 3 3 2" xfId="32106"/>
    <cellStyle name="Обычный 7 3 4 12 3 4" xfId="32107"/>
    <cellStyle name="Обычный 7 3 4 12 3 4 2" xfId="32108"/>
    <cellStyle name="Обычный 7 3 4 12 3 5" xfId="32109"/>
    <cellStyle name="Обычный 7 3 4 12 4" xfId="32110"/>
    <cellStyle name="Обычный 7 3 4 12 4 2" xfId="32111"/>
    <cellStyle name="Обычный 7 3 4 12 4 2 2" xfId="32112"/>
    <cellStyle name="Обычный 7 3 4 12 4 3" xfId="32113"/>
    <cellStyle name="Обычный 7 3 4 12 4 3 2" xfId="32114"/>
    <cellStyle name="Обычный 7 3 4 12 4 4" xfId="32115"/>
    <cellStyle name="Обычный 7 3 4 12 5" xfId="32116"/>
    <cellStyle name="Обычный 7 3 4 12 5 2" xfId="32117"/>
    <cellStyle name="Обычный 7 3 4 12 5 2 2" xfId="32118"/>
    <cellStyle name="Обычный 7 3 4 12 5 3" xfId="32119"/>
    <cellStyle name="Обычный 7 3 4 12 5 3 2" xfId="32120"/>
    <cellStyle name="Обычный 7 3 4 12 5 4" xfId="32121"/>
    <cellStyle name="Обычный 7 3 4 12 6" xfId="32122"/>
    <cellStyle name="Обычный 7 3 4 12 6 2" xfId="32123"/>
    <cellStyle name="Обычный 7 3 4 12 7" xfId="32124"/>
    <cellStyle name="Обычный 7 3 4 12 7 2" xfId="32125"/>
    <cellStyle name="Обычный 7 3 4 12 8" xfId="32126"/>
    <cellStyle name="Обычный 7 3 4 13" xfId="32127"/>
    <cellStyle name="Обычный 7 3 4 13 2" xfId="32128"/>
    <cellStyle name="Обычный 7 3 4 13 2 2" xfId="32129"/>
    <cellStyle name="Обычный 7 3 4 13 2 2 2" xfId="32130"/>
    <cellStyle name="Обычный 7 3 4 13 2 2 2 2" xfId="32131"/>
    <cellStyle name="Обычный 7 3 4 13 2 2 3" xfId="32132"/>
    <cellStyle name="Обычный 7 3 4 13 2 2 3 2" xfId="32133"/>
    <cellStyle name="Обычный 7 3 4 13 2 2 4" xfId="32134"/>
    <cellStyle name="Обычный 7 3 4 13 2 3" xfId="32135"/>
    <cellStyle name="Обычный 7 3 4 13 2 3 2" xfId="32136"/>
    <cellStyle name="Обычный 7 3 4 13 2 3 2 2" xfId="32137"/>
    <cellStyle name="Обычный 7 3 4 13 2 3 3" xfId="32138"/>
    <cellStyle name="Обычный 7 3 4 13 2 3 3 2" xfId="32139"/>
    <cellStyle name="Обычный 7 3 4 13 2 3 4" xfId="32140"/>
    <cellStyle name="Обычный 7 3 4 13 2 4" xfId="32141"/>
    <cellStyle name="Обычный 7 3 4 13 2 4 2" xfId="32142"/>
    <cellStyle name="Обычный 7 3 4 13 2 5" xfId="32143"/>
    <cellStyle name="Обычный 7 3 4 13 2 5 2" xfId="32144"/>
    <cellStyle name="Обычный 7 3 4 13 2 6" xfId="32145"/>
    <cellStyle name="Обычный 7 3 4 13 3" xfId="32146"/>
    <cellStyle name="Обычный 7 3 4 13 3 2" xfId="32147"/>
    <cellStyle name="Обычный 7 3 4 13 3 2 2" xfId="32148"/>
    <cellStyle name="Обычный 7 3 4 13 3 2 2 2" xfId="32149"/>
    <cellStyle name="Обычный 7 3 4 13 3 2 3" xfId="32150"/>
    <cellStyle name="Обычный 7 3 4 13 3 2 3 2" xfId="32151"/>
    <cellStyle name="Обычный 7 3 4 13 3 2 4" xfId="32152"/>
    <cellStyle name="Обычный 7 3 4 13 3 3" xfId="32153"/>
    <cellStyle name="Обычный 7 3 4 13 3 3 2" xfId="32154"/>
    <cellStyle name="Обычный 7 3 4 13 3 4" xfId="32155"/>
    <cellStyle name="Обычный 7 3 4 13 3 4 2" xfId="32156"/>
    <cellStyle name="Обычный 7 3 4 13 3 5" xfId="32157"/>
    <cellStyle name="Обычный 7 3 4 13 4" xfId="32158"/>
    <cellStyle name="Обычный 7 3 4 13 4 2" xfId="32159"/>
    <cellStyle name="Обычный 7 3 4 13 4 2 2" xfId="32160"/>
    <cellStyle name="Обычный 7 3 4 13 4 3" xfId="32161"/>
    <cellStyle name="Обычный 7 3 4 13 4 3 2" xfId="32162"/>
    <cellStyle name="Обычный 7 3 4 13 4 4" xfId="32163"/>
    <cellStyle name="Обычный 7 3 4 13 5" xfId="32164"/>
    <cellStyle name="Обычный 7 3 4 13 5 2" xfId="32165"/>
    <cellStyle name="Обычный 7 3 4 13 5 2 2" xfId="32166"/>
    <cellStyle name="Обычный 7 3 4 13 5 3" xfId="32167"/>
    <cellStyle name="Обычный 7 3 4 13 5 3 2" xfId="32168"/>
    <cellStyle name="Обычный 7 3 4 13 5 4" xfId="32169"/>
    <cellStyle name="Обычный 7 3 4 13 6" xfId="32170"/>
    <cellStyle name="Обычный 7 3 4 13 6 2" xfId="32171"/>
    <cellStyle name="Обычный 7 3 4 13 7" xfId="32172"/>
    <cellStyle name="Обычный 7 3 4 13 7 2" xfId="32173"/>
    <cellStyle name="Обычный 7 3 4 13 8" xfId="32174"/>
    <cellStyle name="Обычный 7 3 4 14" xfId="32175"/>
    <cellStyle name="Обычный 7 3 4 14 2" xfId="32176"/>
    <cellStyle name="Обычный 7 3 4 14 2 2" xfId="32177"/>
    <cellStyle name="Обычный 7 3 4 14 2 2 2" xfId="32178"/>
    <cellStyle name="Обычный 7 3 4 14 2 2 2 2" xfId="32179"/>
    <cellStyle name="Обычный 7 3 4 14 2 2 3" xfId="32180"/>
    <cellStyle name="Обычный 7 3 4 14 2 2 3 2" xfId="32181"/>
    <cellStyle name="Обычный 7 3 4 14 2 2 4" xfId="32182"/>
    <cellStyle name="Обычный 7 3 4 14 2 3" xfId="32183"/>
    <cellStyle name="Обычный 7 3 4 14 2 3 2" xfId="32184"/>
    <cellStyle name="Обычный 7 3 4 14 2 4" xfId="32185"/>
    <cellStyle name="Обычный 7 3 4 14 2 4 2" xfId="32186"/>
    <cellStyle name="Обычный 7 3 4 14 2 5" xfId="32187"/>
    <cellStyle name="Обычный 7 3 4 14 3" xfId="32188"/>
    <cellStyle name="Обычный 7 3 4 14 3 2" xfId="32189"/>
    <cellStyle name="Обычный 7 3 4 14 3 2 2" xfId="32190"/>
    <cellStyle name="Обычный 7 3 4 14 3 3" xfId="32191"/>
    <cellStyle name="Обычный 7 3 4 14 3 3 2" xfId="32192"/>
    <cellStyle name="Обычный 7 3 4 14 3 4" xfId="32193"/>
    <cellStyle name="Обычный 7 3 4 14 4" xfId="32194"/>
    <cellStyle name="Обычный 7 3 4 14 4 2" xfId="32195"/>
    <cellStyle name="Обычный 7 3 4 14 4 2 2" xfId="32196"/>
    <cellStyle name="Обычный 7 3 4 14 4 3" xfId="32197"/>
    <cellStyle name="Обычный 7 3 4 14 4 3 2" xfId="32198"/>
    <cellStyle name="Обычный 7 3 4 14 4 4" xfId="32199"/>
    <cellStyle name="Обычный 7 3 4 14 5" xfId="32200"/>
    <cellStyle name="Обычный 7 3 4 14 5 2" xfId="32201"/>
    <cellStyle name="Обычный 7 3 4 14 6" xfId="32202"/>
    <cellStyle name="Обычный 7 3 4 14 6 2" xfId="32203"/>
    <cellStyle name="Обычный 7 3 4 14 7" xfId="32204"/>
    <cellStyle name="Обычный 7 3 4 15" xfId="32205"/>
    <cellStyle name="Обычный 7 3 4 15 2" xfId="32206"/>
    <cellStyle name="Обычный 7 3 4 15 2 2" xfId="32207"/>
    <cellStyle name="Обычный 7 3 4 15 2 2 2" xfId="32208"/>
    <cellStyle name="Обычный 7 3 4 15 2 3" xfId="32209"/>
    <cellStyle name="Обычный 7 3 4 15 2 3 2" xfId="32210"/>
    <cellStyle name="Обычный 7 3 4 15 2 4" xfId="32211"/>
    <cellStyle name="Обычный 7 3 4 15 3" xfId="32212"/>
    <cellStyle name="Обычный 7 3 4 15 3 2" xfId="32213"/>
    <cellStyle name="Обычный 7 3 4 15 3 2 2" xfId="32214"/>
    <cellStyle name="Обычный 7 3 4 15 3 3" xfId="32215"/>
    <cellStyle name="Обычный 7 3 4 15 3 3 2" xfId="32216"/>
    <cellStyle name="Обычный 7 3 4 15 3 4" xfId="32217"/>
    <cellStyle name="Обычный 7 3 4 15 4" xfId="32218"/>
    <cellStyle name="Обычный 7 3 4 15 4 2" xfId="32219"/>
    <cellStyle name="Обычный 7 3 4 15 5" xfId="32220"/>
    <cellStyle name="Обычный 7 3 4 15 5 2" xfId="32221"/>
    <cellStyle name="Обычный 7 3 4 15 6" xfId="32222"/>
    <cellStyle name="Обычный 7 3 4 16" xfId="32223"/>
    <cellStyle name="Обычный 7 3 4 16 2" xfId="32224"/>
    <cellStyle name="Обычный 7 3 4 16 2 2" xfId="32225"/>
    <cellStyle name="Обычный 7 3 4 16 2 2 2" xfId="32226"/>
    <cellStyle name="Обычный 7 3 4 16 2 3" xfId="32227"/>
    <cellStyle name="Обычный 7 3 4 16 2 3 2" xfId="32228"/>
    <cellStyle name="Обычный 7 3 4 16 2 4" xfId="32229"/>
    <cellStyle name="Обычный 7 3 4 16 3" xfId="32230"/>
    <cellStyle name="Обычный 7 3 4 16 3 2" xfId="32231"/>
    <cellStyle name="Обычный 7 3 4 16 4" xfId="32232"/>
    <cellStyle name="Обычный 7 3 4 16 4 2" xfId="32233"/>
    <cellStyle name="Обычный 7 3 4 16 5" xfId="32234"/>
    <cellStyle name="Обычный 7 3 4 17" xfId="32235"/>
    <cellStyle name="Обычный 7 3 4 17 2" xfId="32236"/>
    <cellStyle name="Обычный 7 3 4 17 2 2" xfId="32237"/>
    <cellStyle name="Обычный 7 3 4 17 3" xfId="32238"/>
    <cellStyle name="Обычный 7 3 4 17 3 2" xfId="32239"/>
    <cellStyle name="Обычный 7 3 4 17 4" xfId="32240"/>
    <cellStyle name="Обычный 7 3 4 18" xfId="32241"/>
    <cellStyle name="Обычный 7 3 4 18 2" xfId="32242"/>
    <cellStyle name="Обычный 7 3 4 18 2 2" xfId="32243"/>
    <cellStyle name="Обычный 7 3 4 18 3" xfId="32244"/>
    <cellStyle name="Обычный 7 3 4 18 3 2" xfId="32245"/>
    <cellStyle name="Обычный 7 3 4 18 4" xfId="32246"/>
    <cellStyle name="Обычный 7 3 4 19" xfId="32247"/>
    <cellStyle name="Обычный 7 3 4 19 2" xfId="32248"/>
    <cellStyle name="Обычный 7 3 4 19 2 2" xfId="32249"/>
    <cellStyle name="Обычный 7 3 4 19 3" xfId="32250"/>
    <cellStyle name="Обычный 7 3 4 19 3 2" xfId="32251"/>
    <cellStyle name="Обычный 7 3 4 19 4" xfId="32252"/>
    <cellStyle name="Обычный 7 3 4 2" xfId="32253"/>
    <cellStyle name="Обычный 7 3 4 2 10" xfId="32254"/>
    <cellStyle name="Обычный 7 3 4 2 10 2" xfId="32255"/>
    <cellStyle name="Обычный 7 3 4 2 10 2 2" xfId="32256"/>
    <cellStyle name="Обычный 7 3 4 2 10 3" xfId="32257"/>
    <cellStyle name="Обычный 7 3 4 2 10 3 2" xfId="32258"/>
    <cellStyle name="Обычный 7 3 4 2 10 4" xfId="32259"/>
    <cellStyle name="Обычный 7 3 4 2 11" xfId="32260"/>
    <cellStyle name="Обычный 7 3 4 2 11 2" xfId="32261"/>
    <cellStyle name="Обычный 7 3 4 2 11 2 2" xfId="32262"/>
    <cellStyle name="Обычный 7 3 4 2 11 3" xfId="32263"/>
    <cellStyle name="Обычный 7 3 4 2 11 3 2" xfId="32264"/>
    <cellStyle name="Обычный 7 3 4 2 11 4" xfId="32265"/>
    <cellStyle name="Обычный 7 3 4 2 12" xfId="32266"/>
    <cellStyle name="Обычный 7 3 4 2 12 2" xfId="32267"/>
    <cellStyle name="Обычный 7 3 4 2 12 2 2" xfId="32268"/>
    <cellStyle name="Обычный 7 3 4 2 12 3" xfId="32269"/>
    <cellStyle name="Обычный 7 3 4 2 12 3 2" xfId="32270"/>
    <cellStyle name="Обычный 7 3 4 2 12 4" xfId="32271"/>
    <cellStyle name="Обычный 7 3 4 2 13" xfId="32272"/>
    <cellStyle name="Обычный 7 3 4 2 13 2" xfId="32273"/>
    <cellStyle name="Обычный 7 3 4 2 13 2 2" xfId="32274"/>
    <cellStyle name="Обычный 7 3 4 2 13 3" xfId="32275"/>
    <cellStyle name="Обычный 7 3 4 2 13 3 2" xfId="32276"/>
    <cellStyle name="Обычный 7 3 4 2 13 4" xfId="32277"/>
    <cellStyle name="Обычный 7 3 4 2 14" xfId="32278"/>
    <cellStyle name="Обычный 7 3 4 2 14 2" xfId="32279"/>
    <cellStyle name="Обычный 7 3 4 2 14 2 2" xfId="32280"/>
    <cellStyle name="Обычный 7 3 4 2 14 3" xfId="32281"/>
    <cellStyle name="Обычный 7 3 4 2 14 3 2" xfId="32282"/>
    <cellStyle name="Обычный 7 3 4 2 14 4" xfId="32283"/>
    <cellStyle name="Обычный 7 3 4 2 15" xfId="32284"/>
    <cellStyle name="Обычный 7 3 4 2 15 2" xfId="32285"/>
    <cellStyle name="Обычный 7 3 4 2 15 2 2" xfId="32286"/>
    <cellStyle name="Обычный 7 3 4 2 15 3" xfId="32287"/>
    <cellStyle name="Обычный 7 3 4 2 15 3 2" xfId="32288"/>
    <cellStyle name="Обычный 7 3 4 2 15 4" xfId="32289"/>
    <cellStyle name="Обычный 7 3 4 2 16" xfId="32290"/>
    <cellStyle name="Обычный 7 3 4 2 16 2" xfId="32291"/>
    <cellStyle name="Обычный 7 3 4 2 16 2 2" xfId="32292"/>
    <cellStyle name="Обычный 7 3 4 2 16 3" xfId="32293"/>
    <cellStyle name="Обычный 7 3 4 2 16 3 2" xfId="32294"/>
    <cellStyle name="Обычный 7 3 4 2 16 4" xfId="32295"/>
    <cellStyle name="Обычный 7 3 4 2 17" xfId="32296"/>
    <cellStyle name="Обычный 7 3 4 2 17 2" xfId="32297"/>
    <cellStyle name="Обычный 7 3 4 2 17 2 2" xfId="32298"/>
    <cellStyle name="Обычный 7 3 4 2 17 3" xfId="32299"/>
    <cellStyle name="Обычный 7 3 4 2 17 3 2" xfId="32300"/>
    <cellStyle name="Обычный 7 3 4 2 17 4" xfId="32301"/>
    <cellStyle name="Обычный 7 3 4 2 18" xfId="32302"/>
    <cellStyle name="Обычный 7 3 4 2 18 2" xfId="32303"/>
    <cellStyle name="Обычный 7 3 4 2 18 2 2" xfId="32304"/>
    <cellStyle name="Обычный 7 3 4 2 18 3" xfId="32305"/>
    <cellStyle name="Обычный 7 3 4 2 18 3 2" xfId="32306"/>
    <cellStyle name="Обычный 7 3 4 2 18 4" xfId="32307"/>
    <cellStyle name="Обычный 7 3 4 2 19" xfId="32308"/>
    <cellStyle name="Обычный 7 3 4 2 19 2" xfId="32309"/>
    <cellStyle name="Обычный 7 3 4 2 19 2 2" xfId="32310"/>
    <cellStyle name="Обычный 7 3 4 2 19 3" xfId="32311"/>
    <cellStyle name="Обычный 7 3 4 2 19 3 2" xfId="32312"/>
    <cellStyle name="Обычный 7 3 4 2 19 4" xfId="32313"/>
    <cellStyle name="Обычный 7 3 4 2 2" xfId="32314"/>
    <cellStyle name="Обычный 7 3 4 2 2 10" xfId="32315"/>
    <cellStyle name="Обычный 7 3 4 2 2 11" xfId="32316"/>
    <cellStyle name="Обычный 7 3 4 2 2 12" xfId="32317"/>
    <cellStyle name="Обычный 7 3 4 2 2 2" xfId="32318"/>
    <cellStyle name="Обычный 7 3 4 2 2 2 2" xfId="32319"/>
    <cellStyle name="Обычный 7 3 4 2 2 2 2 2" xfId="32320"/>
    <cellStyle name="Обычный 7 3 4 2 2 2 2 2 2" xfId="32321"/>
    <cellStyle name="Обычный 7 3 4 2 2 2 2 2 2 2" xfId="32322"/>
    <cellStyle name="Обычный 7 3 4 2 2 2 2 2 3" xfId="32323"/>
    <cellStyle name="Обычный 7 3 4 2 2 2 2 2 3 2" xfId="32324"/>
    <cellStyle name="Обычный 7 3 4 2 2 2 2 2 4" xfId="32325"/>
    <cellStyle name="Обычный 7 3 4 2 2 2 2 3" xfId="32326"/>
    <cellStyle name="Обычный 7 3 4 2 2 2 2 3 2" xfId="32327"/>
    <cellStyle name="Обычный 7 3 4 2 2 2 2 4" xfId="32328"/>
    <cellStyle name="Обычный 7 3 4 2 2 2 2 4 2" xfId="32329"/>
    <cellStyle name="Обычный 7 3 4 2 2 2 2 5" xfId="32330"/>
    <cellStyle name="Обычный 7 3 4 2 2 2 3" xfId="32331"/>
    <cellStyle name="Обычный 7 3 4 2 2 2 3 2" xfId="32332"/>
    <cellStyle name="Обычный 7 3 4 2 2 2 3 2 2" xfId="32333"/>
    <cellStyle name="Обычный 7 3 4 2 2 2 3 3" xfId="32334"/>
    <cellStyle name="Обычный 7 3 4 2 2 2 3 3 2" xfId="32335"/>
    <cellStyle name="Обычный 7 3 4 2 2 2 3 4" xfId="32336"/>
    <cellStyle name="Обычный 7 3 4 2 2 2 4" xfId="32337"/>
    <cellStyle name="Обычный 7 3 4 2 2 2 4 2" xfId="32338"/>
    <cellStyle name="Обычный 7 3 4 2 2 2 4 2 2" xfId="32339"/>
    <cellStyle name="Обычный 7 3 4 2 2 2 4 3" xfId="32340"/>
    <cellStyle name="Обычный 7 3 4 2 2 2 4 3 2" xfId="32341"/>
    <cellStyle name="Обычный 7 3 4 2 2 2 4 4" xfId="32342"/>
    <cellStyle name="Обычный 7 3 4 2 2 2 5" xfId="32343"/>
    <cellStyle name="Обычный 7 3 4 2 2 2 5 2" xfId="32344"/>
    <cellStyle name="Обычный 7 3 4 2 2 2 6" xfId="32345"/>
    <cellStyle name="Обычный 7 3 4 2 2 2 6 2" xfId="32346"/>
    <cellStyle name="Обычный 7 3 4 2 2 2 7" xfId="32347"/>
    <cellStyle name="Обычный 7 3 4 2 2 3" xfId="32348"/>
    <cellStyle name="Обычный 7 3 4 2 2 3 2" xfId="32349"/>
    <cellStyle name="Обычный 7 3 4 2 2 3 2 2" xfId="32350"/>
    <cellStyle name="Обычный 7 3 4 2 2 3 2 2 2" xfId="32351"/>
    <cellStyle name="Обычный 7 3 4 2 2 3 2 3" xfId="32352"/>
    <cellStyle name="Обычный 7 3 4 2 2 3 2 3 2" xfId="32353"/>
    <cellStyle name="Обычный 7 3 4 2 2 3 2 4" xfId="32354"/>
    <cellStyle name="Обычный 7 3 4 2 2 3 3" xfId="32355"/>
    <cellStyle name="Обычный 7 3 4 2 2 3 3 2" xfId="32356"/>
    <cellStyle name="Обычный 7 3 4 2 2 3 4" xfId="32357"/>
    <cellStyle name="Обычный 7 3 4 2 2 3 4 2" xfId="32358"/>
    <cellStyle name="Обычный 7 3 4 2 2 3 5" xfId="32359"/>
    <cellStyle name="Обычный 7 3 4 2 2 4" xfId="32360"/>
    <cellStyle name="Обычный 7 3 4 2 2 4 2" xfId="32361"/>
    <cellStyle name="Обычный 7 3 4 2 2 4 2 2" xfId="32362"/>
    <cellStyle name="Обычный 7 3 4 2 2 4 2 2 2" xfId="32363"/>
    <cellStyle name="Обычный 7 3 4 2 2 4 2 3" xfId="32364"/>
    <cellStyle name="Обычный 7 3 4 2 2 4 2 3 2" xfId="32365"/>
    <cellStyle name="Обычный 7 3 4 2 2 4 2 4" xfId="32366"/>
    <cellStyle name="Обычный 7 3 4 2 2 4 3" xfId="32367"/>
    <cellStyle name="Обычный 7 3 4 2 2 4 3 2" xfId="32368"/>
    <cellStyle name="Обычный 7 3 4 2 2 4 4" xfId="32369"/>
    <cellStyle name="Обычный 7 3 4 2 2 4 4 2" xfId="32370"/>
    <cellStyle name="Обычный 7 3 4 2 2 4 5" xfId="32371"/>
    <cellStyle name="Обычный 7 3 4 2 2 5" xfId="32372"/>
    <cellStyle name="Обычный 7 3 4 2 2 5 2" xfId="32373"/>
    <cellStyle name="Обычный 7 3 4 2 2 5 2 2" xfId="32374"/>
    <cellStyle name="Обычный 7 3 4 2 2 5 2 2 2" xfId="32375"/>
    <cellStyle name="Обычный 7 3 4 2 2 5 2 3" xfId="32376"/>
    <cellStyle name="Обычный 7 3 4 2 2 5 2 3 2" xfId="32377"/>
    <cellStyle name="Обычный 7 3 4 2 2 5 2 4" xfId="32378"/>
    <cellStyle name="Обычный 7 3 4 2 2 5 3" xfId="32379"/>
    <cellStyle name="Обычный 7 3 4 2 2 5 3 2" xfId="32380"/>
    <cellStyle name="Обычный 7 3 4 2 2 5 4" xfId="32381"/>
    <cellStyle name="Обычный 7 3 4 2 2 5 4 2" xfId="32382"/>
    <cellStyle name="Обычный 7 3 4 2 2 5 5" xfId="32383"/>
    <cellStyle name="Обычный 7 3 4 2 2 6" xfId="32384"/>
    <cellStyle name="Обычный 7 3 4 2 2 6 2" xfId="32385"/>
    <cellStyle name="Обычный 7 3 4 2 2 6 2 2" xfId="32386"/>
    <cellStyle name="Обычный 7 3 4 2 2 6 3" xfId="32387"/>
    <cellStyle name="Обычный 7 3 4 2 2 6 3 2" xfId="32388"/>
    <cellStyle name="Обычный 7 3 4 2 2 6 4" xfId="32389"/>
    <cellStyle name="Обычный 7 3 4 2 2 7" xfId="32390"/>
    <cellStyle name="Обычный 7 3 4 2 2 7 2" xfId="32391"/>
    <cellStyle name="Обычный 7 3 4 2 2 7 2 2" xfId="32392"/>
    <cellStyle name="Обычный 7 3 4 2 2 7 3" xfId="32393"/>
    <cellStyle name="Обычный 7 3 4 2 2 7 3 2" xfId="32394"/>
    <cellStyle name="Обычный 7 3 4 2 2 7 4" xfId="32395"/>
    <cellStyle name="Обычный 7 3 4 2 2 8" xfId="32396"/>
    <cellStyle name="Обычный 7 3 4 2 2 8 2" xfId="32397"/>
    <cellStyle name="Обычный 7 3 4 2 2 9" xfId="32398"/>
    <cellStyle name="Обычный 7 3 4 2 2 9 2" xfId="32399"/>
    <cellStyle name="Обычный 7 3 4 2 20" xfId="32400"/>
    <cellStyle name="Обычный 7 3 4 2 20 2" xfId="32401"/>
    <cellStyle name="Обычный 7 3 4 2 21" xfId="32402"/>
    <cellStyle name="Обычный 7 3 4 2 21 2" xfId="32403"/>
    <cellStyle name="Обычный 7 3 4 2 22" xfId="32404"/>
    <cellStyle name="Обычный 7 3 4 2 22 2" xfId="32405"/>
    <cellStyle name="Обычный 7 3 4 2 23" xfId="32406"/>
    <cellStyle name="Обычный 7 3 4 2 23 2" xfId="32407"/>
    <cellStyle name="Обычный 7 3 4 2 24" xfId="32408"/>
    <cellStyle name="Обычный 7 3 4 2 24 2" xfId="32409"/>
    <cellStyle name="Обычный 7 3 4 2 25" xfId="32410"/>
    <cellStyle name="Обычный 7 3 4 2 25 2" xfId="32411"/>
    <cellStyle name="Обычный 7 3 4 2 26" xfId="32412"/>
    <cellStyle name="Обычный 7 3 4 2 26 2" xfId="32413"/>
    <cellStyle name="Обычный 7 3 4 2 27" xfId="32414"/>
    <cellStyle name="Обычный 7 3 4 2 27 2" xfId="32415"/>
    <cellStyle name="Обычный 7 3 4 2 28" xfId="32416"/>
    <cellStyle name="Обычный 7 3 4 2 28 2" xfId="32417"/>
    <cellStyle name="Обычный 7 3 4 2 29" xfId="32418"/>
    <cellStyle name="Обычный 7 3 4 2 29 2" xfId="32419"/>
    <cellStyle name="Обычный 7 3 4 2 3" xfId="32420"/>
    <cellStyle name="Обычный 7 3 4 2 3 10" xfId="32421"/>
    <cellStyle name="Обычный 7 3 4 2 3 11" xfId="32422"/>
    <cellStyle name="Обычный 7 3 4 2 3 2" xfId="32423"/>
    <cellStyle name="Обычный 7 3 4 2 3 2 2" xfId="32424"/>
    <cellStyle name="Обычный 7 3 4 2 3 2 2 2" xfId="32425"/>
    <cellStyle name="Обычный 7 3 4 2 3 2 2 2 2" xfId="32426"/>
    <cellStyle name="Обычный 7 3 4 2 3 2 2 2 2 2" xfId="32427"/>
    <cellStyle name="Обычный 7 3 4 2 3 2 2 2 3" xfId="32428"/>
    <cellStyle name="Обычный 7 3 4 2 3 2 2 2 3 2" xfId="32429"/>
    <cellStyle name="Обычный 7 3 4 2 3 2 2 2 4" xfId="32430"/>
    <cellStyle name="Обычный 7 3 4 2 3 2 2 3" xfId="32431"/>
    <cellStyle name="Обычный 7 3 4 2 3 2 2 3 2" xfId="32432"/>
    <cellStyle name="Обычный 7 3 4 2 3 2 2 4" xfId="32433"/>
    <cellStyle name="Обычный 7 3 4 2 3 2 2 4 2" xfId="32434"/>
    <cellStyle name="Обычный 7 3 4 2 3 2 2 5" xfId="32435"/>
    <cellStyle name="Обычный 7 3 4 2 3 2 3" xfId="32436"/>
    <cellStyle name="Обычный 7 3 4 2 3 2 3 2" xfId="32437"/>
    <cellStyle name="Обычный 7 3 4 2 3 2 3 2 2" xfId="32438"/>
    <cellStyle name="Обычный 7 3 4 2 3 2 3 3" xfId="32439"/>
    <cellStyle name="Обычный 7 3 4 2 3 2 3 3 2" xfId="32440"/>
    <cellStyle name="Обычный 7 3 4 2 3 2 3 4" xfId="32441"/>
    <cellStyle name="Обычный 7 3 4 2 3 2 4" xfId="32442"/>
    <cellStyle name="Обычный 7 3 4 2 3 2 4 2" xfId="32443"/>
    <cellStyle name="Обычный 7 3 4 2 3 2 4 2 2" xfId="32444"/>
    <cellStyle name="Обычный 7 3 4 2 3 2 4 3" xfId="32445"/>
    <cellStyle name="Обычный 7 3 4 2 3 2 4 3 2" xfId="32446"/>
    <cellStyle name="Обычный 7 3 4 2 3 2 4 4" xfId="32447"/>
    <cellStyle name="Обычный 7 3 4 2 3 2 5" xfId="32448"/>
    <cellStyle name="Обычный 7 3 4 2 3 2 5 2" xfId="32449"/>
    <cellStyle name="Обычный 7 3 4 2 3 2 6" xfId="32450"/>
    <cellStyle name="Обычный 7 3 4 2 3 2 6 2" xfId="32451"/>
    <cellStyle name="Обычный 7 3 4 2 3 2 7" xfId="32452"/>
    <cellStyle name="Обычный 7 3 4 2 3 3" xfId="32453"/>
    <cellStyle name="Обычный 7 3 4 2 3 3 2" xfId="32454"/>
    <cellStyle name="Обычный 7 3 4 2 3 3 2 2" xfId="32455"/>
    <cellStyle name="Обычный 7 3 4 2 3 3 2 2 2" xfId="32456"/>
    <cellStyle name="Обычный 7 3 4 2 3 3 2 3" xfId="32457"/>
    <cellStyle name="Обычный 7 3 4 2 3 3 2 3 2" xfId="32458"/>
    <cellStyle name="Обычный 7 3 4 2 3 3 2 4" xfId="32459"/>
    <cellStyle name="Обычный 7 3 4 2 3 3 3" xfId="32460"/>
    <cellStyle name="Обычный 7 3 4 2 3 3 3 2" xfId="32461"/>
    <cellStyle name="Обычный 7 3 4 2 3 3 4" xfId="32462"/>
    <cellStyle name="Обычный 7 3 4 2 3 3 4 2" xfId="32463"/>
    <cellStyle name="Обычный 7 3 4 2 3 3 5" xfId="32464"/>
    <cellStyle name="Обычный 7 3 4 2 3 4" xfId="32465"/>
    <cellStyle name="Обычный 7 3 4 2 3 4 2" xfId="32466"/>
    <cellStyle name="Обычный 7 3 4 2 3 4 2 2" xfId="32467"/>
    <cellStyle name="Обычный 7 3 4 2 3 4 2 2 2" xfId="32468"/>
    <cellStyle name="Обычный 7 3 4 2 3 4 2 3" xfId="32469"/>
    <cellStyle name="Обычный 7 3 4 2 3 4 2 3 2" xfId="32470"/>
    <cellStyle name="Обычный 7 3 4 2 3 4 2 4" xfId="32471"/>
    <cellStyle name="Обычный 7 3 4 2 3 4 3" xfId="32472"/>
    <cellStyle name="Обычный 7 3 4 2 3 4 3 2" xfId="32473"/>
    <cellStyle name="Обычный 7 3 4 2 3 4 4" xfId="32474"/>
    <cellStyle name="Обычный 7 3 4 2 3 4 4 2" xfId="32475"/>
    <cellStyle name="Обычный 7 3 4 2 3 4 5" xfId="32476"/>
    <cellStyle name="Обычный 7 3 4 2 3 5" xfId="32477"/>
    <cellStyle name="Обычный 7 3 4 2 3 5 2" xfId="32478"/>
    <cellStyle name="Обычный 7 3 4 2 3 5 2 2" xfId="32479"/>
    <cellStyle name="Обычный 7 3 4 2 3 5 3" xfId="32480"/>
    <cellStyle name="Обычный 7 3 4 2 3 5 3 2" xfId="32481"/>
    <cellStyle name="Обычный 7 3 4 2 3 5 4" xfId="32482"/>
    <cellStyle name="Обычный 7 3 4 2 3 6" xfId="32483"/>
    <cellStyle name="Обычный 7 3 4 2 3 6 2" xfId="32484"/>
    <cellStyle name="Обычный 7 3 4 2 3 6 2 2" xfId="32485"/>
    <cellStyle name="Обычный 7 3 4 2 3 6 3" xfId="32486"/>
    <cellStyle name="Обычный 7 3 4 2 3 6 3 2" xfId="32487"/>
    <cellStyle name="Обычный 7 3 4 2 3 6 4" xfId="32488"/>
    <cellStyle name="Обычный 7 3 4 2 3 7" xfId="32489"/>
    <cellStyle name="Обычный 7 3 4 2 3 7 2" xfId="32490"/>
    <cellStyle name="Обычный 7 3 4 2 3 8" xfId="32491"/>
    <cellStyle name="Обычный 7 3 4 2 3 8 2" xfId="32492"/>
    <cellStyle name="Обычный 7 3 4 2 3 9" xfId="32493"/>
    <cellStyle name="Обычный 7 3 4 2 30" xfId="32494"/>
    <cellStyle name="Обычный 7 3 4 2 30 2" xfId="32495"/>
    <cellStyle name="Обычный 7 3 4 2 31" xfId="32496"/>
    <cellStyle name="Обычный 7 3 4 2 31 2" xfId="32497"/>
    <cellStyle name="Обычный 7 3 4 2 32" xfId="32498"/>
    <cellStyle name="Обычный 7 3 4 2 32 2" xfId="32499"/>
    <cellStyle name="Обычный 7 3 4 2 33" xfId="32500"/>
    <cellStyle name="Обычный 7 3 4 2 34" xfId="32501"/>
    <cellStyle name="Обычный 7 3 4 2 35" xfId="32502"/>
    <cellStyle name="Обычный 7 3 4 2 36" xfId="32503"/>
    <cellStyle name="Обычный 7 3 4 2 4" xfId="32504"/>
    <cellStyle name="Обычный 7 3 4 2 4 2" xfId="32505"/>
    <cellStyle name="Обычный 7 3 4 2 4 2 2" xfId="32506"/>
    <cellStyle name="Обычный 7 3 4 2 4 2 2 2" xfId="32507"/>
    <cellStyle name="Обычный 7 3 4 2 4 2 2 2 2" xfId="32508"/>
    <cellStyle name="Обычный 7 3 4 2 4 2 2 2 2 2" xfId="32509"/>
    <cellStyle name="Обычный 7 3 4 2 4 2 2 2 3" xfId="32510"/>
    <cellStyle name="Обычный 7 3 4 2 4 2 2 2 3 2" xfId="32511"/>
    <cellStyle name="Обычный 7 3 4 2 4 2 2 2 4" xfId="32512"/>
    <cellStyle name="Обычный 7 3 4 2 4 2 2 3" xfId="32513"/>
    <cellStyle name="Обычный 7 3 4 2 4 2 2 3 2" xfId="32514"/>
    <cellStyle name="Обычный 7 3 4 2 4 2 2 4" xfId="32515"/>
    <cellStyle name="Обычный 7 3 4 2 4 2 2 4 2" xfId="32516"/>
    <cellStyle name="Обычный 7 3 4 2 4 2 2 5" xfId="32517"/>
    <cellStyle name="Обычный 7 3 4 2 4 2 3" xfId="32518"/>
    <cellStyle name="Обычный 7 3 4 2 4 2 3 2" xfId="32519"/>
    <cellStyle name="Обычный 7 3 4 2 4 2 3 2 2" xfId="32520"/>
    <cellStyle name="Обычный 7 3 4 2 4 2 3 3" xfId="32521"/>
    <cellStyle name="Обычный 7 3 4 2 4 2 3 3 2" xfId="32522"/>
    <cellStyle name="Обычный 7 3 4 2 4 2 3 4" xfId="32523"/>
    <cellStyle name="Обычный 7 3 4 2 4 2 4" xfId="32524"/>
    <cellStyle name="Обычный 7 3 4 2 4 2 4 2" xfId="32525"/>
    <cellStyle name="Обычный 7 3 4 2 4 2 4 2 2" xfId="32526"/>
    <cellStyle name="Обычный 7 3 4 2 4 2 4 3" xfId="32527"/>
    <cellStyle name="Обычный 7 3 4 2 4 2 4 3 2" xfId="32528"/>
    <cellStyle name="Обычный 7 3 4 2 4 2 4 4" xfId="32529"/>
    <cellStyle name="Обычный 7 3 4 2 4 2 5" xfId="32530"/>
    <cellStyle name="Обычный 7 3 4 2 4 2 5 2" xfId="32531"/>
    <cellStyle name="Обычный 7 3 4 2 4 2 6" xfId="32532"/>
    <cellStyle name="Обычный 7 3 4 2 4 2 6 2" xfId="32533"/>
    <cellStyle name="Обычный 7 3 4 2 4 2 7" xfId="32534"/>
    <cellStyle name="Обычный 7 3 4 2 4 3" xfId="32535"/>
    <cellStyle name="Обычный 7 3 4 2 4 3 2" xfId="32536"/>
    <cellStyle name="Обычный 7 3 4 2 4 3 2 2" xfId="32537"/>
    <cellStyle name="Обычный 7 3 4 2 4 3 2 2 2" xfId="32538"/>
    <cellStyle name="Обычный 7 3 4 2 4 3 2 3" xfId="32539"/>
    <cellStyle name="Обычный 7 3 4 2 4 3 2 3 2" xfId="32540"/>
    <cellStyle name="Обычный 7 3 4 2 4 3 2 4" xfId="32541"/>
    <cellStyle name="Обычный 7 3 4 2 4 3 3" xfId="32542"/>
    <cellStyle name="Обычный 7 3 4 2 4 3 3 2" xfId="32543"/>
    <cellStyle name="Обычный 7 3 4 2 4 3 4" xfId="32544"/>
    <cellStyle name="Обычный 7 3 4 2 4 3 4 2" xfId="32545"/>
    <cellStyle name="Обычный 7 3 4 2 4 3 5" xfId="32546"/>
    <cellStyle name="Обычный 7 3 4 2 4 4" xfId="32547"/>
    <cellStyle name="Обычный 7 3 4 2 4 4 2" xfId="32548"/>
    <cellStyle name="Обычный 7 3 4 2 4 4 2 2" xfId="32549"/>
    <cellStyle name="Обычный 7 3 4 2 4 4 3" xfId="32550"/>
    <cellStyle name="Обычный 7 3 4 2 4 4 3 2" xfId="32551"/>
    <cellStyle name="Обычный 7 3 4 2 4 4 4" xfId="32552"/>
    <cellStyle name="Обычный 7 3 4 2 4 5" xfId="32553"/>
    <cellStyle name="Обычный 7 3 4 2 4 5 2" xfId="32554"/>
    <cellStyle name="Обычный 7 3 4 2 4 5 2 2" xfId="32555"/>
    <cellStyle name="Обычный 7 3 4 2 4 5 3" xfId="32556"/>
    <cellStyle name="Обычный 7 3 4 2 4 5 3 2" xfId="32557"/>
    <cellStyle name="Обычный 7 3 4 2 4 5 4" xfId="32558"/>
    <cellStyle name="Обычный 7 3 4 2 4 6" xfId="32559"/>
    <cellStyle name="Обычный 7 3 4 2 4 6 2" xfId="32560"/>
    <cellStyle name="Обычный 7 3 4 2 4 7" xfId="32561"/>
    <cellStyle name="Обычный 7 3 4 2 4 7 2" xfId="32562"/>
    <cellStyle name="Обычный 7 3 4 2 4 8" xfId="32563"/>
    <cellStyle name="Обычный 7 3 4 2 5" xfId="32564"/>
    <cellStyle name="Обычный 7 3 4 2 5 2" xfId="32565"/>
    <cellStyle name="Обычный 7 3 4 2 5 2 2" xfId="32566"/>
    <cellStyle name="Обычный 7 3 4 2 5 2 2 2" xfId="32567"/>
    <cellStyle name="Обычный 7 3 4 2 5 2 2 2 2" xfId="32568"/>
    <cellStyle name="Обычный 7 3 4 2 5 2 2 3" xfId="32569"/>
    <cellStyle name="Обычный 7 3 4 2 5 2 2 3 2" xfId="32570"/>
    <cellStyle name="Обычный 7 3 4 2 5 2 2 4" xfId="32571"/>
    <cellStyle name="Обычный 7 3 4 2 5 2 3" xfId="32572"/>
    <cellStyle name="Обычный 7 3 4 2 5 2 3 2" xfId="32573"/>
    <cellStyle name="Обычный 7 3 4 2 5 2 3 2 2" xfId="32574"/>
    <cellStyle name="Обычный 7 3 4 2 5 2 3 3" xfId="32575"/>
    <cellStyle name="Обычный 7 3 4 2 5 2 3 3 2" xfId="32576"/>
    <cellStyle name="Обычный 7 3 4 2 5 2 3 4" xfId="32577"/>
    <cellStyle name="Обычный 7 3 4 2 5 2 4" xfId="32578"/>
    <cellStyle name="Обычный 7 3 4 2 5 2 4 2" xfId="32579"/>
    <cellStyle name="Обычный 7 3 4 2 5 2 5" xfId="32580"/>
    <cellStyle name="Обычный 7 3 4 2 5 2 5 2" xfId="32581"/>
    <cellStyle name="Обычный 7 3 4 2 5 2 6" xfId="32582"/>
    <cellStyle name="Обычный 7 3 4 2 5 3" xfId="32583"/>
    <cellStyle name="Обычный 7 3 4 2 5 3 2" xfId="32584"/>
    <cellStyle name="Обычный 7 3 4 2 5 3 2 2" xfId="32585"/>
    <cellStyle name="Обычный 7 3 4 2 5 3 2 2 2" xfId="32586"/>
    <cellStyle name="Обычный 7 3 4 2 5 3 2 3" xfId="32587"/>
    <cellStyle name="Обычный 7 3 4 2 5 3 2 3 2" xfId="32588"/>
    <cellStyle name="Обычный 7 3 4 2 5 3 2 4" xfId="32589"/>
    <cellStyle name="Обычный 7 3 4 2 5 3 3" xfId="32590"/>
    <cellStyle name="Обычный 7 3 4 2 5 3 3 2" xfId="32591"/>
    <cellStyle name="Обычный 7 3 4 2 5 3 4" xfId="32592"/>
    <cellStyle name="Обычный 7 3 4 2 5 3 4 2" xfId="32593"/>
    <cellStyle name="Обычный 7 3 4 2 5 3 5" xfId="32594"/>
    <cellStyle name="Обычный 7 3 4 2 5 4" xfId="32595"/>
    <cellStyle name="Обычный 7 3 4 2 5 4 2" xfId="32596"/>
    <cellStyle name="Обычный 7 3 4 2 5 4 2 2" xfId="32597"/>
    <cellStyle name="Обычный 7 3 4 2 5 4 3" xfId="32598"/>
    <cellStyle name="Обычный 7 3 4 2 5 4 3 2" xfId="32599"/>
    <cellStyle name="Обычный 7 3 4 2 5 4 4" xfId="32600"/>
    <cellStyle name="Обычный 7 3 4 2 5 5" xfId="32601"/>
    <cellStyle name="Обычный 7 3 4 2 5 5 2" xfId="32602"/>
    <cellStyle name="Обычный 7 3 4 2 5 5 2 2" xfId="32603"/>
    <cellStyle name="Обычный 7 3 4 2 5 5 3" xfId="32604"/>
    <cellStyle name="Обычный 7 3 4 2 5 5 3 2" xfId="32605"/>
    <cellStyle name="Обычный 7 3 4 2 5 5 4" xfId="32606"/>
    <cellStyle name="Обычный 7 3 4 2 5 6" xfId="32607"/>
    <cellStyle name="Обычный 7 3 4 2 5 6 2" xfId="32608"/>
    <cellStyle name="Обычный 7 3 4 2 5 7" xfId="32609"/>
    <cellStyle name="Обычный 7 3 4 2 5 7 2" xfId="32610"/>
    <cellStyle name="Обычный 7 3 4 2 5 8" xfId="32611"/>
    <cellStyle name="Обычный 7 3 4 2 6" xfId="32612"/>
    <cellStyle name="Обычный 7 3 4 2 6 2" xfId="32613"/>
    <cellStyle name="Обычный 7 3 4 2 6 2 2" xfId="32614"/>
    <cellStyle name="Обычный 7 3 4 2 6 2 2 2" xfId="32615"/>
    <cellStyle name="Обычный 7 3 4 2 6 2 2 2 2" xfId="32616"/>
    <cellStyle name="Обычный 7 3 4 2 6 2 2 3" xfId="32617"/>
    <cellStyle name="Обычный 7 3 4 2 6 2 2 3 2" xfId="32618"/>
    <cellStyle name="Обычный 7 3 4 2 6 2 2 4" xfId="32619"/>
    <cellStyle name="Обычный 7 3 4 2 6 2 3" xfId="32620"/>
    <cellStyle name="Обычный 7 3 4 2 6 2 3 2" xfId="32621"/>
    <cellStyle name="Обычный 7 3 4 2 6 2 4" xfId="32622"/>
    <cellStyle name="Обычный 7 3 4 2 6 2 4 2" xfId="32623"/>
    <cellStyle name="Обычный 7 3 4 2 6 2 5" xfId="32624"/>
    <cellStyle name="Обычный 7 3 4 2 6 3" xfId="32625"/>
    <cellStyle name="Обычный 7 3 4 2 6 3 2" xfId="32626"/>
    <cellStyle name="Обычный 7 3 4 2 6 3 2 2" xfId="32627"/>
    <cellStyle name="Обычный 7 3 4 2 6 3 3" xfId="32628"/>
    <cellStyle name="Обычный 7 3 4 2 6 3 3 2" xfId="32629"/>
    <cellStyle name="Обычный 7 3 4 2 6 3 4" xfId="32630"/>
    <cellStyle name="Обычный 7 3 4 2 6 4" xfId="32631"/>
    <cellStyle name="Обычный 7 3 4 2 6 4 2" xfId="32632"/>
    <cellStyle name="Обычный 7 3 4 2 6 4 2 2" xfId="32633"/>
    <cellStyle name="Обычный 7 3 4 2 6 4 3" xfId="32634"/>
    <cellStyle name="Обычный 7 3 4 2 6 4 3 2" xfId="32635"/>
    <cellStyle name="Обычный 7 3 4 2 6 4 4" xfId="32636"/>
    <cellStyle name="Обычный 7 3 4 2 6 5" xfId="32637"/>
    <cellStyle name="Обычный 7 3 4 2 6 5 2" xfId="32638"/>
    <cellStyle name="Обычный 7 3 4 2 6 6" xfId="32639"/>
    <cellStyle name="Обычный 7 3 4 2 6 6 2" xfId="32640"/>
    <cellStyle name="Обычный 7 3 4 2 6 7" xfId="32641"/>
    <cellStyle name="Обычный 7 3 4 2 7" xfId="32642"/>
    <cellStyle name="Обычный 7 3 4 2 7 2" xfId="32643"/>
    <cellStyle name="Обычный 7 3 4 2 7 2 2" xfId="32644"/>
    <cellStyle name="Обычный 7 3 4 2 7 2 2 2" xfId="32645"/>
    <cellStyle name="Обычный 7 3 4 2 7 2 3" xfId="32646"/>
    <cellStyle name="Обычный 7 3 4 2 7 2 3 2" xfId="32647"/>
    <cellStyle name="Обычный 7 3 4 2 7 2 4" xfId="32648"/>
    <cellStyle name="Обычный 7 3 4 2 7 3" xfId="32649"/>
    <cellStyle name="Обычный 7 3 4 2 7 3 2" xfId="32650"/>
    <cellStyle name="Обычный 7 3 4 2 7 3 2 2" xfId="32651"/>
    <cellStyle name="Обычный 7 3 4 2 7 3 3" xfId="32652"/>
    <cellStyle name="Обычный 7 3 4 2 7 3 3 2" xfId="32653"/>
    <cellStyle name="Обычный 7 3 4 2 7 3 4" xfId="32654"/>
    <cellStyle name="Обычный 7 3 4 2 7 4" xfId="32655"/>
    <cellStyle name="Обычный 7 3 4 2 7 4 2" xfId="32656"/>
    <cellStyle name="Обычный 7 3 4 2 7 5" xfId="32657"/>
    <cellStyle name="Обычный 7 3 4 2 7 5 2" xfId="32658"/>
    <cellStyle name="Обычный 7 3 4 2 7 6" xfId="32659"/>
    <cellStyle name="Обычный 7 3 4 2 8" xfId="32660"/>
    <cellStyle name="Обычный 7 3 4 2 8 2" xfId="32661"/>
    <cellStyle name="Обычный 7 3 4 2 8 2 2" xfId="32662"/>
    <cellStyle name="Обычный 7 3 4 2 8 2 2 2" xfId="32663"/>
    <cellStyle name="Обычный 7 3 4 2 8 2 3" xfId="32664"/>
    <cellStyle name="Обычный 7 3 4 2 8 2 3 2" xfId="32665"/>
    <cellStyle name="Обычный 7 3 4 2 8 2 4" xfId="32666"/>
    <cellStyle name="Обычный 7 3 4 2 8 3" xfId="32667"/>
    <cellStyle name="Обычный 7 3 4 2 8 3 2" xfId="32668"/>
    <cellStyle name="Обычный 7 3 4 2 8 4" xfId="32669"/>
    <cellStyle name="Обычный 7 3 4 2 8 4 2" xfId="32670"/>
    <cellStyle name="Обычный 7 3 4 2 8 5" xfId="32671"/>
    <cellStyle name="Обычный 7 3 4 2 9" xfId="32672"/>
    <cellStyle name="Обычный 7 3 4 2 9 2" xfId="32673"/>
    <cellStyle name="Обычный 7 3 4 2 9 2 2" xfId="32674"/>
    <cellStyle name="Обычный 7 3 4 2 9 3" xfId="32675"/>
    <cellStyle name="Обычный 7 3 4 2 9 3 2" xfId="32676"/>
    <cellStyle name="Обычный 7 3 4 2 9 4" xfId="32677"/>
    <cellStyle name="Обычный 7 3 4 20" xfId="32678"/>
    <cellStyle name="Обычный 7 3 4 20 2" xfId="32679"/>
    <cellStyle name="Обычный 7 3 4 20 2 2" xfId="32680"/>
    <cellStyle name="Обычный 7 3 4 20 3" xfId="32681"/>
    <cellStyle name="Обычный 7 3 4 20 3 2" xfId="32682"/>
    <cellStyle name="Обычный 7 3 4 20 4" xfId="32683"/>
    <cellStyle name="Обычный 7 3 4 21" xfId="32684"/>
    <cellStyle name="Обычный 7 3 4 21 2" xfId="32685"/>
    <cellStyle name="Обычный 7 3 4 21 2 2" xfId="32686"/>
    <cellStyle name="Обычный 7 3 4 21 3" xfId="32687"/>
    <cellStyle name="Обычный 7 3 4 21 3 2" xfId="32688"/>
    <cellStyle name="Обычный 7 3 4 21 4" xfId="32689"/>
    <cellStyle name="Обычный 7 3 4 22" xfId="32690"/>
    <cellStyle name="Обычный 7 3 4 22 2" xfId="32691"/>
    <cellStyle name="Обычный 7 3 4 22 2 2" xfId="32692"/>
    <cellStyle name="Обычный 7 3 4 22 3" xfId="32693"/>
    <cellStyle name="Обычный 7 3 4 22 3 2" xfId="32694"/>
    <cellStyle name="Обычный 7 3 4 22 4" xfId="32695"/>
    <cellStyle name="Обычный 7 3 4 23" xfId="32696"/>
    <cellStyle name="Обычный 7 3 4 23 2" xfId="32697"/>
    <cellStyle name="Обычный 7 3 4 23 2 2" xfId="32698"/>
    <cellStyle name="Обычный 7 3 4 23 3" xfId="32699"/>
    <cellStyle name="Обычный 7 3 4 23 3 2" xfId="32700"/>
    <cellStyle name="Обычный 7 3 4 23 4" xfId="32701"/>
    <cellStyle name="Обычный 7 3 4 24" xfId="32702"/>
    <cellStyle name="Обычный 7 3 4 24 2" xfId="32703"/>
    <cellStyle name="Обычный 7 3 4 24 2 2" xfId="32704"/>
    <cellStyle name="Обычный 7 3 4 24 3" xfId="32705"/>
    <cellStyle name="Обычный 7 3 4 24 3 2" xfId="32706"/>
    <cellStyle name="Обычный 7 3 4 24 4" xfId="32707"/>
    <cellStyle name="Обычный 7 3 4 25" xfId="32708"/>
    <cellStyle name="Обычный 7 3 4 25 2" xfId="32709"/>
    <cellStyle name="Обычный 7 3 4 25 2 2" xfId="32710"/>
    <cellStyle name="Обычный 7 3 4 25 3" xfId="32711"/>
    <cellStyle name="Обычный 7 3 4 25 3 2" xfId="32712"/>
    <cellStyle name="Обычный 7 3 4 25 4" xfId="32713"/>
    <cellStyle name="Обычный 7 3 4 26" xfId="32714"/>
    <cellStyle name="Обычный 7 3 4 26 2" xfId="32715"/>
    <cellStyle name="Обычный 7 3 4 26 2 2" xfId="32716"/>
    <cellStyle name="Обычный 7 3 4 26 3" xfId="32717"/>
    <cellStyle name="Обычный 7 3 4 26 3 2" xfId="32718"/>
    <cellStyle name="Обычный 7 3 4 26 4" xfId="32719"/>
    <cellStyle name="Обычный 7 3 4 27" xfId="32720"/>
    <cellStyle name="Обычный 7 3 4 27 2" xfId="32721"/>
    <cellStyle name="Обычный 7 3 4 27 2 2" xfId="32722"/>
    <cellStyle name="Обычный 7 3 4 27 3" xfId="32723"/>
    <cellStyle name="Обычный 7 3 4 27 3 2" xfId="32724"/>
    <cellStyle name="Обычный 7 3 4 27 4" xfId="32725"/>
    <cellStyle name="Обычный 7 3 4 28" xfId="32726"/>
    <cellStyle name="Обычный 7 3 4 28 2" xfId="32727"/>
    <cellStyle name="Обычный 7 3 4 29" xfId="32728"/>
    <cellStyle name="Обычный 7 3 4 29 2" xfId="32729"/>
    <cellStyle name="Обычный 7 3 4 3" xfId="32730"/>
    <cellStyle name="Обычный 7 3 4 3 10" xfId="32731"/>
    <cellStyle name="Обычный 7 3 4 3 11" xfId="32732"/>
    <cellStyle name="Обычный 7 3 4 3 12" xfId="32733"/>
    <cellStyle name="Обычный 7 3 4 3 2" xfId="32734"/>
    <cellStyle name="Обычный 7 3 4 3 2 2" xfId="32735"/>
    <cellStyle name="Обычный 7 3 4 3 2 2 2" xfId="32736"/>
    <cellStyle name="Обычный 7 3 4 3 2 2 2 2" xfId="32737"/>
    <cellStyle name="Обычный 7 3 4 3 2 2 2 2 2" xfId="32738"/>
    <cellStyle name="Обычный 7 3 4 3 2 2 2 3" xfId="32739"/>
    <cellStyle name="Обычный 7 3 4 3 2 2 2 3 2" xfId="32740"/>
    <cellStyle name="Обычный 7 3 4 3 2 2 2 4" xfId="32741"/>
    <cellStyle name="Обычный 7 3 4 3 2 2 3" xfId="32742"/>
    <cellStyle name="Обычный 7 3 4 3 2 2 3 2" xfId="32743"/>
    <cellStyle name="Обычный 7 3 4 3 2 2 4" xfId="32744"/>
    <cellStyle name="Обычный 7 3 4 3 2 2 4 2" xfId="32745"/>
    <cellStyle name="Обычный 7 3 4 3 2 2 5" xfId="32746"/>
    <cellStyle name="Обычный 7 3 4 3 2 3" xfId="32747"/>
    <cellStyle name="Обычный 7 3 4 3 2 3 2" xfId="32748"/>
    <cellStyle name="Обычный 7 3 4 3 2 3 2 2" xfId="32749"/>
    <cellStyle name="Обычный 7 3 4 3 2 3 3" xfId="32750"/>
    <cellStyle name="Обычный 7 3 4 3 2 3 3 2" xfId="32751"/>
    <cellStyle name="Обычный 7 3 4 3 2 3 4" xfId="32752"/>
    <cellStyle name="Обычный 7 3 4 3 2 4" xfId="32753"/>
    <cellStyle name="Обычный 7 3 4 3 2 4 2" xfId="32754"/>
    <cellStyle name="Обычный 7 3 4 3 2 4 2 2" xfId="32755"/>
    <cellStyle name="Обычный 7 3 4 3 2 4 3" xfId="32756"/>
    <cellStyle name="Обычный 7 3 4 3 2 4 3 2" xfId="32757"/>
    <cellStyle name="Обычный 7 3 4 3 2 4 4" xfId="32758"/>
    <cellStyle name="Обычный 7 3 4 3 2 5" xfId="32759"/>
    <cellStyle name="Обычный 7 3 4 3 2 5 2" xfId="32760"/>
    <cellStyle name="Обычный 7 3 4 3 2 6" xfId="32761"/>
    <cellStyle name="Обычный 7 3 4 3 2 6 2" xfId="32762"/>
    <cellStyle name="Обычный 7 3 4 3 2 7" xfId="32763"/>
    <cellStyle name="Обычный 7 3 4 3 3" xfId="32764"/>
    <cellStyle name="Обычный 7 3 4 3 3 2" xfId="32765"/>
    <cellStyle name="Обычный 7 3 4 3 3 2 2" xfId="32766"/>
    <cellStyle name="Обычный 7 3 4 3 3 2 2 2" xfId="32767"/>
    <cellStyle name="Обычный 7 3 4 3 3 2 3" xfId="32768"/>
    <cellStyle name="Обычный 7 3 4 3 3 2 3 2" xfId="32769"/>
    <cellStyle name="Обычный 7 3 4 3 3 2 4" xfId="32770"/>
    <cellStyle name="Обычный 7 3 4 3 3 3" xfId="32771"/>
    <cellStyle name="Обычный 7 3 4 3 3 3 2" xfId="32772"/>
    <cellStyle name="Обычный 7 3 4 3 3 4" xfId="32773"/>
    <cellStyle name="Обычный 7 3 4 3 3 4 2" xfId="32774"/>
    <cellStyle name="Обычный 7 3 4 3 3 5" xfId="32775"/>
    <cellStyle name="Обычный 7 3 4 3 4" xfId="32776"/>
    <cellStyle name="Обычный 7 3 4 3 4 2" xfId="32777"/>
    <cellStyle name="Обычный 7 3 4 3 4 2 2" xfId="32778"/>
    <cellStyle name="Обычный 7 3 4 3 4 2 2 2" xfId="32779"/>
    <cellStyle name="Обычный 7 3 4 3 4 2 3" xfId="32780"/>
    <cellStyle name="Обычный 7 3 4 3 4 2 3 2" xfId="32781"/>
    <cellStyle name="Обычный 7 3 4 3 4 2 4" xfId="32782"/>
    <cellStyle name="Обычный 7 3 4 3 4 3" xfId="32783"/>
    <cellStyle name="Обычный 7 3 4 3 4 3 2" xfId="32784"/>
    <cellStyle name="Обычный 7 3 4 3 4 4" xfId="32785"/>
    <cellStyle name="Обычный 7 3 4 3 4 4 2" xfId="32786"/>
    <cellStyle name="Обычный 7 3 4 3 4 5" xfId="32787"/>
    <cellStyle name="Обычный 7 3 4 3 5" xfId="32788"/>
    <cellStyle name="Обычный 7 3 4 3 5 2" xfId="32789"/>
    <cellStyle name="Обычный 7 3 4 3 5 2 2" xfId="32790"/>
    <cellStyle name="Обычный 7 3 4 3 5 2 2 2" xfId="32791"/>
    <cellStyle name="Обычный 7 3 4 3 5 2 3" xfId="32792"/>
    <cellStyle name="Обычный 7 3 4 3 5 2 3 2" xfId="32793"/>
    <cellStyle name="Обычный 7 3 4 3 5 2 4" xfId="32794"/>
    <cellStyle name="Обычный 7 3 4 3 5 3" xfId="32795"/>
    <cellStyle name="Обычный 7 3 4 3 5 3 2" xfId="32796"/>
    <cellStyle name="Обычный 7 3 4 3 5 4" xfId="32797"/>
    <cellStyle name="Обычный 7 3 4 3 5 4 2" xfId="32798"/>
    <cellStyle name="Обычный 7 3 4 3 5 5" xfId="32799"/>
    <cellStyle name="Обычный 7 3 4 3 6" xfId="32800"/>
    <cellStyle name="Обычный 7 3 4 3 6 2" xfId="32801"/>
    <cellStyle name="Обычный 7 3 4 3 6 2 2" xfId="32802"/>
    <cellStyle name="Обычный 7 3 4 3 6 3" xfId="32803"/>
    <cellStyle name="Обычный 7 3 4 3 6 3 2" xfId="32804"/>
    <cellStyle name="Обычный 7 3 4 3 6 4" xfId="32805"/>
    <cellStyle name="Обычный 7 3 4 3 7" xfId="32806"/>
    <cellStyle name="Обычный 7 3 4 3 7 2" xfId="32807"/>
    <cellStyle name="Обычный 7 3 4 3 7 2 2" xfId="32808"/>
    <cellStyle name="Обычный 7 3 4 3 7 3" xfId="32809"/>
    <cellStyle name="Обычный 7 3 4 3 7 3 2" xfId="32810"/>
    <cellStyle name="Обычный 7 3 4 3 7 4" xfId="32811"/>
    <cellStyle name="Обычный 7 3 4 3 8" xfId="32812"/>
    <cellStyle name="Обычный 7 3 4 3 8 2" xfId="32813"/>
    <cellStyle name="Обычный 7 3 4 3 9" xfId="32814"/>
    <cellStyle name="Обычный 7 3 4 3 9 2" xfId="32815"/>
    <cellStyle name="Обычный 7 3 4 30" xfId="32816"/>
    <cellStyle name="Обычный 7 3 4 30 2" xfId="32817"/>
    <cellStyle name="Обычный 7 3 4 31" xfId="32818"/>
    <cellStyle name="Обычный 7 3 4 31 2" xfId="32819"/>
    <cellStyle name="Обычный 7 3 4 32" xfId="32820"/>
    <cellStyle name="Обычный 7 3 4 32 2" xfId="32821"/>
    <cellStyle name="Обычный 7 3 4 33" xfId="32822"/>
    <cellStyle name="Обычный 7 3 4 33 2" xfId="32823"/>
    <cellStyle name="Обычный 7 3 4 34" xfId="32824"/>
    <cellStyle name="Обычный 7 3 4 34 2" xfId="32825"/>
    <cellStyle name="Обычный 7 3 4 35" xfId="32826"/>
    <cellStyle name="Обычный 7 3 4 35 2" xfId="32827"/>
    <cellStyle name="Обычный 7 3 4 36" xfId="32828"/>
    <cellStyle name="Обычный 7 3 4 36 2" xfId="32829"/>
    <cellStyle name="Обычный 7 3 4 37" xfId="32830"/>
    <cellStyle name="Обычный 7 3 4 37 2" xfId="32831"/>
    <cellStyle name="Обычный 7 3 4 38" xfId="32832"/>
    <cellStyle name="Обычный 7 3 4 38 2" xfId="32833"/>
    <cellStyle name="Обычный 7 3 4 39" xfId="32834"/>
    <cellStyle name="Обычный 7 3 4 39 2" xfId="32835"/>
    <cellStyle name="Обычный 7 3 4 4" xfId="32836"/>
    <cellStyle name="Обычный 7 3 4 4 10" xfId="32837"/>
    <cellStyle name="Обычный 7 3 4 4 11" xfId="32838"/>
    <cellStyle name="Обычный 7 3 4 4 12" xfId="32839"/>
    <cellStyle name="Обычный 7 3 4 4 2" xfId="32840"/>
    <cellStyle name="Обычный 7 3 4 4 2 2" xfId="32841"/>
    <cellStyle name="Обычный 7 3 4 4 2 2 2" xfId="32842"/>
    <cellStyle name="Обычный 7 3 4 4 2 2 2 2" xfId="32843"/>
    <cellStyle name="Обычный 7 3 4 4 2 2 2 2 2" xfId="32844"/>
    <cellStyle name="Обычный 7 3 4 4 2 2 2 3" xfId="32845"/>
    <cellStyle name="Обычный 7 3 4 4 2 2 2 3 2" xfId="32846"/>
    <cellStyle name="Обычный 7 3 4 4 2 2 2 4" xfId="32847"/>
    <cellStyle name="Обычный 7 3 4 4 2 2 3" xfId="32848"/>
    <cellStyle name="Обычный 7 3 4 4 2 2 3 2" xfId="32849"/>
    <cellStyle name="Обычный 7 3 4 4 2 2 4" xfId="32850"/>
    <cellStyle name="Обычный 7 3 4 4 2 2 4 2" xfId="32851"/>
    <cellStyle name="Обычный 7 3 4 4 2 2 5" xfId="32852"/>
    <cellStyle name="Обычный 7 3 4 4 2 3" xfId="32853"/>
    <cellStyle name="Обычный 7 3 4 4 2 3 2" xfId="32854"/>
    <cellStyle name="Обычный 7 3 4 4 2 3 2 2" xfId="32855"/>
    <cellStyle name="Обычный 7 3 4 4 2 3 3" xfId="32856"/>
    <cellStyle name="Обычный 7 3 4 4 2 3 3 2" xfId="32857"/>
    <cellStyle name="Обычный 7 3 4 4 2 3 4" xfId="32858"/>
    <cellStyle name="Обычный 7 3 4 4 2 4" xfId="32859"/>
    <cellStyle name="Обычный 7 3 4 4 2 4 2" xfId="32860"/>
    <cellStyle name="Обычный 7 3 4 4 2 4 2 2" xfId="32861"/>
    <cellStyle name="Обычный 7 3 4 4 2 4 3" xfId="32862"/>
    <cellStyle name="Обычный 7 3 4 4 2 4 3 2" xfId="32863"/>
    <cellStyle name="Обычный 7 3 4 4 2 4 4" xfId="32864"/>
    <cellStyle name="Обычный 7 3 4 4 2 5" xfId="32865"/>
    <cellStyle name="Обычный 7 3 4 4 2 5 2" xfId="32866"/>
    <cellStyle name="Обычный 7 3 4 4 2 6" xfId="32867"/>
    <cellStyle name="Обычный 7 3 4 4 2 6 2" xfId="32868"/>
    <cellStyle name="Обычный 7 3 4 4 2 7" xfId="32869"/>
    <cellStyle name="Обычный 7 3 4 4 3" xfId="32870"/>
    <cellStyle name="Обычный 7 3 4 4 3 2" xfId="32871"/>
    <cellStyle name="Обычный 7 3 4 4 3 2 2" xfId="32872"/>
    <cellStyle name="Обычный 7 3 4 4 3 2 2 2" xfId="32873"/>
    <cellStyle name="Обычный 7 3 4 4 3 2 3" xfId="32874"/>
    <cellStyle name="Обычный 7 3 4 4 3 2 3 2" xfId="32875"/>
    <cellStyle name="Обычный 7 3 4 4 3 2 4" xfId="32876"/>
    <cellStyle name="Обычный 7 3 4 4 3 3" xfId="32877"/>
    <cellStyle name="Обычный 7 3 4 4 3 3 2" xfId="32878"/>
    <cellStyle name="Обычный 7 3 4 4 3 4" xfId="32879"/>
    <cellStyle name="Обычный 7 3 4 4 3 4 2" xfId="32880"/>
    <cellStyle name="Обычный 7 3 4 4 3 5" xfId="32881"/>
    <cellStyle name="Обычный 7 3 4 4 4" xfId="32882"/>
    <cellStyle name="Обычный 7 3 4 4 4 2" xfId="32883"/>
    <cellStyle name="Обычный 7 3 4 4 4 2 2" xfId="32884"/>
    <cellStyle name="Обычный 7 3 4 4 4 2 2 2" xfId="32885"/>
    <cellStyle name="Обычный 7 3 4 4 4 2 3" xfId="32886"/>
    <cellStyle name="Обычный 7 3 4 4 4 2 3 2" xfId="32887"/>
    <cellStyle name="Обычный 7 3 4 4 4 2 4" xfId="32888"/>
    <cellStyle name="Обычный 7 3 4 4 4 3" xfId="32889"/>
    <cellStyle name="Обычный 7 3 4 4 4 3 2" xfId="32890"/>
    <cellStyle name="Обычный 7 3 4 4 4 4" xfId="32891"/>
    <cellStyle name="Обычный 7 3 4 4 4 4 2" xfId="32892"/>
    <cellStyle name="Обычный 7 3 4 4 4 5" xfId="32893"/>
    <cellStyle name="Обычный 7 3 4 4 5" xfId="32894"/>
    <cellStyle name="Обычный 7 3 4 4 5 2" xfId="32895"/>
    <cellStyle name="Обычный 7 3 4 4 5 2 2" xfId="32896"/>
    <cellStyle name="Обычный 7 3 4 4 5 2 2 2" xfId="32897"/>
    <cellStyle name="Обычный 7 3 4 4 5 2 3" xfId="32898"/>
    <cellStyle name="Обычный 7 3 4 4 5 2 3 2" xfId="32899"/>
    <cellStyle name="Обычный 7 3 4 4 5 2 4" xfId="32900"/>
    <cellStyle name="Обычный 7 3 4 4 5 3" xfId="32901"/>
    <cellStyle name="Обычный 7 3 4 4 5 3 2" xfId="32902"/>
    <cellStyle name="Обычный 7 3 4 4 5 4" xfId="32903"/>
    <cellStyle name="Обычный 7 3 4 4 5 4 2" xfId="32904"/>
    <cellStyle name="Обычный 7 3 4 4 5 5" xfId="32905"/>
    <cellStyle name="Обычный 7 3 4 4 6" xfId="32906"/>
    <cellStyle name="Обычный 7 3 4 4 6 2" xfId="32907"/>
    <cellStyle name="Обычный 7 3 4 4 6 2 2" xfId="32908"/>
    <cellStyle name="Обычный 7 3 4 4 6 3" xfId="32909"/>
    <cellStyle name="Обычный 7 3 4 4 6 3 2" xfId="32910"/>
    <cellStyle name="Обычный 7 3 4 4 6 4" xfId="32911"/>
    <cellStyle name="Обычный 7 3 4 4 7" xfId="32912"/>
    <cellStyle name="Обычный 7 3 4 4 7 2" xfId="32913"/>
    <cellStyle name="Обычный 7 3 4 4 7 2 2" xfId="32914"/>
    <cellStyle name="Обычный 7 3 4 4 7 3" xfId="32915"/>
    <cellStyle name="Обычный 7 3 4 4 7 3 2" xfId="32916"/>
    <cellStyle name="Обычный 7 3 4 4 7 4" xfId="32917"/>
    <cellStyle name="Обычный 7 3 4 4 8" xfId="32918"/>
    <cellStyle name="Обычный 7 3 4 4 8 2" xfId="32919"/>
    <cellStyle name="Обычный 7 3 4 4 9" xfId="32920"/>
    <cellStyle name="Обычный 7 3 4 4 9 2" xfId="32921"/>
    <cellStyle name="Обычный 7 3 4 40" xfId="32922"/>
    <cellStyle name="Обычный 7 3 4 40 2" xfId="32923"/>
    <cellStyle name="Обычный 7 3 4 41" xfId="32924"/>
    <cellStyle name="Обычный 7 3 4 42" xfId="32925"/>
    <cellStyle name="Обычный 7 3 4 43" xfId="32926"/>
    <cellStyle name="Обычный 7 3 4 44" xfId="32927"/>
    <cellStyle name="Обычный 7 3 4 5" xfId="32928"/>
    <cellStyle name="Обычный 7 3 4 5 2" xfId="32929"/>
    <cellStyle name="Обычный 7 3 4 5 2 2" xfId="32930"/>
    <cellStyle name="Обычный 7 3 4 5 2 2 2" xfId="32931"/>
    <cellStyle name="Обычный 7 3 4 5 2 2 2 2" xfId="32932"/>
    <cellStyle name="Обычный 7 3 4 5 2 2 2 2 2" xfId="32933"/>
    <cellStyle name="Обычный 7 3 4 5 2 2 2 3" xfId="32934"/>
    <cellStyle name="Обычный 7 3 4 5 2 2 2 3 2" xfId="32935"/>
    <cellStyle name="Обычный 7 3 4 5 2 2 2 4" xfId="32936"/>
    <cellStyle name="Обычный 7 3 4 5 2 2 3" xfId="32937"/>
    <cellStyle name="Обычный 7 3 4 5 2 2 3 2" xfId="32938"/>
    <cellStyle name="Обычный 7 3 4 5 2 2 4" xfId="32939"/>
    <cellStyle name="Обычный 7 3 4 5 2 2 4 2" xfId="32940"/>
    <cellStyle name="Обычный 7 3 4 5 2 2 5" xfId="32941"/>
    <cellStyle name="Обычный 7 3 4 5 2 3" xfId="32942"/>
    <cellStyle name="Обычный 7 3 4 5 2 3 2" xfId="32943"/>
    <cellStyle name="Обычный 7 3 4 5 2 3 2 2" xfId="32944"/>
    <cellStyle name="Обычный 7 3 4 5 2 3 3" xfId="32945"/>
    <cellStyle name="Обычный 7 3 4 5 2 3 3 2" xfId="32946"/>
    <cellStyle name="Обычный 7 3 4 5 2 3 4" xfId="32947"/>
    <cellStyle name="Обычный 7 3 4 5 2 4" xfId="32948"/>
    <cellStyle name="Обычный 7 3 4 5 2 4 2" xfId="32949"/>
    <cellStyle name="Обычный 7 3 4 5 2 4 2 2" xfId="32950"/>
    <cellStyle name="Обычный 7 3 4 5 2 4 3" xfId="32951"/>
    <cellStyle name="Обычный 7 3 4 5 2 4 3 2" xfId="32952"/>
    <cellStyle name="Обычный 7 3 4 5 2 4 4" xfId="32953"/>
    <cellStyle name="Обычный 7 3 4 5 2 5" xfId="32954"/>
    <cellStyle name="Обычный 7 3 4 5 2 5 2" xfId="32955"/>
    <cellStyle name="Обычный 7 3 4 5 2 6" xfId="32956"/>
    <cellStyle name="Обычный 7 3 4 5 2 6 2" xfId="32957"/>
    <cellStyle name="Обычный 7 3 4 5 2 7" xfId="32958"/>
    <cellStyle name="Обычный 7 3 4 5 3" xfId="32959"/>
    <cellStyle name="Обычный 7 3 4 5 3 2" xfId="32960"/>
    <cellStyle name="Обычный 7 3 4 5 3 2 2" xfId="32961"/>
    <cellStyle name="Обычный 7 3 4 5 3 2 2 2" xfId="32962"/>
    <cellStyle name="Обычный 7 3 4 5 3 2 3" xfId="32963"/>
    <cellStyle name="Обычный 7 3 4 5 3 2 3 2" xfId="32964"/>
    <cellStyle name="Обычный 7 3 4 5 3 2 4" xfId="32965"/>
    <cellStyle name="Обычный 7 3 4 5 3 3" xfId="32966"/>
    <cellStyle name="Обычный 7 3 4 5 3 3 2" xfId="32967"/>
    <cellStyle name="Обычный 7 3 4 5 3 4" xfId="32968"/>
    <cellStyle name="Обычный 7 3 4 5 3 4 2" xfId="32969"/>
    <cellStyle name="Обычный 7 3 4 5 3 5" xfId="32970"/>
    <cellStyle name="Обычный 7 3 4 5 4" xfId="32971"/>
    <cellStyle name="Обычный 7 3 4 5 4 2" xfId="32972"/>
    <cellStyle name="Обычный 7 3 4 5 4 2 2" xfId="32973"/>
    <cellStyle name="Обычный 7 3 4 5 4 2 2 2" xfId="32974"/>
    <cellStyle name="Обычный 7 3 4 5 4 2 3" xfId="32975"/>
    <cellStyle name="Обычный 7 3 4 5 4 2 3 2" xfId="32976"/>
    <cellStyle name="Обычный 7 3 4 5 4 2 4" xfId="32977"/>
    <cellStyle name="Обычный 7 3 4 5 4 3" xfId="32978"/>
    <cellStyle name="Обычный 7 3 4 5 4 3 2" xfId="32979"/>
    <cellStyle name="Обычный 7 3 4 5 4 4" xfId="32980"/>
    <cellStyle name="Обычный 7 3 4 5 4 4 2" xfId="32981"/>
    <cellStyle name="Обычный 7 3 4 5 4 5" xfId="32982"/>
    <cellStyle name="Обычный 7 3 4 5 5" xfId="32983"/>
    <cellStyle name="Обычный 7 3 4 5 5 2" xfId="32984"/>
    <cellStyle name="Обычный 7 3 4 5 5 2 2" xfId="32985"/>
    <cellStyle name="Обычный 7 3 4 5 5 3" xfId="32986"/>
    <cellStyle name="Обычный 7 3 4 5 5 3 2" xfId="32987"/>
    <cellStyle name="Обычный 7 3 4 5 5 4" xfId="32988"/>
    <cellStyle name="Обычный 7 3 4 5 6" xfId="32989"/>
    <cellStyle name="Обычный 7 3 4 5 6 2" xfId="32990"/>
    <cellStyle name="Обычный 7 3 4 5 6 2 2" xfId="32991"/>
    <cellStyle name="Обычный 7 3 4 5 6 3" xfId="32992"/>
    <cellStyle name="Обычный 7 3 4 5 6 3 2" xfId="32993"/>
    <cellStyle name="Обычный 7 3 4 5 6 4" xfId="32994"/>
    <cellStyle name="Обычный 7 3 4 5 7" xfId="32995"/>
    <cellStyle name="Обычный 7 3 4 5 7 2" xfId="32996"/>
    <cellStyle name="Обычный 7 3 4 5 8" xfId="32997"/>
    <cellStyle name="Обычный 7 3 4 5 8 2" xfId="32998"/>
    <cellStyle name="Обычный 7 3 4 5 9" xfId="32999"/>
    <cellStyle name="Обычный 7 3 4 6" xfId="33000"/>
    <cellStyle name="Обычный 7 3 4 6 2" xfId="33001"/>
    <cellStyle name="Обычный 7 3 4 6 2 2" xfId="33002"/>
    <cellStyle name="Обычный 7 3 4 6 2 2 2" xfId="33003"/>
    <cellStyle name="Обычный 7 3 4 6 2 2 2 2" xfId="33004"/>
    <cellStyle name="Обычный 7 3 4 6 2 2 2 2 2" xfId="33005"/>
    <cellStyle name="Обычный 7 3 4 6 2 2 2 3" xfId="33006"/>
    <cellStyle name="Обычный 7 3 4 6 2 2 2 3 2" xfId="33007"/>
    <cellStyle name="Обычный 7 3 4 6 2 2 2 4" xfId="33008"/>
    <cellStyle name="Обычный 7 3 4 6 2 2 3" xfId="33009"/>
    <cellStyle name="Обычный 7 3 4 6 2 2 3 2" xfId="33010"/>
    <cellStyle name="Обычный 7 3 4 6 2 2 4" xfId="33011"/>
    <cellStyle name="Обычный 7 3 4 6 2 2 4 2" xfId="33012"/>
    <cellStyle name="Обычный 7 3 4 6 2 2 5" xfId="33013"/>
    <cellStyle name="Обычный 7 3 4 6 2 3" xfId="33014"/>
    <cellStyle name="Обычный 7 3 4 6 2 3 2" xfId="33015"/>
    <cellStyle name="Обычный 7 3 4 6 2 3 2 2" xfId="33016"/>
    <cellStyle name="Обычный 7 3 4 6 2 3 3" xfId="33017"/>
    <cellStyle name="Обычный 7 3 4 6 2 3 3 2" xfId="33018"/>
    <cellStyle name="Обычный 7 3 4 6 2 3 4" xfId="33019"/>
    <cellStyle name="Обычный 7 3 4 6 2 4" xfId="33020"/>
    <cellStyle name="Обычный 7 3 4 6 2 4 2" xfId="33021"/>
    <cellStyle name="Обычный 7 3 4 6 2 4 2 2" xfId="33022"/>
    <cellStyle name="Обычный 7 3 4 6 2 4 3" xfId="33023"/>
    <cellStyle name="Обычный 7 3 4 6 2 4 3 2" xfId="33024"/>
    <cellStyle name="Обычный 7 3 4 6 2 4 4" xfId="33025"/>
    <cellStyle name="Обычный 7 3 4 6 2 5" xfId="33026"/>
    <cellStyle name="Обычный 7 3 4 6 2 5 2" xfId="33027"/>
    <cellStyle name="Обычный 7 3 4 6 2 6" xfId="33028"/>
    <cellStyle name="Обычный 7 3 4 6 2 6 2" xfId="33029"/>
    <cellStyle name="Обычный 7 3 4 6 2 7" xfId="33030"/>
    <cellStyle name="Обычный 7 3 4 6 3" xfId="33031"/>
    <cellStyle name="Обычный 7 3 4 6 3 2" xfId="33032"/>
    <cellStyle name="Обычный 7 3 4 6 3 2 2" xfId="33033"/>
    <cellStyle name="Обычный 7 3 4 6 3 2 2 2" xfId="33034"/>
    <cellStyle name="Обычный 7 3 4 6 3 2 3" xfId="33035"/>
    <cellStyle name="Обычный 7 3 4 6 3 2 3 2" xfId="33036"/>
    <cellStyle name="Обычный 7 3 4 6 3 2 4" xfId="33037"/>
    <cellStyle name="Обычный 7 3 4 6 3 3" xfId="33038"/>
    <cellStyle name="Обычный 7 3 4 6 3 3 2" xfId="33039"/>
    <cellStyle name="Обычный 7 3 4 6 3 4" xfId="33040"/>
    <cellStyle name="Обычный 7 3 4 6 3 4 2" xfId="33041"/>
    <cellStyle name="Обычный 7 3 4 6 3 5" xfId="33042"/>
    <cellStyle name="Обычный 7 3 4 6 4" xfId="33043"/>
    <cellStyle name="Обычный 7 3 4 6 4 2" xfId="33044"/>
    <cellStyle name="Обычный 7 3 4 6 4 2 2" xfId="33045"/>
    <cellStyle name="Обычный 7 3 4 6 4 2 2 2" xfId="33046"/>
    <cellStyle name="Обычный 7 3 4 6 4 2 3" xfId="33047"/>
    <cellStyle name="Обычный 7 3 4 6 4 2 3 2" xfId="33048"/>
    <cellStyle name="Обычный 7 3 4 6 4 2 4" xfId="33049"/>
    <cellStyle name="Обычный 7 3 4 6 4 3" xfId="33050"/>
    <cellStyle name="Обычный 7 3 4 6 4 3 2" xfId="33051"/>
    <cellStyle name="Обычный 7 3 4 6 4 4" xfId="33052"/>
    <cellStyle name="Обычный 7 3 4 6 4 4 2" xfId="33053"/>
    <cellStyle name="Обычный 7 3 4 6 4 5" xfId="33054"/>
    <cellStyle name="Обычный 7 3 4 6 5" xfId="33055"/>
    <cellStyle name="Обычный 7 3 4 6 5 2" xfId="33056"/>
    <cellStyle name="Обычный 7 3 4 6 5 2 2" xfId="33057"/>
    <cellStyle name="Обычный 7 3 4 6 5 3" xfId="33058"/>
    <cellStyle name="Обычный 7 3 4 6 5 3 2" xfId="33059"/>
    <cellStyle name="Обычный 7 3 4 6 5 4" xfId="33060"/>
    <cellStyle name="Обычный 7 3 4 6 6" xfId="33061"/>
    <cellStyle name="Обычный 7 3 4 6 6 2" xfId="33062"/>
    <cellStyle name="Обычный 7 3 4 6 6 2 2" xfId="33063"/>
    <cellStyle name="Обычный 7 3 4 6 6 3" xfId="33064"/>
    <cellStyle name="Обычный 7 3 4 6 6 3 2" xfId="33065"/>
    <cellStyle name="Обычный 7 3 4 6 6 4" xfId="33066"/>
    <cellStyle name="Обычный 7 3 4 6 7" xfId="33067"/>
    <cellStyle name="Обычный 7 3 4 6 7 2" xfId="33068"/>
    <cellStyle name="Обычный 7 3 4 6 8" xfId="33069"/>
    <cellStyle name="Обычный 7 3 4 6 8 2" xfId="33070"/>
    <cellStyle name="Обычный 7 3 4 6 9" xfId="33071"/>
    <cellStyle name="Обычный 7 3 4 7" xfId="33072"/>
    <cellStyle name="Обычный 7 3 4 7 2" xfId="33073"/>
    <cellStyle name="Обычный 7 3 4 7 2 2" xfId="33074"/>
    <cellStyle name="Обычный 7 3 4 7 2 2 2" xfId="33075"/>
    <cellStyle name="Обычный 7 3 4 7 2 2 2 2" xfId="33076"/>
    <cellStyle name="Обычный 7 3 4 7 2 2 2 2 2" xfId="33077"/>
    <cellStyle name="Обычный 7 3 4 7 2 2 2 3" xfId="33078"/>
    <cellStyle name="Обычный 7 3 4 7 2 2 2 3 2" xfId="33079"/>
    <cellStyle name="Обычный 7 3 4 7 2 2 2 4" xfId="33080"/>
    <cellStyle name="Обычный 7 3 4 7 2 2 3" xfId="33081"/>
    <cellStyle name="Обычный 7 3 4 7 2 2 3 2" xfId="33082"/>
    <cellStyle name="Обычный 7 3 4 7 2 2 4" xfId="33083"/>
    <cellStyle name="Обычный 7 3 4 7 2 2 4 2" xfId="33084"/>
    <cellStyle name="Обычный 7 3 4 7 2 2 5" xfId="33085"/>
    <cellStyle name="Обычный 7 3 4 7 2 3" xfId="33086"/>
    <cellStyle name="Обычный 7 3 4 7 2 3 2" xfId="33087"/>
    <cellStyle name="Обычный 7 3 4 7 2 3 2 2" xfId="33088"/>
    <cellStyle name="Обычный 7 3 4 7 2 3 3" xfId="33089"/>
    <cellStyle name="Обычный 7 3 4 7 2 3 3 2" xfId="33090"/>
    <cellStyle name="Обычный 7 3 4 7 2 3 4" xfId="33091"/>
    <cellStyle name="Обычный 7 3 4 7 2 4" xfId="33092"/>
    <cellStyle name="Обычный 7 3 4 7 2 4 2" xfId="33093"/>
    <cellStyle name="Обычный 7 3 4 7 2 4 2 2" xfId="33094"/>
    <cellStyle name="Обычный 7 3 4 7 2 4 3" xfId="33095"/>
    <cellStyle name="Обычный 7 3 4 7 2 4 3 2" xfId="33096"/>
    <cellStyle name="Обычный 7 3 4 7 2 4 4" xfId="33097"/>
    <cellStyle name="Обычный 7 3 4 7 2 5" xfId="33098"/>
    <cellStyle name="Обычный 7 3 4 7 2 5 2" xfId="33099"/>
    <cellStyle name="Обычный 7 3 4 7 2 6" xfId="33100"/>
    <cellStyle name="Обычный 7 3 4 7 2 6 2" xfId="33101"/>
    <cellStyle name="Обычный 7 3 4 7 2 7" xfId="33102"/>
    <cellStyle name="Обычный 7 3 4 7 3" xfId="33103"/>
    <cellStyle name="Обычный 7 3 4 7 3 2" xfId="33104"/>
    <cellStyle name="Обычный 7 3 4 7 3 2 2" xfId="33105"/>
    <cellStyle name="Обычный 7 3 4 7 3 2 2 2" xfId="33106"/>
    <cellStyle name="Обычный 7 3 4 7 3 2 3" xfId="33107"/>
    <cellStyle name="Обычный 7 3 4 7 3 2 3 2" xfId="33108"/>
    <cellStyle name="Обычный 7 3 4 7 3 2 4" xfId="33109"/>
    <cellStyle name="Обычный 7 3 4 7 3 3" xfId="33110"/>
    <cellStyle name="Обычный 7 3 4 7 3 3 2" xfId="33111"/>
    <cellStyle name="Обычный 7 3 4 7 3 4" xfId="33112"/>
    <cellStyle name="Обычный 7 3 4 7 3 4 2" xfId="33113"/>
    <cellStyle name="Обычный 7 3 4 7 3 5" xfId="33114"/>
    <cellStyle name="Обычный 7 3 4 7 4" xfId="33115"/>
    <cellStyle name="Обычный 7 3 4 7 4 2" xfId="33116"/>
    <cellStyle name="Обычный 7 3 4 7 4 2 2" xfId="33117"/>
    <cellStyle name="Обычный 7 3 4 7 4 2 2 2" xfId="33118"/>
    <cellStyle name="Обычный 7 3 4 7 4 2 3" xfId="33119"/>
    <cellStyle name="Обычный 7 3 4 7 4 2 3 2" xfId="33120"/>
    <cellStyle name="Обычный 7 3 4 7 4 2 4" xfId="33121"/>
    <cellStyle name="Обычный 7 3 4 7 4 3" xfId="33122"/>
    <cellStyle name="Обычный 7 3 4 7 4 3 2" xfId="33123"/>
    <cellStyle name="Обычный 7 3 4 7 4 4" xfId="33124"/>
    <cellStyle name="Обычный 7 3 4 7 4 4 2" xfId="33125"/>
    <cellStyle name="Обычный 7 3 4 7 4 5" xfId="33126"/>
    <cellStyle name="Обычный 7 3 4 7 5" xfId="33127"/>
    <cellStyle name="Обычный 7 3 4 7 5 2" xfId="33128"/>
    <cellStyle name="Обычный 7 3 4 7 5 2 2" xfId="33129"/>
    <cellStyle name="Обычный 7 3 4 7 5 3" xfId="33130"/>
    <cellStyle name="Обычный 7 3 4 7 5 3 2" xfId="33131"/>
    <cellStyle name="Обычный 7 3 4 7 5 4" xfId="33132"/>
    <cellStyle name="Обычный 7 3 4 7 6" xfId="33133"/>
    <cellStyle name="Обычный 7 3 4 7 6 2" xfId="33134"/>
    <cellStyle name="Обычный 7 3 4 7 6 2 2" xfId="33135"/>
    <cellStyle name="Обычный 7 3 4 7 6 3" xfId="33136"/>
    <cellStyle name="Обычный 7 3 4 7 6 3 2" xfId="33137"/>
    <cellStyle name="Обычный 7 3 4 7 6 4" xfId="33138"/>
    <cellStyle name="Обычный 7 3 4 7 7" xfId="33139"/>
    <cellStyle name="Обычный 7 3 4 7 7 2" xfId="33140"/>
    <cellStyle name="Обычный 7 3 4 7 8" xfId="33141"/>
    <cellStyle name="Обычный 7 3 4 7 8 2" xfId="33142"/>
    <cellStyle name="Обычный 7 3 4 7 9" xfId="33143"/>
    <cellStyle name="Обычный 7 3 4 8" xfId="33144"/>
    <cellStyle name="Обычный 7 3 4 8 2" xfId="33145"/>
    <cellStyle name="Обычный 7 3 4 8 2 2" xfId="33146"/>
    <cellStyle name="Обычный 7 3 4 8 2 2 2" xfId="33147"/>
    <cellStyle name="Обычный 7 3 4 8 2 2 2 2" xfId="33148"/>
    <cellStyle name="Обычный 7 3 4 8 2 2 2 2 2" xfId="33149"/>
    <cellStyle name="Обычный 7 3 4 8 2 2 2 3" xfId="33150"/>
    <cellStyle name="Обычный 7 3 4 8 2 2 2 3 2" xfId="33151"/>
    <cellStyle name="Обычный 7 3 4 8 2 2 2 4" xfId="33152"/>
    <cellStyle name="Обычный 7 3 4 8 2 2 3" xfId="33153"/>
    <cellStyle name="Обычный 7 3 4 8 2 2 3 2" xfId="33154"/>
    <cellStyle name="Обычный 7 3 4 8 2 2 4" xfId="33155"/>
    <cellStyle name="Обычный 7 3 4 8 2 2 4 2" xfId="33156"/>
    <cellStyle name="Обычный 7 3 4 8 2 2 5" xfId="33157"/>
    <cellStyle name="Обычный 7 3 4 8 2 3" xfId="33158"/>
    <cellStyle name="Обычный 7 3 4 8 2 3 2" xfId="33159"/>
    <cellStyle name="Обычный 7 3 4 8 2 3 2 2" xfId="33160"/>
    <cellStyle name="Обычный 7 3 4 8 2 3 3" xfId="33161"/>
    <cellStyle name="Обычный 7 3 4 8 2 3 3 2" xfId="33162"/>
    <cellStyle name="Обычный 7 3 4 8 2 3 4" xfId="33163"/>
    <cellStyle name="Обычный 7 3 4 8 2 4" xfId="33164"/>
    <cellStyle name="Обычный 7 3 4 8 2 4 2" xfId="33165"/>
    <cellStyle name="Обычный 7 3 4 8 2 4 2 2" xfId="33166"/>
    <cellStyle name="Обычный 7 3 4 8 2 4 3" xfId="33167"/>
    <cellStyle name="Обычный 7 3 4 8 2 4 3 2" xfId="33168"/>
    <cellStyle name="Обычный 7 3 4 8 2 4 4" xfId="33169"/>
    <cellStyle name="Обычный 7 3 4 8 2 5" xfId="33170"/>
    <cellStyle name="Обычный 7 3 4 8 2 5 2" xfId="33171"/>
    <cellStyle name="Обычный 7 3 4 8 2 6" xfId="33172"/>
    <cellStyle name="Обычный 7 3 4 8 2 6 2" xfId="33173"/>
    <cellStyle name="Обычный 7 3 4 8 2 7" xfId="33174"/>
    <cellStyle name="Обычный 7 3 4 8 3" xfId="33175"/>
    <cellStyle name="Обычный 7 3 4 8 3 2" xfId="33176"/>
    <cellStyle name="Обычный 7 3 4 8 3 2 2" xfId="33177"/>
    <cellStyle name="Обычный 7 3 4 8 3 2 2 2" xfId="33178"/>
    <cellStyle name="Обычный 7 3 4 8 3 2 3" xfId="33179"/>
    <cellStyle name="Обычный 7 3 4 8 3 2 3 2" xfId="33180"/>
    <cellStyle name="Обычный 7 3 4 8 3 2 4" xfId="33181"/>
    <cellStyle name="Обычный 7 3 4 8 3 3" xfId="33182"/>
    <cellStyle name="Обычный 7 3 4 8 3 3 2" xfId="33183"/>
    <cellStyle name="Обычный 7 3 4 8 3 4" xfId="33184"/>
    <cellStyle name="Обычный 7 3 4 8 3 4 2" xfId="33185"/>
    <cellStyle name="Обычный 7 3 4 8 3 5" xfId="33186"/>
    <cellStyle name="Обычный 7 3 4 8 4" xfId="33187"/>
    <cellStyle name="Обычный 7 3 4 8 4 2" xfId="33188"/>
    <cellStyle name="Обычный 7 3 4 8 4 2 2" xfId="33189"/>
    <cellStyle name="Обычный 7 3 4 8 4 2 2 2" xfId="33190"/>
    <cellStyle name="Обычный 7 3 4 8 4 2 3" xfId="33191"/>
    <cellStyle name="Обычный 7 3 4 8 4 2 3 2" xfId="33192"/>
    <cellStyle name="Обычный 7 3 4 8 4 2 4" xfId="33193"/>
    <cellStyle name="Обычный 7 3 4 8 4 3" xfId="33194"/>
    <cellStyle name="Обычный 7 3 4 8 4 3 2" xfId="33195"/>
    <cellStyle name="Обычный 7 3 4 8 4 4" xfId="33196"/>
    <cellStyle name="Обычный 7 3 4 8 4 4 2" xfId="33197"/>
    <cellStyle name="Обычный 7 3 4 8 4 5" xfId="33198"/>
    <cellStyle name="Обычный 7 3 4 8 5" xfId="33199"/>
    <cellStyle name="Обычный 7 3 4 8 5 2" xfId="33200"/>
    <cellStyle name="Обычный 7 3 4 8 5 2 2" xfId="33201"/>
    <cellStyle name="Обычный 7 3 4 8 5 3" xfId="33202"/>
    <cellStyle name="Обычный 7 3 4 8 5 3 2" xfId="33203"/>
    <cellStyle name="Обычный 7 3 4 8 5 4" xfId="33204"/>
    <cellStyle name="Обычный 7 3 4 8 6" xfId="33205"/>
    <cellStyle name="Обычный 7 3 4 8 6 2" xfId="33206"/>
    <cellStyle name="Обычный 7 3 4 8 6 2 2" xfId="33207"/>
    <cellStyle name="Обычный 7 3 4 8 6 3" xfId="33208"/>
    <cellStyle name="Обычный 7 3 4 8 6 3 2" xfId="33209"/>
    <cellStyle name="Обычный 7 3 4 8 6 4" xfId="33210"/>
    <cellStyle name="Обычный 7 3 4 8 7" xfId="33211"/>
    <cellStyle name="Обычный 7 3 4 8 7 2" xfId="33212"/>
    <cellStyle name="Обычный 7 3 4 8 8" xfId="33213"/>
    <cellStyle name="Обычный 7 3 4 8 8 2" xfId="33214"/>
    <cellStyle name="Обычный 7 3 4 8 9" xfId="33215"/>
    <cellStyle name="Обычный 7 3 4 9" xfId="33216"/>
    <cellStyle name="Обычный 7 3 4 9 2" xfId="33217"/>
    <cellStyle name="Обычный 7 3 4 9 2 2" xfId="33218"/>
    <cellStyle name="Обычный 7 3 4 9 2 2 2" xfId="33219"/>
    <cellStyle name="Обычный 7 3 4 9 2 2 2 2" xfId="33220"/>
    <cellStyle name="Обычный 7 3 4 9 2 2 2 2 2" xfId="33221"/>
    <cellStyle name="Обычный 7 3 4 9 2 2 2 3" xfId="33222"/>
    <cellStyle name="Обычный 7 3 4 9 2 2 2 3 2" xfId="33223"/>
    <cellStyle name="Обычный 7 3 4 9 2 2 2 4" xfId="33224"/>
    <cellStyle name="Обычный 7 3 4 9 2 2 3" xfId="33225"/>
    <cellStyle name="Обычный 7 3 4 9 2 2 3 2" xfId="33226"/>
    <cellStyle name="Обычный 7 3 4 9 2 2 4" xfId="33227"/>
    <cellStyle name="Обычный 7 3 4 9 2 2 4 2" xfId="33228"/>
    <cellStyle name="Обычный 7 3 4 9 2 2 5" xfId="33229"/>
    <cellStyle name="Обычный 7 3 4 9 2 3" xfId="33230"/>
    <cellStyle name="Обычный 7 3 4 9 2 3 2" xfId="33231"/>
    <cellStyle name="Обычный 7 3 4 9 2 3 2 2" xfId="33232"/>
    <cellStyle name="Обычный 7 3 4 9 2 3 3" xfId="33233"/>
    <cellStyle name="Обычный 7 3 4 9 2 3 3 2" xfId="33234"/>
    <cellStyle name="Обычный 7 3 4 9 2 3 4" xfId="33235"/>
    <cellStyle name="Обычный 7 3 4 9 2 4" xfId="33236"/>
    <cellStyle name="Обычный 7 3 4 9 2 4 2" xfId="33237"/>
    <cellStyle name="Обычный 7 3 4 9 2 4 2 2" xfId="33238"/>
    <cellStyle name="Обычный 7 3 4 9 2 4 3" xfId="33239"/>
    <cellStyle name="Обычный 7 3 4 9 2 4 3 2" xfId="33240"/>
    <cellStyle name="Обычный 7 3 4 9 2 4 4" xfId="33241"/>
    <cellStyle name="Обычный 7 3 4 9 2 5" xfId="33242"/>
    <cellStyle name="Обычный 7 3 4 9 2 5 2" xfId="33243"/>
    <cellStyle name="Обычный 7 3 4 9 2 6" xfId="33244"/>
    <cellStyle name="Обычный 7 3 4 9 2 6 2" xfId="33245"/>
    <cellStyle name="Обычный 7 3 4 9 2 7" xfId="33246"/>
    <cellStyle name="Обычный 7 3 4 9 3" xfId="33247"/>
    <cellStyle name="Обычный 7 3 4 9 3 2" xfId="33248"/>
    <cellStyle name="Обычный 7 3 4 9 3 2 2" xfId="33249"/>
    <cellStyle name="Обычный 7 3 4 9 3 2 2 2" xfId="33250"/>
    <cellStyle name="Обычный 7 3 4 9 3 2 3" xfId="33251"/>
    <cellStyle name="Обычный 7 3 4 9 3 2 3 2" xfId="33252"/>
    <cellStyle name="Обычный 7 3 4 9 3 2 4" xfId="33253"/>
    <cellStyle name="Обычный 7 3 4 9 3 3" xfId="33254"/>
    <cellStyle name="Обычный 7 3 4 9 3 3 2" xfId="33255"/>
    <cellStyle name="Обычный 7 3 4 9 3 4" xfId="33256"/>
    <cellStyle name="Обычный 7 3 4 9 3 4 2" xfId="33257"/>
    <cellStyle name="Обычный 7 3 4 9 3 5" xfId="33258"/>
    <cellStyle name="Обычный 7 3 4 9 4" xfId="33259"/>
    <cellStyle name="Обычный 7 3 4 9 4 2" xfId="33260"/>
    <cellStyle name="Обычный 7 3 4 9 4 2 2" xfId="33261"/>
    <cellStyle name="Обычный 7 3 4 9 4 2 2 2" xfId="33262"/>
    <cellStyle name="Обычный 7 3 4 9 4 2 3" xfId="33263"/>
    <cellStyle name="Обычный 7 3 4 9 4 2 3 2" xfId="33264"/>
    <cellStyle name="Обычный 7 3 4 9 4 2 4" xfId="33265"/>
    <cellStyle name="Обычный 7 3 4 9 4 3" xfId="33266"/>
    <cellStyle name="Обычный 7 3 4 9 4 3 2" xfId="33267"/>
    <cellStyle name="Обычный 7 3 4 9 4 4" xfId="33268"/>
    <cellStyle name="Обычный 7 3 4 9 4 4 2" xfId="33269"/>
    <cellStyle name="Обычный 7 3 4 9 4 5" xfId="33270"/>
    <cellStyle name="Обычный 7 3 4 9 5" xfId="33271"/>
    <cellStyle name="Обычный 7 3 4 9 5 2" xfId="33272"/>
    <cellStyle name="Обычный 7 3 4 9 5 2 2" xfId="33273"/>
    <cellStyle name="Обычный 7 3 4 9 5 3" xfId="33274"/>
    <cellStyle name="Обычный 7 3 4 9 5 3 2" xfId="33275"/>
    <cellStyle name="Обычный 7 3 4 9 5 4" xfId="33276"/>
    <cellStyle name="Обычный 7 3 4 9 6" xfId="33277"/>
    <cellStyle name="Обычный 7 3 4 9 6 2" xfId="33278"/>
    <cellStyle name="Обычный 7 3 4 9 6 2 2" xfId="33279"/>
    <cellStyle name="Обычный 7 3 4 9 6 3" xfId="33280"/>
    <cellStyle name="Обычный 7 3 4 9 6 3 2" xfId="33281"/>
    <cellStyle name="Обычный 7 3 4 9 6 4" xfId="33282"/>
    <cellStyle name="Обычный 7 3 4 9 7" xfId="33283"/>
    <cellStyle name="Обычный 7 3 4 9 7 2" xfId="33284"/>
    <cellStyle name="Обычный 7 3 4 9 8" xfId="33285"/>
    <cellStyle name="Обычный 7 3 4 9 8 2" xfId="33286"/>
    <cellStyle name="Обычный 7 3 4 9 9" xfId="33287"/>
    <cellStyle name="Обычный 7 3 40" xfId="33288"/>
    <cellStyle name="Обычный 7 3 40 2" xfId="33289"/>
    <cellStyle name="Обычный 7 3 41" xfId="33290"/>
    <cellStyle name="Обычный 7 3 41 2" xfId="33291"/>
    <cellStyle name="Обычный 7 3 42" xfId="33292"/>
    <cellStyle name="Обычный 7 3 42 2" xfId="33293"/>
    <cellStyle name="Обычный 7 3 43" xfId="33294"/>
    <cellStyle name="Обычный 7 3 43 2" xfId="33295"/>
    <cellStyle name="Обычный 7 3 44" xfId="33296"/>
    <cellStyle name="Обычный 7 3 44 2" xfId="33297"/>
    <cellStyle name="Обычный 7 3 45" xfId="33298"/>
    <cellStyle name="Обычный 7 3 46" xfId="33299"/>
    <cellStyle name="Обычный 7 3 47" xfId="33300"/>
    <cellStyle name="Обычный 7 3 48" xfId="33301"/>
    <cellStyle name="Обычный 7 3 5" xfId="33302"/>
    <cellStyle name="Обычный 7 3 5 10" xfId="33303"/>
    <cellStyle name="Обычный 7 3 5 10 2" xfId="33304"/>
    <cellStyle name="Обычный 7 3 5 10 2 2" xfId="33305"/>
    <cellStyle name="Обычный 7 3 5 10 2 2 2" xfId="33306"/>
    <cellStyle name="Обычный 7 3 5 10 2 2 2 2" xfId="33307"/>
    <cellStyle name="Обычный 7 3 5 10 2 2 3" xfId="33308"/>
    <cellStyle name="Обычный 7 3 5 10 2 2 3 2" xfId="33309"/>
    <cellStyle name="Обычный 7 3 5 10 2 2 4" xfId="33310"/>
    <cellStyle name="Обычный 7 3 5 10 2 3" xfId="33311"/>
    <cellStyle name="Обычный 7 3 5 10 2 3 2" xfId="33312"/>
    <cellStyle name="Обычный 7 3 5 10 2 4" xfId="33313"/>
    <cellStyle name="Обычный 7 3 5 10 2 4 2" xfId="33314"/>
    <cellStyle name="Обычный 7 3 5 10 2 5" xfId="33315"/>
    <cellStyle name="Обычный 7 3 5 10 3" xfId="33316"/>
    <cellStyle name="Обычный 7 3 5 10 3 2" xfId="33317"/>
    <cellStyle name="Обычный 7 3 5 10 3 2 2" xfId="33318"/>
    <cellStyle name="Обычный 7 3 5 10 3 3" xfId="33319"/>
    <cellStyle name="Обычный 7 3 5 10 3 3 2" xfId="33320"/>
    <cellStyle name="Обычный 7 3 5 10 3 4" xfId="33321"/>
    <cellStyle name="Обычный 7 3 5 10 4" xfId="33322"/>
    <cellStyle name="Обычный 7 3 5 10 4 2" xfId="33323"/>
    <cellStyle name="Обычный 7 3 5 10 4 2 2" xfId="33324"/>
    <cellStyle name="Обычный 7 3 5 10 4 3" xfId="33325"/>
    <cellStyle name="Обычный 7 3 5 10 4 3 2" xfId="33326"/>
    <cellStyle name="Обычный 7 3 5 10 4 4" xfId="33327"/>
    <cellStyle name="Обычный 7 3 5 10 5" xfId="33328"/>
    <cellStyle name="Обычный 7 3 5 10 5 2" xfId="33329"/>
    <cellStyle name="Обычный 7 3 5 10 6" xfId="33330"/>
    <cellStyle name="Обычный 7 3 5 10 6 2" xfId="33331"/>
    <cellStyle name="Обычный 7 3 5 10 7" xfId="33332"/>
    <cellStyle name="Обычный 7 3 5 11" xfId="33333"/>
    <cellStyle name="Обычный 7 3 5 11 2" xfId="33334"/>
    <cellStyle name="Обычный 7 3 5 11 2 2" xfId="33335"/>
    <cellStyle name="Обычный 7 3 5 11 2 2 2" xfId="33336"/>
    <cellStyle name="Обычный 7 3 5 11 2 3" xfId="33337"/>
    <cellStyle name="Обычный 7 3 5 11 2 3 2" xfId="33338"/>
    <cellStyle name="Обычный 7 3 5 11 2 4" xfId="33339"/>
    <cellStyle name="Обычный 7 3 5 11 3" xfId="33340"/>
    <cellStyle name="Обычный 7 3 5 11 3 2" xfId="33341"/>
    <cellStyle name="Обычный 7 3 5 11 3 2 2" xfId="33342"/>
    <cellStyle name="Обычный 7 3 5 11 3 3" xfId="33343"/>
    <cellStyle name="Обычный 7 3 5 11 3 3 2" xfId="33344"/>
    <cellStyle name="Обычный 7 3 5 11 3 4" xfId="33345"/>
    <cellStyle name="Обычный 7 3 5 11 4" xfId="33346"/>
    <cellStyle name="Обычный 7 3 5 11 4 2" xfId="33347"/>
    <cellStyle name="Обычный 7 3 5 11 5" xfId="33348"/>
    <cellStyle name="Обычный 7 3 5 11 5 2" xfId="33349"/>
    <cellStyle name="Обычный 7 3 5 11 6" xfId="33350"/>
    <cellStyle name="Обычный 7 3 5 12" xfId="33351"/>
    <cellStyle name="Обычный 7 3 5 12 2" xfId="33352"/>
    <cellStyle name="Обычный 7 3 5 12 2 2" xfId="33353"/>
    <cellStyle name="Обычный 7 3 5 12 2 2 2" xfId="33354"/>
    <cellStyle name="Обычный 7 3 5 12 2 3" xfId="33355"/>
    <cellStyle name="Обычный 7 3 5 12 2 3 2" xfId="33356"/>
    <cellStyle name="Обычный 7 3 5 12 2 4" xfId="33357"/>
    <cellStyle name="Обычный 7 3 5 12 3" xfId="33358"/>
    <cellStyle name="Обычный 7 3 5 12 3 2" xfId="33359"/>
    <cellStyle name="Обычный 7 3 5 12 4" xfId="33360"/>
    <cellStyle name="Обычный 7 3 5 12 4 2" xfId="33361"/>
    <cellStyle name="Обычный 7 3 5 12 5" xfId="33362"/>
    <cellStyle name="Обычный 7 3 5 13" xfId="33363"/>
    <cellStyle name="Обычный 7 3 5 13 2" xfId="33364"/>
    <cellStyle name="Обычный 7 3 5 13 2 2" xfId="33365"/>
    <cellStyle name="Обычный 7 3 5 13 3" xfId="33366"/>
    <cellStyle name="Обычный 7 3 5 13 3 2" xfId="33367"/>
    <cellStyle name="Обычный 7 3 5 13 4" xfId="33368"/>
    <cellStyle name="Обычный 7 3 5 14" xfId="33369"/>
    <cellStyle name="Обычный 7 3 5 14 2" xfId="33370"/>
    <cellStyle name="Обычный 7 3 5 14 2 2" xfId="33371"/>
    <cellStyle name="Обычный 7 3 5 14 3" xfId="33372"/>
    <cellStyle name="Обычный 7 3 5 14 3 2" xfId="33373"/>
    <cellStyle name="Обычный 7 3 5 14 4" xfId="33374"/>
    <cellStyle name="Обычный 7 3 5 15" xfId="33375"/>
    <cellStyle name="Обычный 7 3 5 15 2" xfId="33376"/>
    <cellStyle name="Обычный 7 3 5 15 2 2" xfId="33377"/>
    <cellStyle name="Обычный 7 3 5 15 3" xfId="33378"/>
    <cellStyle name="Обычный 7 3 5 15 3 2" xfId="33379"/>
    <cellStyle name="Обычный 7 3 5 15 4" xfId="33380"/>
    <cellStyle name="Обычный 7 3 5 16" xfId="33381"/>
    <cellStyle name="Обычный 7 3 5 16 2" xfId="33382"/>
    <cellStyle name="Обычный 7 3 5 16 2 2" xfId="33383"/>
    <cellStyle name="Обычный 7 3 5 16 3" xfId="33384"/>
    <cellStyle name="Обычный 7 3 5 16 3 2" xfId="33385"/>
    <cellStyle name="Обычный 7 3 5 16 4" xfId="33386"/>
    <cellStyle name="Обычный 7 3 5 17" xfId="33387"/>
    <cellStyle name="Обычный 7 3 5 17 2" xfId="33388"/>
    <cellStyle name="Обычный 7 3 5 17 2 2" xfId="33389"/>
    <cellStyle name="Обычный 7 3 5 17 3" xfId="33390"/>
    <cellStyle name="Обычный 7 3 5 17 3 2" xfId="33391"/>
    <cellStyle name="Обычный 7 3 5 17 4" xfId="33392"/>
    <cellStyle name="Обычный 7 3 5 18" xfId="33393"/>
    <cellStyle name="Обычный 7 3 5 18 2" xfId="33394"/>
    <cellStyle name="Обычный 7 3 5 18 2 2" xfId="33395"/>
    <cellStyle name="Обычный 7 3 5 18 3" xfId="33396"/>
    <cellStyle name="Обычный 7 3 5 18 3 2" xfId="33397"/>
    <cellStyle name="Обычный 7 3 5 18 4" xfId="33398"/>
    <cellStyle name="Обычный 7 3 5 19" xfId="33399"/>
    <cellStyle name="Обычный 7 3 5 19 2" xfId="33400"/>
    <cellStyle name="Обычный 7 3 5 19 2 2" xfId="33401"/>
    <cellStyle name="Обычный 7 3 5 19 3" xfId="33402"/>
    <cellStyle name="Обычный 7 3 5 19 3 2" xfId="33403"/>
    <cellStyle name="Обычный 7 3 5 19 4" xfId="33404"/>
    <cellStyle name="Обычный 7 3 5 2" xfId="33405"/>
    <cellStyle name="Обычный 7 3 5 2 10" xfId="33406"/>
    <cellStyle name="Обычный 7 3 5 2 10 2" xfId="33407"/>
    <cellStyle name="Обычный 7 3 5 2 11" xfId="33408"/>
    <cellStyle name="Обычный 7 3 5 2 12" xfId="33409"/>
    <cellStyle name="Обычный 7 3 5 2 13" xfId="33410"/>
    <cellStyle name="Обычный 7 3 5 2 2" xfId="33411"/>
    <cellStyle name="Обычный 7 3 5 2 2 10" xfId="33412"/>
    <cellStyle name="Обычный 7 3 5 2 2 2" xfId="33413"/>
    <cellStyle name="Обычный 7 3 5 2 2 2 2" xfId="33414"/>
    <cellStyle name="Обычный 7 3 5 2 2 2 2 2" xfId="33415"/>
    <cellStyle name="Обычный 7 3 5 2 2 2 2 2 2" xfId="33416"/>
    <cellStyle name="Обычный 7 3 5 2 2 2 2 2 2 2" xfId="33417"/>
    <cellStyle name="Обычный 7 3 5 2 2 2 2 2 3" xfId="33418"/>
    <cellStyle name="Обычный 7 3 5 2 2 2 2 2 3 2" xfId="33419"/>
    <cellStyle name="Обычный 7 3 5 2 2 2 2 2 4" xfId="33420"/>
    <cellStyle name="Обычный 7 3 5 2 2 2 2 3" xfId="33421"/>
    <cellStyle name="Обычный 7 3 5 2 2 2 2 3 2" xfId="33422"/>
    <cellStyle name="Обычный 7 3 5 2 2 2 2 4" xfId="33423"/>
    <cellStyle name="Обычный 7 3 5 2 2 2 2 4 2" xfId="33424"/>
    <cellStyle name="Обычный 7 3 5 2 2 2 2 5" xfId="33425"/>
    <cellStyle name="Обычный 7 3 5 2 2 2 3" xfId="33426"/>
    <cellStyle name="Обычный 7 3 5 2 2 2 3 2" xfId="33427"/>
    <cellStyle name="Обычный 7 3 5 2 2 2 3 2 2" xfId="33428"/>
    <cellStyle name="Обычный 7 3 5 2 2 2 3 3" xfId="33429"/>
    <cellStyle name="Обычный 7 3 5 2 2 2 3 3 2" xfId="33430"/>
    <cellStyle name="Обычный 7 3 5 2 2 2 3 4" xfId="33431"/>
    <cellStyle name="Обычный 7 3 5 2 2 2 4" xfId="33432"/>
    <cellStyle name="Обычный 7 3 5 2 2 2 4 2" xfId="33433"/>
    <cellStyle name="Обычный 7 3 5 2 2 2 4 2 2" xfId="33434"/>
    <cellStyle name="Обычный 7 3 5 2 2 2 4 3" xfId="33435"/>
    <cellStyle name="Обычный 7 3 5 2 2 2 4 3 2" xfId="33436"/>
    <cellStyle name="Обычный 7 3 5 2 2 2 4 4" xfId="33437"/>
    <cellStyle name="Обычный 7 3 5 2 2 2 5" xfId="33438"/>
    <cellStyle name="Обычный 7 3 5 2 2 2 5 2" xfId="33439"/>
    <cellStyle name="Обычный 7 3 5 2 2 2 6" xfId="33440"/>
    <cellStyle name="Обычный 7 3 5 2 2 2 6 2" xfId="33441"/>
    <cellStyle name="Обычный 7 3 5 2 2 2 7" xfId="33442"/>
    <cellStyle name="Обычный 7 3 5 2 2 3" xfId="33443"/>
    <cellStyle name="Обычный 7 3 5 2 2 3 2" xfId="33444"/>
    <cellStyle name="Обычный 7 3 5 2 2 3 2 2" xfId="33445"/>
    <cellStyle name="Обычный 7 3 5 2 2 3 2 2 2" xfId="33446"/>
    <cellStyle name="Обычный 7 3 5 2 2 3 2 3" xfId="33447"/>
    <cellStyle name="Обычный 7 3 5 2 2 3 2 3 2" xfId="33448"/>
    <cellStyle name="Обычный 7 3 5 2 2 3 2 4" xfId="33449"/>
    <cellStyle name="Обычный 7 3 5 2 2 3 3" xfId="33450"/>
    <cellStyle name="Обычный 7 3 5 2 2 3 3 2" xfId="33451"/>
    <cellStyle name="Обычный 7 3 5 2 2 3 4" xfId="33452"/>
    <cellStyle name="Обычный 7 3 5 2 2 3 4 2" xfId="33453"/>
    <cellStyle name="Обычный 7 3 5 2 2 3 5" xfId="33454"/>
    <cellStyle name="Обычный 7 3 5 2 2 4" xfId="33455"/>
    <cellStyle name="Обычный 7 3 5 2 2 4 2" xfId="33456"/>
    <cellStyle name="Обычный 7 3 5 2 2 4 2 2" xfId="33457"/>
    <cellStyle name="Обычный 7 3 5 2 2 4 2 2 2" xfId="33458"/>
    <cellStyle name="Обычный 7 3 5 2 2 4 2 3" xfId="33459"/>
    <cellStyle name="Обычный 7 3 5 2 2 4 2 3 2" xfId="33460"/>
    <cellStyle name="Обычный 7 3 5 2 2 4 2 4" xfId="33461"/>
    <cellStyle name="Обычный 7 3 5 2 2 4 3" xfId="33462"/>
    <cellStyle name="Обычный 7 3 5 2 2 4 3 2" xfId="33463"/>
    <cellStyle name="Обычный 7 3 5 2 2 4 4" xfId="33464"/>
    <cellStyle name="Обычный 7 3 5 2 2 4 4 2" xfId="33465"/>
    <cellStyle name="Обычный 7 3 5 2 2 4 5" xfId="33466"/>
    <cellStyle name="Обычный 7 3 5 2 2 5" xfId="33467"/>
    <cellStyle name="Обычный 7 3 5 2 2 5 2" xfId="33468"/>
    <cellStyle name="Обычный 7 3 5 2 2 5 2 2" xfId="33469"/>
    <cellStyle name="Обычный 7 3 5 2 2 5 2 2 2" xfId="33470"/>
    <cellStyle name="Обычный 7 3 5 2 2 5 2 3" xfId="33471"/>
    <cellStyle name="Обычный 7 3 5 2 2 5 2 3 2" xfId="33472"/>
    <cellStyle name="Обычный 7 3 5 2 2 5 2 4" xfId="33473"/>
    <cellStyle name="Обычный 7 3 5 2 2 5 3" xfId="33474"/>
    <cellStyle name="Обычный 7 3 5 2 2 5 3 2" xfId="33475"/>
    <cellStyle name="Обычный 7 3 5 2 2 5 4" xfId="33476"/>
    <cellStyle name="Обычный 7 3 5 2 2 5 4 2" xfId="33477"/>
    <cellStyle name="Обычный 7 3 5 2 2 5 5" xfId="33478"/>
    <cellStyle name="Обычный 7 3 5 2 2 6" xfId="33479"/>
    <cellStyle name="Обычный 7 3 5 2 2 6 2" xfId="33480"/>
    <cellStyle name="Обычный 7 3 5 2 2 6 2 2" xfId="33481"/>
    <cellStyle name="Обычный 7 3 5 2 2 6 3" xfId="33482"/>
    <cellStyle name="Обычный 7 3 5 2 2 6 3 2" xfId="33483"/>
    <cellStyle name="Обычный 7 3 5 2 2 6 4" xfId="33484"/>
    <cellStyle name="Обычный 7 3 5 2 2 7" xfId="33485"/>
    <cellStyle name="Обычный 7 3 5 2 2 7 2" xfId="33486"/>
    <cellStyle name="Обычный 7 3 5 2 2 7 2 2" xfId="33487"/>
    <cellStyle name="Обычный 7 3 5 2 2 7 3" xfId="33488"/>
    <cellStyle name="Обычный 7 3 5 2 2 7 3 2" xfId="33489"/>
    <cellStyle name="Обычный 7 3 5 2 2 7 4" xfId="33490"/>
    <cellStyle name="Обычный 7 3 5 2 2 8" xfId="33491"/>
    <cellStyle name="Обычный 7 3 5 2 2 8 2" xfId="33492"/>
    <cellStyle name="Обычный 7 3 5 2 2 9" xfId="33493"/>
    <cellStyle name="Обычный 7 3 5 2 2 9 2" xfId="33494"/>
    <cellStyle name="Обычный 7 3 5 2 3" xfId="33495"/>
    <cellStyle name="Обычный 7 3 5 2 3 2" xfId="33496"/>
    <cellStyle name="Обычный 7 3 5 2 3 2 2" xfId="33497"/>
    <cellStyle name="Обычный 7 3 5 2 3 2 2 2" xfId="33498"/>
    <cellStyle name="Обычный 7 3 5 2 3 2 2 2 2" xfId="33499"/>
    <cellStyle name="Обычный 7 3 5 2 3 2 2 3" xfId="33500"/>
    <cellStyle name="Обычный 7 3 5 2 3 2 2 3 2" xfId="33501"/>
    <cellStyle name="Обычный 7 3 5 2 3 2 2 4" xfId="33502"/>
    <cellStyle name="Обычный 7 3 5 2 3 2 3" xfId="33503"/>
    <cellStyle name="Обычный 7 3 5 2 3 2 3 2" xfId="33504"/>
    <cellStyle name="Обычный 7 3 5 2 3 2 4" xfId="33505"/>
    <cellStyle name="Обычный 7 3 5 2 3 2 4 2" xfId="33506"/>
    <cellStyle name="Обычный 7 3 5 2 3 2 5" xfId="33507"/>
    <cellStyle name="Обычный 7 3 5 2 3 3" xfId="33508"/>
    <cellStyle name="Обычный 7 3 5 2 3 3 2" xfId="33509"/>
    <cellStyle name="Обычный 7 3 5 2 3 3 2 2" xfId="33510"/>
    <cellStyle name="Обычный 7 3 5 2 3 3 3" xfId="33511"/>
    <cellStyle name="Обычный 7 3 5 2 3 3 3 2" xfId="33512"/>
    <cellStyle name="Обычный 7 3 5 2 3 3 4" xfId="33513"/>
    <cellStyle name="Обычный 7 3 5 2 3 4" xfId="33514"/>
    <cellStyle name="Обычный 7 3 5 2 3 4 2" xfId="33515"/>
    <cellStyle name="Обычный 7 3 5 2 3 4 2 2" xfId="33516"/>
    <cellStyle name="Обычный 7 3 5 2 3 4 3" xfId="33517"/>
    <cellStyle name="Обычный 7 3 5 2 3 4 3 2" xfId="33518"/>
    <cellStyle name="Обычный 7 3 5 2 3 4 4" xfId="33519"/>
    <cellStyle name="Обычный 7 3 5 2 3 5" xfId="33520"/>
    <cellStyle name="Обычный 7 3 5 2 3 5 2" xfId="33521"/>
    <cellStyle name="Обычный 7 3 5 2 3 6" xfId="33522"/>
    <cellStyle name="Обычный 7 3 5 2 3 6 2" xfId="33523"/>
    <cellStyle name="Обычный 7 3 5 2 3 7" xfId="33524"/>
    <cellStyle name="Обычный 7 3 5 2 4" xfId="33525"/>
    <cellStyle name="Обычный 7 3 5 2 4 2" xfId="33526"/>
    <cellStyle name="Обычный 7 3 5 2 4 2 2" xfId="33527"/>
    <cellStyle name="Обычный 7 3 5 2 4 2 2 2" xfId="33528"/>
    <cellStyle name="Обычный 7 3 5 2 4 2 3" xfId="33529"/>
    <cellStyle name="Обычный 7 3 5 2 4 2 3 2" xfId="33530"/>
    <cellStyle name="Обычный 7 3 5 2 4 2 4" xfId="33531"/>
    <cellStyle name="Обычный 7 3 5 2 4 3" xfId="33532"/>
    <cellStyle name="Обычный 7 3 5 2 4 3 2" xfId="33533"/>
    <cellStyle name="Обычный 7 3 5 2 4 4" xfId="33534"/>
    <cellStyle name="Обычный 7 3 5 2 4 4 2" xfId="33535"/>
    <cellStyle name="Обычный 7 3 5 2 4 5" xfId="33536"/>
    <cellStyle name="Обычный 7 3 5 2 5" xfId="33537"/>
    <cellStyle name="Обычный 7 3 5 2 5 2" xfId="33538"/>
    <cellStyle name="Обычный 7 3 5 2 5 2 2" xfId="33539"/>
    <cellStyle name="Обычный 7 3 5 2 5 2 2 2" xfId="33540"/>
    <cellStyle name="Обычный 7 3 5 2 5 2 3" xfId="33541"/>
    <cellStyle name="Обычный 7 3 5 2 5 2 3 2" xfId="33542"/>
    <cellStyle name="Обычный 7 3 5 2 5 2 4" xfId="33543"/>
    <cellStyle name="Обычный 7 3 5 2 5 3" xfId="33544"/>
    <cellStyle name="Обычный 7 3 5 2 5 3 2" xfId="33545"/>
    <cellStyle name="Обычный 7 3 5 2 5 4" xfId="33546"/>
    <cellStyle name="Обычный 7 3 5 2 5 4 2" xfId="33547"/>
    <cellStyle name="Обычный 7 3 5 2 5 5" xfId="33548"/>
    <cellStyle name="Обычный 7 3 5 2 6" xfId="33549"/>
    <cellStyle name="Обычный 7 3 5 2 6 2" xfId="33550"/>
    <cellStyle name="Обычный 7 3 5 2 6 2 2" xfId="33551"/>
    <cellStyle name="Обычный 7 3 5 2 6 2 2 2" xfId="33552"/>
    <cellStyle name="Обычный 7 3 5 2 6 2 3" xfId="33553"/>
    <cellStyle name="Обычный 7 3 5 2 6 2 3 2" xfId="33554"/>
    <cellStyle name="Обычный 7 3 5 2 6 2 4" xfId="33555"/>
    <cellStyle name="Обычный 7 3 5 2 6 3" xfId="33556"/>
    <cellStyle name="Обычный 7 3 5 2 6 3 2" xfId="33557"/>
    <cellStyle name="Обычный 7 3 5 2 6 4" xfId="33558"/>
    <cellStyle name="Обычный 7 3 5 2 6 4 2" xfId="33559"/>
    <cellStyle name="Обычный 7 3 5 2 6 5" xfId="33560"/>
    <cellStyle name="Обычный 7 3 5 2 7" xfId="33561"/>
    <cellStyle name="Обычный 7 3 5 2 7 2" xfId="33562"/>
    <cellStyle name="Обычный 7 3 5 2 7 2 2" xfId="33563"/>
    <cellStyle name="Обычный 7 3 5 2 7 3" xfId="33564"/>
    <cellStyle name="Обычный 7 3 5 2 7 3 2" xfId="33565"/>
    <cellStyle name="Обычный 7 3 5 2 7 4" xfId="33566"/>
    <cellStyle name="Обычный 7 3 5 2 8" xfId="33567"/>
    <cellStyle name="Обычный 7 3 5 2 8 2" xfId="33568"/>
    <cellStyle name="Обычный 7 3 5 2 8 2 2" xfId="33569"/>
    <cellStyle name="Обычный 7 3 5 2 8 3" xfId="33570"/>
    <cellStyle name="Обычный 7 3 5 2 8 3 2" xfId="33571"/>
    <cellStyle name="Обычный 7 3 5 2 8 4" xfId="33572"/>
    <cellStyle name="Обычный 7 3 5 2 9" xfId="33573"/>
    <cellStyle name="Обычный 7 3 5 2 9 2" xfId="33574"/>
    <cellStyle name="Обычный 7 3 5 20" xfId="33575"/>
    <cellStyle name="Обычный 7 3 5 20 2" xfId="33576"/>
    <cellStyle name="Обычный 7 3 5 20 2 2" xfId="33577"/>
    <cellStyle name="Обычный 7 3 5 20 3" xfId="33578"/>
    <cellStyle name="Обычный 7 3 5 20 3 2" xfId="33579"/>
    <cellStyle name="Обычный 7 3 5 20 4" xfId="33580"/>
    <cellStyle name="Обычный 7 3 5 21" xfId="33581"/>
    <cellStyle name="Обычный 7 3 5 21 2" xfId="33582"/>
    <cellStyle name="Обычный 7 3 5 21 2 2" xfId="33583"/>
    <cellStyle name="Обычный 7 3 5 21 3" xfId="33584"/>
    <cellStyle name="Обычный 7 3 5 21 3 2" xfId="33585"/>
    <cellStyle name="Обычный 7 3 5 21 4" xfId="33586"/>
    <cellStyle name="Обычный 7 3 5 22" xfId="33587"/>
    <cellStyle name="Обычный 7 3 5 22 2" xfId="33588"/>
    <cellStyle name="Обычный 7 3 5 22 2 2" xfId="33589"/>
    <cellStyle name="Обычный 7 3 5 22 3" xfId="33590"/>
    <cellStyle name="Обычный 7 3 5 22 3 2" xfId="33591"/>
    <cellStyle name="Обычный 7 3 5 22 4" xfId="33592"/>
    <cellStyle name="Обычный 7 3 5 23" xfId="33593"/>
    <cellStyle name="Обычный 7 3 5 23 2" xfId="33594"/>
    <cellStyle name="Обычный 7 3 5 23 2 2" xfId="33595"/>
    <cellStyle name="Обычный 7 3 5 23 3" xfId="33596"/>
    <cellStyle name="Обычный 7 3 5 23 3 2" xfId="33597"/>
    <cellStyle name="Обычный 7 3 5 23 4" xfId="33598"/>
    <cellStyle name="Обычный 7 3 5 24" xfId="33599"/>
    <cellStyle name="Обычный 7 3 5 24 2" xfId="33600"/>
    <cellStyle name="Обычный 7 3 5 25" xfId="33601"/>
    <cellStyle name="Обычный 7 3 5 25 2" xfId="33602"/>
    <cellStyle name="Обычный 7 3 5 26" xfId="33603"/>
    <cellStyle name="Обычный 7 3 5 26 2" xfId="33604"/>
    <cellStyle name="Обычный 7 3 5 27" xfId="33605"/>
    <cellStyle name="Обычный 7 3 5 27 2" xfId="33606"/>
    <cellStyle name="Обычный 7 3 5 28" xfId="33607"/>
    <cellStyle name="Обычный 7 3 5 28 2" xfId="33608"/>
    <cellStyle name="Обычный 7 3 5 29" xfId="33609"/>
    <cellStyle name="Обычный 7 3 5 29 2" xfId="33610"/>
    <cellStyle name="Обычный 7 3 5 3" xfId="33611"/>
    <cellStyle name="Обычный 7 3 5 3 10" xfId="33612"/>
    <cellStyle name="Обычный 7 3 5 3 11" xfId="33613"/>
    <cellStyle name="Обычный 7 3 5 3 12" xfId="33614"/>
    <cellStyle name="Обычный 7 3 5 3 2" xfId="33615"/>
    <cellStyle name="Обычный 7 3 5 3 2 2" xfId="33616"/>
    <cellStyle name="Обычный 7 3 5 3 2 2 2" xfId="33617"/>
    <cellStyle name="Обычный 7 3 5 3 2 2 2 2" xfId="33618"/>
    <cellStyle name="Обычный 7 3 5 3 2 2 2 2 2" xfId="33619"/>
    <cellStyle name="Обычный 7 3 5 3 2 2 2 3" xfId="33620"/>
    <cellStyle name="Обычный 7 3 5 3 2 2 2 3 2" xfId="33621"/>
    <cellStyle name="Обычный 7 3 5 3 2 2 2 4" xfId="33622"/>
    <cellStyle name="Обычный 7 3 5 3 2 2 3" xfId="33623"/>
    <cellStyle name="Обычный 7 3 5 3 2 2 3 2" xfId="33624"/>
    <cellStyle name="Обычный 7 3 5 3 2 2 4" xfId="33625"/>
    <cellStyle name="Обычный 7 3 5 3 2 2 4 2" xfId="33626"/>
    <cellStyle name="Обычный 7 3 5 3 2 2 5" xfId="33627"/>
    <cellStyle name="Обычный 7 3 5 3 2 3" xfId="33628"/>
    <cellStyle name="Обычный 7 3 5 3 2 3 2" xfId="33629"/>
    <cellStyle name="Обычный 7 3 5 3 2 3 2 2" xfId="33630"/>
    <cellStyle name="Обычный 7 3 5 3 2 3 3" xfId="33631"/>
    <cellStyle name="Обычный 7 3 5 3 2 3 3 2" xfId="33632"/>
    <cellStyle name="Обычный 7 3 5 3 2 3 4" xfId="33633"/>
    <cellStyle name="Обычный 7 3 5 3 2 4" xfId="33634"/>
    <cellStyle name="Обычный 7 3 5 3 2 4 2" xfId="33635"/>
    <cellStyle name="Обычный 7 3 5 3 2 4 2 2" xfId="33636"/>
    <cellStyle name="Обычный 7 3 5 3 2 4 3" xfId="33637"/>
    <cellStyle name="Обычный 7 3 5 3 2 4 3 2" xfId="33638"/>
    <cellStyle name="Обычный 7 3 5 3 2 4 4" xfId="33639"/>
    <cellStyle name="Обычный 7 3 5 3 2 5" xfId="33640"/>
    <cellStyle name="Обычный 7 3 5 3 2 5 2" xfId="33641"/>
    <cellStyle name="Обычный 7 3 5 3 2 6" xfId="33642"/>
    <cellStyle name="Обычный 7 3 5 3 2 6 2" xfId="33643"/>
    <cellStyle name="Обычный 7 3 5 3 2 7" xfId="33644"/>
    <cellStyle name="Обычный 7 3 5 3 3" xfId="33645"/>
    <cellStyle name="Обычный 7 3 5 3 3 2" xfId="33646"/>
    <cellStyle name="Обычный 7 3 5 3 3 2 2" xfId="33647"/>
    <cellStyle name="Обычный 7 3 5 3 3 2 2 2" xfId="33648"/>
    <cellStyle name="Обычный 7 3 5 3 3 2 3" xfId="33649"/>
    <cellStyle name="Обычный 7 3 5 3 3 2 3 2" xfId="33650"/>
    <cellStyle name="Обычный 7 3 5 3 3 2 4" xfId="33651"/>
    <cellStyle name="Обычный 7 3 5 3 3 3" xfId="33652"/>
    <cellStyle name="Обычный 7 3 5 3 3 3 2" xfId="33653"/>
    <cellStyle name="Обычный 7 3 5 3 3 4" xfId="33654"/>
    <cellStyle name="Обычный 7 3 5 3 3 4 2" xfId="33655"/>
    <cellStyle name="Обычный 7 3 5 3 3 5" xfId="33656"/>
    <cellStyle name="Обычный 7 3 5 3 4" xfId="33657"/>
    <cellStyle name="Обычный 7 3 5 3 4 2" xfId="33658"/>
    <cellStyle name="Обычный 7 3 5 3 4 2 2" xfId="33659"/>
    <cellStyle name="Обычный 7 3 5 3 4 2 2 2" xfId="33660"/>
    <cellStyle name="Обычный 7 3 5 3 4 2 3" xfId="33661"/>
    <cellStyle name="Обычный 7 3 5 3 4 2 3 2" xfId="33662"/>
    <cellStyle name="Обычный 7 3 5 3 4 2 4" xfId="33663"/>
    <cellStyle name="Обычный 7 3 5 3 4 3" xfId="33664"/>
    <cellStyle name="Обычный 7 3 5 3 4 3 2" xfId="33665"/>
    <cellStyle name="Обычный 7 3 5 3 4 4" xfId="33666"/>
    <cellStyle name="Обычный 7 3 5 3 4 4 2" xfId="33667"/>
    <cellStyle name="Обычный 7 3 5 3 4 5" xfId="33668"/>
    <cellStyle name="Обычный 7 3 5 3 5" xfId="33669"/>
    <cellStyle name="Обычный 7 3 5 3 5 2" xfId="33670"/>
    <cellStyle name="Обычный 7 3 5 3 5 2 2" xfId="33671"/>
    <cellStyle name="Обычный 7 3 5 3 5 2 2 2" xfId="33672"/>
    <cellStyle name="Обычный 7 3 5 3 5 2 3" xfId="33673"/>
    <cellStyle name="Обычный 7 3 5 3 5 2 3 2" xfId="33674"/>
    <cellStyle name="Обычный 7 3 5 3 5 2 4" xfId="33675"/>
    <cellStyle name="Обычный 7 3 5 3 5 3" xfId="33676"/>
    <cellStyle name="Обычный 7 3 5 3 5 3 2" xfId="33677"/>
    <cellStyle name="Обычный 7 3 5 3 5 4" xfId="33678"/>
    <cellStyle name="Обычный 7 3 5 3 5 4 2" xfId="33679"/>
    <cellStyle name="Обычный 7 3 5 3 5 5" xfId="33680"/>
    <cellStyle name="Обычный 7 3 5 3 6" xfId="33681"/>
    <cellStyle name="Обычный 7 3 5 3 6 2" xfId="33682"/>
    <cellStyle name="Обычный 7 3 5 3 6 2 2" xfId="33683"/>
    <cellStyle name="Обычный 7 3 5 3 6 3" xfId="33684"/>
    <cellStyle name="Обычный 7 3 5 3 6 3 2" xfId="33685"/>
    <cellStyle name="Обычный 7 3 5 3 6 4" xfId="33686"/>
    <cellStyle name="Обычный 7 3 5 3 7" xfId="33687"/>
    <cellStyle name="Обычный 7 3 5 3 7 2" xfId="33688"/>
    <cellStyle name="Обычный 7 3 5 3 7 2 2" xfId="33689"/>
    <cellStyle name="Обычный 7 3 5 3 7 3" xfId="33690"/>
    <cellStyle name="Обычный 7 3 5 3 7 3 2" xfId="33691"/>
    <cellStyle name="Обычный 7 3 5 3 7 4" xfId="33692"/>
    <cellStyle name="Обычный 7 3 5 3 8" xfId="33693"/>
    <cellStyle name="Обычный 7 3 5 3 8 2" xfId="33694"/>
    <cellStyle name="Обычный 7 3 5 3 9" xfId="33695"/>
    <cellStyle name="Обычный 7 3 5 3 9 2" xfId="33696"/>
    <cellStyle name="Обычный 7 3 5 30" xfId="33697"/>
    <cellStyle name="Обычный 7 3 5 30 2" xfId="33698"/>
    <cellStyle name="Обычный 7 3 5 31" xfId="33699"/>
    <cellStyle name="Обычный 7 3 5 31 2" xfId="33700"/>
    <cellStyle name="Обычный 7 3 5 32" xfId="33701"/>
    <cellStyle name="Обычный 7 3 5 32 2" xfId="33702"/>
    <cellStyle name="Обычный 7 3 5 33" xfId="33703"/>
    <cellStyle name="Обычный 7 3 5 33 2" xfId="33704"/>
    <cellStyle name="Обычный 7 3 5 34" xfId="33705"/>
    <cellStyle name="Обычный 7 3 5 34 2" xfId="33706"/>
    <cellStyle name="Обычный 7 3 5 35" xfId="33707"/>
    <cellStyle name="Обычный 7 3 5 35 2" xfId="33708"/>
    <cellStyle name="Обычный 7 3 5 36" xfId="33709"/>
    <cellStyle name="Обычный 7 3 5 36 2" xfId="33710"/>
    <cellStyle name="Обычный 7 3 5 37" xfId="33711"/>
    <cellStyle name="Обычный 7 3 5 38" xfId="33712"/>
    <cellStyle name="Обычный 7 3 5 39" xfId="33713"/>
    <cellStyle name="Обычный 7 3 5 4" xfId="33714"/>
    <cellStyle name="Обычный 7 3 5 4 10" xfId="33715"/>
    <cellStyle name="Обычный 7 3 5 4 2" xfId="33716"/>
    <cellStyle name="Обычный 7 3 5 4 2 2" xfId="33717"/>
    <cellStyle name="Обычный 7 3 5 4 2 2 2" xfId="33718"/>
    <cellStyle name="Обычный 7 3 5 4 2 2 2 2" xfId="33719"/>
    <cellStyle name="Обычный 7 3 5 4 2 2 2 2 2" xfId="33720"/>
    <cellStyle name="Обычный 7 3 5 4 2 2 2 3" xfId="33721"/>
    <cellStyle name="Обычный 7 3 5 4 2 2 2 3 2" xfId="33722"/>
    <cellStyle name="Обычный 7 3 5 4 2 2 2 4" xfId="33723"/>
    <cellStyle name="Обычный 7 3 5 4 2 2 3" xfId="33724"/>
    <cellStyle name="Обычный 7 3 5 4 2 2 3 2" xfId="33725"/>
    <cellStyle name="Обычный 7 3 5 4 2 2 4" xfId="33726"/>
    <cellStyle name="Обычный 7 3 5 4 2 2 4 2" xfId="33727"/>
    <cellStyle name="Обычный 7 3 5 4 2 2 5" xfId="33728"/>
    <cellStyle name="Обычный 7 3 5 4 2 3" xfId="33729"/>
    <cellStyle name="Обычный 7 3 5 4 2 3 2" xfId="33730"/>
    <cellStyle name="Обычный 7 3 5 4 2 3 2 2" xfId="33731"/>
    <cellStyle name="Обычный 7 3 5 4 2 3 3" xfId="33732"/>
    <cellStyle name="Обычный 7 3 5 4 2 3 3 2" xfId="33733"/>
    <cellStyle name="Обычный 7 3 5 4 2 3 4" xfId="33734"/>
    <cellStyle name="Обычный 7 3 5 4 2 4" xfId="33735"/>
    <cellStyle name="Обычный 7 3 5 4 2 4 2" xfId="33736"/>
    <cellStyle name="Обычный 7 3 5 4 2 4 2 2" xfId="33737"/>
    <cellStyle name="Обычный 7 3 5 4 2 4 3" xfId="33738"/>
    <cellStyle name="Обычный 7 3 5 4 2 4 3 2" xfId="33739"/>
    <cellStyle name="Обычный 7 3 5 4 2 4 4" xfId="33740"/>
    <cellStyle name="Обычный 7 3 5 4 2 5" xfId="33741"/>
    <cellStyle name="Обычный 7 3 5 4 2 5 2" xfId="33742"/>
    <cellStyle name="Обычный 7 3 5 4 2 6" xfId="33743"/>
    <cellStyle name="Обычный 7 3 5 4 2 6 2" xfId="33744"/>
    <cellStyle name="Обычный 7 3 5 4 2 7" xfId="33745"/>
    <cellStyle name="Обычный 7 3 5 4 3" xfId="33746"/>
    <cellStyle name="Обычный 7 3 5 4 3 2" xfId="33747"/>
    <cellStyle name="Обычный 7 3 5 4 3 2 2" xfId="33748"/>
    <cellStyle name="Обычный 7 3 5 4 3 2 2 2" xfId="33749"/>
    <cellStyle name="Обычный 7 3 5 4 3 2 3" xfId="33750"/>
    <cellStyle name="Обычный 7 3 5 4 3 2 3 2" xfId="33751"/>
    <cellStyle name="Обычный 7 3 5 4 3 2 4" xfId="33752"/>
    <cellStyle name="Обычный 7 3 5 4 3 3" xfId="33753"/>
    <cellStyle name="Обычный 7 3 5 4 3 3 2" xfId="33754"/>
    <cellStyle name="Обычный 7 3 5 4 3 4" xfId="33755"/>
    <cellStyle name="Обычный 7 3 5 4 3 4 2" xfId="33756"/>
    <cellStyle name="Обычный 7 3 5 4 3 5" xfId="33757"/>
    <cellStyle name="Обычный 7 3 5 4 4" xfId="33758"/>
    <cellStyle name="Обычный 7 3 5 4 4 2" xfId="33759"/>
    <cellStyle name="Обычный 7 3 5 4 4 2 2" xfId="33760"/>
    <cellStyle name="Обычный 7 3 5 4 4 2 2 2" xfId="33761"/>
    <cellStyle name="Обычный 7 3 5 4 4 2 3" xfId="33762"/>
    <cellStyle name="Обычный 7 3 5 4 4 2 3 2" xfId="33763"/>
    <cellStyle name="Обычный 7 3 5 4 4 2 4" xfId="33764"/>
    <cellStyle name="Обычный 7 3 5 4 4 3" xfId="33765"/>
    <cellStyle name="Обычный 7 3 5 4 4 3 2" xfId="33766"/>
    <cellStyle name="Обычный 7 3 5 4 4 4" xfId="33767"/>
    <cellStyle name="Обычный 7 3 5 4 4 4 2" xfId="33768"/>
    <cellStyle name="Обычный 7 3 5 4 4 5" xfId="33769"/>
    <cellStyle name="Обычный 7 3 5 4 5" xfId="33770"/>
    <cellStyle name="Обычный 7 3 5 4 5 2" xfId="33771"/>
    <cellStyle name="Обычный 7 3 5 4 5 2 2" xfId="33772"/>
    <cellStyle name="Обычный 7 3 5 4 5 2 2 2" xfId="33773"/>
    <cellStyle name="Обычный 7 3 5 4 5 2 3" xfId="33774"/>
    <cellStyle name="Обычный 7 3 5 4 5 2 3 2" xfId="33775"/>
    <cellStyle name="Обычный 7 3 5 4 5 2 4" xfId="33776"/>
    <cellStyle name="Обычный 7 3 5 4 5 3" xfId="33777"/>
    <cellStyle name="Обычный 7 3 5 4 5 3 2" xfId="33778"/>
    <cellStyle name="Обычный 7 3 5 4 5 4" xfId="33779"/>
    <cellStyle name="Обычный 7 3 5 4 5 4 2" xfId="33780"/>
    <cellStyle name="Обычный 7 3 5 4 5 5" xfId="33781"/>
    <cellStyle name="Обычный 7 3 5 4 6" xfId="33782"/>
    <cellStyle name="Обычный 7 3 5 4 6 2" xfId="33783"/>
    <cellStyle name="Обычный 7 3 5 4 6 2 2" xfId="33784"/>
    <cellStyle name="Обычный 7 3 5 4 6 3" xfId="33785"/>
    <cellStyle name="Обычный 7 3 5 4 6 3 2" xfId="33786"/>
    <cellStyle name="Обычный 7 3 5 4 6 4" xfId="33787"/>
    <cellStyle name="Обычный 7 3 5 4 7" xfId="33788"/>
    <cellStyle name="Обычный 7 3 5 4 7 2" xfId="33789"/>
    <cellStyle name="Обычный 7 3 5 4 7 2 2" xfId="33790"/>
    <cellStyle name="Обычный 7 3 5 4 7 3" xfId="33791"/>
    <cellStyle name="Обычный 7 3 5 4 7 3 2" xfId="33792"/>
    <cellStyle name="Обычный 7 3 5 4 7 4" xfId="33793"/>
    <cellStyle name="Обычный 7 3 5 4 8" xfId="33794"/>
    <cellStyle name="Обычный 7 3 5 4 8 2" xfId="33795"/>
    <cellStyle name="Обычный 7 3 5 4 9" xfId="33796"/>
    <cellStyle name="Обычный 7 3 5 4 9 2" xfId="33797"/>
    <cellStyle name="Обычный 7 3 5 40" xfId="33798"/>
    <cellStyle name="Обычный 7 3 5 5" xfId="33799"/>
    <cellStyle name="Обычный 7 3 5 5 2" xfId="33800"/>
    <cellStyle name="Обычный 7 3 5 5 2 2" xfId="33801"/>
    <cellStyle name="Обычный 7 3 5 5 2 2 2" xfId="33802"/>
    <cellStyle name="Обычный 7 3 5 5 2 2 2 2" xfId="33803"/>
    <cellStyle name="Обычный 7 3 5 5 2 2 2 2 2" xfId="33804"/>
    <cellStyle name="Обычный 7 3 5 5 2 2 2 3" xfId="33805"/>
    <cellStyle name="Обычный 7 3 5 5 2 2 2 3 2" xfId="33806"/>
    <cellStyle name="Обычный 7 3 5 5 2 2 2 4" xfId="33807"/>
    <cellStyle name="Обычный 7 3 5 5 2 2 3" xfId="33808"/>
    <cellStyle name="Обычный 7 3 5 5 2 2 3 2" xfId="33809"/>
    <cellStyle name="Обычный 7 3 5 5 2 2 4" xfId="33810"/>
    <cellStyle name="Обычный 7 3 5 5 2 2 4 2" xfId="33811"/>
    <cellStyle name="Обычный 7 3 5 5 2 2 5" xfId="33812"/>
    <cellStyle name="Обычный 7 3 5 5 2 3" xfId="33813"/>
    <cellStyle name="Обычный 7 3 5 5 2 3 2" xfId="33814"/>
    <cellStyle name="Обычный 7 3 5 5 2 3 2 2" xfId="33815"/>
    <cellStyle name="Обычный 7 3 5 5 2 3 3" xfId="33816"/>
    <cellStyle name="Обычный 7 3 5 5 2 3 3 2" xfId="33817"/>
    <cellStyle name="Обычный 7 3 5 5 2 3 4" xfId="33818"/>
    <cellStyle name="Обычный 7 3 5 5 2 4" xfId="33819"/>
    <cellStyle name="Обычный 7 3 5 5 2 4 2" xfId="33820"/>
    <cellStyle name="Обычный 7 3 5 5 2 4 2 2" xfId="33821"/>
    <cellStyle name="Обычный 7 3 5 5 2 4 3" xfId="33822"/>
    <cellStyle name="Обычный 7 3 5 5 2 4 3 2" xfId="33823"/>
    <cellStyle name="Обычный 7 3 5 5 2 4 4" xfId="33824"/>
    <cellStyle name="Обычный 7 3 5 5 2 5" xfId="33825"/>
    <cellStyle name="Обычный 7 3 5 5 2 5 2" xfId="33826"/>
    <cellStyle name="Обычный 7 3 5 5 2 6" xfId="33827"/>
    <cellStyle name="Обычный 7 3 5 5 2 6 2" xfId="33828"/>
    <cellStyle name="Обычный 7 3 5 5 2 7" xfId="33829"/>
    <cellStyle name="Обычный 7 3 5 5 3" xfId="33830"/>
    <cellStyle name="Обычный 7 3 5 5 3 2" xfId="33831"/>
    <cellStyle name="Обычный 7 3 5 5 3 2 2" xfId="33832"/>
    <cellStyle name="Обычный 7 3 5 5 3 2 2 2" xfId="33833"/>
    <cellStyle name="Обычный 7 3 5 5 3 2 3" xfId="33834"/>
    <cellStyle name="Обычный 7 3 5 5 3 2 3 2" xfId="33835"/>
    <cellStyle name="Обычный 7 3 5 5 3 2 4" xfId="33836"/>
    <cellStyle name="Обычный 7 3 5 5 3 3" xfId="33837"/>
    <cellStyle name="Обычный 7 3 5 5 3 3 2" xfId="33838"/>
    <cellStyle name="Обычный 7 3 5 5 3 4" xfId="33839"/>
    <cellStyle name="Обычный 7 3 5 5 3 4 2" xfId="33840"/>
    <cellStyle name="Обычный 7 3 5 5 3 5" xfId="33841"/>
    <cellStyle name="Обычный 7 3 5 5 4" xfId="33842"/>
    <cellStyle name="Обычный 7 3 5 5 4 2" xfId="33843"/>
    <cellStyle name="Обычный 7 3 5 5 4 2 2" xfId="33844"/>
    <cellStyle name="Обычный 7 3 5 5 4 2 2 2" xfId="33845"/>
    <cellStyle name="Обычный 7 3 5 5 4 2 3" xfId="33846"/>
    <cellStyle name="Обычный 7 3 5 5 4 2 3 2" xfId="33847"/>
    <cellStyle name="Обычный 7 3 5 5 4 2 4" xfId="33848"/>
    <cellStyle name="Обычный 7 3 5 5 4 3" xfId="33849"/>
    <cellStyle name="Обычный 7 3 5 5 4 3 2" xfId="33850"/>
    <cellStyle name="Обычный 7 3 5 5 4 4" xfId="33851"/>
    <cellStyle name="Обычный 7 3 5 5 4 4 2" xfId="33852"/>
    <cellStyle name="Обычный 7 3 5 5 4 5" xfId="33853"/>
    <cellStyle name="Обычный 7 3 5 5 5" xfId="33854"/>
    <cellStyle name="Обычный 7 3 5 5 5 2" xfId="33855"/>
    <cellStyle name="Обычный 7 3 5 5 5 2 2" xfId="33856"/>
    <cellStyle name="Обычный 7 3 5 5 5 3" xfId="33857"/>
    <cellStyle name="Обычный 7 3 5 5 5 3 2" xfId="33858"/>
    <cellStyle name="Обычный 7 3 5 5 5 4" xfId="33859"/>
    <cellStyle name="Обычный 7 3 5 5 6" xfId="33860"/>
    <cellStyle name="Обычный 7 3 5 5 6 2" xfId="33861"/>
    <cellStyle name="Обычный 7 3 5 5 6 2 2" xfId="33862"/>
    <cellStyle name="Обычный 7 3 5 5 6 3" xfId="33863"/>
    <cellStyle name="Обычный 7 3 5 5 6 3 2" xfId="33864"/>
    <cellStyle name="Обычный 7 3 5 5 6 4" xfId="33865"/>
    <cellStyle name="Обычный 7 3 5 5 7" xfId="33866"/>
    <cellStyle name="Обычный 7 3 5 5 7 2" xfId="33867"/>
    <cellStyle name="Обычный 7 3 5 5 8" xfId="33868"/>
    <cellStyle name="Обычный 7 3 5 5 8 2" xfId="33869"/>
    <cellStyle name="Обычный 7 3 5 5 9" xfId="33870"/>
    <cellStyle name="Обычный 7 3 5 6" xfId="33871"/>
    <cellStyle name="Обычный 7 3 5 6 2" xfId="33872"/>
    <cellStyle name="Обычный 7 3 5 6 2 2" xfId="33873"/>
    <cellStyle name="Обычный 7 3 5 6 2 2 2" xfId="33874"/>
    <cellStyle name="Обычный 7 3 5 6 2 2 2 2" xfId="33875"/>
    <cellStyle name="Обычный 7 3 5 6 2 2 2 2 2" xfId="33876"/>
    <cellStyle name="Обычный 7 3 5 6 2 2 2 3" xfId="33877"/>
    <cellStyle name="Обычный 7 3 5 6 2 2 2 3 2" xfId="33878"/>
    <cellStyle name="Обычный 7 3 5 6 2 2 2 4" xfId="33879"/>
    <cellStyle name="Обычный 7 3 5 6 2 2 3" xfId="33880"/>
    <cellStyle name="Обычный 7 3 5 6 2 2 3 2" xfId="33881"/>
    <cellStyle name="Обычный 7 3 5 6 2 2 4" xfId="33882"/>
    <cellStyle name="Обычный 7 3 5 6 2 2 4 2" xfId="33883"/>
    <cellStyle name="Обычный 7 3 5 6 2 2 5" xfId="33884"/>
    <cellStyle name="Обычный 7 3 5 6 2 3" xfId="33885"/>
    <cellStyle name="Обычный 7 3 5 6 2 3 2" xfId="33886"/>
    <cellStyle name="Обычный 7 3 5 6 2 3 2 2" xfId="33887"/>
    <cellStyle name="Обычный 7 3 5 6 2 3 3" xfId="33888"/>
    <cellStyle name="Обычный 7 3 5 6 2 3 3 2" xfId="33889"/>
    <cellStyle name="Обычный 7 3 5 6 2 3 4" xfId="33890"/>
    <cellStyle name="Обычный 7 3 5 6 2 4" xfId="33891"/>
    <cellStyle name="Обычный 7 3 5 6 2 4 2" xfId="33892"/>
    <cellStyle name="Обычный 7 3 5 6 2 4 2 2" xfId="33893"/>
    <cellStyle name="Обычный 7 3 5 6 2 4 3" xfId="33894"/>
    <cellStyle name="Обычный 7 3 5 6 2 4 3 2" xfId="33895"/>
    <cellStyle name="Обычный 7 3 5 6 2 4 4" xfId="33896"/>
    <cellStyle name="Обычный 7 3 5 6 2 5" xfId="33897"/>
    <cellStyle name="Обычный 7 3 5 6 2 5 2" xfId="33898"/>
    <cellStyle name="Обычный 7 3 5 6 2 6" xfId="33899"/>
    <cellStyle name="Обычный 7 3 5 6 2 6 2" xfId="33900"/>
    <cellStyle name="Обычный 7 3 5 6 2 7" xfId="33901"/>
    <cellStyle name="Обычный 7 3 5 6 3" xfId="33902"/>
    <cellStyle name="Обычный 7 3 5 6 3 2" xfId="33903"/>
    <cellStyle name="Обычный 7 3 5 6 3 2 2" xfId="33904"/>
    <cellStyle name="Обычный 7 3 5 6 3 2 2 2" xfId="33905"/>
    <cellStyle name="Обычный 7 3 5 6 3 2 3" xfId="33906"/>
    <cellStyle name="Обычный 7 3 5 6 3 2 3 2" xfId="33907"/>
    <cellStyle name="Обычный 7 3 5 6 3 2 4" xfId="33908"/>
    <cellStyle name="Обычный 7 3 5 6 3 3" xfId="33909"/>
    <cellStyle name="Обычный 7 3 5 6 3 3 2" xfId="33910"/>
    <cellStyle name="Обычный 7 3 5 6 3 4" xfId="33911"/>
    <cellStyle name="Обычный 7 3 5 6 3 4 2" xfId="33912"/>
    <cellStyle name="Обычный 7 3 5 6 3 5" xfId="33913"/>
    <cellStyle name="Обычный 7 3 5 6 4" xfId="33914"/>
    <cellStyle name="Обычный 7 3 5 6 4 2" xfId="33915"/>
    <cellStyle name="Обычный 7 3 5 6 4 2 2" xfId="33916"/>
    <cellStyle name="Обычный 7 3 5 6 4 2 2 2" xfId="33917"/>
    <cellStyle name="Обычный 7 3 5 6 4 2 3" xfId="33918"/>
    <cellStyle name="Обычный 7 3 5 6 4 2 3 2" xfId="33919"/>
    <cellStyle name="Обычный 7 3 5 6 4 2 4" xfId="33920"/>
    <cellStyle name="Обычный 7 3 5 6 4 3" xfId="33921"/>
    <cellStyle name="Обычный 7 3 5 6 4 3 2" xfId="33922"/>
    <cellStyle name="Обычный 7 3 5 6 4 4" xfId="33923"/>
    <cellStyle name="Обычный 7 3 5 6 4 4 2" xfId="33924"/>
    <cellStyle name="Обычный 7 3 5 6 4 5" xfId="33925"/>
    <cellStyle name="Обычный 7 3 5 6 5" xfId="33926"/>
    <cellStyle name="Обычный 7 3 5 6 5 2" xfId="33927"/>
    <cellStyle name="Обычный 7 3 5 6 5 2 2" xfId="33928"/>
    <cellStyle name="Обычный 7 3 5 6 5 3" xfId="33929"/>
    <cellStyle name="Обычный 7 3 5 6 5 3 2" xfId="33930"/>
    <cellStyle name="Обычный 7 3 5 6 5 4" xfId="33931"/>
    <cellStyle name="Обычный 7 3 5 6 6" xfId="33932"/>
    <cellStyle name="Обычный 7 3 5 6 6 2" xfId="33933"/>
    <cellStyle name="Обычный 7 3 5 6 6 2 2" xfId="33934"/>
    <cellStyle name="Обычный 7 3 5 6 6 3" xfId="33935"/>
    <cellStyle name="Обычный 7 3 5 6 6 3 2" xfId="33936"/>
    <cellStyle name="Обычный 7 3 5 6 6 4" xfId="33937"/>
    <cellStyle name="Обычный 7 3 5 6 7" xfId="33938"/>
    <cellStyle name="Обычный 7 3 5 6 7 2" xfId="33939"/>
    <cellStyle name="Обычный 7 3 5 6 8" xfId="33940"/>
    <cellStyle name="Обычный 7 3 5 6 8 2" xfId="33941"/>
    <cellStyle name="Обычный 7 3 5 6 9" xfId="33942"/>
    <cellStyle name="Обычный 7 3 5 7" xfId="33943"/>
    <cellStyle name="Обычный 7 3 5 7 2" xfId="33944"/>
    <cellStyle name="Обычный 7 3 5 7 2 2" xfId="33945"/>
    <cellStyle name="Обычный 7 3 5 7 2 2 2" xfId="33946"/>
    <cellStyle name="Обычный 7 3 5 7 2 2 2 2" xfId="33947"/>
    <cellStyle name="Обычный 7 3 5 7 2 2 2 2 2" xfId="33948"/>
    <cellStyle name="Обычный 7 3 5 7 2 2 2 3" xfId="33949"/>
    <cellStyle name="Обычный 7 3 5 7 2 2 2 3 2" xfId="33950"/>
    <cellStyle name="Обычный 7 3 5 7 2 2 2 4" xfId="33951"/>
    <cellStyle name="Обычный 7 3 5 7 2 2 3" xfId="33952"/>
    <cellStyle name="Обычный 7 3 5 7 2 2 3 2" xfId="33953"/>
    <cellStyle name="Обычный 7 3 5 7 2 2 4" xfId="33954"/>
    <cellStyle name="Обычный 7 3 5 7 2 2 4 2" xfId="33955"/>
    <cellStyle name="Обычный 7 3 5 7 2 2 5" xfId="33956"/>
    <cellStyle name="Обычный 7 3 5 7 2 3" xfId="33957"/>
    <cellStyle name="Обычный 7 3 5 7 2 3 2" xfId="33958"/>
    <cellStyle name="Обычный 7 3 5 7 2 3 2 2" xfId="33959"/>
    <cellStyle name="Обычный 7 3 5 7 2 3 3" xfId="33960"/>
    <cellStyle name="Обычный 7 3 5 7 2 3 3 2" xfId="33961"/>
    <cellStyle name="Обычный 7 3 5 7 2 3 4" xfId="33962"/>
    <cellStyle name="Обычный 7 3 5 7 2 4" xfId="33963"/>
    <cellStyle name="Обычный 7 3 5 7 2 4 2" xfId="33964"/>
    <cellStyle name="Обычный 7 3 5 7 2 4 2 2" xfId="33965"/>
    <cellStyle name="Обычный 7 3 5 7 2 4 3" xfId="33966"/>
    <cellStyle name="Обычный 7 3 5 7 2 4 3 2" xfId="33967"/>
    <cellStyle name="Обычный 7 3 5 7 2 4 4" xfId="33968"/>
    <cellStyle name="Обычный 7 3 5 7 2 5" xfId="33969"/>
    <cellStyle name="Обычный 7 3 5 7 2 5 2" xfId="33970"/>
    <cellStyle name="Обычный 7 3 5 7 2 6" xfId="33971"/>
    <cellStyle name="Обычный 7 3 5 7 2 6 2" xfId="33972"/>
    <cellStyle name="Обычный 7 3 5 7 2 7" xfId="33973"/>
    <cellStyle name="Обычный 7 3 5 7 3" xfId="33974"/>
    <cellStyle name="Обычный 7 3 5 7 3 2" xfId="33975"/>
    <cellStyle name="Обычный 7 3 5 7 3 2 2" xfId="33976"/>
    <cellStyle name="Обычный 7 3 5 7 3 2 2 2" xfId="33977"/>
    <cellStyle name="Обычный 7 3 5 7 3 2 3" xfId="33978"/>
    <cellStyle name="Обычный 7 3 5 7 3 2 3 2" xfId="33979"/>
    <cellStyle name="Обычный 7 3 5 7 3 2 4" xfId="33980"/>
    <cellStyle name="Обычный 7 3 5 7 3 3" xfId="33981"/>
    <cellStyle name="Обычный 7 3 5 7 3 3 2" xfId="33982"/>
    <cellStyle name="Обычный 7 3 5 7 3 4" xfId="33983"/>
    <cellStyle name="Обычный 7 3 5 7 3 4 2" xfId="33984"/>
    <cellStyle name="Обычный 7 3 5 7 3 5" xfId="33985"/>
    <cellStyle name="Обычный 7 3 5 7 4" xfId="33986"/>
    <cellStyle name="Обычный 7 3 5 7 4 2" xfId="33987"/>
    <cellStyle name="Обычный 7 3 5 7 4 2 2" xfId="33988"/>
    <cellStyle name="Обычный 7 3 5 7 4 2 2 2" xfId="33989"/>
    <cellStyle name="Обычный 7 3 5 7 4 2 3" xfId="33990"/>
    <cellStyle name="Обычный 7 3 5 7 4 2 3 2" xfId="33991"/>
    <cellStyle name="Обычный 7 3 5 7 4 2 4" xfId="33992"/>
    <cellStyle name="Обычный 7 3 5 7 4 3" xfId="33993"/>
    <cellStyle name="Обычный 7 3 5 7 4 3 2" xfId="33994"/>
    <cellStyle name="Обычный 7 3 5 7 4 4" xfId="33995"/>
    <cellStyle name="Обычный 7 3 5 7 4 4 2" xfId="33996"/>
    <cellStyle name="Обычный 7 3 5 7 4 5" xfId="33997"/>
    <cellStyle name="Обычный 7 3 5 7 5" xfId="33998"/>
    <cellStyle name="Обычный 7 3 5 7 5 2" xfId="33999"/>
    <cellStyle name="Обычный 7 3 5 7 5 2 2" xfId="34000"/>
    <cellStyle name="Обычный 7 3 5 7 5 3" xfId="34001"/>
    <cellStyle name="Обычный 7 3 5 7 5 3 2" xfId="34002"/>
    <cellStyle name="Обычный 7 3 5 7 5 4" xfId="34003"/>
    <cellStyle name="Обычный 7 3 5 7 6" xfId="34004"/>
    <cellStyle name="Обычный 7 3 5 7 6 2" xfId="34005"/>
    <cellStyle name="Обычный 7 3 5 7 6 2 2" xfId="34006"/>
    <cellStyle name="Обычный 7 3 5 7 6 3" xfId="34007"/>
    <cellStyle name="Обычный 7 3 5 7 6 3 2" xfId="34008"/>
    <cellStyle name="Обычный 7 3 5 7 6 4" xfId="34009"/>
    <cellStyle name="Обычный 7 3 5 7 7" xfId="34010"/>
    <cellStyle name="Обычный 7 3 5 7 7 2" xfId="34011"/>
    <cellStyle name="Обычный 7 3 5 7 8" xfId="34012"/>
    <cellStyle name="Обычный 7 3 5 7 8 2" xfId="34013"/>
    <cellStyle name="Обычный 7 3 5 7 9" xfId="34014"/>
    <cellStyle name="Обычный 7 3 5 8" xfId="34015"/>
    <cellStyle name="Обычный 7 3 5 8 2" xfId="34016"/>
    <cellStyle name="Обычный 7 3 5 8 2 2" xfId="34017"/>
    <cellStyle name="Обычный 7 3 5 8 2 2 2" xfId="34018"/>
    <cellStyle name="Обычный 7 3 5 8 2 2 2 2" xfId="34019"/>
    <cellStyle name="Обычный 7 3 5 8 2 2 2 2 2" xfId="34020"/>
    <cellStyle name="Обычный 7 3 5 8 2 2 2 3" xfId="34021"/>
    <cellStyle name="Обычный 7 3 5 8 2 2 2 3 2" xfId="34022"/>
    <cellStyle name="Обычный 7 3 5 8 2 2 2 4" xfId="34023"/>
    <cellStyle name="Обычный 7 3 5 8 2 2 3" xfId="34024"/>
    <cellStyle name="Обычный 7 3 5 8 2 2 3 2" xfId="34025"/>
    <cellStyle name="Обычный 7 3 5 8 2 2 4" xfId="34026"/>
    <cellStyle name="Обычный 7 3 5 8 2 2 4 2" xfId="34027"/>
    <cellStyle name="Обычный 7 3 5 8 2 2 5" xfId="34028"/>
    <cellStyle name="Обычный 7 3 5 8 2 3" xfId="34029"/>
    <cellStyle name="Обычный 7 3 5 8 2 3 2" xfId="34030"/>
    <cellStyle name="Обычный 7 3 5 8 2 3 2 2" xfId="34031"/>
    <cellStyle name="Обычный 7 3 5 8 2 3 3" xfId="34032"/>
    <cellStyle name="Обычный 7 3 5 8 2 3 3 2" xfId="34033"/>
    <cellStyle name="Обычный 7 3 5 8 2 3 4" xfId="34034"/>
    <cellStyle name="Обычный 7 3 5 8 2 4" xfId="34035"/>
    <cellStyle name="Обычный 7 3 5 8 2 4 2" xfId="34036"/>
    <cellStyle name="Обычный 7 3 5 8 2 4 2 2" xfId="34037"/>
    <cellStyle name="Обычный 7 3 5 8 2 4 3" xfId="34038"/>
    <cellStyle name="Обычный 7 3 5 8 2 4 3 2" xfId="34039"/>
    <cellStyle name="Обычный 7 3 5 8 2 4 4" xfId="34040"/>
    <cellStyle name="Обычный 7 3 5 8 2 5" xfId="34041"/>
    <cellStyle name="Обычный 7 3 5 8 2 5 2" xfId="34042"/>
    <cellStyle name="Обычный 7 3 5 8 2 6" xfId="34043"/>
    <cellStyle name="Обычный 7 3 5 8 2 6 2" xfId="34044"/>
    <cellStyle name="Обычный 7 3 5 8 2 7" xfId="34045"/>
    <cellStyle name="Обычный 7 3 5 8 3" xfId="34046"/>
    <cellStyle name="Обычный 7 3 5 8 3 2" xfId="34047"/>
    <cellStyle name="Обычный 7 3 5 8 3 2 2" xfId="34048"/>
    <cellStyle name="Обычный 7 3 5 8 3 2 2 2" xfId="34049"/>
    <cellStyle name="Обычный 7 3 5 8 3 2 3" xfId="34050"/>
    <cellStyle name="Обычный 7 3 5 8 3 2 3 2" xfId="34051"/>
    <cellStyle name="Обычный 7 3 5 8 3 2 4" xfId="34052"/>
    <cellStyle name="Обычный 7 3 5 8 3 3" xfId="34053"/>
    <cellStyle name="Обычный 7 3 5 8 3 3 2" xfId="34054"/>
    <cellStyle name="Обычный 7 3 5 8 3 4" xfId="34055"/>
    <cellStyle name="Обычный 7 3 5 8 3 4 2" xfId="34056"/>
    <cellStyle name="Обычный 7 3 5 8 3 5" xfId="34057"/>
    <cellStyle name="Обычный 7 3 5 8 4" xfId="34058"/>
    <cellStyle name="Обычный 7 3 5 8 4 2" xfId="34059"/>
    <cellStyle name="Обычный 7 3 5 8 4 2 2" xfId="34060"/>
    <cellStyle name="Обычный 7 3 5 8 4 3" xfId="34061"/>
    <cellStyle name="Обычный 7 3 5 8 4 3 2" xfId="34062"/>
    <cellStyle name="Обычный 7 3 5 8 4 4" xfId="34063"/>
    <cellStyle name="Обычный 7 3 5 8 5" xfId="34064"/>
    <cellStyle name="Обычный 7 3 5 8 5 2" xfId="34065"/>
    <cellStyle name="Обычный 7 3 5 8 5 2 2" xfId="34066"/>
    <cellStyle name="Обычный 7 3 5 8 5 3" xfId="34067"/>
    <cellStyle name="Обычный 7 3 5 8 5 3 2" xfId="34068"/>
    <cellStyle name="Обычный 7 3 5 8 5 4" xfId="34069"/>
    <cellStyle name="Обычный 7 3 5 8 6" xfId="34070"/>
    <cellStyle name="Обычный 7 3 5 8 6 2" xfId="34071"/>
    <cellStyle name="Обычный 7 3 5 8 7" xfId="34072"/>
    <cellStyle name="Обычный 7 3 5 8 7 2" xfId="34073"/>
    <cellStyle name="Обычный 7 3 5 8 8" xfId="34074"/>
    <cellStyle name="Обычный 7 3 5 9" xfId="34075"/>
    <cellStyle name="Обычный 7 3 5 9 2" xfId="34076"/>
    <cellStyle name="Обычный 7 3 5 9 2 2" xfId="34077"/>
    <cellStyle name="Обычный 7 3 5 9 2 2 2" xfId="34078"/>
    <cellStyle name="Обычный 7 3 5 9 2 2 2 2" xfId="34079"/>
    <cellStyle name="Обычный 7 3 5 9 2 2 3" xfId="34080"/>
    <cellStyle name="Обычный 7 3 5 9 2 2 3 2" xfId="34081"/>
    <cellStyle name="Обычный 7 3 5 9 2 2 4" xfId="34082"/>
    <cellStyle name="Обычный 7 3 5 9 2 3" xfId="34083"/>
    <cellStyle name="Обычный 7 3 5 9 2 3 2" xfId="34084"/>
    <cellStyle name="Обычный 7 3 5 9 2 3 2 2" xfId="34085"/>
    <cellStyle name="Обычный 7 3 5 9 2 3 3" xfId="34086"/>
    <cellStyle name="Обычный 7 3 5 9 2 3 3 2" xfId="34087"/>
    <cellStyle name="Обычный 7 3 5 9 2 3 4" xfId="34088"/>
    <cellStyle name="Обычный 7 3 5 9 2 4" xfId="34089"/>
    <cellStyle name="Обычный 7 3 5 9 2 4 2" xfId="34090"/>
    <cellStyle name="Обычный 7 3 5 9 2 5" xfId="34091"/>
    <cellStyle name="Обычный 7 3 5 9 2 5 2" xfId="34092"/>
    <cellStyle name="Обычный 7 3 5 9 2 6" xfId="34093"/>
    <cellStyle name="Обычный 7 3 5 9 3" xfId="34094"/>
    <cellStyle name="Обычный 7 3 5 9 3 2" xfId="34095"/>
    <cellStyle name="Обычный 7 3 5 9 3 2 2" xfId="34096"/>
    <cellStyle name="Обычный 7 3 5 9 3 2 2 2" xfId="34097"/>
    <cellStyle name="Обычный 7 3 5 9 3 2 3" xfId="34098"/>
    <cellStyle name="Обычный 7 3 5 9 3 2 3 2" xfId="34099"/>
    <cellStyle name="Обычный 7 3 5 9 3 2 4" xfId="34100"/>
    <cellStyle name="Обычный 7 3 5 9 3 3" xfId="34101"/>
    <cellStyle name="Обычный 7 3 5 9 3 3 2" xfId="34102"/>
    <cellStyle name="Обычный 7 3 5 9 3 4" xfId="34103"/>
    <cellStyle name="Обычный 7 3 5 9 3 4 2" xfId="34104"/>
    <cellStyle name="Обычный 7 3 5 9 3 5" xfId="34105"/>
    <cellStyle name="Обычный 7 3 5 9 4" xfId="34106"/>
    <cellStyle name="Обычный 7 3 5 9 4 2" xfId="34107"/>
    <cellStyle name="Обычный 7 3 5 9 4 2 2" xfId="34108"/>
    <cellStyle name="Обычный 7 3 5 9 4 3" xfId="34109"/>
    <cellStyle name="Обычный 7 3 5 9 4 3 2" xfId="34110"/>
    <cellStyle name="Обычный 7 3 5 9 4 4" xfId="34111"/>
    <cellStyle name="Обычный 7 3 5 9 5" xfId="34112"/>
    <cellStyle name="Обычный 7 3 5 9 5 2" xfId="34113"/>
    <cellStyle name="Обычный 7 3 5 9 5 2 2" xfId="34114"/>
    <cellStyle name="Обычный 7 3 5 9 5 3" xfId="34115"/>
    <cellStyle name="Обычный 7 3 5 9 5 3 2" xfId="34116"/>
    <cellStyle name="Обычный 7 3 5 9 5 4" xfId="34117"/>
    <cellStyle name="Обычный 7 3 5 9 6" xfId="34118"/>
    <cellStyle name="Обычный 7 3 5 9 6 2" xfId="34119"/>
    <cellStyle name="Обычный 7 3 5 9 7" xfId="34120"/>
    <cellStyle name="Обычный 7 3 5 9 7 2" xfId="34121"/>
    <cellStyle name="Обычный 7 3 5 9 8" xfId="34122"/>
    <cellStyle name="Обычный 7 3 6" xfId="34123"/>
    <cellStyle name="Обычный 7 3 6 10" xfId="34124"/>
    <cellStyle name="Обычный 7 3 6 10 2" xfId="34125"/>
    <cellStyle name="Обычный 7 3 6 11" xfId="34126"/>
    <cellStyle name="Обычный 7 3 6 12" xfId="34127"/>
    <cellStyle name="Обычный 7 3 6 13" xfId="34128"/>
    <cellStyle name="Обычный 7 3 6 2" xfId="34129"/>
    <cellStyle name="Обычный 7 3 6 2 10" xfId="34130"/>
    <cellStyle name="Обычный 7 3 6 2 2" xfId="34131"/>
    <cellStyle name="Обычный 7 3 6 2 2 2" xfId="34132"/>
    <cellStyle name="Обычный 7 3 6 2 2 2 2" xfId="34133"/>
    <cellStyle name="Обычный 7 3 6 2 2 2 2 2" xfId="34134"/>
    <cellStyle name="Обычный 7 3 6 2 2 2 2 2 2" xfId="34135"/>
    <cellStyle name="Обычный 7 3 6 2 2 2 2 3" xfId="34136"/>
    <cellStyle name="Обычный 7 3 6 2 2 2 2 3 2" xfId="34137"/>
    <cellStyle name="Обычный 7 3 6 2 2 2 2 4" xfId="34138"/>
    <cellStyle name="Обычный 7 3 6 2 2 2 3" xfId="34139"/>
    <cellStyle name="Обычный 7 3 6 2 2 2 3 2" xfId="34140"/>
    <cellStyle name="Обычный 7 3 6 2 2 2 4" xfId="34141"/>
    <cellStyle name="Обычный 7 3 6 2 2 2 4 2" xfId="34142"/>
    <cellStyle name="Обычный 7 3 6 2 2 2 5" xfId="34143"/>
    <cellStyle name="Обычный 7 3 6 2 2 3" xfId="34144"/>
    <cellStyle name="Обычный 7 3 6 2 2 3 2" xfId="34145"/>
    <cellStyle name="Обычный 7 3 6 2 2 3 2 2" xfId="34146"/>
    <cellStyle name="Обычный 7 3 6 2 2 3 3" xfId="34147"/>
    <cellStyle name="Обычный 7 3 6 2 2 3 3 2" xfId="34148"/>
    <cellStyle name="Обычный 7 3 6 2 2 3 4" xfId="34149"/>
    <cellStyle name="Обычный 7 3 6 2 2 4" xfId="34150"/>
    <cellStyle name="Обычный 7 3 6 2 2 4 2" xfId="34151"/>
    <cellStyle name="Обычный 7 3 6 2 2 4 2 2" xfId="34152"/>
    <cellStyle name="Обычный 7 3 6 2 2 4 3" xfId="34153"/>
    <cellStyle name="Обычный 7 3 6 2 2 4 3 2" xfId="34154"/>
    <cellStyle name="Обычный 7 3 6 2 2 4 4" xfId="34155"/>
    <cellStyle name="Обычный 7 3 6 2 2 5" xfId="34156"/>
    <cellStyle name="Обычный 7 3 6 2 2 5 2" xfId="34157"/>
    <cellStyle name="Обычный 7 3 6 2 2 6" xfId="34158"/>
    <cellStyle name="Обычный 7 3 6 2 2 6 2" xfId="34159"/>
    <cellStyle name="Обычный 7 3 6 2 2 7" xfId="34160"/>
    <cellStyle name="Обычный 7 3 6 2 3" xfId="34161"/>
    <cellStyle name="Обычный 7 3 6 2 3 2" xfId="34162"/>
    <cellStyle name="Обычный 7 3 6 2 3 2 2" xfId="34163"/>
    <cellStyle name="Обычный 7 3 6 2 3 2 2 2" xfId="34164"/>
    <cellStyle name="Обычный 7 3 6 2 3 2 3" xfId="34165"/>
    <cellStyle name="Обычный 7 3 6 2 3 2 3 2" xfId="34166"/>
    <cellStyle name="Обычный 7 3 6 2 3 2 4" xfId="34167"/>
    <cellStyle name="Обычный 7 3 6 2 3 3" xfId="34168"/>
    <cellStyle name="Обычный 7 3 6 2 3 3 2" xfId="34169"/>
    <cellStyle name="Обычный 7 3 6 2 3 4" xfId="34170"/>
    <cellStyle name="Обычный 7 3 6 2 3 4 2" xfId="34171"/>
    <cellStyle name="Обычный 7 3 6 2 3 5" xfId="34172"/>
    <cellStyle name="Обычный 7 3 6 2 4" xfId="34173"/>
    <cellStyle name="Обычный 7 3 6 2 4 2" xfId="34174"/>
    <cellStyle name="Обычный 7 3 6 2 4 2 2" xfId="34175"/>
    <cellStyle name="Обычный 7 3 6 2 4 2 2 2" xfId="34176"/>
    <cellStyle name="Обычный 7 3 6 2 4 2 3" xfId="34177"/>
    <cellStyle name="Обычный 7 3 6 2 4 2 3 2" xfId="34178"/>
    <cellStyle name="Обычный 7 3 6 2 4 2 4" xfId="34179"/>
    <cellStyle name="Обычный 7 3 6 2 4 3" xfId="34180"/>
    <cellStyle name="Обычный 7 3 6 2 4 3 2" xfId="34181"/>
    <cellStyle name="Обычный 7 3 6 2 4 4" xfId="34182"/>
    <cellStyle name="Обычный 7 3 6 2 4 4 2" xfId="34183"/>
    <cellStyle name="Обычный 7 3 6 2 4 5" xfId="34184"/>
    <cellStyle name="Обычный 7 3 6 2 5" xfId="34185"/>
    <cellStyle name="Обычный 7 3 6 2 5 2" xfId="34186"/>
    <cellStyle name="Обычный 7 3 6 2 5 2 2" xfId="34187"/>
    <cellStyle name="Обычный 7 3 6 2 5 2 2 2" xfId="34188"/>
    <cellStyle name="Обычный 7 3 6 2 5 2 3" xfId="34189"/>
    <cellStyle name="Обычный 7 3 6 2 5 2 3 2" xfId="34190"/>
    <cellStyle name="Обычный 7 3 6 2 5 2 4" xfId="34191"/>
    <cellStyle name="Обычный 7 3 6 2 5 3" xfId="34192"/>
    <cellStyle name="Обычный 7 3 6 2 5 3 2" xfId="34193"/>
    <cellStyle name="Обычный 7 3 6 2 5 4" xfId="34194"/>
    <cellStyle name="Обычный 7 3 6 2 5 4 2" xfId="34195"/>
    <cellStyle name="Обычный 7 3 6 2 5 5" xfId="34196"/>
    <cellStyle name="Обычный 7 3 6 2 6" xfId="34197"/>
    <cellStyle name="Обычный 7 3 6 2 6 2" xfId="34198"/>
    <cellStyle name="Обычный 7 3 6 2 6 2 2" xfId="34199"/>
    <cellStyle name="Обычный 7 3 6 2 6 3" xfId="34200"/>
    <cellStyle name="Обычный 7 3 6 2 6 3 2" xfId="34201"/>
    <cellStyle name="Обычный 7 3 6 2 6 4" xfId="34202"/>
    <cellStyle name="Обычный 7 3 6 2 7" xfId="34203"/>
    <cellStyle name="Обычный 7 3 6 2 7 2" xfId="34204"/>
    <cellStyle name="Обычный 7 3 6 2 7 2 2" xfId="34205"/>
    <cellStyle name="Обычный 7 3 6 2 7 3" xfId="34206"/>
    <cellStyle name="Обычный 7 3 6 2 7 3 2" xfId="34207"/>
    <cellStyle name="Обычный 7 3 6 2 7 4" xfId="34208"/>
    <cellStyle name="Обычный 7 3 6 2 8" xfId="34209"/>
    <cellStyle name="Обычный 7 3 6 2 8 2" xfId="34210"/>
    <cellStyle name="Обычный 7 3 6 2 9" xfId="34211"/>
    <cellStyle name="Обычный 7 3 6 2 9 2" xfId="34212"/>
    <cellStyle name="Обычный 7 3 6 3" xfId="34213"/>
    <cellStyle name="Обычный 7 3 6 3 2" xfId="34214"/>
    <cellStyle name="Обычный 7 3 6 3 2 2" xfId="34215"/>
    <cellStyle name="Обычный 7 3 6 3 2 2 2" xfId="34216"/>
    <cellStyle name="Обычный 7 3 6 3 2 2 2 2" xfId="34217"/>
    <cellStyle name="Обычный 7 3 6 3 2 2 3" xfId="34218"/>
    <cellStyle name="Обычный 7 3 6 3 2 2 3 2" xfId="34219"/>
    <cellStyle name="Обычный 7 3 6 3 2 2 4" xfId="34220"/>
    <cellStyle name="Обычный 7 3 6 3 2 3" xfId="34221"/>
    <cellStyle name="Обычный 7 3 6 3 2 3 2" xfId="34222"/>
    <cellStyle name="Обычный 7 3 6 3 2 4" xfId="34223"/>
    <cellStyle name="Обычный 7 3 6 3 2 4 2" xfId="34224"/>
    <cellStyle name="Обычный 7 3 6 3 2 5" xfId="34225"/>
    <cellStyle name="Обычный 7 3 6 3 3" xfId="34226"/>
    <cellStyle name="Обычный 7 3 6 3 3 2" xfId="34227"/>
    <cellStyle name="Обычный 7 3 6 3 3 2 2" xfId="34228"/>
    <cellStyle name="Обычный 7 3 6 3 3 3" xfId="34229"/>
    <cellStyle name="Обычный 7 3 6 3 3 3 2" xfId="34230"/>
    <cellStyle name="Обычный 7 3 6 3 3 4" xfId="34231"/>
    <cellStyle name="Обычный 7 3 6 3 4" xfId="34232"/>
    <cellStyle name="Обычный 7 3 6 3 4 2" xfId="34233"/>
    <cellStyle name="Обычный 7 3 6 3 4 2 2" xfId="34234"/>
    <cellStyle name="Обычный 7 3 6 3 4 3" xfId="34235"/>
    <cellStyle name="Обычный 7 3 6 3 4 3 2" xfId="34236"/>
    <cellStyle name="Обычный 7 3 6 3 4 4" xfId="34237"/>
    <cellStyle name="Обычный 7 3 6 3 5" xfId="34238"/>
    <cellStyle name="Обычный 7 3 6 3 5 2" xfId="34239"/>
    <cellStyle name="Обычный 7 3 6 3 6" xfId="34240"/>
    <cellStyle name="Обычный 7 3 6 3 6 2" xfId="34241"/>
    <cellStyle name="Обычный 7 3 6 3 7" xfId="34242"/>
    <cellStyle name="Обычный 7 3 6 4" xfId="34243"/>
    <cellStyle name="Обычный 7 3 6 4 2" xfId="34244"/>
    <cellStyle name="Обычный 7 3 6 4 2 2" xfId="34245"/>
    <cellStyle name="Обычный 7 3 6 4 2 2 2" xfId="34246"/>
    <cellStyle name="Обычный 7 3 6 4 2 3" xfId="34247"/>
    <cellStyle name="Обычный 7 3 6 4 2 3 2" xfId="34248"/>
    <cellStyle name="Обычный 7 3 6 4 2 4" xfId="34249"/>
    <cellStyle name="Обычный 7 3 6 4 3" xfId="34250"/>
    <cellStyle name="Обычный 7 3 6 4 3 2" xfId="34251"/>
    <cellStyle name="Обычный 7 3 6 4 4" xfId="34252"/>
    <cellStyle name="Обычный 7 3 6 4 4 2" xfId="34253"/>
    <cellStyle name="Обычный 7 3 6 4 5" xfId="34254"/>
    <cellStyle name="Обычный 7 3 6 5" xfId="34255"/>
    <cellStyle name="Обычный 7 3 6 5 2" xfId="34256"/>
    <cellStyle name="Обычный 7 3 6 5 2 2" xfId="34257"/>
    <cellStyle name="Обычный 7 3 6 5 2 2 2" xfId="34258"/>
    <cellStyle name="Обычный 7 3 6 5 2 3" xfId="34259"/>
    <cellStyle name="Обычный 7 3 6 5 2 3 2" xfId="34260"/>
    <cellStyle name="Обычный 7 3 6 5 2 4" xfId="34261"/>
    <cellStyle name="Обычный 7 3 6 5 3" xfId="34262"/>
    <cellStyle name="Обычный 7 3 6 5 3 2" xfId="34263"/>
    <cellStyle name="Обычный 7 3 6 5 4" xfId="34264"/>
    <cellStyle name="Обычный 7 3 6 5 4 2" xfId="34265"/>
    <cellStyle name="Обычный 7 3 6 5 5" xfId="34266"/>
    <cellStyle name="Обычный 7 3 6 6" xfId="34267"/>
    <cellStyle name="Обычный 7 3 6 6 2" xfId="34268"/>
    <cellStyle name="Обычный 7 3 6 6 2 2" xfId="34269"/>
    <cellStyle name="Обычный 7 3 6 6 2 2 2" xfId="34270"/>
    <cellStyle name="Обычный 7 3 6 6 2 3" xfId="34271"/>
    <cellStyle name="Обычный 7 3 6 6 2 3 2" xfId="34272"/>
    <cellStyle name="Обычный 7 3 6 6 2 4" xfId="34273"/>
    <cellStyle name="Обычный 7 3 6 6 3" xfId="34274"/>
    <cellStyle name="Обычный 7 3 6 6 3 2" xfId="34275"/>
    <cellStyle name="Обычный 7 3 6 6 4" xfId="34276"/>
    <cellStyle name="Обычный 7 3 6 6 4 2" xfId="34277"/>
    <cellStyle name="Обычный 7 3 6 6 5" xfId="34278"/>
    <cellStyle name="Обычный 7 3 6 7" xfId="34279"/>
    <cellStyle name="Обычный 7 3 6 7 2" xfId="34280"/>
    <cellStyle name="Обычный 7 3 6 7 2 2" xfId="34281"/>
    <cellStyle name="Обычный 7 3 6 7 3" xfId="34282"/>
    <cellStyle name="Обычный 7 3 6 7 3 2" xfId="34283"/>
    <cellStyle name="Обычный 7 3 6 7 4" xfId="34284"/>
    <cellStyle name="Обычный 7 3 6 8" xfId="34285"/>
    <cellStyle name="Обычный 7 3 6 8 2" xfId="34286"/>
    <cellStyle name="Обычный 7 3 6 8 2 2" xfId="34287"/>
    <cellStyle name="Обычный 7 3 6 8 3" xfId="34288"/>
    <cellStyle name="Обычный 7 3 6 8 3 2" xfId="34289"/>
    <cellStyle name="Обычный 7 3 6 8 4" xfId="34290"/>
    <cellStyle name="Обычный 7 3 6 9" xfId="34291"/>
    <cellStyle name="Обычный 7 3 6 9 2" xfId="34292"/>
    <cellStyle name="Обычный 7 3 7" xfId="34293"/>
    <cellStyle name="Обычный 7 3 7 10" xfId="34294"/>
    <cellStyle name="Обычный 7 3 7 11" xfId="34295"/>
    <cellStyle name="Обычный 7 3 7 12" xfId="34296"/>
    <cellStyle name="Обычный 7 3 7 2" xfId="34297"/>
    <cellStyle name="Обычный 7 3 7 2 2" xfId="34298"/>
    <cellStyle name="Обычный 7 3 7 2 2 2" xfId="34299"/>
    <cellStyle name="Обычный 7 3 7 2 2 2 2" xfId="34300"/>
    <cellStyle name="Обычный 7 3 7 2 2 2 2 2" xfId="34301"/>
    <cellStyle name="Обычный 7 3 7 2 2 2 3" xfId="34302"/>
    <cellStyle name="Обычный 7 3 7 2 2 2 3 2" xfId="34303"/>
    <cellStyle name="Обычный 7 3 7 2 2 2 4" xfId="34304"/>
    <cellStyle name="Обычный 7 3 7 2 2 3" xfId="34305"/>
    <cellStyle name="Обычный 7 3 7 2 2 3 2" xfId="34306"/>
    <cellStyle name="Обычный 7 3 7 2 2 4" xfId="34307"/>
    <cellStyle name="Обычный 7 3 7 2 2 4 2" xfId="34308"/>
    <cellStyle name="Обычный 7 3 7 2 2 5" xfId="34309"/>
    <cellStyle name="Обычный 7 3 7 2 3" xfId="34310"/>
    <cellStyle name="Обычный 7 3 7 2 3 2" xfId="34311"/>
    <cellStyle name="Обычный 7 3 7 2 3 2 2" xfId="34312"/>
    <cellStyle name="Обычный 7 3 7 2 3 3" xfId="34313"/>
    <cellStyle name="Обычный 7 3 7 2 3 3 2" xfId="34314"/>
    <cellStyle name="Обычный 7 3 7 2 3 4" xfId="34315"/>
    <cellStyle name="Обычный 7 3 7 2 4" xfId="34316"/>
    <cellStyle name="Обычный 7 3 7 2 4 2" xfId="34317"/>
    <cellStyle name="Обычный 7 3 7 2 4 2 2" xfId="34318"/>
    <cellStyle name="Обычный 7 3 7 2 4 3" xfId="34319"/>
    <cellStyle name="Обычный 7 3 7 2 4 3 2" xfId="34320"/>
    <cellStyle name="Обычный 7 3 7 2 4 4" xfId="34321"/>
    <cellStyle name="Обычный 7 3 7 2 5" xfId="34322"/>
    <cellStyle name="Обычный 7 3 7 2 5 2" xfId="34323"/>
    <cellStyle name="Обычный 7 3 7 2 6" xfId="34324"/>
    <cellStyle name="Обычный 7 3 7 2 6 2" xfId="34325"/>
    <cellStyle name="Обычный 7 3 7 2 7" xfId="34326"/>
    <cellStyle name="Обычный 7 3 7 3" xfId="34327"/>
    <cellStyle name="Обычный 7 3 7 3 2" xfId="34328"/>
    <cellStyle name="Обычный 7 3 7 3 2 2" xfId="34329"/>
    <cellStyle name="Обычный 7 3 7 3 2 2 2" xfId="34330"/>
    <cellStyle name="Обычный 7 3 7 3 2 3" xfId="34331"/>
    <cellStyle name="Обычный 7 3 7 3 2 3 2" xfId="34332"/>
    <cellStyle name="Обычный 7 3 7 3 2 4" xfId="34333"/>
    <cellStyle name="Обычный 7 3 7 3 3" xfId="34334"/>
    <cellStyle name="Обычный 7 3 7 3 3 2" xfId="34335"/>
    <cellStyle name="Обычный 7 3 7 3 4" xfId="34336"/>
    <cellStyle name="Обычный 7 3 7 3 4 2" xfId="34337"/>
    <cellStyle name="Обычный 7 3 7 3 5" xfId="34338"/>
    <cellStyle name="Обычный 7 3 7 4" xfId="34339"/>
    <cellStyle name="Обычный 7 3 7 4 2" xfId="34340"/>
    <cellStyle name="Обычный 7 3 7 4 2 2" xfId="34341"/>
    <cellStyle name="Обычный 7 3 7 4 2 2 2" xfId="34342"/>
    <cellStyle name="Обычный 7 3 7 4 2 3" xfId="34343"/>
    <cellStyle name="Обычный 7 3 7 4 2 3 2" xfId="34344"/>
    <cellStyle name="Обычный 7 3 7 4 2 4" xfId="34345"/>
    <cellStyle name="Обычный 7 3 7 4 3" xfId="34346"/>
    <cellStyle name="Обычный 7 3 7 4 3 2" xfId="34347"/>
    <cellStyle name="Обычный 7 3 7 4 4" xfId="34348"/>
    <cellStyle name="Обычный 7 3 7 4 4 2" xfId="34349"/>
    <cellStyle name="Обычный 7 3 7 4 5" xfId="34350"/>
    <cellStyle name="Обычный 7 3 7 5" xfId="34351"/>
    <cellStyle name="Обычный 7 3 7 5 2" xfId="34352"/>
    <cellStyle name="Обычный 7 3 7 5 2 2" xfId="34353"/>
    <cellStyle name="Обычный 7 3 7 5 2 2 2" xfId="34354"/>
    <cellStyle name="Обычный 7 3 7 5 2 3" xfId="34355"/>
    <cellStyle name="Обычный 7 3 7 5 2 3 2" xfId="34356"/>
    <cellStyle name="Обычный 7 3 7 5 2 4" xfId="34357"/>
    <cellStyle name="Обычный 7 3 7 5 3" xfId="34358"/>
    <cellStyle name="Обычный 7 3 7 5 3 2" xfId="34359"/>
    <cellStyle name="Обычный 7 3 7 5 4" xfId="34360"/>
    <cellStyle name="Обычный 7 3 7 5 4 2" xfId="34361"/>
    <cellStyle name="Обычный 7 3 7 5 5" xfId="34362"/>
    <cellStyle name="Обычный 7 3 7 6" xfId="34363"/>
    <cellStyle name="Обычный 7 3 7 6 2" xfId="34364"/>
    <cellStyle name="Обычный 7 3 7 6 2 2" xfId="34365"/>
    <cellStyle name="Обычный 7 3 7 6 3" xfId="34366"/>
    <cellStyle name="Обычный 7 3 7 6 3 2" xfId="34367"/>
    <cellStyle name="Обычный 7 3 7 6 4" xfId="34368"/>
    <cellStyle name="Обычный 7 3 7 7" xfId="34369"/>
    <cellStyle name="Обычный 7 3 7 7 2" xfId="34370"/>
    <cellStyle name="Обычный 7 3 7 7 2 2" xfId="34371"/>
    <cellStyle name="Обычный 7 3 7 7 3" xfId="34372"/>
    <cellStyle name="Обычный 7 3 7 7 3 2" xfId="34373"/>
    <cellStyle name="Обычный 7 3 7 7 4" xfId="34374"/>
    <cellStyle name="Обычный 7 3 7 8" xfId="34375"/>
    <cellStyle name="Обычный 7 3 7 8 2" xfId="34376"/>
    <cellStyle name="Обычный 7 3 7 9" xfId="34377"/>
    <cellStyle name="Обычный 7 3 7 9 2" xfId="34378"/>
    <cellStyle name="Обычный 7 3 8" xfId="34379"/>
    <cellStyle name="Обычный 7 3 8 10" xfId="34380"/>
    <cellStyle name="Обычный 7 3 8 2" xfId="34381"/>
    <cellStyle name="Обычный 7 3 8 2 2" xfId="34382"/>
    <cellStyle name="Обычный 7 3 8 2 2 2" xfId="34383"/>
    <cellStyle name="Обычный 7 3 8 2 2 2 2" xfId="34384"/>
    <cellStyle name="Обычный 7 3 8 2 2 2 2 2" xfId="34385"/>
    <cellStyle name="Обычный 7 3 8 2 2 2 3" xfId="34386"/>
    <cellStyle name="Обычный 7 3 8 2 2 2 3 2" xfId="34387"/>
    <cellStyle name="Обычный 7 3 8 2 2 2 4" xfId="34388"/>
    <cellStyle name="Обычный 7 3 8 2 2 3" xfId="34389"/>
    <cellStyle name="Обычный 7 3 8 2 2 3 2" xfId="34390"/>
    <cellStyle name="Обычный 7 3 8 2 2 4" xfId="34391"/>
    <cellStyle name="Обычный 7 3 8 2 2 4 2" xfId="34392"/>
    <cellStyle name="Обычный 7 3 8 2 2 5" xfId="34393"/>
    <cellStyle name="Обычный 7 3 8 2 3" xfId="34394"/>
    <cellStyle name="Обычный 7 3 8 2 3 2" xfId="34395"/>
    <cellStyle name="Обычный 7 3 8 2 3 2 2" xfId="34396"/>
    <cellStyle name="Обычный 7 3 8 2 3 3" xfId="34397"/>
    <cellStyle name="Обычный 7 3 8 2 3 3 2" xfId="34398"/>
    <cellStyle name="Обычный 7 3 8 2 3 4" xfId="34399"/>
    <cellStyle name="Обычный 7 3 8 2 4" xfId="34400"/>
    <cellStyle name="Обычный 7 3 8 2 4 2" xfId="34401"/>
    <cellStyle name="Обычный 7 3 8 2 4 2 2" xfId="34402"/>
    <cellStyle name="Обычный 7 3 8 2 4 3" xfId="34403"/>
    <cellStyle name="Обычный 7 3 8 2 4 3 2" xfId="34404"/>
    <cellStyle name="Обычный 7 3 8 2 4 4" xfId="34405"/>
    <cellStyle name="Обычный 7 3 8 2 5" xfId="34406"/>
    <cellStyle name="Обычный 7 3 8 2 5 2" xfId="34407"/>
    <cellStyle name="Обычный 7 3 8 2 6" xfId="34408"/>
    <cellStyle name="Обычный 7 3 8 2 6 2" xfId="34409"/>
    <cellStyle name="Обычный 7 3 8 2 7" xfId="34410"/>
    <cellStyle name="Обычный 7 3 8 3" xfId="34411"/>
    <cellStyle name="Обычный 7 3 8 3 2" xfId="34412"/>
    <cellStyle name="Обычный 7 3 8 3 2 2" xfId="34413"/>
    <cellStyle name="Обычный 7 3 8 3 2 2 2" xfId="34414"/>
    <cellStyle name="Обычный 7 3 8 3 2 3" xfId="34415"/>
    <cellStyle name="Обычный 7 3 8 3 2 3 2" xfId="34416"/>
    <cellStyle name="Обычный 7 3 8 3 2 4" xfId="34417"/>
    <cellStyle name="Обычный 7 3 8 3 3" xfId="34418"/>
    <cellStyle name="Обычный 7 3 8 3 3 2" xfId="34419"/>
    <cellStyle name="Обычный 7 3 8 3 4" xfId="34420"/>
    <cellStyle name="Обычный 7 3 8 3 4 2" xfId="34421"/>
    <cellStyle name="Обычный 7 3 8 3 5" xfId="34422"/>
    <cellStyle name="Обычный 7 3 8 4" xfId="34423"/>
    <cellStyle name="Обычный 7 3 8 4 2" xfId="34424"/>
    <cellStyle name="Обычный 7 3 8 4 2 2" xfId="34425"/>
    <cellStyle name="Обычный 7 3 8 4 2 2 2" xfId="34426"/>
    <cellStyle name="Обычный 7 3 8 4 2 3" xfId="34427"/>
    <cellStyle name="Обычный 7 3 8 4 2 3 2" xfId="34428"/>
    <cellStyle name="Обычный 7 3 8 4 2 4" xfId="34429"/>
    <cellStyle name="Обычный 7 3 8 4 3" xfId="34430"/>
    <cellStyle name="Обычный 7 3 8 4 3 2" xfId="34431"/>
    <cellStyle name="Обычный 7 3 8 4 4" xfId="34432"/>
    <cellStyle name="Обычный 7 3 8 4 4 2" xfId="34433"/>
    <cellStyle name="Обычный 7 3 8 4 5" xfId="34434"/>
    <cellStyle name="Обычный 7 3 8 5" xfId="34435"/>
    <cellStyle name="Обычный 7 3 8 5 2" xfId="34436"/>
    <cellStyle name="Обычный 7 3 8 5 2 2" xfId="34437"/>
    <cellStyle name="Обычный 7 3 8 5 2 2 2" xfId="34438"/>
    <cellStyle name="Обычный 7 3 8 5 2 3" xfId="34439"/>
    <cellStyle name="Обычный 7 3 8 5 2 3 2" xfId="34440"/>
    <cellStyle name="Обычный 7 3 8 5 2 4" xfId="34441"/>
    <cellStyle name="Обычный 7 3 8 5 3" xfId="34442"/>
    <cellStyle name="Обычный 7 3 8 5 3 2" xfId="34443"/>
    <cellStyle name="Обычный 7 3 8 5 4" xfId="34444"/>
    <cellStyle name="Обычный 7 3 8 5 4 2" xfId="34445"/>
    <cellStyle name="Обычный 7 3 8 5 5" xfId="34446"/>
    <cellStyle name="Обычный 7 3 8 6" xfId="34447"/>
    <cellStyle name="Обычный 7 3 8 6 2" xfId="34448"/>
    <cellStyle name="Обычный 7 3 8 6 2 2" xfId="34449"/>
    <cellStyle name="Обычный 7 3 8 6 3" xfId="34450"/>
    <cellStyle name="Обычный 7 3 8 6 3 2" xfId="34451"/>
    <cellStyle name="Обычный 7 3 8 6 4" xfId="34452"/>
    <cellStyle name="Обычный 7 3 8 7" xfId="34453"/>
    <cellStyle name="Обычный 7 3 8 7 2" xfId="34454"/>
    <cellStyle name="Обычный 7 3 8 7 2 2" xfId="34455"/>
    <cellStyle name="Обычный 7 3 8 7 3" xfId="34456"/>
    <cellStyle name="Обычный 7 3 8 7 3 2" xfId="34457"/>
    <cellStyle name="Обычный 7 3 8 7 4" xfId="34458"/>
    <cellStyle name="Обычный 7 3 8 8" xfId="34459"/>
    <cellStyle name="Обычный 7 3 8 8 2" xfId="34460"/>
    <cellStyle name="Обычный 7 3 8 9" xfId="34461"/>
    <cellStyle name="Обычный 7 3 8 9 2" xfId="34462"/>
    <cellStyle name="Обычный 7 3 9" xfId="34463"/>
    <cellStyle name="Обычный 7 3 9 2" xfId="34464"/>
    <cellStyle name="Обычный 7 3 9 2 2" xfId="34465"/>
    <cellStyle name="Обычный 7 3 9 2 2 2" xfId="34466"/>
    <cellStyle name="Обычный 7 3 9 2 2 2 2" xfId="34467"/>
    <cellStyle name="Обычный 7 3 9 2 2 2 2 2" xfId="34468"/>
    <cellStyle name="Обычный 7 3 9 2 2 2 3" xfId="34469"/>
    <cellStyle name="Обычный 7 3 9 2 2 2 3 2" xfId="34470"/>
    <cellStyle name="Обычный 7 3 9 2 2 2 4" xfId="34471"/>
    <cellStyle name="Обычный 7 3 9 2 2 3" xfId="34472"/>
    <cellStyle name="Обычный 7 3 9 2 2 3 2" xfId="34473"/>
    <cellStyle name="Обычный 7 3 9 2 2 4" xfId="34474"/>
    <cellStyle name="Обычный 7 3 9 2 2 4 2" xfId="34475"/>
    <cellStyle name="Обычный 7 3 9 2 2 5" xfId="34476"/>
    <cellStyle name="Обычный 7 3 9 2 3" xfId="34477"/>
    <cellStyle name="Обычный 7 3 9 2 3 2" xfId="34478"/>
    <cellStyle name="Обычный 7 3 9 2 3 2 2" xfId="34479"/>
    <cellStyle name="Обычный 7 3 9 2 3 3" xfId="34480"/>
    <cellStyle name="Обычный 7 3 9 2 3 3 2" xfId="34481"/>
    <cellStyle name="Обычный 7 3 9 2 3 4" xfId="34482"/>
    <cellStyle name="Обычный 7 3 9 2 4" xfId="34483"/>
    <cellStyle name="Обычный 7 3 9 2 4 2" xfId="34484"/>
    <cellStyle name="Обычный 7 3 9 2 4 2 2" xfId="34485"/>
    <cellStyle name="Обычный 7 3 9 2 4 3" xfId="34486"/>
    <cellStyle name="Обычный 7 3 9 2 4 3 2" xfId="34487"/>
    <cellStyle name="Обычный 7 3 9 2 4 4" xfId="34488"/>
    <cellStyle name="Обычный 7 3 9 2 5" xfId="34489"/>
    <cellStyle name="Обычный 7 3 9 2 5 2" xfId="34490"/>
    <cellStyle name="Обычный 7 3 9 2 6" xfId="34491"/>
    <cellStyle name="Обычный 7 3 9 2 6 2" xfId="34492"/>
    <cellStyle name="Обычный 7 3 9 2 7" xfId="34493"/>
    <cellStyle name="Обычный 7 3 9 3" xfId="34494"/>
    <cellStyle name="Обычный 7 3 9 3 2" xfId="34495"/>
    <cellStyle name="Обычный 7 3 9 3 2 2" xfId="34496"/>
    <cellStyle name="Обычный 7 3 9 3 2 2 2" xfId="34497"/>
    <cellStyle name="Обычный 7 3 9 3 2 3" xfId="34498"/>
    <cellStyle name="Обычный 7 3 9 3 2 3 2" xfId="34499"/>
    <cellStyle name="Обычный 7 3 9 3 2 4" xfId="34500"/>
    <cellStyle name="Обычный 7 3 9 3 3" xfId="34501"/>
    <cellStyle name="Обычный 7 3 9 3 3 2" xfId="34502"/>
    <cellStyle name="Обычный 7 3 9 3 4" xfId="34503"/>
    <cellStyle name="Обычный 7 3 9 3 4 2" xfId="34504"/>
    <cellStyle name="Обычный 7 3 9 3 5" xfId="34505"/>
    <cellStyle name="Обычный 7 3 9 4" xfId="34506"/>
    <cellStyle name="Обычный 7 3 9 4 2" xfId="34507"/>
    <cellStyle name="Обычный 7 3 9 4 2 2" xfId="34508"/>
    <cellStyle name="Обычный 7 3 9 4 2 2 2" xfId="34509"/>
    <cellStyle name="Обычный 7 3 9 4 2 3" xfId="34510"/>
    <cellStyle name="Обычный 7 3 9 4 2 3 2" xfId="34511"/>
    <cellStyle name="Обычный 7 3 9 4 2 4" xfId="34512"/>
    <cellStyle name="Обычный 7 3 9 4 3" xfId="34513"/>
    <cellStyle name="Обычный 7 3 9 4 3 2" xfId="34514"/>
    <cellStyle name="Обычный 7 3 9 4 4" xfId="34515"/>
    <cellStyle name="Обычный 7 3 9 4 4 2" xfId="34516"/>
    <cellStyle name="Обычный 7 3 9 4 5" xfId="34517"/>
    <cellStyle name="Обычный 7 3 9 5" xfId="34518"/>
    <cellStyle name="Обычный 7 3 9 5 2" xfId="34519"/>
    <cellStyle name="Обычный 7 3 9 5 2 2" xfId="34520"/>
    <cellStyle name="Обычный 7 3 9 5 3" xfId="34521"/>
    <cellStyle name="Обычный 7 3 9 5 3 2" xfId="34522"/>
    <cellStyle name="Обычный 7 3 9 5 4" xfId="34523"/>
    <cellStyle name="Обычный 7 3 9 6" xfId="34524"/>
    <cellStyle name="Обычный 7 3 9 6 2" xfId="34525"/>
    <cellStyle name="Обычный 7 3 9 6 2 2" xfId="34526"/>
    <cellStyle name="Обычный 7 3 9 6 3" xfId="34527"/>
    <cellStyle name="Обычный 7 3 9 6 3 2" xfId="34528"/>
    <cellStyle name="Обычный 7 3 9 6 4" xfId="34529"/>
    <cellStyle name="Обычный 7 3 9 7" xfId="34530"/>
    <cellStyle name="Обычный 7 3 9 7 2" xfId="34531"/>
    <cellStyle name="Обычный 7 3 9 8" xfId="34532"/>
    <cellStyle name="Обычный 7 3 9 8 2" xfId="34533"/>
    <cellStyle name="Обычный 7 3 9 9" xfId="34534"/>
    <cellStyle name="Обычный 7 30" xfId="34535"/>
    <cellStyle name="Обычный 7 30 2" xfId="34536"/>
    <cellStyle name="Обычный 7 30 2 2" xfId="34537"/>
    <cellStyle name="Обычный 7 30 3" xfId="34538"/>
    <cellStyle name="Обычный 7 30 3 2" xfId="34539"/>
    <cellStyle name="Обычный 7 30 4" xfId="34540"/>
    <cellStyle name="Обычный 7 31" xfId="34541"/>
    <cellStyle name="Обычный 7 31 2" xfId="34542"/>
    <cellStyle name="Обычный 7 31 2 2" xfId="34543"/>
    <cellStyle name="Обычный 7 31 3" xfId="34544"/>
    <cellStyle name="Обычный 7 31 3 2" xfId="34545"/>
    <cellStyle name="Обычный 7 31 4" xfId="34546"/>
    <cellStyle name="Обычный 7 32" xfId="34547"/>
    <cellStyle name="Обычный 7 32 2" xfId="34548"/>
    <cellStyle name="Обычный 7 32 2 2" xfId="34549"/>
    <cellStyle name="Обычный 7 32 3" xfId="34550"/>
    <cellStyle name="Обычный 7 32 3 2" xfId="34551"/>
    <cellStyle name="Обычный 7 32 4" xfId="34552"/>
    <cellStyle name="Обычный 7 33" xfId="34553"/>
    <cellStyle name="Обычный 7 33 2" xfId="34554"/>
    <cellStyle name="Обычный 7 33 2 2" xfId="34555"/>
    <cellStyle name="Обычный 7 33 3" xfId="34556"/>
    <cellStyle name="Обычный 7 33 3 2" xfId="34557"/>
    <cellStyle name="Обычный 7 33 4" xfId="34558"/>
    <cellStyle name="Обычный 7 34" xfId="34559"/>
    <cellStyle name="Обычный 7 34 2" xfId="34560"/>
    <cellStyle name="Обычный 7 35" xfId="34561"/>
    <cellStyle name="Обычный 7 35 2" xfId="34562"/>
    <cellStyle name="Обычный 7 36" xfId="34563"/>
    <cellStyle name="Обычный 7 36 2" xfId="34564"/>
    <cellStyle name="Обычный 7 37" xfId="34565"/>
    <cellStyle name="Обычный 7 37 2" xfId="34566"/>
    <cellStyle name="Обычный 7 38" xfId="34567"/>
    <cellStyle name="Обычный 7 38 2" xfId="34568"/>
    <cellStyle name="Обычный 7 39" xfId="34569"/>
    <cellStyle name="Обычный 7 39 2" xfId="34570"/>
    <cellStyle name="Обычный 7 4" xfId="34571"/>
    <cellStyle name="Обычный 7 4 10" xfId="34572"/>
    <cellStyle name="Обычный 7 4 10 2" xfId="34573"/>
    <cellStyle name="Обычный 7 4 10 2 2" xfId="34574"/>
    <cellStyle name="Обычный 7 4 10 2 2 2" xfId="34575"/>
    <cellStyle name="Обычный 7 4 10 2 2 2 2" xfId="34576"/>
    <cellStyle name="Обычный 7 4 10 2 2 2 2 2" xfId="34577"/>
    <cellStyle name="Обычный 7 4 10 2 2 2 3" xfId="34578"/>
    <cellStyle name="Обычный 7 4 10 2 2 2 3 2" xfId="34579"/>
    <cellStyle name="Обычный 7 4 10 2 2 2 4" xfId="34580"/>
    <cellStyle name="Обычный 7 4 10 2 2 3" xfId="34581"/>
    <cellStyle name="Обычный 7 4 10 2 2 3 2" xfId="34582"/>
    <cellStyle name="Обычный 7 4 10 2 2 4" xfId="34583"/>
    <cellStyle name="Обычный 7 4 10 2 2 4 2" xfId="34584"/>
    <cellStyle name="Обычный 7 4 10 2 2 5" xfId="34585"/>
    <cellStyle name="Обычный 7 4 10 2 3" xfId="34586"/>
    <cellStyle name="Обычный 7 4 10 2 3 2" xfId="34587"/>
    <cellStyle name="Обычный 7 4 10 2 3 2 2" xfId="34588"/>
    <cellStyle name="Обычный 7 4 10 2 3 3" xfId="34589"/>
    <cellStyle name="Обычный 7 4 10 2 3 3 2" xfId="34590"/>
    <cellStyle name="Обычный 7 4 10 2 3 4" xfId="34591"/>
    <cellStyle name="Обычный 7 4 10 2 4" xfId="34592"/>
    <cellStyle name="Обычный 7 4 10 2 4 2" xfId="34593"/>
    <cellStyle name="Обычный 7 4 10 2 4 2 2" xfId="34594"/>
    <cellStyle name="Обычный 7 4 10 2 4 3" xfId="34595"/>
    <cellStyle name="Обычный 7 4 10 2 4 3 2" xfId="34596"/>
    <cellStyle name="Обычный 7 4 10 2 4 4" xfId="34597"/>
    <cellStyle name="Обычный 7 4 10 2 5" xfId="34598"/>
    <cellStyle name="Обычный 7 4 10 2 5 2" xfId="34599"/>
    <cellStyle name="Обычный 7 4 10 2 6" xfId="34600"/>
    <cellStyle name="Обычный 7 4 10 2 6 2" xfId="34601"/>
    <cellStyle name="Обычный 7 4 10 2 7" xfId="34602"/>
    <cellStyle name="Обычный 7 4 10 3" xfId="34603"/>
    <cellStyle name="Обычный 7 4 10 3 2" xfId="34604"/>
    <cellStyle name="Обычный 7 4 10 3 2 2" xfId="34605"/>
    <cellStyle name="Обычный 7 4 10 3 2 2 2" xfId="34606"/>
    <cellStyle name="Обычный 7 4 10 3 2 3" xfId="34607"/>
    <cellStyle name="Обычный 7 4 10 3 2 3 2" xfId="34608"/>
    <cellStyle name="Обычный 7 4 10 3 2 4" xfId="34609"/>
    <cellStyle name="Обычный 7 4 10 3 3" xfId="34610"/>
    <cellStyle name="Обычный 7 4 10 3 3 2" xfId="34611"/>
    <cellStyle name="Обычный 7 4 10 3 4" xfId="34612"/>
    <cellStyle name="Обычный 7 4 10 3 4 2" xfId="34613"/>
    <cellStyle name="Обычный 7 4 10 3 5" xfId="34614"/>
    <cellStyle name="Обычный 7 4 10 4" xfId="34615"/>
    <cellStyle name="Обычный 7 4 10 4 2" xfId="34616"/>
    <cellStyle name="Обычный 7 4 10 4 2 2" xfId="34617"/>
    <cellStyle name="Обычный 7 4 10 4 2 2 2" xfId="34618"/>
    <cellStyle name="Обычный 7 4 10 4 2 3" xfId="34619"/>
    <cellStyle name="Обычный 7 4 10 4 2 3 2" xfId="34620"/>
    <cellStyle name="Обычный 7 4 10 4 2 4" xfId="34621"/>
    <cellStyle name="Обычный 7 4 10 4 3" xfId="34622"/>
    <cellStyle name="Обычный 7 4 10 4 3 2" xfId="34623"/>
    <cellStyle name="Обычный 7 4 10 4 4" xfId="34624"/>
    <cellStyle name="Обычный 7 4 10 4 4 2" xfId="34625"/>
    <cellStyle name="Обычный 7 4 10 4 5" xfId="34626"/>
    <cellStyle name="Обычный 7 4 10 5" xfId="34627"/>
    <cellStyle name="Обычный 7 4 10 5 2" xfId="34628"/>
    <cellStyle name="Обычный 7 4 10 5 2 2" xfId="34629"/>
    <cellStyle name="Обычный 7 4 10 5 3" xfId="34630"/>
    <cellStyle name="Обычный 7 4 10 5 3 2" xfId="34631"/>
    <cellStyle name="Обычный 7 4 10 5 4" xfId="34632"/>
    <cellStyle name="Обычный 7 4 10 6" xfId="34633"/>
    <cellStyle name="Обычный 7 4 10 6 2" xfId="34634"/>
    <cellStyle name="Обычный 7 4 10 6 2 2" xfId="34635"/>
    <cellStyle name="Обычный 7 4 10 6 3" xfId="34636"/>
    <cellStyle name="Обычный 7 4 10 6 3 2" xfId="34637"/>
    <cellStyle name="Обычный 7 4 10 6 4" xfId="34638"/>
    <cellStyle name="Обычный 7 4 10 7" xfId="34639"/>
    <cellStyle name="Обычный 7 4 10 7 2" xfId="34640"/>
    <cellStyle name="Обычный 7 4 10 8" xfId="34641"/>
    <cellStyle name="Обычный 7 4 10 8 2" xfId="34642"/>
    <cellStyle name="Обычный 7 4 10 9" xfId="34643"/>
    <cellStyle name="Обычный 7 4 11" xfId="34644"/>
    <cellStyle name="Обычный 7 4 11 2" xfId="34645"/>
    <cellStyle name="Обычный 7 4 11 2 2" xfId="34646"/>
    <cellStyle name="Обычный 7 4 11 2 2 2" xfId="34647"/>
    <cellStyle name="Обычный 7 4 11 2 2 2 2" xfId="34648"/>
    <cellStyle name="Обычный 7 4 11 2 2 2 2 2" xfId="34649"/>
    <cellStyle name="Обычный 7 4 11 2 2 2 3" xfId="34650"/>
    <cellStyle name="Обычный 7 4 11 2 2 2 3 2" xfId="34651"/>
    <cellStyle name="Обычный 7 4 11 2 2 2 4" xfId="34652"/>
    <cellStyle name="Обычный 7 4 11 2 2 3" xfId="34653"/>
    <cellStyle name="Обычный 7 4 11 2 2 3 2" xfId="34654"/>
    <cellStyle name="Обычный 7 4 11 2 2 4" xfId="34655"/>
    <cellStyle name="Обычный 7 4 11 2 2 4 2" xfId="34656"/>
    <cellStyle name="Обычный 7 4 11 2 2 5" xfId="34657"/>
    <cellStyle name="Обычный 7 4 11 2 3" xfId="34658"/>
    <cellStyle name="Обычный 7 4 11 2 3 2" xfId="34659"/>
    <cellStyle name="Обычный 7 4 11 2 3 2 2" xfId="34660"/>
    <cellStyle name="Обычный 7 4 11 2 3 3" xfId="34661"/>
    <cellStyle name="Обычный 7 4 11 2 3 3 2" xfId="34662"/>
    <cellStyle name="Обычный 7 4 11 2 3 4" xfId="34663"/>
    <cellStyle name="Обычный 7 4 11 2 4" xfId="34664"/>
    <cellStyle name="Обычный 7 4 11 2 4 2" xfId="34665"/>
    <cellStyle name="Обычный 7 4 11 2 4 2 2" xfId="34666"/>
    <cellStyle name="Обычный 7 4 11 2 4 3" xfId="34667"/>
    <cellStyle name="Обычный 7 4 11 2 4 3 2" xfId="34668"/>
    <cellStyle name="Обычный 7 4 11 2 4 4" xfId="34669"/>
    <cellStyle name="Обычный 7 4 11 2 5" xfId="34670"/>
    <cellStyle name="Обычный 7 4 11 2 5 2" xfId="34671"/>
    <cellStyle name="Обычный 7 4 11 2 6" xfId="34672"/>
    <cellStyle name="Обычный 7 4 11 2 6 2" xfId="34673"/>
    <cellStyle name="Обычный 7 4 11 2 7" xfId="34674"/>
    <cellStyle name="Обычный 7 4 11 3" xfId="34675"/>
    <cellStyle name="Обычный 7 4 11 3 2" xfId="34676"/>
    <cellStyle name="Обычный 7 4 11 3 2 2" xfId="34677"/>
    <cellStyle name="Обычный 7 4 11 3 2 2 2" xfId="34678"/>
    <cellStyle name="Обычный 7 4 11 3 2 3" xfId="34679"/>
    <cellStyle name="Обычный 7 4 11 3 2 3 2" xfId="34680"/>
    <cellStyle name="Обычный 7 4 11 3 2 4" xfId="34681"/>
    <cellStyle name="Обычный 7 4 11 3 3" xfId="34682"/>
    <cellStyle name="Обычный 7 4 11 3 3 2" xfId="34683"/>
    <cellStyle name="Обычный 7 4 11 3 4" xfId="34684"/>
    <cellStyle name="Обычный 7 4 11 3 4 2" xfId="34685"/>
    <cellStyle name="Обычный 7 4 11 3 5" xfId="34686"/>
    <cellStyle name="Обычный 7 4 11 4" xfId="34687"/>
    <cellStyle name="Обычный 7 4 11 4 2" xfId="34688"/>
    <cellStyle name="Обычный 7 4 11 4 2 2" xfId="34689"/>
    <cellStyle name="Обычный 7 4 11 4 3" xfId="34690"/>
    <cellStyle name="Обычный 7 4 11 4 3 2" xfId="34691"/>
    <cellStyle name="Обычный 7 4 11 4 4" xfId="34692"/>
    <cellStyle name="Обычный 7 4 11 5" xfId="34693"/>
    <cellStyle name="Обычный 7 4 11 5 2" xfId="34694"/>
    <cellStyle name="Обычный 7 4 11 5 2 2" xfId="34695"/>
    <cellStyle name="Обычный 7 4 11 5 3" xfId="34696"/>
    <cellStyle name="Обычный 7 4 11 5 3 2" xfId="34697"/>
    <cellStyle name="Обычный 7 4 11 5 4" xfId="34698"/>
    <cellStyle name="Обычный 7 4 11 6" xfId="34699"/>
    <cellStyle name="Обычный 7 4 11 6 2" xfId="34700"/>
    <cellStyle name="Обычный 7 4 11 7" xfId="34701"/>
    <cellStyle name="Обычный 7 4 11 7 2" xfId="34702"/>
    <cellStyle name="Обычный 7 4 11 8" xfId="34703"/>
    <cellStyle name="Обычный 7 4 12" xfId="34704"/>
    <cellStyle name="Обычный 7 4 12 2" xfId="34705"/>
    <cellStyle name="Обычный 7 4 12 2 2" xfId="34706"/>
    <cellStyle name="Обычный 7 4 12 2 2 2" xfId="34707"/>
    <cellStyle name="Обычный 7 4 12 2 2 2 2" xfId="34708"/>
    <cellStyle name="Обычный 7 4 12 2 2 2 2 2" xfId="34709"/>
    <cellStyle name="Обычный 7 4 12 2 2 2 3" xfId="34710"/>
    <cellStyle name="Обычный 7 4 12 2 2 2 3 2" xfId="34711"/>
    <cellStyle name="Обычный 7 4 12 2 2 2 4" xfId="34712"/>
    <cellStyle name="Обычный 7 4 12 2 2 3" xfId="34713"/>
    <cellStyle name="Обычный 7 4 12 2 2 3 2" xfId="34714"/>
    <cellStyle name="Обычный 7 4 12 2 2 4" xfId="34715"/>
    <cellStyle name="Обычный 7 4 12 2 2 4 2" xfId="34716"/>
    <cellStyle name="Обычный 7 4 12 2 2 5" xfId="34717"/>
    <cellStyle name="Обычный 7 4 12 2 3" xfId="34718"/>
    <cellStyle name="Обычный 7 4 12 2 3 2" xfId="34719"/>
    <cellStyle name="Обычный 7 4 12 2 3 2 2" xfId="34720"/>
    <cellStyle name="Обычный 7 4 12 2 3 3" xfId="34721"/>
    <cellStyle name="Обычный 7 4 12 2 3 3 2" xfId="34722"/>
    <cellStyle name="Обычный 7 4 12 2 3 4" xfId="34723"/>
    <cellStyle name="Обычный 7 4 12 2 4" xfId="34724"/>
    <cellStyle name="Обычный 7 4 12 2 4 2" xfId="34725"/>
    <cellStyle name="Обычный 7 4 12 2 4 2 2" xfId="34726"/>
    <cellStyle name="Обычный 7 4 12 2 4 3" xfId="34727"/>
    <cellStyle name="Обычный 7 4 12 2 4 3 2" xfId="34728"/>
    <cellStyle name="Обычный 7 4 12 2 4 4" xfId="34729"/>
    <cellStyle name="Обычный 7 4 12 2 5" xfId="34730"/>
    <cellStyle name="Обычный 7 4 12 2 5 2" xfId="34731"/>
    <cellStyle name="Обычный 7 4 12 2 6" xfId="34732"/>
    <cellStyle name="Обычный 7 4 12 2 6 2" xfId="34733"/>
    <cellStyle name="Обычный 7 4 12 2 7" xfId="34734"/>
    <cellStyle name="Обычный 7 4 12 3" xfId="34735"/>
    <cellStyle name="Обычный 7 4 12 3 2" xfId="34736"/>
    <cellStyle name="Обычный 7 4 12 3 2 2" xfId="34737"/>
    <cellStyle name="Обычный 7 4 12 3 2 2 2" xfId="34738"/>
    <cellStyle name="Обычный 7 4 12 3 2 3" xfId="34739"/>
    <cellStyle name="Обычный 7 4 12 3 2 3 2" xfId="34740"/>
    <cellStyle name="Обычный 7 4 12 3 2 4" xfId="34741"/>
    <cellStyle name="Обычный 7 4 12 3 3" xfId="34742"/>
    <cellStyle name="Обычный 7 4 12 3 3 2" xfId="34743"/>
    <cellStyle name="Обычный 7 4 12 3 4" xfId="34744"/>
    <cellStyle name="Обычный 7 4 12 3 4 2" xfId="34745"/>
    <cellStyle name="Обычный 7 4 12 3 5" xfId="34746"/>
    <cellStyle name="Обычный 7 4 12 4" xfId="34747"/>
    <cellStyle name="Обычный 7 4 12 4 2" xfId="34748"/>
    <cellStyle name="Обычный 7 4 12 4 2 2" xfId="34749"/>
    <cellStyle name="Обычный 7 4 12 4 3" xfId="34750"/>
    <cellStyle name="Обычный 7 4 12 4 3 2" xfId="34751"/>
    <cellStyle name="Обычный 7 4 12 4 4" xfId="34752"/>
    <cellStyle name="Обычный 7 4 12 5" xfId="34753"/>
    <cellStyle name="Обычный 7 4 12 5 2" xfId="34754"/>
    <cellStyle name="Обычный 7 4 12 5 2 2" xfId="34755"/>
    <cellStyle name="Обычный 7 4 12 5 3" xfId="34756"/>
    <cellStyle name="Обычный 7 4 12 5 3 2" xfId="34757"/>
    <cellStyle name="Обычный 7 4 12 5 4" xfId="34758"/>
    <cellStyle name="Обычный 7 4 12 6" xfId="34759"/>
    <cellStyle name="Обычный 7 4 12 6 2" xfId="34760"/>
    <cellStyle name="Обычный 7 4 12 7" xfId="34761"/>
    <cellStyle name="Обычный 7 4 12 7 2" xfId="34762"/>
    <cellStyle name="Обычный 7 4 12 8" xfId="34763"/>
    <cellStyle name="Обычный 7 4 13" xfId="34764"/>
    <cellStyle name="Обычный 7 4 13 2" xfId="34765"/>
    <cellStyle name="Обычный 7 4 13 2 2" xfId="34766"/>
    <cellStyle name="Обычный 7 4 13 2 2 2" xfId="34767"/>
    <cellStyle name="Обычный 7 4 13 2 2 2 2" xfId="34768"/>
    <cellStyle name="Обычный 7 4 13 2 2 2 2 2" xfId="34769"/>
    <cellStyle name="Обычный 7 4 13 2 2 2 3" xfId="34770"/>
    <cellStyle name="Обычный 7 4 13 2 2 2 3 2" xfId="34771"/>
    <cellStyle name="Обычный 7 4 13 2 2 2 4" xfId="34772"/>
    <cellStyle name="Обычный 7 4 13 2 2 3" xfId="34773"/>
    <cellStyle name="Обычный 7 4 13 2 2 3 2" xfId="34774"/>
    <cellStyle name="Обычный 7 4 13 2 2 4" xfId="34775"/>
    <cellStyle name="Обычный 7 4 13 2 2 4 2" xfId="34776"/>
    <cellStyle name="Обычный 7 4 13 2 2 5" xfId="34777"/>
    <cellStyle name="Обычный 7 4 13 2 3" xfId="34778"/>
    <cellStyle name="Обычный 7 4 13 2 3 2" xfId="34779"/>
    <cellStyle name="Обычный 7 4 13 2 3 2 2" xfId="34780"/>
    <cellStyle name="Обычный 7 4 13 2 3 3" xfId="34781"/>
    <cellStyle name="Обычный 7 4 13 2 3 3 2" xfId="34782"/>
    <cellStyle name="Обычный 7 4 13 2 3 4" xfId="34783"/>
    <cellStyle name="Обычный 7 4 13 2 4" xfId="34784"/>
    <cellStyle name="Обычный 7 4 13 2 4 2" xfId="34785"/>
    <cellStyle name="Обычный 7 4 13 2 4 2 2" xfId="34786"/>
    <cellStyle name="Обычный 7 4 13 2 4 3" xfId="34787"/>
    <cellStyle name="Обычный 7 4 13 2 4 3 2" xfId="34788"/>
    <cellStyle name="Обычный 7 4 13 2 4 4" xfId="34789"/>
    <cellStyle name="Обычный 7 4 13 2 5" xfId="34790"/>
    <cellStyle name="Обычный 7 4 13 2 5 2" xfId="34791"/>
    <cellStyle name="Обычный 7 4 13 2 6" xfId="34792"/>
    <cellStyle name="Обычный 7 4 13 2 6 2" xfId="34793"/>
    <cellStyle name="Обычный 7 4 13 2 7" xfId="34794"/>
    <cellStyle name="Обычный 7 4 13 3" xfId="34795"/>
    <cellStyle name="Обычный 7 4 13 3 2" xfId="34796"/>
    <cellStyle name="Обычный 7 4 13 3 2 2" xfId="34797"/>
    <cellStyle name="Обычный 7 4 13 3 2 2 2" xfId="34798"/>
    <cellStyle name="Обычный 7 4 13 3 2 3" xfId="34799"/>
    <cellStyle name="Обычный 7 4 13 3 2 3 2" xfId="34800"/>
    <cellStyle name="Обычный 7 4 13 3 2 4" xfId="34801"/>
    <cellStyle name="Обычный 7 4 13 3 3" xfId="34802"/>
    <cellStyle name="Обычный 7 4 13 3 3 2" xfId="34803"/>
    <cellStyle name="Обычный 7 4 13 3 4" xfId="34804"/>
    <cellStyle name="Обычный 7 4 13 3 4 2" xfId="34805"/>
    <cellStyle name="Обычный 7 4 13 3 5" xfId="34806"/>
    <cellStyle name="Обычный 7 4 13 4" xfId="34807"/>
    <cellStyle name="Обычный 7 4 13 4 2" xfId="34808"/>
    <cellStyle name="Обычный 7 4 13 4 2 2" xfId="34809"/>
    <cellStyle name="Обычный 7 4 13 4 3" xfId="34810"/>
    <cellStyle name="Обычный 7 4 13 4 3 2" xfId="34811"/>
    <cellStyle name="Обычный 7 4 13 4 4" xfId="34812"/>
    <cellStyle name="Обычный 7 4 13 5" xfId="34813"/>
    <cellStyle name="Обычный 7 4 13 5 2" xfId="34814"/>
    <cellStyle name="Обычный 7 4 13 5 2 2" xfId="34815"/>
    <cellStyle name="Обычный 7 4 13 5 3" xfId="34816"/>
    <cellStyle name="Обычный 7 4 13 5 3 2" xfId="34817"/>
    <cellStyle name="Обычный 7 4 13 5 4" xfId="34818"/>
    <cellStyle name="Обычный 7 4 13 6" xfId="34819"/>
    <cellStyle name="Обычный 7 4 13 6 2" xfId="34820"/>
    <cellStyle name="Обычный 7 4 13 7" xfId="34821"/>
    <cellStyle name="Обычный 7 4 13 7 2" xfId="34822"/>
    <cellStyle name="Обычный 7 4 13 8" xfId="34823"/>
    <cellStyle name="Обычный 7 4 14" xfId="34824"/>
    <cellStyle name="Обычный 7 4 14 2" xfId="34825"/>
    <cellStyle name="Обычный 7 4 14 2 2" xfId="34826"/>
    <cellStyle name="Обычный 7 4 14 2 2 2" xfId="34827"/>
    <cellStyle name="Обычный 7 4 14 2 2 2 2" xfId="34828"/>
    <cellStyle name="Обычный 7 4 14 2 2 3" xfId="34829"/>
    <cellStyle name="Обычный 7 4 14 2 2 3 2" xfId="34830"/>
    <cellStyle name="Обычный 7 4 14 2 2 4" xfId="34831"/>
    <cellStyle name="Обычный 7 4 14 2 3" xfId="34832"/>
    <cellStyle name="Обычный 7 4 14 2 3 2" xfId="34833"/>
    <cellStyle name="Обычный 7 4 14 2 3 2 2" xfId="34834"/>
    <cellStyle name="Обычный 7 4 14 2 3 3" xfId="34835"/>
    <cellStyle name="Обычный 7 4 14 2 3 3 2" xfId="34836"/>
    <cellStyle name="Обычный 7 4 14 2 3 4" xfId="34837"/>
    <cellStyle name="Обычный 7 4 14 2 4" xfId="34838"/>
    <cellStyle name="Обычный 7 4 14 2 4 2" xfId="34839"/>
    <cellStyle name="Обычный 7 4 14 2 5" xfId="34840"/>
    <cellStyle name="Обычный 7 4 14 2 5 2" xfId="34841"/>
    <cellStyle name="Обычный 7 4 14 2 6" xfId="34842"/>
    <cellStyle name="Обычный 7 4 14 3" xfId="34843"/>
    <cellStyle name="Обычный 7 4 14 3 2" xfId="34844"/>
    <cellStyle name="Обычный 7 4 14 3 2 2" xfId="34845"/>
    <cellStyle name="Обычный 7 4 14 3 2 2 2" xfId="34846"/>
    <cellStyle name="Обычный 7 4 14 3 2 3" xfId="34847"/>
    <cellStyle name="Обычный 7 4 14 3 2 3 2" xfId="34848"/>
    <cellStyle name="Обычный 7 4 14 3 2 4" xfId="34849"/>
    <cellStyle name="Обычный 7 4 14 3 3" xfId="34850"/>
    <cellStyle name="Обычный 7 4 14 3 3 2" xfId="34851"/>
    <cellStyle name="Обычный 7 4 14 3 4" xfId="34852"/>
    <cellStyle name="Обычный 7 4 14 3 4 2" xfId="34853"/>
    <cellStyle name="Обычный 7 4 14 3 5" xfId="34854"/>
    <cellStyle name="Обычный 7 4 14 4" xfId="34855"/>
    <cellStyle name="Обычный 7 4 14 4 2" xfId="34856"/>
    <cellStyle name="Обычный 7 4 14 4 2 2" xfId="34857"/>
    <cellStyle name="Обычный 7 4 14 4 3" xfId="34858"/>
    <cellStyle name="Обычный 7 4 14 4 3 2" xfId="34859"/>
    <cellStyle name="Обычный 7 4 14 4 4" xfId="34860"/>
    <cellStyle name="Обычный 7 4 14 5" xfId="34861"/>
    <cellStyle name="Обычный 7 4 14 5 2" xfId="34862"/>
    <cellStyle name="Обычный 7 4 14 5 2 2" xfId="34863"/>
    <cellStyle name="Обычный 7 4 14 5 3" xfId="34864"/>
    <cellStyle name="Обычный 7 4 14 5 3 2" xfId="34865"/>
    <cellStyle name="Обычный 7 4 14 5 4" xfId="34866"/>
    <cellStyle name="Обычный 7 4 14 6" xfId="34867"/>
    <cellStyle name="Обычный 7 4 14 6 2" xfId="34868"/>
    <cellStyle name="Обычный 7 4 14 7" xfId="34869"/>
    <cellStyle name="Обычный 7 4 14 7 2" xfId="34870"/>
    <cellStyle name="Обычный 7 4 14 8" xfId="34871"/>
    <cellStyle name="Обычный 7 4 15" xfId="34872"/>
    <cellStyle name="Обычный 7 4 15 2" xfId="34873"/>
    <cellStyle name="Обычный 7 4 15 2 2" xfId="34874"/>
    <cellStyle name="Обычный 7 4 15 2 2 2" xfId="34875"/>
    <cellStyle name="Обычный 7 4 15 2 2 2 2" xfId="34876"/>
    <cellStyle name="Обычный 7 4 15 2 2 3" xfId="34877"/>
    <cellStyle name="Обычный 7 4 15 2 2 3 2" xfId="34878"/>
    <cellStyle name="Обычный 7 4 15 2 2 4" xfId="34879"/>
    <cellStyle name="Обычный 7 4 15 2 3" xfId="34880"/>
    <cellStyle name="Обычный 7 4 15 2 3 2" xfId="34881"/>
    <cellStyle name="Обычный 7 4 15 2 4" xfId="34882"/>
    <cellStyle name="Обычный 7 4 15 2 4 2" xfId="34883"/>
    <cellStyle name="Обычный 7 4 15 2 5" xfId="34884"/>
    <cellStyle name="Обычный 7 4 15 3" xfId="34885"/>
    <cellStyle name="Обычный 7 4 15 3 2" xfId="34886"/>
    <cellStyle name="Обычный 7 4 15 3 2 2" xfId="34887"/>
    <cellStyle name="Обычный 7 4 15 3 3" xfId="34888"/>
    <cellStyle name="Обычный 7 4 15 3 3 2" xfId="34889"/>
    <cellStyle name="Обычный 7 4 15 3 4" xfId="34890"/>
    <cellStyle name="Обычный 7 4 15 4" xfId="34891"/>
    <cellStyle name="Обычный 7 4 15 4 2" xfId="34892"/>
    <cellStyle name="Обычный 7 4 15 4 2 2" xfId="34893"/>
    <cellStyle name="Обычный 7 4 15 4 3" xfId="34894"/>
    <cellStyle name="Обычный 7 4 15 4 3 2" xfId="34895"/>
    <cellStyle name="Обычный 7 4 15 4 4" xfId="34896"/>
    <cellStyle name="Обычный 7 4 15 5" xfId="34897"/>
    <cellStyle name="Обычный 7 4 15 5 2" xfId="34898"/>
    <cellStyle name="Обычный 7 4 15 6" xfId="34899"/>
    <cellStyle name="Обычный 7 4 15 6 2" xfId="34900"/>
    <cellStyle name="Обычный 7 4 15 7" xfId="34901"/>
    <cellStyle name="Обычный 7 4 16" xfId="34902"/>
    <cellStyle name="Обычный 7 4 16 2" xfId="34903"/>
    <cellStyle name="Обычный 7 4 16 2 2" xfId="34904"/>
    <cellStyle name="Обычный 7 4 16 2 2 2" xfId="34905"/>
    <cellStyle name="Обычный 7 4 16 2 3" xfId="34906"/>
    <cellStyle name="Обычный 7 4 16 2 3 2" xfId="34907"/>
    <cellStyle name="Обычный 7 4 16 2 4" xfId="34908"/>
    <cellStyle name="Обычный 7 4 16 3" xfId="34909"/>
    <cellStyle name="Обычный 7 4 16 3 2" xfId="34910"/>
    <cellStyle name="Обычный 7 4 16 3 2 2" xfId="34911"/>
    <cellStyle name="Обычный 7 4 16 3 3" xfId="34912"/>
    <cellStyle name="Обычный 7 4 16 3 3 2" xfId="34913"/>
    <cellStyle name="Обычный 7 4 16 3 4" xfId="34914"/>
    <cellStyle name="Обычный 7 4 16 4" xfId="34915"/>
    <cellStyle name="Обычный 7 4 16 4 2" xfId="34916"/>
    <cellStyle name="Обычный 7 4 16 5" xfId="34917"/>
    <cellStyle name="Обычный 7 4 16 5 2" xfId="34918"/>
    <cellStyle name="Обычный 7 4 16 6" xfId="34919"/>
    <cellStyle name="Обычный 7 4 17" xfId="34920"/>
    <cellStyle name="Обычный 7 4 17 2" xfId="34921"/>
    <cellStyle name="Обычный 7 4 17 2 2" xfId="34922"/>
    <cellStyle name="Обычный 7 4 17 2 2 2" xfId="34923"/>
    <cellStyle name="Обычный 7 4 17 2 3" xfId="34924"/>
    <cellStyle name="Обычный 7 4 17 2 3 2" xfId="34925"/>
    <cellStyle name="Обычный 7 4 17 2 4" xfId="34926"/>
    <cellStyle name="Обычный 7 4 17 3" xfId="34927"/>
    <cellStyle name="Обычный 7 4 17 3 2" xfId="34928"/>
    <cellStyle name="Обычный 7 4 17 4" xfId="34929"/>
    <cellStyle name="Обычный 7 4 17 4 2" xfId="34930"/>
    <cellStyle name="Обычный 7 4 17 5" xfId="34931"/>
    <cellStyle name="Обычный 7 4 18" xfId="34932"/>
    <cellStyle name="Обычный 7 4 18 2" xfId="34933"/>
    <cellStyle name="Обычный 7 4 18 2 2" xfId="34934"/>
    <cellStyle name="Обычный 7 4 18 3" xfId="34935"/>
    <cellStyle name="Обычный 7 4 18 3 2" xfId="34936"/>
    <cellStyle name="Обычный 7 4 18 4" xfId="34937"/>
    <cellStyle name="Обычный 7 4 19" xfId="34938"/>
    <cellStyle name="Обычный 7 4 19 2" xfId="34939"/>
    <cellStyle name="Обычный 7 4 19 2 2" xfId="34940"/>
    <cellStyle name="Обычный 7 4 19 3" xfId="34941"/>
    <cellStyle name="Обычный 7 4 19 3 2" xfId="34942"/>
    <cellStyle name="Обычный 7 4 19 4" xfId="34943"/>
    <cellStyle name="Обычный 7 4 2" xfId="34944"/>
    <cellStyle name="Обычный 7 4 2 10" xfId="34945"/>
    <cellStyle name="Обычный 7 4 2 10 2" xfId="34946"/>
    <cellStyle name="Обычный 7 4 2 10 2 2" xfId="34947"/>
    <cellStyle name="Обычный 7 4 2 10 2 2 2" xfId="34948"/>
    <cellStyle name="Обычный 7 4 2 10 2 2 2 2" xfId="34949"/>
    <cellStyle name="Обычный 7 4 2 10 2 2 2 2 2" xfId="34950"/>
    <cellStyle name="Обычный 7 4 2 10 2 2 2 3" xfId="34951"/>
    <cellStyle name="Обычный 7 4 2 10 2 2 2 3 2" xfId="34952"/>
    <cellStyle name="Обычный 7 4 2 10 2 2 2 4" xfId="34953"/>
    <cellStyle name="Обычный 7 4 2 10 2 2 3" xfId="34954"/>
    <cellStyle name="Обычный 7 4 2 10 2 2 3 2" xfId="34955"/>
    <cellStyle name="Обычный 7 4 2 10 2 2 4" xfId="34956"/>
    <cellStyle name="Обычный 7 4 2 10 2 2 4 2" xfId="34957"/>
    <cellStyle name="Обычный 7 4 2 10 2 2 5" xfId="34958"/>
    <cellStyle name="Обычный 7 4 2 10 2 3" xfId="34959"/>
    <cellStyle name="Обычный 7 4 2 10 2 3 2" xfId="34960"/>
    <cellStyle name="Обычный 7 4 2 10 2 3 2 2" xfId="34961"/>
    <cellStyle name="Обычный 7 4 2 10 2 3 3" xfId="34962"/>
    <cellStyle name="Обычный 7 4 2 10 2 3 3 2" xfId="34963"/>
    <cellStyle name="Обычный 7 4 2 10 2 3 4" xfId="34964"/>
    <cellStyle name="Обычный 7 4 2 10 2 4" xfId="34965"/>
    <cellStyle name="Обычный 7 4 2 10 2 4 2" xfId="34966"/>
    <cellStyle name="Обычный 7 4 2 10 2 4 2 2" xfId="34967"/>
    <cellStyle name="Обычный 7 4 2 10 2 4 3" xfId="34968"/>
    <cellStyle name="Обычный 7 4 2 10 2 4 3 2" xfId="34969"/>
    <cellStyle name="Обычный 7 4 2 10 2 4 4" xfId="34970"/>
    <cellStyle name="Обычный 7 4 2 10 2 5" xfId="34971"/>
    <cellStyle name="Обычный 7 4 2 10 2 5 2" xfId="34972"/>
    <cellStyle name="Обычный 7 4 2 10 2 6" xfId="34973"/>
    <cellStyle name="Обычный 7 4 2 10 2 6 2" xfId="34974"/>
    <cellStyle name="Обычный 7 4 2 10 2 7" xfId="34975"/>
    <cellStyle name="Обычный 7 4 2 10 3" xfId="34976"/>
    <cellStyle name="Обычный 7 4 2 10 3 2" xfId="34977"/>
    <cellStyle name="Обычный 7 4 2 10 3 2 2" xfId="34978"/>
    <cellStyle name="Обычный 7 4 2 10 3 2 2 2" xfId="34979"/>
    <cellStyle name="Обычный 7 4 2 10 3 2 3" xfId="34980"/>
    <cellStyle name="Обычный 7 4 2 10 3 2 3 2" xfId="34981"/>
    <cellStyle name="Обычный 7 4 2 10 3 2 4" xfId="34982"/>
    <cellStyle name="Обычный 7 4 2 10 3 3" xfId="34983"/>
    <cellStyle name="Обычный 7 4 2 10 3 3 2" xfId="34984"/>
    <cellStyle name="Обычный 7 4 2 10 3 4" xfId="34985"/>
    <cellStyle name="Обычный 7 4 2 10 3 4 2" xfId="34986"/>
    <cellStyle name="Обычный 7 4 2 10 3 5" xfId="34987"/>
    <cellStyle name="Обычный 7 4 2 10 4" xfId="34988"/>
    <cellStyle name="Обычный 7 4 2 10 4 2" xfId="34989"/>
    <cellStyle name="Обычный 7 4 2 10 4 2 2" xfId="34990"/>
    <cellStyle name="Обычный 7 4 2 10 4 3" xfId="34991"/>
    <cellStyle name="Обычный 7 4 2 10 4 3 2" xfId="34992"/>
    <cellStyle name="Обычный 7 4 2 10 4 4" xfId="34993"/>
    <cellStyle name="Обычный 7 4 2 10 5" xfId="34994"/>
    <cellStyle name="Обычный 7 4 2 10 5 2" xfId="34995"/>
    <cellStyle name="Обычный 7 4 2 10 5 2 2" xfId="34996"/>
    <cellStyle name="Обычный 7 4 2 10 5 3" xfId="34997"/>
    <cellStyle name="Обычный 7 4 2 10 5 3 2" xfId="34998"/>
    <cellStyle name="Обычный 7 4 2 10 5 4" xfId="34999"/>
    <cellStyle name="Обычный 7 4 2 10 6" xfId="35000"/>
    <cellStyle name="Обычный 7 4 2 10 6 2" xfId="35001"/>
    <cellStyle name="Обычный 7 4 2 10 7" xfId="35002"/>
    <cellStyle name="Обычный 7 4 2 10 7 2" xfId="35003"/>
    <cellStyle name="Обычный 7 4 2 10 8" xfId="35004"/>
    <cellStyle name="Обычный 7 4 2 11" xfId="35005"/>
    <cellStyle name="Обычный 7 4 2 11 2" xfId="35006"/>
    <cellStyle name="Обычный 7 4 2 11 2 2" xfId="35007"/>
    <cellStyle name="Обычный 7 4 2 11 2 2 2" xfId="35008"/>
    <cellStyle name="Обычный 7 4 2 11 2 2 2 2" xfId="35009"/>
    <cellStyle name="Обычный 7 4 2 11 2 2 2 2 2" xfId="35010"/>
    <cellStyle name="Обычный 7 4 2 11 2 2 2 3" xfId="35011"/>
    <cellStyle name="Обычный 7 4 2 11 2 2 2 3 2" xfId="35012"/>
    <cellStyle name="Обычный 7 4 2 11 2 2 2 4" xfId="35013"/>
    <cellStyle name="Обычный 7 4 2 11 2 2 3" xfId="35014"/>
    <cellStyle name="Обычный 7 4 2 11 2 2 3 2" xfId="35015"/>
    <cellStyle name="Обычный 7 4 2 11 2 2 4" xfId="35016"/>
    <cellStyle name="Обычный 7 4 2 11 2 2 4 2" xfId="35017"/>
    <cellStyle name="Обычный 7 4 2 11 2 2 5" xfId="35018"/>
    <cellStyle name="Обычный 7 4 2 11 2 3" xfId="35019"/>
    <cellStyle name="Обычный 7 4 2 11 2 3 2" xfId="35020"/>
    <cellStyle name="Обычный 7 4 2 11 2 3 2 2" xfId="35021"/>
    <cellStyle name="Обычный 7 4 2 11 2 3 3" xfId="35022"/>
    <cellStyle name="Обычный 7 4 2 11 2 3 3 2" xfId="35023"/>
    <cellStyle name="Обычный 7 4 2 11 2 3 4" xfId="35024"/>
    <cellStyle name="Обычный 7 4 2 11 2 4" xfId="35025"/>
    <cellStyle name="Обычный 7 4 2 11 2 4 2" xfId="35026"/>
    <cellStyle name="Обычный 7 4 2 11 2 4 2 2" xfId="35027"/>
    <cellStyle name="Обычный 7 4 2 11 2 4 3" xfId="35028"/>
    <cellStyle name="Обычный 7 4 2 11 2 4 3 2" xfId="35029"/>
    <cellStyle name="Обычный 7 4 2 11 2 4 4" xfId="35030"/>
    <cellStyle name="Обычный 7 4 2 11 2 5" xfId="35031"/>
    <cellStyle name="Обычный 7 4 2 11 2 5 2" xfId="35032"/>
    <cellStyle name="Обычный 7 4 2 11 2 6" xfId="35033"/>
    <cellStyle name="Обычный 7 4 2 11 2 6 2" xfId="35034"/>
    <cellStyle name="Обычный 7 4 2 11 2 7" xfId="35035"/>
    <cellStyle name="Обычный 7 4 2 11 3" xfId="35036"/>
    <cellStyle name="Обычный 7 4 2 11 3 2" xfId="35037"/>
    <cellStyle name="Обычный 7 4 2 11 3 2 2" xfId="35038"/>
    <cellStyle name="Обычный 7 4 2 11 3 2 2 2" xfId="35039"/>
    <cellStyle name="Обычный 7 4 2 11 3 2 3" xfId="35040"/>
    <cellStyle name="Обычный 7 4 2 11 3 2 3 2" xfId="35041"/>
    <cellStyle name="Обычный 7 4 2 11 3 2 4" xfId="35042"/>
    <cellStyle name="Обычный 7 4 2 11 3 3" xfId="35043"/>
    <cellStyle name="Обычный 7 4 2 11 3 3 2" xfId="35044"/>
    <cellStyle name="Обычный 7 4 2 11 3 4" xfId="35045"/>
    <cellStyle name="Обычный 7 4 2 11 3 4 2" xfId="35046"/>
    <cellStyle name="Обычный 7 4 2 11 3 5" xfId="35047"/>
    <cellStyle name="Обычный 7 4 2 11 4" xfId="35048"/>
    <cellStyle name="Обычный 7 4 2 11 4 2" xfId="35049"/>
    <cellStyle name="Обычный 7 4 2 11 4 2 2" xfId="35050"/>
    <cellStyle name="Обычный 7 4 2 11 4 3" xfId="35051"/>
    <cellStyle name="Обычный 7 4 2 11 4 3 2" xfId="35052"/>
    <cellStyle name="Обычный 7 4 2 11 4 4" xfId="35053"/>
    <cellStyle name="Обычный 7 4 2 11 5" xfId="35054"/>
    <cellStyle name="Обычный 7 4 2 11 5 2" xfId="35055"/>
    <cellStyle name="Обычный 7 4 2 11 5 2 2" xfId="35056"/>
    <cellStyle name="Обычный 7 4 2 11 5 3" xfId="35057"/>
    <cellStyle name="Обычный 7 4 2 11 5 3 2" xfId="35058"/>
    <cellStyle name="Обычный 7 4 2 11 5 4" xfId="35059"/>
    <cellStyle name="Обычный 7 4 2 11 6" xfId="35060"/>
    <cellStyle name="Обычный 7 4 2 11 6 2" xfId="35061"/>
    <cellStyle name="Обычный 7 4 2 11 7" xfId="35062"/>
    <cellStyle name="Обычный 7 4 2 11 7 2" xfId="35063"/>
    <cellStyle name="Обычный 7 4 2 11 8" xfId="35064"/>
    <cellStyle name="Обычный 7 4 2 12" xfId="35065"/>
    <cellStyle name="Обычный 7 4 2 12 2" xfId="35066"/>
    <cellStyle name="Обычный 7 4 2 12 2 2" xfId="35067"/>
    <cellStyle name="Обычный 7 4 2 12 2 2 2" xfId="35068"/>
    <cellStyle name="Обычный 7 4 2 12 2 2 2 2" xfId="35069"/>
    <cellStyle name="Обычный 7 4 2 12 2 2 2 2 2" xfId="35070"/>
    <cellStyle name="Обычный 7 4 2 12 2 2 2 3" xfId="35071"/>
    <cellStyle name="Обычный 7 4 2 12 2 2 2 3 2" xfId="35072"/>
    <cellStyle name="Обычный 7 4 2 12 2 2 2 4" xfId="35073"/>
    <cellStyle name="Обычный 7 4 2 12 2 2 3" xfId="35074"/>
    <cellStyle name="Обычный 7 4 2 12 2 2 3 2" xfId="35075"/>
    <cellStyle name="Обычный 7 4 2 12 2 2 4" xfId="35076"/>
    <cellStyle name="Обычный 7 4 2 12 2 2 4 2" xfId="35077"/>
    <cellStyle name="Обычный 7 4 2 12 2 2 5" xfId="35078"/>
    <cellStyle name="Обычный 7 4 2 12 2 3" xfId="35079"/>
    <cellStyle name="Обычный 7 4 2 12 2 3 2" xfId="35080"/>
    <cellStyle name="Обычный 7 4 2 12 2 3 2 2" xfId="35081"/>
    <cellStyle name="Обычный 7 4 2 12 2 3 3" xfId="35082"/>
    <cellStyle name="Обычный 7 4 2 12 2 3 3 2" xfId="35083"/>
    <cellStyle name="Обычный 7 4 2 12 2 3 4" xfId="35084"/>
    <cellStyle name="Обычный 7 4 2 12 2 4" xfId="35085"/>
    <cellStyle name="Обычный 7 4 2 12 2 4 2" xfId="35086"/>
    <cellStyle name="Обычный 7 4 2 12 2 4 2 2" xfId="35087"/>
    <cellStyle name="Обычный 7 4 2 12 2 4 3" xfId="35088"/>
    <cellStyle name="Обычный 7 4 2 12 2 4 3 2" xfId="35089"/>
    <cellStyle name="Обычный 7 4 2 12 2 4 4" xfId="35090"/>
    <cellStyle name="Обычный 7 4 2 12 2 5" xfId="35091"/>
    <cellStyle name="Обычный 7 4 2 12 2 5 2" xfId="35092"/>
    <cellStyle name="Обычный 7 4 2 12 2 6" xfId="35093"/>
    <cellStyle name="Обычный 7 4 2 12 2 6 2" xfId="35094"/>
    <cellStyle name="Обычный 7 4 2 12 2 7" xfId="35095"/>
    <cellStyle name="Обычный 7 4 2 12 3" xfId="35096"/>
    <cellStyle name="Обычный 7 4 2 12 3 2" xfId="35097"/>
    <cellStyle name="Обычный 7 4 2 12 3 2 2" xfId="35098"/>
    <cellStyle name="Обычный 7 4 2 12 3 2 2 2" xfId="35099"/>
    <cellStyle name="Обычный 7 4 2 12 3 2 3" xfId="35100"/>
    <cellStyle name="Обычный 7 4 2 12 3 2 3 2" xfId="35101"/>
    <cellStyle name="Обычный 7 4 2 12 3 2 4" xfId="35102"/>
    <cellStyle name="Обычный 7 4 2 12 3 3" xfId="35103"/>
    <cellStyle name="Обычный 7 4 2 12 3 3 2" xfId="35104"/>
    <cellStyle name="Обычный 7 4 2 12 3 4" xfId="35105"/>
    <cellStyle name="Обычный 7 4 2 12 3 4 2" xfId="35106"/>
    <cellStyle name="Обычный 7 4 2 12 3 5" xfId="35107"/>
    <cellStyle name="Обычный 7 4 2 12 4" xfId="35108"/>
    <cellStyle name="Обычный 7 4 2 12 4 2" xfId="35109"/>
    <cellStyle name="Обычный 7 4 2 12 4 2 2" xfId="35110"/>
    <cellStyle name="Обычный 7 4 2 12 4 3" xfId="35111"/>
    <cellStyle name="Обычный 7 4 2 12 4 3 2" xfId="35112"/>
    <cellStyle name="Обычный 7 4 2 12 4 4" xfId="35113"/>
    <cellStyle name="Обычный 7 4 2 12 5" xfId="35114"/>
    <cellStyle name="Обычный 7 4 2 12 5 2" xfId="35115"/>
    <cellStyle name="Обычный 7 4 2 12 5 2 2" xfId="35116"/>
    <cellStyle name="Обычный 7 4 2 12 5 3" xfId="35117"/>
    <cellStyle name="Обычный 7 4 2 12 5 3 2" xfId="35118"/>
    <cellStyle name="Обычный 7 4 2 12 5 4" xfId="35119"/>
    <cellStyle name="Обычный 7 4 2 12 6" xfId="35120"/>
    <cellStyle name="Обычный 7 4 2 12 6 2" xfId="35121"/>
    <cellStyle name="Обычный 7 4 2 12 7" xfId="35122"/>
    <cellStyle name="Обычный 7 4 2 12 7 2" xfId="35123"/>
    <cellStyle name="Обычный 7 4 2 12 8" xfId="35124"/>
    <cellStyle name="Обычный 7 4 2 13" xfId="35125"/>
    <cellStyle name="Обычный 7 4 2 13 2" xfId="35126"/>
    <cellStyle name="Обычный 7 4 2 13 2 2" xfId="35127"/>
    <cellStyle name="Обычный 7 4 2 13 2 2 2" xfId="35128"/>
    <cellStyle name="Обычный 7 4 2 13 2 2 2 2" xfId="35129"/>
    <cellStyle name="Обычный 7 4 2 13 2 2 3" xfId="35130"/>
    <cellStyle name="Обычный 7 4 2 13 2 2 3 2" xfId="35131"/>
    <cellStyle name="Обычный 7 4 2 13 2 2 4" xfId="35132"/>
    <cellStyle name="Обычный 7 4 2 13 2 3" xfId="35133"/>
    <cellStyle name="Обычный 7 4 2 13 2 3 2" xfId="35134"/>
    <cellStyle name="Обычный 7 4 2 13 2 3 2 2" xfId="35135"/>
    <cellStyle name="Обычный 7 4 2 13 2 3 3" xfId="35136"/>
    <cellStyle name="Обычный 7 4 2 13 2 3 3 2" xfId="35137"/>
    <cellStyle name="Обычный 7 4 2 13 2 3 4" xfId="35138"/>
    <cellStyle name="Обычный 7 4 2 13 2 4" xfId="35139"/>
    <cellStyle name="Обычный 7 4 2 13 2 4 2" xfId="35140"/>
    <cellStyle name="Обычный 7 4 2 13 2 5" xfId="35141"/>
    <cellStyle name="Обычный 7 4 2 13 2 5 2" xfId="35142"/>
    <cellStyle name="Обычный 7 4 2 13 2 6" xfId="35143"/>
    <cellStyle name="Обычный 7 4 2 13 3" xfId="35144"/>
    <cellStyle name="Обычный 7 4 2 13 3 2" xfId="35145"/>
    <cellStyle name="Обычный 7 4 2 13 3 2 2" xfId="35146"/>
    <cellStyle name="Обычный 7 4 2 13 3 2 2 2" xfId="35147"/>
    <cellStyle name="Обычный 7 4 2 13 3 2 3" xfId="35148"/>
    <cellStyle name="Обычный 7 4 2 13 3 2 3 2" xfId="35149"/>
    <cellStyle name="Обычный 7 4 2 13 3 2 4" xfId="35150"/>
    <cellStyle name="Обычный 7 4 2 13 3 3" xfId="35151"/>
    <cellStyle name="Обычный 7 4 2 13 3 3 2" xfId="35152"/>
    <cellStyle name="Обычный 7 4 2 13 3 4" xfId="35153"/>
    <cellStyle name="Обычный 7 4 2 13 3 4 2" xfId="35154"/>
    <cellStyle name="Обычный 7 4 2 13 3 5" xfId="35155"/>
    <cellStyle name="Обычный 7 4 2 13 4" xfId="35156"/>
    <cellStyle name="Обычный 7 4 2 13 4 2" xfId="35157"/>
    <cellStyle name="Обычный 7 4 2 13 4 2 2" xfId="35158"/>
    <cellStyle name="Обычный 7 4 2 13 4 3" xfId="35159"/>
    <cellStyle name="Обычный 7 4 2 13 4 3 2" xfId="35160"/>
    <cellStyle name="Обычный 7 4 2 13 4 4" xfId="35161"/>
    <cellStyle name="Обычный 7 4 2 13 5" xfId="35162"/>
    <cellStyle name="Обычный 7 4 2 13 5 2" xfId="35163"/>
    <cellStyle name="Обычный 7 4 2 13 5 2 2" xfId="35164"/>
    <cellStyle name="Обычный 7 4 2 13 5 3" xfId="35165"/>
    <cellStyle name="Обычный 7 4 2 13 5 3 2" xfId="35166"/>
    <cellStyle name="Обычный 7 4 2 13 5 4" xfId="35167"/>
    <cellStyle name="Обычный 7 4 2 13 6" xfId="35168"/>
    <cellStyle name="Обычный 7 4 2 13 6 2" xfId="35169"/>
    <cellStyle name="Обычный 7 4 2 13 7" xfId="35170"/>
    <cellStyle name="Обычный 7 4 2 13 7 2" xfId="35171"/>
    <cellStyle name="Обычный 7 4 2 13 8" xfId="35172"/>
    <cellStyle name="Обычный 7 4 2 14" xfId="35173"/>
    <cellStyle name="Обычный 7 4 2 14 2" xfId="35174"/>
    <cellStyle name="Обычный 7 4 2 14 2 2" xfId="35175"/>
    <cellStyle name="Обычный 7 4 2 14 2 2 2" xfId="35176"/>
    <cellStyle name="Обычный 7 4 2 14 2 2 2 2" xfId="35177"/>
    <cellStyle name="Обычный 7 4 2 14 2 2 3" xfId="35178"/>
    <cellStyle name="Обычный 7 4 2 14 2 2 3 2" xfId="35179"/>
    <cellStyle name="Обычный 7 4 2 14 2 2 4" xfId="35180"/>
    <cellStyle name="Обычный 7 4 2 14 2 3" xfId="35181"/>
    <cellStyle name="Обычный 7 4 2 14 2 3 2" xfId="35182"/>
    <cellStyle name="Обычный 7 4 2 14 2 4" xfId="35183"/>
    <cellStyle name="Обычный 7 4 2 14 2 4 2" xfId="35184"/>
    <cellStyle name="Обычный 7 4 2 14 2 5" xfId="35185"/>
    <cellStyle name="Обычный 7 4 2 14 3" xfId="35186"/>
    <cellStyle name="Обычный 7 4 2 14 3 2" xfId="35187"/>
    <cellStyle name="Обычный 7 4 2 14 3 2 2" xfId="35188"/>
    <cellStyle name="Обычный 7 4 2 14 3 3" xfId="35189"/>
    <cellStyle name="Обычный 7 4 2 14 3 3 2" xfId="35190"/>
    <cellStyle name="Обычный 7 4 2 14 3 4" xfId="35191"/>
    <cellStyle name="Обычный 7 4 2 14 4" xfId="35192"/>
    <cellStyle name="Обычный 7 4 2 14 4 2" xfId="35193"/>
    <cellStyle name="Обычный 7 4 2 14 4 2 2" xfId="35194"/>
    <cellStyle name="Обычный 7 4 2 14 4 3" xfId="35195"/>
    <cellStyle name="Обычный 7 4 2 14 4 3 2" xfId="35196"/>
    <cellStyle name="Обычный 7 4 2 14 4 4" xfId="35197"/>
    <cellStyle name="Обычный 7 4 2 14 5" xfId="35198"/>
    <cellStyle name="Обычный 7 4 2 14 5 2" xfId="35199"/>
    <cellStyle name="Обычный 7 4 2 14 6" xfId="35200"/>
    <cellStyle name="Обычный 7 4 2 14 6 2" xfId="35201"/>
    <cellStyle name="Обычный 7 4 2 14 7" xfId="35202"/>
    <cellStyle name="Обычный 7 4 2 15" xfId="35203"/>
    <cellStyle name="Обычный 7 4 2 15 2" xfId="35204"/>
    <cellStyle name="Обычный 7 4 2 15 2 2" xfId="35205"/>
    <cellStyle name="Обычный 7 4 2 15 2 2 2" xfId="35206"/>
    <cellStyle name="Обычный 7 4 2 15 2 3" xfId="35207"/>
    <cellStyle name="Обычный 7 4 2 15 2 3 2" xfId="35208"/>
    <cellStyle name="Обычный 7 4 2 15 2 4" xfId="35209"/>
    <cellStyle name="Обычный 7 4 2 15 3" xfId="35210"/>
    <cellStyle name="Обычный 7 4 2 15 3 2" xfId="35211"/>
    <cellStyle name="Обычный 7 4 2 15 3 2 2" xfId="35212"/>
    <cellStyle name="Обычный 7 4 2 15 3 3" xfId="35213"/>
    <cellStyle name="Обычный 7 4 2 15 3 3 2" xfId="35214"/>
    <cellStyle name="Обычный 7 4 2 15 3 4" xfId="35215"/>
    <cellStyle name="Обычный 7 4 2 15 4" xfId="35216"/>
    <cellStyle name="Обычный 7 4 2 15 4 2" xfId="35217"/>
    <cellStyle name="Обычный 7 4 2 15 5" xfId="35218"/>
    <cellStyle name="Обычный 7 4 2 15 5 2" xfId="35219"/>
    <cellStyle name="Обычный 7 4 2 15 6" xfId="35220"/>
    <cellStyle name="Обычный 7 4 2 16" xfId="35221"/>
    <cellStyle name="Обычный 7 4 2 16 2" xfId="35222"/>
    <cellStyle name="Обычный 7 4 2 16 2 2" xfId="35223"/>
    <cellStyle name="Обычный 7 4 2 16 2 2 2" xfId="35224"/>
    <cellStyle name="Обычный 7 4 2 16 2 3" xfId="35225"/>
    <cellStyle name="Обычный 7 4 2 16 2 3 2" xfId="35226"/>
    <cellStyle name="Обычный 7 4 2 16 2 4" xfId="35227"/>
    <cellStyle name="Обычный 7 4 2 16 3" xfId="35228"/>
    <cellStyle name="Обычный 7 4 2 16 3 2" xfId="35229"/>
    <cellStyle name="Обычный 7 4 2 16 4" xfId="35230"/>
    <cellStyle name="Обычный 7 4 2 16 4 2" xfId="35231"/>
    <cellStyle name="Обычный 7 4 2 16 5" xfId="35232"/>
    <cellStyle name="Обычный 7 4 2 17" xfId="35233"/>
    <cellStyle name="Обычный 7 4 2 17 2" xfId="35234"/>
    <cellStyle name="Обычный 7 4 2 17 2 2" xfId="35235"/>
    <cellStyle name="Обычный 7 4 2 17 3" xfId="35236"/>
    <cellStyle name="Обычный 7 4 2 17 3 2" xfId="35237"/>
    <cellStyle name="Обычный 7 4 2 17 4" xfId="35238"/>
    <cellStyle name="Обычный 7 4 2 18" xfId="35239"/>
    <cellStyle name="Обычный 7 4 2 18 2" xfId="35240"/>
    <cellStyle name="Обычный 7 4 2 18 2 2" xfId="35241"/>
    <cellStyle name="Обычный 7 4 2 18 3" xfId="35242"/>
    <cellStyle name="Обычный 7 4 2 18 3 2" xfId="35243"/>
    <cellStyle name="Обычный 7 4 2 18 4" xfId="35244"/>
    <cellStyle name="Обычный 7 4 2 19" xfId="35245"/>
    <cellStyle name="Обычный 7 4 2 19 2" xfId="35246"/>
    <cellStyle name="Обычный 7 4 2 19 2 2" xfId="35247"/>
    <cellStyle name="Обычный 7 4 2 19 3" xfId="35248"/>
    <cellStyle name="Обычный 7 4 2 19 3 2" xfId="35249"/>
    <cellStyle name="Обычный 7 4 2 19 4" xfId="35250"/>
    <cellStyle name="Обычный 7 4 2 2" xfId="35251"/>
    <cellStyle name="Обычный 7 4 2 2 10" xfId="35252"/>
    <cellStyle name="Обычный 7 4 2 2 10 2" xfId="35253"/>
    <cellStyle name="Обычный 7 4 2 2 10 2 2" xfId="35254"/>
    <cellStyle name="Обычный 7 4 2 2 10 3" xfId="35255"/>
    <cellStyle name="Обычный 7 4 2 2 10 3 2" xfId="35256"/>
    <cellStyle name="Обычный 7 4 2 2 10 4" xfId="35257"/>
    <cellStyle name="Обычный 7 4 2 2 11" xfId="35258"/>
    <cellStyle name="Обычный 7 4 2 2 11 2" xfId="35259"/>
    <cellStyle name="Обычный 7 4 2 2 11 2 2" xfId="35260"/>
    <cellStyle name="Обычный 7 4 2 2 11 3" xfId="35261"/>
    <cellStyle name="Обычный 7 4 2 2 11 3 2" xfId="35262"/>
    <cellStyle name="Обычный 7 4 2 2 11 4" xfId="35263"/>
    <cellStyle name="Обычный 7 4 2 2 12" xfId="35264"/>
    <cellStyle name="Обычный 7 4 2 2 12 2" xfId="35265"/>
    <cellStyle name="Обычный 7 4 2 2 12 2 2" xfId="35266"/>
    <cellStyle name="Обычный 7 4 2 2 12 3" xfId="35267"/>
    <cellStyle name="Обычный 7 4 2 2 12 3 2" xfId="35268"/>
    <cellStyle name="Обычный 7 4 2 2 12 4" xfId="35269"/>
    <cellStyle name="Обычный 7 4 2 2 13" xfId="35270"/>
    <cellStyle name="Обычный 7 4 2 2 13 2" xfId="35271"/>
    <cellStyle name="Обычный 7 4 2 2 13 2 2" xfId="35272"/>
    <cellStyle name="Обычный 7 4 2 2 13 3" xfId="35273"/>
    <cellStyle name="Обычный 7 4 2 2 13 3 2" xfId="35274"/>
    <cellStyle name="Обычный 7 4 2 2 13 4" xfId="35275"/>
    <cellStyle name="Обычный 7 4 2 2 14" xfId="35276"/>
    <cellStyle name="Обычный 7 4 2 2 14 2" xfId="35277"/>
    <cellStyle name="Обычный 7 4 2 2 14 2 2" xfId="35278"/>
    <cellStyle name="Обычный 7 4 2 2 14 3" xfId="35279"/>
    <cellStyle name="Обычный 7 4 2 2 14 3 2" xfId="35280"/>
    <cellStyle name="Обычный 7 4 2 2 14 4" xfId="35281"/>
    <cellStyle name="Обычный 7 4 2 2 15" xfId="35282"/>
    <cellStyle name="Обычный 7 4 2 2 15 2" xfId="35283"/>
    <cellStyle name="Обычный 7 4 2 2 15 2 2" xfId="35284"/>
    <cellStyle name="Обычный 7 4 2 2 15 3" xfId="35285"/>
    <cellStyle name="Обычный 7 4 2 2 15 3 2" xfId="35286"/>
    <cellStyle name="Обычный 7 4 2 2 15 4" xfId="35287"/>
    <cellStyle name="Обычный 7 4 2 2 16" xfId="35288"/>
    <cellStyle name="Обычный 7 4 2 2 16 2" xfId="35289"/>
    <cellStyle name="Обычный 7 4 2 2 16 2 2" xfId="35290"/>
    <cellStyle name="Обычный 7 4 2 2 16 3" xfId="35291"/>
    <cellStyle name="Обычный 7 4 2 2 16 3 2" xfId="35292"/>
    <cellStyle name="Обычный 7 4 2 2 16 4" xfId="35293"/>
    <cellStyle name="Обычный 7 4 2 2 17" xfId="35294"/>
    <cellStyle name="Обычный 7 4 2 2 17 2" xfId="35295"/>
    <cellStyle name="Обычный 7 4 2 2 17 2 2" xfId="35296"/>
    <cellStyle name="Обычный 7 4 2 2 17 3" xfId="35297"/>
    <cellStyle name="Обычный 7 4 2 2 17 3 2" xfId="35298"/>
    <cellStyle name="Обычный 7 4 2 2 17 4" xfId="35299"/>
    <cellStyle name="Обычный 7 4 2 2 18" xfId="35300"/>
    <cellStyle name="Обычный 7 4 2 2 18 2" xfId="35301"/>
    <cellStyle name="Обычный 7 4 2 2 18 2 2" xfId="35302"/>
    <cellStyle name="Обычный 7 4 2 2 18 3" xfId="35303"/>
    <cellStyle name="Обычный 7 4 2 2 18 3 2" xfId="35304"/>
    <cellStyle name="Обычный 7 4 2 2 18 4" xfId="35305"/>
    <cellStyle name="Обычный 7 4 2 2 19" xfId="35306"/>
    <cellStyle name="Обычный 7 4 2 2 19 2" xfId="35307"/>
    <cellStyle name="Обычный 7 4 2 2 19 2 2" xfId="35308"/>
    <cellStyle name="Обычный 7 4 2 2 19 3" xfId="35309"/>
    <cellStyle name="Обычный 7 4 2 2 19 3 2" xfId="35310"/>
    <cellStyle name="Обычный 7 4 2 2 19 4" xfId="35311"/>
    <cellStyle name="Обычный 7 4 2 2 2" xfId="35312"/>
    <cellStyle name="Обычный 7 4 2 2 2 10" xfId="35313"/>
    <cellStyle name="Обычный 7 4 2 2 2 11" xfId="35314"/>
    <cellStyle name="Обычный 7 4 2 2 2 12" xfId="35315"/>
    <cellStyle name="Обычный 7 4 2 2 2 2" xfId="35316"/>
    <cellStyle name="Обычный 7 4 2 2 2 2 2" xfId="35317"/>
    <cellStyle name="Обычный 7 4 2 2 2 2 2 2" xfId="35318"/>
    <cellStyle name="Обычный 7 4 2 2 2 2 2 2 2" xfId="35319"/>
    <cellStyle name="Обычный 7 4 2 2 2 2 2 2 2 2" xfId="35320"/>
    <cellStyle name="Обычный 7 4 2 2 2 2 2 2 3" xfId="35321"/>
    <cellStyle name="Обычный 7 4 2 2 2 2 2 2 3 2" xfId="35322"/>
    <cellStyle name="Обычный 7 4 2 2 2 2 2 2 4" xfId="35323"/>
    <cellStyle name="Обычный 7 4 2 2 2 2 2 3" xfId="35324"/>
    <cellStyle name="Обычный 7 4 2 2 2 2 2 3 2" xfId="35325"/>
    <cellStyle name="Обычный 7 4 2 2 2 2 2 4" xfId="35326"/>
    <cellStyle name="Обычный 7 4 2 2 2 2 2 4 2" xfId="35327"/>
    <cellStyle name="Обычный 7 4 2 2 2 2 2 5" xfId="35328"/>
    <cellStyle name="Обычный 7 4 2 2 2 2 3" xfId="35329"/>
    <cellStyle name="Обычный 7 4 2 2 2 2 3 2" xfId="35330"/>
    <cellStyle name="Обычный 7 4 2 2 2 2 3 2 2" xfId="35331"/>
    <cellStyle name="Обычный 7 4 2 2 2 2 3 3" xfId="35332"/>
    <cellStyle name="Обычный 7 4 2 2 2 2 3 3 2" xfId="35333"/>
    <cellStyle name="Обычный 7 4 2 2 2 2 3 4" xfId="35334"/>
    <cellStyle name="Обычный 7 4 2 2 2 2 4" xfId="35335"/>
    <cellStyle name="Обычный 7 4 2 2 2 2 4 2" xfId="35336"/>
    <cellStyle name="Обычный 7 4 2 2 2 2 4 2 2" xfId="35337"/>
    <cellStyle name="Обычный 7 4 2 2 2 2 4 3" xfId="35338"/>
    <cellStyle name="Обычный 7 4 2 2 2 2 4 3 2" xfId="35339"/>
    <cellStyle name="Обычный 7 4 2 2 2 2 4 4" xfId="35340"/>
    <cellStyle name="Обычный 7 4 2 2 2 2 5" xfId="35341"/>
    <cellStyle name="Обычный 7 4 2 2 2 2 5 2" xfId="35342"/>
    <cellStyle name="Обычный 7 4 2 2 2 2 6" xfId="35343"/>
    <cellStyle name="Обычный 7 4 2 2 2 2 6 2" xfId="35344"/>
    <cellStyle name="Обычный 7 4 2 2 2 2 7" xfId="35345"/>
    <cellStyle name="Обычный 7 4 2 2 2 3" xfId="35346"/>
    <cellStyle name="Обычный 7 4 2 2 2 3 2" xfId="35347"/>
    <cellStyle name="Обычный 7 4 2 2 2 3 2 2" xfId="35348"/>
    <cellStyle name="Обычный 7 4 2 2 2 3 2 2 2" xfId="35349"/>
    <cellStyle name="Обычный 7 4 2 2 2 3 2 3" xfId="35350"/>
    <cellStyle name="Обычный 7 4 2 2 2 3 2 3 2" xfId="35351"/>
    <cellStyle name="Обычный 7 4 2 2 2 3 2 4" xfId="35352"/>
    <cellStyle name="Обычный 7 4 2 2 2 3 3" xfId="35353"/>
    <cellStyle name="Обычный 7 4 2 2 2 3 3 2" xfId="35354"/>
    <cellStyle name="Обычный 7 4 2 2 2 3 4" xfId="35355"/>
    <cellStyle name="Обычный 7 4 2 2 2 3 4 2" xfId="35356"/>
    <cellStyle name="Обычный 7 4 2 2 2 3 5" xfId="35357"/>
    <cellStyle name="Обычный 7 4 2 2 2 4" xfId="35358"/>
    <cellStyle name="Обычный 7 4 2 2 2 4 2" xfId="35359"/>
    <cellStyle name="Обычный 7 4 2 2 2 4 2 2" xfId="35360"/>
    <cellStyle name="Обычный 7 4 2 2 2 4 2 2 2" xfId="35361"/>
    <cellStyle name="Обычный 7 4 2 2 2 4 2 3" xfId="35362"/>
    <cellStyle name="Обычный 7 4 2 2 2 4 2 3 2" xfId="35363"/>
    <cellStyle name="Обычный 7 4 2 2 2 4 2 4" xfId="35364"/>
    <cellStyle name="Обычный 7 4 2 2 2 4 3" xfId="35365"/>
    <cellStyle name="Обычный 7 4 2 2 2 4 3 2" xfId="35366"/>
    <cellStyle name="Обычный 7 4 2 2 2 4 4" xfId="35367"/>
    <cellStyle name="Обычный 7 4 2 2 2 4 4 2" xfId="35368"/>
    <cellStyle name="Обычный 7 4 2 2 2 4 5" xfId="35369"/>
    <cellStyle name="Обычный 7 4 2 2 2 5" xfId="35370"/>
    <cellStyle name="Обычный 7 4 2 2 2 5 2" xfId="35371"/>
    <cellStyle name="Обычный 7 4 2 2 2 5 2 2" xfId="35372"/>
    <cellStyle name="Обычный 7 4 2 2 2 5 2 2 2" xfId="35373"/>
    <cellStyle name="Обычный 7 4 2 2 2 5 2 3" xfId="35374"/>
    <cellStyle name="Обычный 7 4 2 2 2 5 2 3 2" xfId="35375"/>
    <cellStyle name="Обычный 7 4 2 2 2 5 2 4" xfId="35376"/>
    <cellStyle name="Обычный 7 4 2 2 2 5 3" xfId="35377"/>
    <cellStyle name="Обычный 7 4 2 2 2 5 3 2" xfId="35378"/>
    <cellStyle name="Обычный 7 4 2 2 2 5 4" xfId="35379"/>
    <cellStyle name="Обычный 7 4 2 2 2 5 4 2" xfId="35380"/>
    <cellStyle name="Обычный 7 4 2 2 2 5 5" xfId="35381"/>
    <cellStyle name="Обычный 7 4 2 2 2 6" xfId="35382"/>
    <cellStyle name="Обычный 7 4 2 2 2 6 2" xfId="35383"/>
    <cellStyle name="Обычный 7 4 2 2 2 6 2 2" xfId="35384"/>
    <cellStyle name="Обычный 7 4 2 2 2 6 3" xfId="35385"/>
    <cellStyle name="Обычный 7 4 2 2 2 6 3 2" xfId="35386"/>
    <cellStyle name="Обычный 7 4 2 2 2 6 4" xfId="35387"/>
    <cellStyle name="Обычный 7 4 2 2 2 7" xfId="35388"/>
    <cellStyle name="Обычный 7 4 2 2 2 7 2" xfId="35389"/>
    <cellStyle name="Обычный 7 4 2 2 2 7 2 2" xfId="35390"/>
    <cellStyle name="Обычный 7 4 2 2 2 7 3" xfId="35391"/>
    <cellStyle name="Обычный 7 4 2 2 2 7 3 2" xfId="35392"/>
    <cellStyle name="Обычный 7 4 2 2 2 7 4" xfId="35393"/>
    <cellStyle name="Обычный 7 4 2 2 2 8" xfId="35394"/>
    <cellStyle name="Обычный 7 4 2 2 2 8 2" xfId="35395"/>
    <cellStyle name="Обычный 7 4 2 2 2 9" xfId="35396"/>
    <cellStyle name="Обычный 7 4 2 2 2 9 2" xfId="35397"/>
    <cellStyle name="Обычный 7 4 2 2 20" xfId="35398"/>
    <cellStyle name="Обычный 7 4 2 2 20 2" xfId="35399"/>
    <cellStyle name="Обычный 7 4 2 2 21" xfId="35400"/>
    <cellStyle name="Обычный 7 4 2 2 21 2" xfId="35401"/>
    <cellStyle name="Обычный 7 4 2 2 22" xfId="35402"/>
    <cellStyle name="Обычный 7 4 2 2 22 2" xfId="35403"/>
    <cellStyle name="Обычный 7 4 2 2 23" xfId="35404"/>
    <cellStyle name="Обычный 7 4 2 2 23 2" xfId="35405"/>
    <cellStyle name="Обычный 7 4 2 2 24" xfId="35406"/>
    <cellStyle name="Обычный 7 4 2 2 24 2" xfId="35407"/>
    <cellStyle name="Обычный 7 4 2 2 25" xfId="35408"/>
    <cellStyle name="Обычный 7 4 2 2 25 2" xfId="35409"/>
    <cellStyle name="Обычный 7 4 2 2 26" xfId="35410"/>
    <cellStyle name="Обычный 7 4 2 2 26 2" xfId="35411"/>
    <cellStyle name="Обычный 7 4 2 2 27" xfId="35412"/>
    <cellStyle name="Обычный 7 4 2 2 27 2" xfId="35413"/>
    <cellStyle name="Обычный 7 4 2 2 28" xfId="35414"/>
    <cellStyle name="Обычный 7 4 2 2 28 2" xfId="35415"/>
    <cellStyle name="Обычный 7 4 2 2 29" xfId="35416"/>
    <cellStyle name="Обычный 7 4 2 2 29 2" xfId="35417"/>
    <cellStyle name="Обычный 7 4 2 2 3" xfId="35418"/>
    <cellStyle name="Обычный 7 4 2 2 3 10" xfId="35419"/>
    <cellStyle name="Обычный 7 4 2 2 3 11" xfId="35420"/>
    <cellStyle name="Обычный 7 4 2 2 3 2" xfId="35421"/>
    <cellStyle name="Обычный 7 4 2 2 3 2 2" xfId="35422"/>
    <cellStyle name="Обычный 7 4 2 2 3 2 2 2" xfId="35423"/>
    <cellStyle name="Обычный 7 4 2 2 3 2 2 2 2" xfId="35424"/>
    <cellStyle name="Обычный 7 4 2 2 3 2 2 2 2 2" xfId="35425"/>
    <cellStyle name="Обычный 7 4 2 2 3 2 2 2 3" xfId="35426"/>
    <cellStyle name="Обычный 7 4 2 2 3 2 2 2 3 2" xfId="35427"/>
    <cellStyle name="Обычный 7 4 2 2 3 2 2 2 4" xfId="35428"/>
    <cellStyle name="Обычный 7 4 2 2 3 2 2 3" xfId="35429"/>
    <cellStyle name="Обычный 7 4 2 2 3 2 2 3 2" xfId="35430"/>
    <cellStyle name="Обычный 7 4 2 2 3 2 2 4" xfId="35431"/>
    <cellStyle name="Обычный 7 4 2 2 3 2 2 4 2" xfId="35432"/>
    <cellStyle name="Обычный 7 4 2 2 3 2 2 5" xfId="35433"/>
    <cellStyle name="Обычный 7 4 2 2 3 2 3" xfId="35434"/>
    <cellStyle name="Обычный 7 4 2 2 3 2 3 2" xfId="35435"/>
    <cellStyle name="Обычный 7 4 2 2 3 2 3 2 2" xfId="35436"/>
    <cellStyle name="Обычный 7 4 2 2 3 2 3 3" xfId="35437"/>
    <cellStyle name="Обычный 7 4 2 2 3 2 3 3 2" xfId="35438"/>
    <cellStyle name="Обычный 7 4 2 2 3 2 3 4" xfId="35439"/>
    <cellStyle name="Обычный 7 4 2 2 3 2 4" xfId="35440"/>
    <cellStyle name="Обычный 7 4 2 2 3 2 4 2" xfId="35441"/>
    <cellStyle name="Обычный 7 4 2 2 3 2 4 2 2" xfId="35442"/>
    <cellStyle name="Обычный 7 4 2 2 3 2 4 3" xfId="35443"/>
    <cellStyle name="Обычный 7 4 2 2 3 2 4 3 2" xfId="35444"/>
    <cellStyle name="Обычный 7 4 2 2 3 2 4 4" xfId="35445"/>
    <cellStyle name="Обычный 7 4 2 2 3 2 5" xfId="35446"/>
    <cellStyle name="Обычный 7 4 2 2 3 2 5 2" xfId="35447"/>
    <cellStyle name="Обычный 7 4 2 2 3 2 6" xfId="35448"/>
    <cellStyle name="Обычный 7 4 2 2 3 2 6 2" xfId="35449"/>
    <cellStyle name="Обычный 7 4 2 2 3 2 7" xfId="35450"/>
    <cellStyle name="Обычный 7 4 2 2 3 3" xfId="35451"/>
    <cellStyle name="Обычный 7 4 2 2 3 3 2" xfId="35452"/>
    <cellStyle name="Обычный 7 4 2 2 3 3 2 2" xfId="35453"/>
    <cellStyle name="Обычный 7 4 2 2 3 3 2 2 2" xfId="35454"/>
    <cellStyle name="Обычный 7 4 2 2 3 3 2 3" xfId="35455"/>
    <cellStyle name="Обычный 7 4 2 2 3 3 2 3 2" xfId="35456"/>
    <cellStyle name="Обычный 7 4 2 2 3 3 2 4" xfId="35457"/>
    <cellStyle name="Обычный 7 4 2 2 3 3 3" xfId="35458"/>
    <cellStyle name="Обычный 7 4 2 2 3 3 3 2" xfId="35459"/>
    <cellStyle name="Обычный 7 4 2 2 3 3 4" xfId="35460"/>
    <cellStyle name="Обычный 7 4 2 2 3 3 4 2" xfId="35461"/>
    <cellStyle name="Обычный 7 4 2 2 3 3 5" xfId="35462"/>
    <cellStyle name="Обычный 7 4 2 2 3 4" xfId="35463"/>
    <cellStyle name="Обычный 7 4 2 2 3 4 2" xfId="35464"/>
    <cellStyle name="Обычный 7 4 2 2 3 4 2 2" xfId="35465"/>
    <cellStyle name="Обычный 7 4 2 2 3 4 2 2 2" xfId="35466"/>
    <cellStyle name="Обычный 7 4 2 2 3 4 2 3" xfId="35467"/>
    <cellStyle name="Обычный 7 4 2 2 3 4 2 3 2" xfId="35468"/>
    <cellStyle name="Обычный 7 4 2 2 3 4 2 4" xfId="35469"/>
    <cellStyle name="Обычный 7 4 2 2 3 4 3" xfId="35470"/>
    <cellStyle name="Обычный 7 4 2 2 3 4 3 2" xfId="35471"/>
    <cellStyle name="Обычный 7 4 2 2 3 4 4" xfId="35472"/>
    <cellStyle name="Обычный 7 4 2 2 3 4 4 2" xfId="35473"/>
    <cellStyle name="Обычный 7 4 2 2 3 4 5" xfId="35474"/>
    <cellStyle name="Обычный 7 4 2 2 3 5" xfId="35475"/>
    <cellStyle name="Обычный 7 4 2 2 3 5 2" xfId="35476"/>
    <cellStyle name="Обычный 7 4 2 2 3 5 2 2" xfId="35477"/>
    <cellStyle name="Обычный 7 4 2 2 3 5 3" xfId="35478"/>
    <cellStyle name="Обычный 7 4 2 2 3 5 3 2" xfId="35479"/>
    <cellStyle name="Обычный 7 4 2 2 3 5 4" xfId="35480"/>
    <cellStyle name="Обычный 7 4 2 2 3 6" xfId="35481"/>
    <cellStyle name="Обычный 7 4 2 2 3 6 2" xfId="35482"/>
    <cellStyle name="Обычный 7 4 2 2 3 6 2 2" xfId="35483"/>
    <cellStyle name="Обычный 7 4 2 2 3 6 3" xfId="35484"/>
    <cellStyle name="Обычный 7 4 2 2 3 6 3 2" xfId="35485"/>
    <cellStyle name="Обычный 7 4 2 2 3 6 4" xfId="35486"/>
    <cellStyle name="Обычный 7 4 2 2 3 7" xfId="35487"/>
    <cellStyle name="Обычный 7 4 2 2 3 7 2" xfId="35488"/>
    <cellStyle name="Обычный 7 4 2 2 3 8" xfId="35489"/>
    <cellStyle name="Обычный 7 4 2 2 3 8 2" xfId="35490"/>
    <cellStyle name="Обычный 7 4 2 2 3 9" xfId="35491"/>
    <cellStyle name="Обычный 7 4 2 2 30" xfId="35492"/>
    <cellStyle name="Обычный 7 4 2 2 30 2" xfId="35493"/>
    <cellStyle name="Обычный 7 4 2 2 31" xfId="35494"/>
    <cellStyle name="Обычный 7 4 2 2 31 2" xfId="35495"/>
    <cellStyle name="Обычный 7 4 2 2 32" xfId="35496"/>
    <cellStyle name="Обычный 7 4 2 2 32 2" xfId="35497"/>
    <cellStyle name="Обычный 7 4 2 2 33" xfId="35498"/>
    <cellStyle name="Обычный 7 4 2 2 34" xfId="35499"/>
    <cellStyle name="Обычный 7 4 2 2 35" xfId="35500"/>
    <cellStyle name="Обычный 7 4 2 2 36" xfId="35501"/>
    <cellStyle name="Обычный 7 4 2 2 4" xfId="35502"/>
    <cellStyle name="Обычный 7 4 2 2 4 2" xfId="35503"/>
    <cellStyle name="Обычный 7 4 2 2 4 2 2" xfId="35504"/>
    <cellStyle name="Обычный 7 4 2 2 4 2 2 2" xfId="35505"/>
    <cellStyle name="Обычный 7 4 2 2 4 2 2 2 2" xfId="35506"/>
    <cellStyle name="Обычный 7 4 2 2 4 2 2 2 2 2" xfId="35507"/>
    <cellStyle name="Обычный 7 4 2 2 4 2 2 2 3" xfId="35508"/>
    <cellStyle name="Обычный 7 4 2 2 4 2 2 2 3 2" xfId="35509"/>
    <cellStyle name="Обычный 7 4 2 2 4 2 2 2 4" xfId="35510"/>
    <cellStyle name="Обычный 7 4 2 2 4 2 2 3" xfId="35511"/>
    <cellStyle name="Обычный 7 4 2 2 4 2 2 3 2" xfId="35512"/>
    <cellStyle name="Обычный 7 4 2 2 4 2 2 4" xfId="35513"/>
    <cellStyle name="Обычный 7 4 2 2 4 2 2 4 2" xfId="35514"/>
    <cellStyle name="Обычный 7 4 2 2 4 2 2 5" xfId="35515"/>
    <cellStyle name="Обычный 7 4 2 2 4 2 3" xfId="35516"/>
    <cellStyle name="Обычный 7 4 2 2 4 2 3 2" xfId="35517"/>
    <cellStyle name="Обычный 7 4 2 2 4 2 3 2 2" xfId="35518"/>
    <cellStyle name="Обычный 7 4 2 2 4 2 3 3" xfId="35519"/>
    <cellStyle name="Обычный 7 4 2 2 4 2 3 3 2" xfId="35520"/>
    <cellStyle name="Обычный 7 4 2 2 4 2 3 4" xfId="35521"/>
    <cellStyle name="Обычный 7 4 2 2 4 2 4" xfId="35522"/>
    <cellStyle name="Обычный 7 4 2 2 4 2 4 2" xfId="35523"/>
    <cellStyle name="Обычный 7 4 2 2 4 2 4 2 2" xfId="35524"/>
    <cellStyle name="Обычный 7 4 2 2 4 2 4 3" xfId="35525"/>
    <cellStyle name="Обычный 7 4 2 2 4 2 4 3 2" xfId="35526"/>
    <cellStyle name="Обычный 7 4 2 2 4 2 4 4" xfId="35527"/>
    <cellStyle name="Обычный 7 4 2 2 4 2 5" xfId="35528"/>
    <cellStyle name="Обычный 7 4 2 2 4 2 5 2" xfId="35529"/>
    <cellStyle name="Обычный 7 4 2 2 4 2 6" xfId="35530"/>
    <cellStyle name="Обычный 7 4 2 2 4 2 6 2" xfId="35531"/>
    <cellStyle name="Обычный 7 4 2 2 4 2 7" xfId="35532"/>
    <cellStyle name="Обычный 7 4 2 2 4 3" xfId="35533"/>
    <cellStyle name="Обычный 7 4 2 2 4 3 2" xfId="35534"/>
    <cellStyle name="Обычный 7 4 2 2 4 3 2 2" xfId="35535"/>
    <cellStyle name="Обычный 7 4 2 2 4 3 2 2 2" xfId="35536"/>
    <cellStyle name="Обычный 7 4 2 2 4 3 2 3" xfId="35537"/>
    <cellStyle name="Обычный 7 4 2 2 4 3 2 3 2" xfId="35538"/>
    <cellStyle name="Обычный 7 4 2 2 4 3 2 4" xfId="35539"/>
    <cellStyle name="Обычный 7 4 2 2 4 3 3" xfId="35540"/>
    <cellStyle name="Обычный 7 4 2 2 4 3 3 2" xfId="35541"/>
    <cellStyle name="Обычный 7 4 2 2 4 3 4" xfId="35542"/>
    <cellStyle name="Обычный 7 4 2 2 4 3 4 2" xfId="35543"/>
    <cellStyle name="Обычный 7 4 2 2 4 3 5" xfId="35544"/>
    <cellStyle name="Обычный 7 4 2 2 4 4" xfId="35545"/>
    <cellStyle name="Обычный 7 4 2 2 4 4 2" xfId="35546"/>
    <cellStyle name="Обычный 7 4 2 2 4 4 2 2" xfId="35547"/>
    <cellStyle name="Обычный 7 4 2 2 4 4 3" xfId="35548"/>
    <cellStyle name="Обычный 7 4 2 2 4 4 3 2" xfId="35549"/>
    <cellStyle name="Обычный 7 4 2 2 4 4 4" xfId="35550"/>
    <cellStyle name="Обычный 7 4 2 2 4 5" xfId="35551"/>
    <cellStyle name="Обычный 7 4 2 2 4 5 2" xfId="35552"/>
    <cellStyle name="Обычный 7 4 2 2 4 5 2 2" xfId="35553"/>
    <cellStyle name="Обычный 7 4 2 2 4 5 3" xfId="35554"/>
    <cellStyle name="Обычный 7 4 2 2 4 5 3 2" xfId="35555"/>
    <cellStyle name="Обычный 7 4 2 2 4 5 4" xfId="35556"/>
    <cellStyle name="Обычный 7 4 2 2 4 6" xfId="35557"/>
    <cellStyle name="Обычный 7 4 2 2 4 6 2" xfId="35558"/>
    <cellStyle name="Обычный 7 4 2 2 4 7" xfId="35559"/>
    <cellStyle name="Обычный 7 4 2 2 4 7 2" xfId="35560"/>
    <cellStyle name="Обычный 7 4 2 2 4 8" xfId="35561"/>
    <cellStyle name="Обычный 7 4 2 2 5" xfId="35562"/>
    <cellStyle name="Обычный 7 4 2 2 5 2" xfId="35563"/>
    <cellStyle name="Обычный 7 4 2 2 5 2 2" xfId="35564"/>
    <cellStyle name="Обычный 7 4 2 2 5 2 2 2" xfId="35565"/>
    <cellStyle name="Обычный 7 4 2 2 5 2 2 2 2" xfId="35566"/>
    <cellStyle name="Обычный 7 4 2 2 5 2 2 3" xfId="35567"/>
    <cellStyle name="Обычный 7 4 2 2 5 2 2 3 2" xfId="35568"/>
    <cellStyle name="Обычный 7 4 2 2 5 2 2 4" xfId="35569"/>
    <cellStyle name="Обычный 7 4 2 2 5 2 3" xfId="35570"/>
    <cellStyle name="Обычный 7 4 2 2 5 2 3 2" xfId="35571"/>
    <cellStyle name="Обычный 7 4 2 2 5 2 3 2 2" xfId="35572"/>
    <cellStyle name="Обычный 7 4 2 2 5 2 3 3" xfId="35573"/>
    <cellStyle name="Обычный 7 4 2 2 5 2 3 3 2" xfId="35574"/>
    <cellStyle name="Обычный 7 4 2 2 5 2 3 4" xfId="35575"/>
    <cellStyle name="Обычный 7 4 2 2 5 2 4" xfId="35576"/>
    <cellStyle name="Обычный 7 4 2 2 5 2 4 2" xfId="35577"/>
    <cellStyle name="Обычный 7 4 2 2 5 2 5" xfId="35578"/>
    <cellStyle name="Обычный 7 4 2 2 5 2 5 2" xfId="35579"/>
    <cellStyle name="Обычный 7 4 2 2 5 2 6" xfId="35580"/>
    <cellStyle name="Обычный 7 4 2 2 5 3" xfId="35581"/>
    <cellStyle name="Обычный 7 4 2 2 5 3 2" xfId="35582"/>
    <cellStyle name="Обычный 7 4 2 2 5 3 2 2" xfId="35583"/>
    <cellStyle name="Обычный 7 4 2 2 5 3 2 2 2" xfId="35584"/>
    <cellStyle name="Обычный 7 4 2 2 5 3 2 3" xfId="35585"/>
    <cellStyle name="Обычный 7 4 2 2 5 3 2 3 2" xfId="35586"/>
    <cellStyle name="Обычный 7 4 2 2 5 3 2 4" xfId="35587"/>
    <cellStyle name="Обычный 7 4 2 2 5 3 3" xfId="35588"/>
    <cellStyle name="Обычный 7 4 2 2 5 3 3 2" xfId="35589"/>
    <cellStyle name="Обычный 7 4 2 2 5 3 4" xfId="35590"/>
    <cellStyle name="Обычный 7 4 2 2 5 3 4 2" xfId="35591"/>
    <cellStyle name="Обычный 7 4 2 2 5 3 5" xfId="35592"/>
    <cellStyle name="Обычный 7 4 2 2 5 4" xfId="35593"/>
    <cellStyle name="Обычный 7 4 2 2 5 4 2" xfId="35594"/>
    <cellStyle name="Обычный 7 4 2 2 5 4 2 2" xfId="35595"/>
    <cellStyle name="Обычный 7 4 2 2 5 4 3" xfId="35596"/>
    <cellStyle name="Обычный 7 4 2 2 5 4 3 2" xfId="35597"/>
    <cellStyle name="Обычный 7 4 2 2 5 4 4" xfId="35598"/>
    <cellStyle name="Обычный 7 4 2 2 5 5" xfId="35599"/>
    <cellStyle name="Обычный 7 4 2 2 5 5 2" xfId="35600"/>
    <cellStyle name="Обычный 7 4 2 2 5 5 2 2" xfId="35601"/>
    <cellStyle name="Обычный 7 4 2 2 5 5 3" xfId="35602"/>
    <cellStyle name="Обычный 7 4 2 2 5 5 3 2" xfId="35603"/>
    <cellStyle name="Обычный 7 4 2 2 5 5 4" xfId="35604"/>
    <cellStyle name="Обычный 7 4 2 2 5 6" xfId="35605"/>
    <cellStyle name="Обычный 7 4 2 2 5 6 2" xfId="35606"/>
    <cellStyle name="Обычный 7 4 2 2 5 7" xfId="35607"/>
    <cellStyle name="Обычный 7 4 2 2 5 7 2" xfId="35608"/>
    <cellStyle name="Обычный 7 4 2 2 5 8" xfId="35609"/>
    <cellStyle name="Обычный 7 4 2 2 6" xfId="35610"/>
    <cellStyle name="Обычный 7 4 2 2 6 2" xfId="35611"/>
    <cellStyle name="Обычный 7 4 2 2 6 2 2" xfId="35612"/>
    <cellStyle name="Обычный 7 4 2 2 6 2 2 2" xfId="35613"/>
    <cellStyle name="Обычный 7 4 2 2 6 2 2 2 2" xfId="35614"/>
    <cellStyle name="Обычный 7 4 2 2 6 2 2 3" xfId="35615"/>
    <cellStyle name="Обычный 7 4 2 2 6 2 2 3 2" xfId="35616"/>
    <cellStyle name="Обычный 7 4 2 2 6 2 2 4" xfId="35617"/>
    <cellStyle name="Обычный 7 4 2 2 6 2 3" xfId="35618"/>
    <cellStyle name="Обычный 7 4 2 2 6 2 3 2" xfId="35619"/>
    <cellStyle name="Обычный 7 4 2 2 6 2 4" xfId="35620"/>
    <cellStyle name="Обычный 7 4 2 2 6 2 4 2" xfId="35621"/>
    <cellStyle name="Обычный 7 4 2 2 6 2 5" xfId="35622"/>
    <cellStyle name="Обычный 7 4 2 2 6 3" xfId="35623"/>
    <cellStyle name="Обычный 7 4 2 2 6 3 2" xfId="35624"/>
    <cellStyle name="Обычный 7 4 2 2 6 3 2 2" xfId="35625"/>
    <cellStyle name="Обычный 7 4 2 2 6 3 3" xfId="35626"/>
    <cellStyle name="Обычный 7 4 2 2 6 3 3 2" xfId="35627"/>
    <cellStyle name="Обычный 7 4 2 2 6 3 4" xfId="35628"/>
    <cellStyle name="Обычный 7 4 2 2 6 4" xfId="35629"/>
    <cellStyle name="Обычный 7 4 2 2 6 4 2" xfId="35630"/>
    <cellStyle name="Обычный 7 4 2 2 6 4 2 2" xfId="35631"/>
    <cellStyle name="Обычный 7 4 2 2 6 4 3" xfId="35632"/>
    <cellStyle name="Обычный 7 4 2 2 6 4 3 2" xfId="35633"/>
    <cellStyle name="Обычный 7 4 2 2 6 4 4" xfId="35634"/>
    <cellStyle name="Обычный 7 4 2 2 6 5" xfId="35635"/>
    <cellStyle name="Обычный 7 4 2 2 6 5 2" xfId="35636"/>
    <cellStyle name="Обычный 7 4 2 2 6 6" xfId="35637"/>
    <cellStyle name="Обычный 7 4 2 2 6 6 2" xfId="35638"/>
    <cellStyle name="Обычный 7 4 2 2 6 7" xfId="35639"/>
    <cellStyle name="Обычный 7 4 2 2 7" xfId="35640"/>
    <cellStyle name="Обычный 7 4 2 2 7 2" xfId="35641"/>
    <cellStyle name="Обычный 7 4 2 2 7 2 2" xfId="35642"/>
    <cellStyle name="Обычный 7 4 2 2 7 2 2 2" xfId="35643"/>
    <cellStyle name="Обычный 7 4 2 2 7 2 3" xfId="35644"/>
    <cellStyle name="Обычный 7 4 2 2 7 2 3 2" xfId="35645"/>
    <cellStyle name="Обычный 7 4 2 2 7 2 4" xfId="35646"/>
    <cellStyle name="Обычный 7 4 2 2 7 3" xfId="35647"/>
    <cellStyle name="Обычный 7 4 2 2 7 3 2" xfId="35648"/>
    <cellStyle name="Обычный 7 4 2 2 7 3 2 2" xfId="35649"/>
    <cellStyle name="Обычный 7 4 2 2 7 3 3" xfId="35650"/>
    <cellStyle name="Обычный 7 4 2 2 7 3 3 2" xfId="35651"/>
    <cellStyle name="Обычный 7 4 2 2 7 3 4" xfId="35652"/>
    <cellStyle name="Обычный 7 4 2 2 7 4" xfId="35653"/>
    <cellStyle name="Обычный 7 4 2 2 7 4 2" xfId="35654"/>
    <cellStyle name="Обычный 7 4 2 2 7 5" xfId="35655"/>
    <cellStyle name="Обычный 7 4 2 2 7 5 2" xfId="35656"/>
    <cellStyle name="Обычный 7 4 2 2 7 6" xfId="35657"/>
    <cellStyle name="Обычный 7 4 2 2 8" xfId="35658"/>
    <cellStyle name="Обычный 7 4 2 2 8 2" xfId="35659"/>
    <cellStyle name="Обычный 7 4 2 2 8 2 2" xfId="35660"/>
    <cellStyle name="Обычный 7 4 2 2 8 2 2 2" xfId="35661"/>
    <cellStyle name="Обычный 7 4 2 2 8 2 3" xfId="35662"/>
    <cellStyle name="Обычный 7 4 2 2 8 2 3 2" xfId="35663"/>
    <cellStyle name="Обычный 7 4 2 2 8 2 4" xfId="35664"/>
    <cellStyle name="Обычный 7 4 2 2 8 3" xfId="35665"/>
    <cellStyle name="Обычный 7 4 2 2 8 3 2" xfId="35666"/>
    <cellStyle name="Обычный 7 4 2 2 8 4" xfId="35667"/>
    <cellStyle name="Обычный 7 4 2 2 8 4 2" xfId="35668"/>
    <cellStyle name="Обычный 7 4 2 2 8 5" xfId="35669"/>
    <cellStyle name="Обычный 7 4 2 2 9" xfId="35670"/>
    <cellStyle name="Обычный 7 4 2 2 9 2" xfId="35671"/>
    <cellStyle name="Обычный 7 4 2 2 9 2 2" xfId="35672"/>
    <cellStyle name="Обычный 7 4 2 2 9 3" xfId="35673"/>
    <cellStyle name="Обычный 7 4 2 2 9 3 2" xfId="35674"/>
    <cellStyle name="Обычный 7 4 2 2 9 4" xfId="35675"/>
    <cellStyle name="Обычный 7 4 2 20" xfId="35676"/>
    <cellStyle name="Обычный 7 4 2 20 2" xfId="35677"/>
    <cellStyle name="Обычный 7 4 2 20 2 2" xfId="35678"/>
    <cellStyle name="Обычный 7 4 2 20 3" xfId="35679"/>
    <cellStyle name="Обычный 7 4 2 20 3 2" xfId="35680"/>
    <cellStyle name="Обычный 7 4 2 20 4" xfId="35681"/>
    <cellStyle name="Обычный 7 4 2 21" xfId="35682"/>
    <cellStyle name="Обычный 7 4 2 21 2" xfId="35683"/>
    <cellStyle name="Обычный 7 4 2 21 2 2" xfId="35684"/>
    <cellStyle name="Обычный 7 4 2 21 3" xfId="35685"/>
    <cellStyle name="Обычный 7 4 2 21 3 2" xfId="35686"/>
    <cellStyle name="Обычный 7 4 2 21 4" xfId="35687"/>
    <cellStyle name="Обычный 7 4 2 22" xfId="35688"/>
    <cellStyle name="Обычный 7 4 2 22 2" xfId="35689"/>
    <cellStyle name="Обычный 7 4 2 22 2 2" xfId="35690"/>
    <cellStyle name="Обычный 7 4 2 22 3" xfId="35691"/>
    <cellStyle name="Обычный 7 4 2 22 3 2" xfId="35692"/>
    <cellStyle name="Обычный 7 4 2 22 4" xfId="35693"/>
    <cellStyle name="Обычный 7 4 2 23" xfId="35694"/>
    <cellStyle name="Обычный 7 4 2 23 2" xfId="35695"/>
    <cellStyle name="Обычный 7 4 2 23 2 2" xfId="35696"/>
    <cellStyle name="Обычный 7 4 2 23 3" xfId="35697"/>
    <cellStyle name="Обычный 7 4 2 23 3 2" xfId="35698"/>
    <cellStyle name="Обычный 7 4 2 23 4" xfId="35699"/>
    <cellStyle name="Обычный 7 4 2 24" xfId="35700"/>
    <cellStyle name="Обычный 7 4 2 24 2" xfId="35701"/>
    <cellStyle name="Обычный 7 4 2 24 2 2" xfId="35702"/>
    <cellStyle name="Обычный 7 4 2 24 3" xfId="35703"/>
    <cellStyle name="Обычный 7 4 2 24 3 2" xfId="35704"/>
    <cellStyle name="Обычный 7 4 2 24 4" xfId="35705"/>
    <cellStyle name="Обычный 7 4 2 25" xfId="35706"/>
    <cellStyle name="Обычный 7 4 2 25 2" xfId="35707"/>
    <cellStyle name="Обычный 7 4 2 25 2 2" xfId="35708"/>
    <cellStyle name="Обычный 7 4 2 25 3" xfId="35709"/>
    <cellStyle name="Обычный 7 4 2 25 3 2" xfId="35710"/>
    <cellStyle name="Обычный 7 4 2 25 4" xfId="35711"/>
    <cellStyle name="Обычный 7 4 2 26" xfId="35712"/>
    <cellStyle name="Обычный 7 4 2 26 2" xfId="35713"/>
    <cellStyle name="Обычный 7 4 2 26 2 2" xfId="35714"/>
    <cellStyle name="Обычный 7 4 2 26 3" xfId="35715"/>
    <cellStyle name="Обычный 7 4 2 26 3 2" xfId="35716"/>
    <cellStyle name="Обычный 7 4 2 26 4" xfId="35717"/>
    <cellStyle name="Обычный 7 4 2 27" xfId="35718"/>
    <cellStyle name="Обычный 7 4 2 27 2" xfId="35719"/>
    <cellStyle name="Обычный 7 4 2 27 2 2" xfId="35720"/>
    <cellStyle name="Обычный 7 4 2 27 3" xfId="35721"/>
    <cellStyle name="Обычный 7 4 2 27 3 2" xfId="35722"/>
    <cellStyle name="Обычный 7 4 2 27 4" xfId="35723"/>
    <cellStyle name="Обычный 7 4 2 28" xfId="35724"/>
    <cellStyle name="Обычный 7 4 2 28 2" xfId="35725"/>
    <cellStyle name="Обычный 7 4 2 29" xfId="35726"/>
    <cellStyle name="Обычный 7 4 2 29 2" xfId="35727"/>
    <cellStyle name="Обычный 7 4 2 3" xfId="35728"/>
    <cellStyle name="Обычный 7 4 2 3 10" xfId="35729"/>
    <cellStyle name="Обычный 7 4 2 3 11" xfId="35730"/>
    <cellStyle name="Обычный 7 4 2 3 12" xfId="35731"/>
    <cellStyle name="Обычный 7 4 2 3 2" xfId="35732"/>
    <cellStyle name="Обычный 7 4 2 3 2 2" xfId="35733"/>
    <cellStyle name="Обычный 7 4 2 3 2 2 2" xfId="35734"/>
    <cellStyle name="Обычный 7 4 2 3 2 2 2 2" xfId="35735"/>
    <cellStyle name="Обычный 7 4 2 3 2 2 2 2 2" xfId="35736"/>
    <cellStyle name="Обычный 7 4 2 3 2 2 2 3" xfId="35737"/>
    <cellStyle name="Обычный 7 4 2 3 2 2 2 3 2" xfId="35738"/>
    <cellStyle name="Обычный 7 4 2 3 2 2 2 4" xfId="35739"/>
    <cellStyle name="Обычный 7 4 2 3 2 2 3" xfId="35740"/>
    <cellStyle name="Обычный 7 4 2 3 2 2 3 2" xfId="35741"/>
    <cellStyle name="Обычный 7 4 2 3 2 2 4" xfId="35742"/>
    <cellStyle name="Обычный 7 4 2 3 2 2 4 2" xfId="35743"/>
    <cellStyle name="Обычный 7 4 2 3 2 2 5" xfId="35744"/>
    <cellStyle name="Обычный 7 4 2 3 2 3" xfId="35745"/>
    <cellStyle name="Обычный 7 4 2 3 2 3 2" xfId="35746"/>
    <cellStyle name="Обычный 7 4 2 3 2 3 2 2" xfId="35747"/>
    <cellStyle name="Обычный 7 4 2 3 2 3 3" xfId="35748"/>
    <cellStyle name="Обычный 7 4 2 3 2 3 3 2" xfId="35749"/>
    <cellStyle name="Обычный 7 4 2 3 2 3 4" xfId="35750"/>
    <cellStyle name="Обычный 7 4 2 3 2 4" xfId="35751"/>
    <cellStyle name="Обычный 7 4 2 3 2 4 2" xfId="35752"/>
    <cellStyle name="Обычный 7 4 2 3 2 4 2 2" xfId="35753"/>
    <cellStyle name="Обычный 7 4 2 3 2 4 3" xfId="35754"/>
    <cellStyle name="Обычный 7 4 2 3 2 4 3 2" xfId="35755"/>
    <cellStyle name="Обычный 7 4 2 3 2 4 4" xfId="35756"/>
    <cellStyle name="Обычный 7 4 2 3 2 5" xfId="35757"/>
    <cellStyle name="Обычный 7 4 2 3 2 5 2" xfId="35758"/>
    <cellStyle name="Обычный 7 4 2 3 2 6" xfId="35759"/>
    <cellStyle name="Обычный 7 4 2 3 2 6 2" xfId="35760"/>
    <cellStyle name="Обычный 7 4 2 3 2 7" xfId="35761"/>
    <cellStyle name="Обычный 7 4 2 3 3" xfId="35762"/>
    <cellStyle name="Обычный 7 4 2 3 3 2" xfId="35763"/>
    <cellStyle name="Обычный 7 4 2 3 3 2 2" xfId="35764"/>
    <cellStyle name="Обычный 7 4 2 3 3 2 2 2" xfId="35765"/>
    <cellStyle name="Обычный 7 4 2 3 3 2 3" xfId="35766"/>
    <cellStyle name="Обычный 7 4 2 3 3 2 3 2" xfId="35767"/>
    <cellStyle name="Обычный 7 4 2 3 3 2 4" xfId="35768"/>
    <cellStyle name="Обычный 7 4 2 3 3 3" xfId="35769"/>
    <cellStyle name="Обычный 7 4 2 3 3 3 2" xfId="35770"/>
    <cellStyle name="Обычный 7 4 2 3 3 4" xfId="35771"/>
    <cellStyle name="Обычный 7 4 2 3 3 4 2" xfId="35772"/>
    <cellStyle name="Обычный 7 4 2 3 3 5" xfId="35773"/>
    <cellStyle name="Обычный 7 4 2 3 4" xfId="35774"/>
    <cellStyle name="Обычный 7 4 2 3 4 2" xfId="35775"/>
    <cellStyle name="Обычный 7 4 2 3 4 2 2" xfId="35776"/>
    <cellStyle name="Обычный 7 4 2 3 4 2 2 2" xfId="35777"/>
    <cellStyle name="Обычный 7 4 2 3 4 2 3" xfId="35778"/>
    <cellStyle name="Обычный 7 4 2 3 4 2 3 2" xfId="35779"/>
    <cellStyle name="Обычный 7 4 2 3 4 2 4" xfId="35780"/>
    <cellStyle name="Обычный 7 4 2 3 4 3" xfId="35781"/>
    <cellStyle name="Обычный 7 4 2 3 4 3 2" xfId="35782"/>
    <cellStyle name="Обычный 7 4 2 3 4 4" xfId="35783"/>
    <cellStyle name="Обычный 7 4 2 3 4 4 2" xfId="35784"/>
    <cellStyle name="Обычный 7 4 2 3 4 5" xfId="35785"/>
    <cellStyle name="Обычный 7 4 2 3 5" xfId="35786"/>
    <cellStyle name="Обычный 7 4 2 3 5 2" xfId="35787"/>
    <cellStyle name="Обычный 7 4 2 3 5 2 2" xfId="35788"/>
    <cellStyle name="Обычный 7 4 2 3 5 2 2 2" xfId="35789"/>
    <cellStyle name="Обычный 7 4 2 3 5 2 3" xfId="35790"/>
    <cellStyle name="Обычный 7 4 2 3 5 2 3 2" xfId="35791"/>
    <cellStyle name="Обычный 7 4 2 3 5 2 4" xfId="35792"/>
    <cellStyle name="Обычный 7 4 2 3 5 3" xfId="35793"/>
    <cellStyle name="Обычный 7 4 2 3 5 3 2" xfId="35794"/>
    <cellStyle name="Обычный 7 4 2 3 5 4" xfId="35795"/>
    <cellStyle name="Обычный 7 4 2 3 5 4 2" xfId="35796"/>
    <cellStyle name="Обычный 7 4 2 3 5 5" xfId="35797"/>
    <cellStyle name="Обычный 7 4 2 3 6" xfId="35798"/>
    <cellStyle name="Обычный 7 4 2 3 6 2" xfId="35799"/>
    <cellStyle name="Обычный 7 4 2 3 6 2 2" xfId="35800"/>
    <cellStyle name="Обычный 7 4 2 3 6 3" xfId="35801"/>
    <cellStyle name="Обычный 7 4 2 3 6 3 2" xfId="35802"/>
    <cellStyle name="Обычный 7 4 2 3 6 4" xfId="35803"/>
    <cellStyle name="Обычный 7 4 2 3 7" xfId="35804"/>
    <cellStyle name="Обычный 7 4 2 3 7 2" xfId="35805"/>
    <cellStyle name="Обычный 7 4 2 3 7 2 2" xfId="35806"/>
    <cellStyle name="Обычный 7 4 2 3 7 3" xfId="35807"/>
    <cellStyle name="Обычный 7 4 2 3 7 3 2" xfId="35808"/>
    <cellStyle name="Обычный 7 4 2 3 7 4" xfId="35809"/>
    <cellStyle name="Обычный 7 4 2 3 8" xfId="35810"/>
    <cellStyle name="Обычный 7 4 2 3 8 2" xfId="35811"/>
    <cellStyle name="Обычный 7 4 2 3 9" xfId="35812"/>
    <cellStyle name="Обычный 7 4 2 3 9 2" xfId="35813"/>
    <cellStyle name="Обычный 7 4 2 30" xfId="35814"/>
    <cellStyle name="Обычный 7 4 2 30 2" xfId="35815"/>
    <cellStyle name="Обычный 7 4 2 31" xfId="35816"/>
    <cellStyle name="Обычный 7 4 2 31 2" xfId="35817"/>
    <cellStyle name="Обычный 7 4 2 32" xfId="35818"/>
    <cellStyle name="Обычный 7 4 2 32 2" xfId="35819"/>
    <cellStyle name="Обычный 7 4 2 33" xfId="35820"/>
    <cellStyle name="Обычный 7 4 2 33 2" xfId="35821"/>
    <cellStyle name="Обычный 7 4 2 34" xfId="35822"/>
    <cellStyle name="Обычный 7 4 2 34 2" xfId="35823"/>
    <cellStyle name="Обычный 7 4 2 35" xfId="35824"/>
    <cellStyle name="Обычный 7 4 2 35 2" xfId="35825"/>
    <cellStyle name="Обычный 7 4 2 36" xfId="35826"/>
    <cellStyle name="Обычный 7 4 2 36 2" xfId="35827"/>
    <cellStyle name="Обычный 7 4 2 37" xfId="35828"/>
    <cellStyle name="Обычный 7 4 2 37 2" xfId="35829"/>
    <cellStyle name="Обычный 7 4 2 38" xfId="35830"/>
    <cellStyle name="Обычный 7 4 2 38 2" xfId="35831"/>
    <cellStyle name="Обычный 7 4 2 39" xfId="35832"/>
    <cellStyle name="Обычный 7 4 2 39 2" xfId="35833"/>
    <cellStyle name="Обычный 7 4 2 4" xfId="35834"/>
    <cellStyle name="Обычный 7 4 2 4 10" xfId="35835"/>
    <cellStyle name="Обычный 7 4 2 4 11" xfId="35836"/>
    <cellStyle name="Обычный 7 4 2 4 12" xfId="35837"/>
    <cellStyle name="Обычный 7 4 2 4 2" xfId="35838"/>
    <cellStyle name="Обычный 7 4 2 4 2 2" xfId="35839"/>
    <cellStyle name="Обычный 7 4 2 4 2 2 2" xfId="35840"/>
    <cellStyle name="Обычный 7 4 2 4 2 2 2 2" xfId="35841"/>
    <cellStyle name="Обычный 7 4 2 4 2 2 2 2 2" xfId="35842"/>
    <cellStyle name="Обычный 7 4 2 4 2 2 2 3" xfId="35843"/>
    <cellStyle name="Обычный 7 4 2 4 2 2 2 3 2" xfId="35844"/>
    <cellStyle name="Обычный 7 4 2 4 2 2 2 4" xfId="35845"/>
    <cellStyle name="Обычный 7 4 2 4 2 2 3" xfId="35846"/>
    <cellStyle name="Обычный 7 4 2 4 2 2 3 2" xfId="35847"/>
    <cellStyle name="Обычный 7 4 2 4 2 2 4" xfId="35848"/>
    <cellStyle name="Обычный 7 4 2 4 2 2 4 2" xfId="35849"/>
    <cellStyle name="Обычный 7 4 2 4 2 2 5" xfId="35850"/>
    <cellStyle name="Обычный 7 4 2 4 2 3" xfId="35851"/>
    <cellStyle name="Обычный 7 4 2 4 2 3 2" xfId="35852"/>
    <cellStyle name="Обычный 7 4 2 4 2 3 2 2" xfId="35853"/>
    <cellStyle name="Обычный 7 4 2 4 2 3 3" xfId="35854"/>
    <cellStyle name="Обычный 7 4 2 4 2 3 3 2" xfId="35855"/>
    <cellStyle name="Обычный 7 4 2 4 2 3 4" xfId="35856"/>
    <cellStyle name="Обычный 7 4 2 4 2 4" xfId="35857"/>
    <cellStyle name="Обычный 7 4 2 4 2 4 2" xfId="35858"/>
    <cellStyle name="Обычный 7 4 2 4 2 4 2 2" xfId="35859"/>
    <cellStyle name="Обычный 7 4 2 4 2 4 3" xfId="35860"/>
    <cellStyle name="Обычный 7 4 2 4 2 4 3 2" xfId="35861"/>
    <cellStyle name="Обычный 7 4 2 4 2 4 4" xfId="35862"/>
    <cellStyle name="Обычный 7 4 2 4 2 5" xfId="35863"/>
    <cellStyle name="Обычный 7 4 2 4 2 5 2" xfId="35864"/>
    <cellStyle name="Обычный 7 4 2 4 2 6" xfId="35865"/>
    <cellStyle name="Обычный 7 4 2 4 2 6 2" xfId="35866"/>
    <cellStyle name="Обычный 7 4 2 4 2 7" xfId="35867"/>
    <cellStyle name="Обычный 7 4 2 4 3" xfId="35868"/>
    <cellStyle name="Обычный 7 4 2 4 3 2" xfId="35869"/>
    <cellStyle name="Обычный 7 4 2 4 3 2 2" xfId="35870"/>
    <cellStyle name="Обычный 7 4 2 4 3 2 2 2" xfId="35871"/>
    <cellStyle name="Обычный 7 4 2 4 3 2 3" xfId="35872"/>
    <cellStyle name="Обычный 7 4 2 4 3 2 3 2" xfId="35873"/>
    <cellStyle name="Обычный 7 4 2 4 3 2 4" xfId="35874"/>
    <cellStyle name="Обычный 7 4 2 4 3 3" xfId="35875"/>
    <cellStyle name="Обычный 7 4 2 4 3 3 2" xfId="35876"/>
    <cellStyle name="Обычный 7 4 2 4 3 4" xfId="35877"/>
    <cellStyle name="Обычный 7 4 2 4 3 4 2" xfId="35878"/>
    <cellStyle name="Обычный 7 4 2 4 3 5" xfId="35879"/>
    <cellStyle name="Обычный 7 4 2 4 4" xfId="35880"/>
    <cellStyle name="Обычный 7 4 2 4 4 2" xfId="35881"/>
    <cellStyle name="Обычный 7 4 2 4 4 2 2" xfId="35882"/>
    <cellStyle name="Обычный 7 4 2 4 4 2 2 2" xfId="35883"/>
    <cellStyle name="Обычный 7 4 2 4 4 2 3" xfId="35884"/>
    <cellStyle name="Обычный 7 4 2 4 4 2 3 2" xfId="35885"/>
    <cellStyle name="Обычный 7 4 2 4 4 2 4" xfId="35886"/>
    <cellStyle name="Обычный 7 4 2 4 4 3" xfId="35887"/>
    <cellStyle name="Обычный 7 4 2 4 4 3 2" xfId="35888"/>
    <cellStyle name="Обычный 7 4 2 4 4 4" xfId="35889"/>
    <cellStyle name="Обычный 7 4 2 4 4 4 2" xfId="35890"/>
    <cellStyle name="Обычный 7 4 2 4 4 5" xfId="35891"/>
    <cellStyle name="Обычный 7 4 2 4 5" xfId="35892"/>
    <cellStyle name="Обычный 7 4 2 4 5 2" xfId="35893"/>
    <cellStyle name="Обычный 7 4 2 4 5 2 2" xfId="35894"/>
    <cellStyle name="Обычный 7 4 2 4 5 2 2 2" xfId="35895"/>
    <cellStyle name="Обычный 7 4 2 4 5 2 3" xfId="35896"/>
    <cellStyle name="Обычный 7 4 2 4 5 2 3 2" xfId="35897"/>
    <cellStyle name="Обычный 7 4 2 4 5 2 4" xfId="35898"/>
    <cellStyle name="Обычный 7 4 2 4 5 3" xfId="35899"/>
    <cellStyle name="Обычный 7 4 2 4 5 3 2" xfId="35900"/>
    <cellStyle name="Обычный 7 4 2 4 5 4" xfId="35901"/>
    <cellStyle name="Обычный 7 4 2 4 5 4 2" xfId="35902"/>
    <cellStyle name="Обычный 7 4 2 4 5 5" xfId="35903"/>
    <cellStyle name="Обычный 7 4 2 4 6" xfId="35904"/>
    <cellStyle name="Обычный 7 4 2 4 6 2" xfId="35905"/>
    <cellStyle name="Обычный 7 4 2 4 6 2 2" xfId="35906"/>
    <cellStyle name="Обычный 7 4 2 4 6 3" xfId="35907"/>
    <cellStyle name="Обычный 7 4 2 4 6 3 2" xfId="35908"/>
    <cellStyle name="Обычный 7 4 2 4 6 4" xfId="35909"/>
    <cellStyle name="Обычный 7 4 2 4 7" xfId="35910"/>
    <cellStyle name="Обычный 7 4 2 4 7 2" xfId="35911"/>
    <cellStyle name="Обычный 7 4 2 4 7 2 2" xfId="35912"/>
    <cellStyle name="Обычный 7 4 2 4 7 3" xfId="35913"/>
    <cellStyle name="Обычный 7 4 2 4 7 3 2" xfId="35914"/>
    <cellStyle name="Обычный 7 4 2 4 7 4" xfId="35915"/>
    <cellStyle name="Обычный 7 4 2 4 8" xfId="35916"/>
    <cellStyle name="Обычный 7 4 2 4 8 2" xfId="35917"/>
    <cellStyle name="Обычный 7 4 2 4 9" xfId="35918"/>
    <cellStyle name="Обычный 7 4 2 4 9 2" xfId="35919"/>
    <cellStyle name="Обычный 7 4 2 40" xfId="35920"/>
    <cellStyle name="Обычный 7 4 2 40 2" xfId="35921"/>
    <cellStyle name="Обычный 7 4 2 41" xfId="35922"/>
    <cellStyle name="Обычный 7 4 2 42" xfId="35923"/>
    <cellStyle name="Обычный 7 4 2 43" xfId="35924"/>
    <cellStyle name="Обычный 7 4 2 44" xfId="35925"/>
    <cellStyle name="Обычный 7 4 2 5" xfId="35926"/>
    <cellStyle name="Обычный 7 4 2 5 2" xfId="35927"/>
    <cellStyle name="Обычный 7 4 2 5 2 2" xfId="35928"/>
    <cellStyle name="Обычный 7 4 2 5 2 2 2" xfId="35929"/>
    <cellStyle name="Обычный 7 4 2 5 2 2 2 2" xfId="35930"/>
    <cellStyle name="Обычный 7 4 2 5 2 2 2 2 2" xfId="35931"/>
    <cellStyle name="Обычный 7 4 2 5 2 2 2 3" xfId="35932"/>
    <cellStyle name="Обычный 7 4 2 5 2 2 2 3 2" xfId="35933"/>
    <cellStyle name="Обычный 7 4 2 5 2 2 2 4" xfId="35934"/>
    <cellStyle name="Обычный 7 4 2 5 2 2 3" xfId="35935"/>
    <cellStyle name="Обычный 7 4 2 5 2 2 3 2" xfId="35936"/>
    <cellStyle name="Обычный 7 4 2 5 2 2 4" xfId="35937"/>
    <cellStyle name="Обычный 7 4 2 5 2 2 4 2" xfId="35938"/>
    <cellStyle name="Обычный 7 4 2 5 2 2 5" xfId="35939"/>
    <cellStyle name="Обычный 7 4 2 5 2 3" xfId="35940"/>
    <cellStyle name="Обычный 7 4 2 5 2 3 2" xfId="35941"/>
    <cellStyle name="Обычный 7 4 2 5 2 3 2 2" xfId="35942"/>
    <cellStyle name="Обычный 7 4 2 5 2 3 3" xfId="35943"/>
    <cellStyle name="Обычный 7 4 2 5 2 3 3 2" xfId="35944"/>
    <cellStyle name="Обычный 7 4 2 5 2 3 4" xfId="35945"/>
    <cellStyle name="Обычный 7 4 2 5 2 4" xfId="35946"/>
    <cellStyle name="Обычный 7 4 2 5 2 4 2" xfId="35947"/>
    <cellStyle name="Обычный 7 4 2 5 2 4 2 2" xfId="35948"/>
    <cellStyle name="Обычный 7 4 2 5 2 4 3" xfId="35949"/>
    <cellStyle name="Обычный 7 4 2 5 2 4 3 2" xfId="35950"/>
    <cellStyle name="Обычный 7 4 2 5 2 4 4" xfId="35951"/>
    <cellStyle name="Обычный 7 4 2 5 2 5" xfId="35952"/>
    <cellStyle name="Обычный 7 4 2 5 2 5 2" xfId="35953"/>
    <cellStyle name="Обычный 7 4 2 5 2 6" xfId="35954"/>
    <cellStyle name="Обычный 7 4 2 5 2 6 2" xfId="35955"/>
    <cellStyle name="Обычный 7 4 2 5 2 7" xfId="35956"/>
    <cellStyle name="Обычный 7 4 2 5 3" xfId="35957"/>
    <cellStyle name="Обычный 7 4 2 5 3 2" xfId="35958"/>
    <cellStyle name="Обычный 7 4 2 5 3 2 2" xfId="35959"/>
    <cellStyle name="Обычный 7 4 2 5 3 2 2 2" xfId="35960"/>
    <cellStyle name="Обычный 7 4 2 5 3 2 3" xfId="35961"/>
    <cellStyle name="Обычный 7 4 2 5 3 2 3 2" xfId="35962"/>
    <cellStyle name="Обычный 7 4 2 5 3 2 4" xfId="35963"/>
    <cellStyle name="Обычный 7 4 2 5 3 3" xfId="35964"/>
    <cellStyle name="Обычный 7 4 2 5 3 3 2" xfId="35965"/>
    <cellStyle name="Обычный 7 4 2 5 3 4" xfId="35966"/>
    <cellStyle name="Обычный 7 4 2 5 3 4 2" xfId="35967"/>
    <cellStyle name="Обычный 7 4 2 5 3 5" xfId="35968"/>
    <cellStyle name="Обычный 7 4 2 5 4" xfId="35969"/>
    <cellStyle name="Обычный 7 4 2 5 4 2" xfId="35970"/>
    <cellStyle name="Обычный 7 4 2 5 4 2 2" xfId="35971"/>
    <cellStyle name="Обычный 7 4 2 5 4 2 2 2" xfId="35972"/>
    <cellStyle name="Обычный 7 4 2 5 4 2 3" xfId="35973"/>
    <cellStyle name="Обычный 7 4 2 5 4 2 3 2" xfId="35974"/>
    <cellStyle name="Обычный 7 4 2 5 4 2 4" xfId="35975"/>
    <cellStyle name="Обычный 7 4 2 5 4 3" xfId="35976"/>
    <cellStyle name="Обычный 7 4 2 5 4 3 2" xfId="35977"/>
    <cellStyle name="Обычный 7 4 2 5 4 4" xfId="35978"/>
    <cellStyle name="Обычный 7 4 2 5 4 4 2" xfId="35979"/>
    <cellStyle name="Обычный 7 4 2 5 4 5" xfId="35980"/>
    <cellStyle name="Обычный 7 4 2 5 5" xfId="35981"/>
    <cellStyle name="Обычный 7 4 2 5 5 2" xfId="35982"/>
    <cellStyle name="Обычный 7 4 2 5 5 2 2" xfId="35983"/>
    <cellStyle name="Обычный 7 4 2 5 5 3" xfId="35984"/>
    <cellStyle name="Обычный 7 4 2 5 5 3 2" xfId="35985"/>
    <cellStyle name="Обычный 7 4 2 5 5 4" xfId="35986"/>
    <cellStyle name="Обычный 7 4 2 5 6" xfId="35987"/>
    <cellStyle name="Обычный 7 4 2 5 6 2" xfId="35988"/>
    <cellStyle name="Обычный 7 4 2 5 6 2 2" xfId="35989"/>
    <cellStyle name="Обычный 7 4 2 5 6 3" xfId="35990"/>
    <cellStyle name="Обычный 7 4 2 5 6 3 2" xfId="35991"/>
    <cellStyle name="Обычный 7 4 2 5 6 4" xfId="35992"/>
    <cellStyle name="Обычный 7 4 2 5 7" xfId="35993"/>
    <cellStyle name="Обычный 7 4 2 5 7 2" xfId="35994"/>
    <cellStyle name="Обычный 7 4 2 5 8" xfId="35995"/>
    <cellStyle name="Обычный 7 4 2 5 8 2" xfId="35996"/>
    <cellStyle name="Обычный 7 4 2 5 9" xfId="35997"/>
    <cellStyle name="Обычный 7 4 2 6" xfId="35998"/>
    <cellStyle name="Обычный 7 4 2 6 2" xfId="35999"/>
    <cellStyle name="Обычный 7 4 2 6 2 2" xfId="36000"/>
    <cellStyle name="Обычный 7 4 2 6 2 2 2" xfId="36001"/>
    <cellStyle name="Обычный 7 4 2 6 2 2 2 2" xfId="36002"/>
    <cellStyle name="Обычный 7 4 2 6 2 2 2 2 2" xfId="36003"/>
    <cellStyle name="Обычный 7 4 2 6 2 2 2 3" xfId="36004"/>
    <cellStyle name="Обычный 7 4 2 6 2 2 2 3 2" xfId="36005"/>
    <cellStyle name="Обычный 7 4 2 6 2 2 2 4" xfId="36006"/>
    <cellStyle name="Обычный 7 4 2 6 2 2 3" xfId="36007"/>
    <cellStyle name="Обычный 7 4 2 6 2 2 3 2" xfId="36008"/>
    <cellStyle name="Обычный 7 4 2 6 2 2 4" xfId="36009"/>
    <cellStyle name="Обычный 7 4 2 6 2 2 4 2" xfId="36010"/>
    <cellStyle name="Обычный 7 4 2 6 2 2 5" xfId="36011"/>
    <cellStyle name="Обычный 7 4 2 6 2 3" xfId="36012"/>
    <cellStyle name="Обычный 7 4 2 6 2 3 2" xfId="36013"/>
    <cellStyle name="Обычный 7 4 2 6 2 3 2 2" xfId="36014"/>
    <cellStyle name="Обычный 7 4 2 6 2 3 3" xfId="36015"/>
    <cellStyle name="Обычный 7 4 2 6 2 3 3 2" xfId="36016"/>
    <cellStyle name="Обычный 7 4 2 6 2 3 4" xfId="36017"/>
    <cellStyle name="Обычный 7 4 2 6 2 4" xfId="36018"/>
    <cellStyle name="Обычный 7 4 2 6 2 4 2" xfId="36019"/>
    <cellStyle name="Обычный 7 4 2 6 2 4 2 2" xfId="36020"/>
    <cellStyle name="Обычный 7 4 2 6 2 4 3" xfId="36021"/>
    <cellStyle name="Обычный 7 4 2 6 2 4 3 2" xfId="36022"/>
    <cellStyle name="Обычный 7 4 2 6 2 4 4" xfId="36023"/>
    <cellStyle name="Обычный 7 4 2 6 2 5" xfId="36024"/>
    <cellStyle name="Обычный 7 4 2 6 2 5 2" xfId="36025"/>
    <cellStyle name="Обычный 7 4 2 6 2 6" xfId="36026"/>
    <cellStyle name="Обычный 7 4 2 6 2 6 2" xfId="36027"/>
    <cellStyle name="Обычный 7 4 2 6 2 7" xfId="36028"/>
    <cellStyle name="Обычный 7 4 2 6 3" xfId="36029"/>
    <cellStyle name="Обычный 7 4 2 6 3 2" xfId="36030"/>
    <cellStyle name="Обычный 7 4 2 6 3 2 2" xfId="36031"/>
    <cellStyle name="Обычный 7 4 2 6 3 2 2 2" xfId="36032"/>
    <cellStyle name="Обычный 7 4 2 6 3 2 3" xfId="36033"/>
    <cellStyle name="Обычный 7 4 2 6 3 2 3 2" xfId="36034"/>
    <cellStyle name="Обычный 7 4 2 6 3 2 4" xfId="36035"/>
    <cellStyle name="Обычный 7 4 2 6 3 3" xfId="36036"/>
    <cellStyle name="Обычный 7 4 2 6 3 3 2" xfId="36037"/>
    <cellStyle name="Обычный 7 4 2 6 3 4" xfId="36038"/>
    <cellStyle name="Обычный 7 4 2 6 3 4 2" xfId="36039"/>
    <cellStyle name="Обычный 7 4 2 6 3 5" xfId="36040"/>
    <cellStyle name="Обычный 7 4 2 6 4" xfId="36041"/>
    <cellStyle name="Обычный 7 4 2 6 4 2" xfId="36042"/>
    <cellStyle name="Обычный 7 4 2 6 4 2 2" xfId="36043"/>
    <cellStyle name="Обычный 7 4 2 6 4 2 2 2" xfId="36044"/>
    <cellStyle name="Обычный 7 4 2 6 4 2 3" xfId="36045"/>
    <cellStyle name="Обычный 7 4 2 6 4 2 3 2" xfId="36046"/>
    <cellStyle name="Обычный 7 4 2 6 4 2 4" xfId="36047"/>
    <cellStyle name="Обычный 7 4 2 6 4 3" xfId="36048"/>
    <cellStyle name="Обычный 7 4 2 6 4 3 2" xfId="36049"/>
    <cellStyle name="Обычный 7 4 2 6 4 4" xfId="36050"/>
    <cellStyle name="Обычный 7 4 2 6 4 4 2" xfId="36051"/>
    <cellStyle name="Обычный 7 4 2 6 4 5" xfId="36052"/>
    <cellStyle name="Обычный 7 4 2 6 5" xfId="36053"/>
    <cellStyle name="Обычный 7 4 2 6 5 2" xfId="36054"/>
    <cellStyle name="Обычный 7 4 2 6 5 2 2" xfId="36055"/>
    <cellStyle name="Обычный 7 4 2 6 5 3" xfId="36056"/>
    <cellStyle name="Обычный 7 4 2 6 5 3 2" xfId="36057"/>
    <cellStyle name="Обычный 7 4 2 6 5 4" xfId="36058"/>
    <cellStyle name="Обычный 7 4 2 6 6" xfId="36059"/>
    <cellStyle name="Обычный 7 4 2 6 6 2" xfId="36060"/>
    <cellStyle name="Обычный 7 4 2 6 6 2 2" xfId="36061"/>
    <cellStyle name="Обычный 7 4 2 6 6 3" xfId="36062"/>
    <cellStyle name="Обычный 7 4 2 6 6 3 2" xfId="36063"/>
    <cellStyle name="Обычный 7 4 2 6 6 4" xfId="36064"/>
    <cellStyle name="Обычный 7 4 2 6 7" xfId="36065"/>
    <cellStyle name="Обычный 7 4 2 6 7 2" xfId="36066"/>
    <cellStyle name="Обычный 7 4 2 6 8" xfId="36067"/>
    <cellStyle name="Обычный 7 4 2 6 8 2" xfId="36068"/>
    <cellStyle name="Обычный 7 4 2 6 9" xfId="36069"/>
    <cellStyle name="Обычный 7 4 2 7" xfId="36070"/>
    <cellStyle name="Обычный 7 4 2 7 2" xfId="36071"/>
    <cellStyle name="Обычный 7 4 2 7 2 2" xfId="36072"/>
    <cellStyle name="Обычный 7 4 2 7 2 2 2" xfId="36073"/>
    <cellStyle name="Обычный 7 4 2 7 2 2 2 2" xfId="36074"/>
    <cellStyle name="Обычный 7 4 2 7 2 2 2 2 2" xfId="36075"/>
    <cellStyle name="Обычный 7 4 2 7 2 2 2 3" xfId="36076"/>
    <cellStyle name="Обычный 7 4 2 7 2 2 2 3 2" xfId="36077"/>
    <cellStyle name="Обычный 7 4 2 7 2 2 2 4" xfId="36078"/>
    <cellStyle name="Обычный 7 4 2 7 2 2 3" xfId="36079"/>
    <cellStyle name="Обычный 7 4 2 7 2 2 3 2" xfId="36080"/>
    <cellStyle name="Обычный 7 4 2 7 2 2 4" xfId="36081"/>
    <cellStyle name="Обычный 7 4 2 7 2 2 4 2" xfId="36082"/>
    <cellStyle name="Обычный 7 4 2 7 2 2 5" xfId="36083"/>
    <cellStyle name="Обычный 7 4 2 7 2 3" xfId="36084"/>
    <cellStyle name="Обычный 7 4 2 7 2 3 2" xfId="36085"/>
    <cellStyle name="Обычный 7 4 2 7 2 3 2 2" xfId="36086"/>
    <cellStyle name="Обычный 7 4 2 7 2 3 3" xfId="36087"/>
    <cellStyle name="Обычный 7 4 2 7 2 3 3 2" xfId="36088"/>
    <cellStyle name="Обычный 7 4 2 7 2 3 4" xfId="36089"/>
    <cellStyle name="Обычный 7 4 2 7 2 4" xfId="36090"/>
    <cellStyle name="Обычный 7 4 2 7 2 4 2" xfId="36091"/>
    <cellStyle name="Обычный 7 4 2 7 2 4 2 2" xfId="36092"/>
    <cellStyle name="Обычный 7 4 2 7 2 4 3" xfId="36093"/>
    <cellStyle name="Обычный 7 4 2 7 2 4 3 2" xfId="36094"/>
    <cellStyle name="Обычный 7 4 2 7 2 4 4" xfId="36095"/>
    <cellStyle name="Обычный 7 4 2 7 2 5" xfId="36096"/>
    <cellStyle name="Обычный 7 4 2 7 2 5 2" xfId="36097"/>
    <cellStyle name="Обычный 7 4 2 7 2 6" xfId="36098"/>
    <cellStyle name="Обычный 7 4 2 7 2 6 2" xfId="36099"/>
    <cellStyle name="Обычный 7 4 2 7 2 7" xfId="36100"/>
    <cellStyle name="Обычный 7 4 2 7 3" xfId="36101"/>
    <cellStyle name="Обычный 7 4 2 7 3 2" xfId="36102"/>
    <cellStyle name="Обычный 7 4 2 7 3 2 2" xfId="36103"/>
    <cellStyle name="Обычный 7 4 2 7 3 2 2 2" xfId="36104"/>
    <cellStyle name="Обычный 7 4 2 7 3 2 3" xfId="36105"/>
    <cellStyle name="Обычный 7 4 2 7 3 2 3 2" xfId="36106"/>
    <cellStyle name="Обычный 7 4 2 7 3 2 4" xfId="36107"/>
    <cellStyle name="Обычный 7 4 2 7 3 3" xfId="36108"/>
    <cellStyle name="Обычный 7 4 2 7 3 3 2" xfId="36109"/>
    <cellStyle name="Обычный 7 4 2 7 3 4" xfId="36110"/>
    <cellStyle name="Обычный 7 4 2 7 3 4 2" xfId="36111"/>
    <cellStyle name="Обычный 7 4 2 7 3 5" xfId="36112"/>
    <cellStyle name="Обычный 7 4 2 7 4" xfId="36113"/>
    <cellStyle name="Обычный 7 4 2 7 4 2" xfId="36114"/>
    <cellStyle name="Обычный 7 4 2 7 4 2 2" xfId="36115"/>
    <cellStyle name="Обычный 7 4 2 7 4 2 2 2" xfId="36116"/>
    <cellStyle name="Обычный 7 4 2 7 4 2 3" xfId="36117"/>
    <cellStyle name="Обычный 7 4 2 7 4 2 3 2" xfId="36118"/>
    <cellStyle name="Обычный 7 4 2 7 4 2 4" xfId="36119"/>
    <cellStyle name="Обычный 7 4 2 7 4 3" xfId="36120"/>
    <cellStyle name="Обычный 7 4 2 7 4 3 2" xfId="36121"/>
    <cellStyle name="Обычный 7 4 2 7 4 4" xfId="36122"/>
    <cellStyle name="Обычный 7 4 2 7 4 4 2" xfId="36123"/>
    <cellStyle name="Обычный 7 4 2 7 4 5" xfId="36124"/>
    <cellStyle name="Обычный 7 4 2 7 5" xfId="36125"/>
    <cellStyle name="Обычный 7 4 2 7 5 2" xfId="36126"/>
    <cellStyle name="Обычный 7 4 2 7 5 2 2" xfId="36127"/>
    <cellStyle name="Обычный 7 4 2 7 5 3" xfId="36128"/>
    <cellStyle name="Обычный 7 4 2 7 5 3 2" xfId="36129"/>
    <cellStyle name="Обычный 7 4 2 7 5 4" xfId="36130"/>
    <cellStyle name="Обычный 7 4 2 7 6" xfId="36131"/>
    <cellStyle name="Обычный 7 4 2 7 6 2" xfId="36132"/>
    <cellStyle name="Обычный 7 4 2 7 6 2 2" xfId="36133"/>
    <cellStyle name="Обычный 7 4 2 7 6 3" xfId="36134"/>
    <cellStyle name="Обычный 7 4 2 7 6 3 2" xfId="36135"/>
    <cellStyle name="Обычный 7 4 2 7 6 4" xfId="36136"/>
    <cellStyle name="Обычный 7 4 2 7 7" xfId="36137"/>
    <cellStyle name="Обычный 7 4 2 7 7 2" xfId="36138"/>
    <cellStyle name="Обычный 7 4 2 7 8" xfId="36139"/>
    <cellStyle name="Обычный 7 4 2 7 8 2" xfId="36140"/>
    <cellStyle name="Обычный 7 4 2 7 9" xfId="36141"/>
    <cellStyle name="Обычный 7 4 2 8" xfId="36142"/>
    <cellStyle name="Обычный 7 4 2 8 2" xfId="36143"/>
    <cellStyle name="Обычный 7 4 2 8 2 2" xfId="36144"/>
    <cellStyle name="Обычный 7 4 2 8 2 2 2" xfId="36145"/>
    <cellStyle name="Обычный 7 4 2 8 2 2 2 2" xfId="36146"/>
    <cellStyle name="Обычный 7 4 2 8 2 2 2 2 2" xfId="36147"/>
    <cellStyle name="Обычный 7 4 2 8 2 2 2 3" xfId="36148"/>
    <cellStyle name="Обычный 7 4 2 8 2 2 2 3 2" xfId="36149"/>
    <cellStyle name="Обычный 7 4 2 8 2 2 2 4" xfId="36150"/>
    <cellStyle name="Обычный 7 4 2 8 2 2 3" xfId="36151"/>
    <cellStyle name="Обычный 7 4 2 8 2 2 3 2" xfId="36152"/>
    <cellStyle name="Обычный 7 4 2 8 2 2 4" xfId="36153"/>
    <cellStyle name="Обычный 7 4 2 8 2 2 4 2" xfId="36154"/>
    <cellStyle name="Обычный 7 4 2 8 2 2 5" xfId="36155"/>
    <cellStyle name="Обычный 7 4 2 8 2 3" xfId="36156"/>
    <cellStyle name="Обычный 7 4 2 8 2 3 2" xfId="36157"/>
    <cellStyle name="Обычный 7 4 2 8 2 3 2 2" xfId="36158"/>
    <cellStyle name="Обычный 7 4 2 8 2 3 3" xfId="36159"/>
    <cellStyle name="Обычный 7 4 2 8 2 3 3 2" xfId="36160"/>
    <cellStyle name="Обычный 7 4 2 8 2 3 4" xfId="36161"/>
    <cellStyle name="Обычный 7 4 2 8 2 4" xfId="36162"/>
    <cellStyle name="Обычный 7 4 2 8 2 4 2" xfId="36163"/>
    <cellStyle name="Обычный 7 4 2 8 2 4 2 2" xfId="36164"/>
    <cellStyle name="Обычный 7 4 2 8 2 4 3" xfId="36165"/>
    <cellStyle name="Обычный 7 4 2 8 2 4 3 2" xfId="36166"/>
    <cellStyle name="Обычный 7 4 2 8 2 4 4" xfId="36167"/>
    <cellStyle name="Обычный 7 4 2 8 2 5" xfId="36168"/>
    <cellStyle name="Обычный 7 4 2 8 2 5 2" xfId="36169"/>
    <cellStyle name="Обычный 7 4 2 8 2 6" xfId="36170"/>
    <cellStyle name="Обычный 7 4 2 8 2 6 2" xfId="36171"/>
    <cellStyle name="Обычный 7 4 2 8 2 7" xfId="36172"/>
    <cellStyle name="Обычный 7 4 2 8 3" xfId="36173"/>
    <cellStyle name="Обычный 7 4 2 8 3 2" xfId="36174"/>
    <cellStyle name="Обычный 7 4 2 8 3 2 2" xfId="36175"/>
    <cellStyle name="Обычный 7 4 2 8 3 2 2 2" xfId="36176"/>
    <cellStyle name="Обычный 7 4 2 8 3 2 3" xfId="36177"/>
    <cellStyle name="Обычный 7 4 2 8 3 2 3 2" xfId="36178"/>
    <cellStyle name="Обычный 7 4 2 8 3 2 4" xfId="36179"/>
    <cellStyle name="Обычный 7 4 2 8 3 3" xfId="36180"/>
    <cellStyle name="Обычный 7 4 2 8 3 3 2" xfId="36181"/>
    <cellStyle name="Обычный 7 4 2 8 3 4" xfId="36182"/>
    <cellStyle name="Обычный 7 4 2 8 3 4 2" xfId="36183"/>
    <cellStyle name="Обычный 7 4 2 8 3 5" xfId="36184"/>
    <cellStyle name="Обычный 7 4 2 8 4" xfId="36185"/>
    <cellStyle name="Обычный 7 4 2 8 4 2" xfId="36186"/>
    <cellStyle name="Обычный 7 4 2 8 4 2 2" xfId="36187"/>
    <cellStyle name="Обычный 7 4 2 8 4 2 2 2" xfId="36188"/>
    <cellStyle name="Обычный 7 4 2 8 4 2 3" xfId="36189"/>
    <cellStyle name="Обычный 7 4 2 8 4 2 3 2" xfId="36190"/>
    <cellStyle name="Обычный 7 4 2 8 4 2 4" xfId="36191"/>
    <cellStyle name="Обычный 7 4 2 8 4 3" xfId="36192"/>
    <cellStyle name="Обычный 7 4 2 8 4 3 2" xfId="36193"/>
    <cellStyle name="Обычный 7 4 2 8 4 4" xfId="36194"/>
    <cellStyle name="Обычный 7 4 2 8 4 4 2" xfId="36195"/>
    <cellStyle name="Обычный 7 4 2 8 4 5" xfId="36196"/>
    <cellStyle name="Обычный 7 4 2 8 5" xfId="36197"/>
    <cellStyle name="Обычный 7 4 2 8 5 2" xfId="36198"/>
    <cellStyle name="Обычный 7 4 2 8 5 2 2" xfId="36199"/>
    <cellStyle name="Обычный 7 4 2 8 5 3" xfId="36200"/>
    <cellStyle name="Обычный 7 4 2 8 5 3 2" xfId="36201"/>
    <cellStyle name="Обычный 7 4 2 8 5 4" xfId="36202"/>
    <cellStyle name="Обычный 7 4 2 8 6" xfId="36203"/>
    <cellStyle name="Обычный 7 4 2 8 6 2" xfId="36204"/>
    <cellStyle name="Обычный 7 4 2 8 6 2 2" xfId="36205"/>
    <cellStyle name="Обычный 7 4 2 8 6 3" xfId="36206"/>
    <cellStyle name="Обычный 7 4 2 8 6 3 2" xfId="36207"/>
    <cellStyle name="Обычный 7 4 2 8 6 4" xfId="36208"/>
    <cellStyle name="Обычный 7 4 2 8 7" xfId="36209"/>
    <cellStyle name="Обычный 7 4 2 8 7 2" xfId="36210"/>
    <cellStyle name="Обычный 7 4 2 8 8" xfId="36211"/>
    <cellStyle name="Обычный 7 4 2 8 8 2" xfId="36212"/>
    <cellStyle name="Обычный 7 4 2 8 9" xfId="36213"/>
    <cellStyle name="Обычный 7 4 2 9" xfId="36214"/>
    <cellStyle name="Обычный 7 4 2 9 2" xfId="36215"/>
    <cellStyle name="Обычный 7 4 2 9 2 2" xfId="36216"/>
    <cellStyle name="Обычный 7 4 2 9 2 2 2" xfId="36217"/>
    <cellStyle name="Обычный 7 4 2 9 2 2 2 2" xfId="36218"/>
    <cellStyle name="Обычный 7 4 2 9 2 2 2 2 2" xfId="36219"/>
    <cellStyle name="Обычный 7 4 2 9 2 2 2 3" xfId="36220"/>
    <cellStyle name="Обычный 7 4 2 9 2 2 2 3 2" xfId="36221"/>
    <cellStyle name="Обычный 7 4 2 9 2 2 2 4" xfId="36222"/>
    <cellStyle name="Обычный 7 4 2 9 2 2 3" xfId="36223"/>
    <cellStyle name="Обычный 7 4 2 9 2 2 3 2" xfId="36224"/>
    <cellStyle name="Обычный 7 4 2 9 2 2 4" xfId="36225"/>
    <cellStyle name="Обычный 7 4 2 9 2 2 4 2" xfId="36226"/>
    <cellStyle name="Обычный 7 4 2 9 2 2 5" xfId="36227"/>
    <cellStyle name="Обычный 7 4 2 9 2 3" xfId="36228"/>
    <cellStyle name="Обычный 7 4 2 9 2 3 2" xfId="36229"/>
    <cellStyle name="Обычный 7 4 2 9 2 3 2 2" xfId="36230"/>
    <cellStyle name="Обычный 7 4 2 9 2 3 3" xfId="36231"/>
    <cellStyle name="Обычный 7 4 2 9 2 3 3 2" xfId="36232"/>
    <cellStyle name="Обычный 7 4 2 9 2 3 4" xfId="36233"/>
    <cellStyle name="Обычный 7 4 2 9 2 4" xfId="36234"/>
    <cellStyle name="Обычный 7 4 2 9 2 4 2" xfId="36235"/>
    <cellStyle name="Обычный 7 4 2 9 2 4 2 2" xfId="36236"/>
    <cellStyle name="Обычный 7 4 2 9 2 4 3" xfId="36237"/>
    <cellStyle name="Обычный 7 4 2 9 2 4 3 2" xfId="36238"/>
    <cellStyle name="Обычный 7 4 2 9 2 4 4" xfId="36239"/>
    <cellStyle name="Обычный 7 4 2 9 2 5" xfId="36240"/>
    <cellStyle name="Обычный 7 4 2 9 2 5 2" xfId="36241"/>
    <cellStyle name="Обычный 7 4 2 9 2 6" xfId="36242"/>
    <cellStyle name="Обычный 7 4 2 9 2 6 2" xfId="36243"/>
    <cellStyle name="Обычный 7 4 2 9 2 7" xfId="36244"/>
    <cellStyle name="Обычный 7 4 2 9 3" xfId="36245"/>
    <cellStyle name="Обычный 7 4 2 9 3 2" xfId="36246"/>
    <cellStyle name="Обычный 7 4 2 9 3 2 2" xfId="36247"/>
    <cellStyle name="Обычный 7 4 2 9 3 2 2 2" xfId="36248"/>
    <cellStyle name="Обычный 7 4 2 9 3 2 3" xfId="36249"/>
    <cellStyle name="Обычный 7 4 2 9 3 2 3 2" xfId="36250"/>
    <cellStyle name="Обычный 7 4 2 9 3 2 4" xfId="36251"/>
    <cellStyle name="Обычный 7 4 2 9 3 3" xfId="36252"/>
    <cellStyle name="Обычный 7 4 2 9 3 3 2" xfId="36253"/>
    <cellStyle name="Обычный 7 4 2 9 3 4" xfId="36254"/>
    <cellStyle name="Обычный 7 4 2 9 3 4 2" xfId="36255"/>
    <cellStyle name="Обычный 7 4 2 9 3 5" xfId="36256"/>
    <cellStyle name="Обычный 7 4 2 9 4" xfId="36257"/>
    <cellStyle name="Обычный 7 4 2 9 4 2" xfId="36258"/>
    <cellStyle name="Обычный 7 4 2 9 4 2 2" xfId="36259"/>
    <cellStyle name="Обычный 7 4 2 9 4 2 2 2" xfId="36260"/>
    <cellStyle name="Обычный 7 4 2 9 4 2 3" xfId="36261"/>
    <cellStyle name="Обычный 7 4 2 9 4 2 3 2" xfId="36262"/>
    <cellStyle name="Обычный 7 4 2 9 4 2 4" xfId="36263"/>
    <cellStyle name="Обычный 7 4 2 9 4 3" xfId="36264"/>
    <cellStyle name="Обычный 7 4 2 9 4 3 2" xfId="36265"/>
    <cellStyle name="Обычный 7 4 2 9 4 4" xfId="36266"/>
    <cellStyle name="Обычный 7 4 2 9 4 4 2" xfId="36267"/>
    <cellStyle name="Обычный 7 4 2 9 4 5" xfId="36268"/>
    <cellStyle name="Обычный 7 4 2 9 5" xfId="36269"/>
    <cellStyle name="Обычный 7 4 2 9 5 2" xfId="36270"/>
    <cellStyle name="Обычный 7 4 2 9 5 2 2" xfId="36271"/>
    <cellStyle name="Обычный 7 4 2 9 5 3" xfId="36272"/>
    <cellStyle name="Обычный 7 4 2 9 5 3 2" xfId="36273"/>
    <cellStyle name="Обычный 7 4 2 9 5 4" xfId="36274"/>
    <cellStyle name="Обычный 7 4 2 9 6" xfId="36275"/>
    <cellStyle name="Обычный 7 4 2 9 6 2" xfId="36276"/>
    <cellStyle name="Обычный 7 4 2 9 6 2 2" xfId="36277"/>
    <cellStyle name="Обычный 7 4 2 9 6 3" xfId="36278"/>
    <cellStyle name="Обычный 7 4 2 9 6 3 2" xfId="36279"/>
    <cellStyle name="Обычный 7 4 2 9 6 4" xfId="36280"/>
    <cellStyle name="Обычный 7 4 2 9 7" xfId="36281"/>
    <cellStyle name="Обычный 7 4 2 9 7 2" xfId="36282"/>
    <cellStyle name="Обычный 7 4 2 9 8" xfId="36283"/>
    <cellStyle name="Обычный 7 4 2 9 8 2" xfId="36284"/>
    <cellStyle name="Обычный 7 4 2 9 9" xfId="36285"/>
    <cellStyle name="Обычный 7 4 20" xfId="36286"/>
    <cellStyle name="Обычный 7 4 20 2" xfId="36287"/>
    <cellStyle name="Обычный 7 4 20 2 2" xfId="36288"/>
    <cellStyle name="Обычный 7 4 20 3" xfId="36289"/>
    <cellStyle name="Обычный 7 4 20 3 2" xfId="36290"/>
    <cellStyle name="Обычный 7 4 20 4" xfId="36291"/>
    <cellStyle name="Обычный 7 4 21" xfId="36292"/>
    <cellStyle name="Обычный 7 4 21 2" xfId="36293"/>
    <cellStyle name="Обычный 7 4 21 2 2" xfId="36294"/>
    <cellStyle name="Обычный 7 4 21 3" xfId="36295"/>
    <cellStyle name="Обычный 7 4 21 3 2" xfId="36296"/>
    <cellStyle name="Обычный 7 4 21 4" xfId="36297"/>
    <cellStyle name="Обычный 7 4 22" xfId="36298"/>
    <cellStyle name="Обычный 7 4 22 2" xfId="36299"/>
    <cellStyle name="Обычный 7 4 22 2 2" xfId="36300"/>
    <cellStyle name="Обычный 7 4 22 3" xfId="36301"/>
    <cellStyle name="Обычный 7 4 22 3 2" xfId="36302"/>
    <cellStyle name="Обычный 7 4 22 4" xfId="36303"/>
    <cellStyle name="Обычный 7 4 23" xfId="36304"/>
    <cellStyle name="Обычный 7 4 23 2" xfId="36305"/>
    <cellStyle name="Обычный 7 4 23 2 2" xfId="36306"/>
    <cellStyle name="Обычный 7 4 23 3" xfId="36307"/>
    <cellStyle name="Обычный 7 4 23 3 2" xfId="36308"/>
    <cellStyle name="Обычный 7 4 23 4" xfId="36309"/>
    <cellStyle name="Обычный 7 4 24" xfId="36310"/>
    <cellStyle name="Обычный 7 4 24 2" xfId="36311"/>
    <cellStyle name="Обычный 7 4 24 2 2" xfId="36312"/>
    <cellStyle name="Обычный 7 4 24 3" xfId="36313"/>
    <cellStyle name="Обычный 7 4 24 3 2" xfId="36314"/>
    <cellStyle name="Обычный 7 4 24 4" xfId="36315"/>
    <cellStyle name="Обычный 7 4 25" xfId="36316"/>
    <cellStyle name="Обычный 7 4 25 2" xfId="36317"/>
    <cellStyle name="Обычный 7 4 25 2 2" xfId="36318"/>
    <cellStyle name="Обычный 7 4 25 3" xfId="36319"/>
    <cellStyle name="Обычный 7 4 25 3 2" xfId="36320"/>
    <cellStyle name="Обычный 7 4 25 4" xfId="36321"/>
    <cellStyle name="Обычный 7 4 26" xfId="36322"/>
    <cellStyle name="Обычный 7 4 26 2" xfId="36323"/>
    <cellStyle name="Обычный 7 4 26 2 2" xfId="36324"/>
    <cellStyle name="Обычный 7 4 26 3" xfId="36325"/>
    <cellStyle name="Обычный 7 4 26 3 2" xfId="36326"/>
    <cellStyle name="Обычный 7 4 26 4" xfId="36327"/>
    <cellStyle name="Обычный 7 4 27" xfId="36328"/>
    <cellStyle name="Обычный 7 4 27 2" xfId="36329"/>
    <cellStyle name="Обычный 7 4 27 2 2" xfId="36330"/>
    <cellStyle name="Обычный 7 4 27 3" xfId="36331"/>
    <cellStyle name="Обычный 7 4 27 3 2" xfId="36332"/>
    <cellStyle name="Обычный 7 4 27 4" xfId="36333"/>
    <cellStyle name="Обычный 7 4 28" xfId="36334"/>
    <cellStyle name="Обычный 7 4 28 2" xfId="36335"/>
    <cellStyle name="Обычный 7 4 28 2 2" xfId="36336"/>
    <cellStyle name="Обычный 7 4 28 3" xfId="36337"/>
    <cellStyle name="Обычный 7 4 28 3 2" xfId="36338"/>
    <cellStyle name="Обычный 7 4 28 4" xfId="36339"/>
    <cellStyle name="Обычный 7 4 29" xfId="36340"/>
    <cellStyle name="Обычный 7 4 29 2" xfId="36341"/>
    <cellStyle name="Обычный 7 4 3" xfId="36342"/>
    <cellStyle name="Обычный 7 4 3 10" xfId="36343"/>
    <cellStyle name="Обычный 7 4 3 10 2" xfId="36344"/>
    <cellStyle name="Обычный 7 4 3 10 2 2" xfId="36345"/>
    <cellStyle name="Обычный 7 4 3 10 2 2 2" xfId="36346"/>
    <cellStyle name="Обычный 7 4 3 10 2 3" xfId="36347"/>
    <cellStyle name="Обычный 7 4 3 10 2 3 2" xfId="36348"/>
    <cellStyle name="Обычный 7 4 3 10 2 4" xfId="36349"/>
    <cellStyle name="Обычный 7 4 3 10 3" xfId="36350"/>
    <cellStyle name="Обычный 7 4 3 10 3 2" xfId="36351"/>
    <cellStyle name="Обычный 7 4 3 10 4" xfId="36352"/>
    <cellStyle name="Обычный 7 4 3 10 4 2" xfId="36353"/>
    <cellStyle name="Обычный 7 4 3 10 5" xfId="36354"/>
    <cellStyle name="Обычный 7 4 3 11" xfId="36355"/>
    <cellStyle name="Обычный 7 4 3 11 2" xfId="36356"/>
    <cellStyle name="Обычный 7 4 3 11 2 2" xfId="36357"/>
    <cellStyle name="Обычный 7 4 3 11 3" xfId="36358"/>
    <cellStyle name="Обычный 7 4 3 11 3 2" xfId="36359"/>
    <cellStyle name="Обычный 7 4 3 11 4" xfId="36360"/>
    <cellStyle name="Обычный 7 4 3 12" xfId="36361"/>
    <cellStyle name="Обычный 7 4 3 12 2" xfId="36362"/>
    <cellStyle name="Обычный 7 4 3 12 2 2" xfId="36363"/>
    <cellStyle name="Обычный 7 4 3 12 3" xfId="36364"/>
    <cellStyle name="Обычный 7 4 3 12 3 2" xfId="36365"/>
    <cellStyle name="Обычный 7 4 3 12 4" xfId="36366"/>
    <cellStyle name="Обычный 7 4 3 13" xfId="36367"/>
    <cellStyle name="Обычный 7 4 3 13 2" xfId="36368"/>
    <cellStyle name="Обычный 7 4 3 13 2 2" xfId="36369"/>
    <cellStyle name="Обычный 7 4 3 13 3" xfId="36370"/>
    <cellStyle name="Обычный 7 4 3 13 3 2" xfId="36371"/>
    <cellStyle name="Обычный 7 4 3 13 4" xfId="36372"/>
    <cellStyle name="Обычный 7 4 3 14" xfId="36373"/>
    <cellStyle name="Обычный 7 4 3 14 2" xfId="36374"/>
    <cellStyle name="Обычный 7 4 3 14 2 2" xfId="36375"/>
    <cellStyle name="Обычный 7 4 3 14 3" xfId="36376"/>
    <cellStyle name="Обычный 7 4 3 14 3 2" xfId="36377"/>
    <cellStyle name="Обычный 7 4 3 14 4" xfId="36378"/>
    <cellStyle name="Обычный 7 4 3 15" xfId="36379"/>
    <cellStyle name="Обычный 7 4 3 15 2" xfId="36380"/>
    <cellStyle name="Обычный 7 4 3 15 2 2" xfId="36381"/>
    <cellStyle name="Обычный 7 4 3 15 3" xfId="36382"/>
    <cellStyle name="Обычный 7 4 3 15 3 2" xfId="36383"/>
    <cellStyle name="Обычный 7 4 3 15 4" xfId="36384"/>
    <cellStyle name="Обычный 7 4 3 16" xfId="36385"/>
    <cellStyle name="Обычный 7 4 3 16 2" xfId="36386"/>
    <cellStyle name="Обычный 7 4 3 16 2 2" xfId="36387"/>
    <cellStyle name="Обычный 7 4 3 16 3" xfId="36388"/>
    <cellStyle name="Обычный 7 4 3 16 3 2" xfId="36389"/>
    <cellStyle name="Обычный 7 4 3 16 4" xfId="36390"/>
    <cellStyle name="Обычный 7 4 3 17" xfId="36391"/>
    <cellStyle name="Обычный 7 4 3 17 2" xfId="36392"/>
    <cellStyle name="Обычный 7 4 3 17 2 2" xfId="36393"/>
    <cellStyle name="Обычный 7 4 3 17 3" xfId="36394"/>
    <cellStyle name="Обычный 7 4 3 17 3 2" xfId="36395"/>
    <cellStyle name="Обычный 7 4 3 17 4" xfId="36396"/>
    <cellStyle name="Обычный 7 4 3 18" xfId="36397"/>
    <cellStyle name="Обычный 7 4 3 18 2" xfId="36398"/>
    <cellStyle name="Обычный 7 4 3 18 2 2" xfId="36399"/>
    <cellStyle name="Обычный 7 4 3 18 3" xfId="36400"/>
    <cellStyle name="Обычный 7 4 3 18 3 2" xfId="36401"/>
    <cellStyle name="Обычный 7 4 3 18 4" xfId="36402"/>
    <cellStyle name="Обычный 7 4 3 19" xfId="36403"/>
    <cellStyle name="Обычный 7 4 3 19 2" xfId="36404"/>
    <cellStyle name="Обычный 7 4 3 19 2 2" xfId="36405"/>
    <cellStyle name="Обычный 7 4 3 19 3" xfId="36406"/>
    <cellStyle name="Обычный 7 4 3 19 3 2" xfId="36407"/>
    <cellStyle name="Обычный 7 4 3 19 4" xfId="36408"/>
    <cellStyle name="Обычный 7 4 3 2" xfId="36409"/>
    <cellStyle name="Обычный 7 4 3 2 10" xfId="36410"/>
    <cellStyle name="Обычный 7 4 3 2 11" xfId="36411"/>
    <cellStyle name="Обычный 7 4 3 2 12" xfId="36412"/>
    <cellStyle name="Обычный 7 4 3 2 2" xfId="36413"/>
    <cellStyle name="Обычный 7 4 3 2 2 2" xfId="36414"/>
    <cellStyle name="Обычный 7 4 3 2 2 2 2" xfId="36415"/>
    <cellStyle name="Обычный 7 4 3 2 2 2 2 2" xfId="36416"/>
    <cellStyle name="Обычный 7 4 3 2 2 2 2 2 2" xfId="36417"/>
    <cellStyle name="Обычный 7 4 3 2 2 2 2 3" xfId="36418"/>
    <cellStyle name="Обычный 7 4 3 2 2 2 2 3 2" xfId="36419"/>
    <cellStyle name="Обычный 7 4 3 2 2 2 2 4" xfId="36420"/>
    <cellStyle name="Обычный 7 4 3 2 2 2 3" xfId="36421"/>
    <cellStyle name="Обычный 7 4 3 2 2 2 3 2" xfId="36422"/>
    <cellStyle name="Обычный 7 4 3 2 2 2 4" xfId="36423"/>
    <cellStyle name="Обычный 7 4 3 2 2 2 4 2" xfId="36424"/>
    <cellStyle name="Обычный 7 4 3 2 2 2 5" xfId="36425"/>
    <cellStyle name="Обычный 7 4 3 2 2 3" xfId="36426"/>
    <cellStyle name="Обычный 7 4 3 2 2 3 2" xfId="36427"/>
    <cellStyle name="Обычный 7 4 3 2 2 3 2 2" xfId="36428"/>
    <cellStyle name="Обычный 7 4 3 2 2 3 3" xfId="36429"/>
    <cellStyle name="Обычный 7 4 3 2 2 3 3 2" xfId="36430"/>
    <cellStyle name="Обычный 7 4 3 2 2 3 4" xfId="36431"/>
    <cellStyle name="Обычный 7 4 3 2 2 4" xfId="36432"/>
    <cellStyle name="Обычный 7 4 3 2 2 4 2" xfId="36433"/>
    <cellStyle name="Обычный 7 4 3 2 2 4 2 2" xfId="36434"/>
    <cellStyle name="Обычный 7 4 3 2 2 4 3" xfId="36435"/>
    <cellStyle name="Обычный 7 4 3 2 2 4 3 2" xfId="36436"/>
    <cellStyle name="Обычный 7 4 3 2 2 4 4" xfId="36437"/>
    <cellStyle name="Обычный 7 4 3 2 2 5" xfId="36438"/>
    <cellStyle name="Обычный 7 4 3 2 2 5 2" xfId="36439"/>
    <cellStyle name="Обычный 7 4 3 2 2 6" xfId="36440"/>
    <cellStyle name="Обычный 7 4 3 2 2 6 2" xfId="36441"/>
    <cellStyle name="Обычный 7 4 3 2 2 7" xfId="36442"/>
    <cellStyle name="Обычный 7 4 3 2 3" xfId="36443"/>
    <cellStyle name="Обычный 7 4 3 2 3 2" xfId="36444"/>
    <cellStyle name="Обычный 7 4 3 2 3 2 2" xfId="36445"/>
    <cellStyle name="Обычный 7 4 3 2 3 2 2 2" xfId="36446"/>
    <cellStyle name="Обычный 7 4 3 2 3 2 3" xfId="36447"/>
    <cellStyle name="Обычный 7 4 3 2 3 2 3 2" xfId="36448"/>
    <cellStyle name="Обычный 7 4 3 2 3 2 4" xfId="36449"/>
    <cellStyle name="Обычный 7 4 3 2 3 3" xfId="36450"/>
    <cellStyle name="Обычный 7 4 3 2 3 3 2" xfId="36451"/>
    <cellStyle name="Обычный 7 4 3 2 3 4" xfId="36452"/>
    <cellStyle name="Обычный 7 4 3 2 3 4 2" xfId="36453"/>
    <cellStyle name="Обычный 7 4 3 2 3 5" xfId="36454"/>
    <cellStyle name="Обычный 7 4 3 2 4" xfId="36455"/>
    <cellStyle name="Обычный 7 4 3 2 4 2" xfId="36456"/>
    <cellStyle name="Обычный 7 4 3 2 4 2 2" xfId="36457"/>
    <cellStyle name="Обычный 7 4 3 2 4 2 2 2" xfId="36458"/>
    <cellStyle name="Обычный 7 4 3 2 4 2 3" xfId="36459"/>
    <cellStyle name="Обычный 7 4 3 2 4 2 3 2" xfId="36460"/>
    <cellStyle name="Обычный 7 4 3 2 4 2 4" xfId="36461"/>
    <cellStyle name="Обычный 7 4 3 2 4 3" xfId="36462"/>
    <cellStyle name="Обычный 7 4 3 2 4 3 2" xfId="36463"/>
    <cellStyle name="Обычный 7 4 3 2 4 4" xfId="36464"/>
    <cellStyle name="Обычный 7 4 3 2 4 4 2" xfId="36465"/>
    <cellStyle name="Обычный 7 4 3 2 4 5" xfId="36466"/>
    <cellStyle name="Обычный 7 4 3 2 5" xfId="36467"/>
    <cellStyle name="Обычный 7 4 3 2 5 2" xfId="36468"/>
    <cellStyle name="Обычный 7 4 3 2 5 2 2" xfId="36469"/>
    <cellStyle name="Обычный 7 4 3 2 5 2 2 2" xfId="36470"/>
    <cellStyle name="Обычный 7 4 3 2 5 2 3" xfId="36471"/>
    <cellStyle name="Обычный 7 4 3 2 5 2 3 2" xfId="36472"/>
    <cellStyle name="Обычный 7 4 3 2 5 2 4" xfId="36473"/>
    <cellStyle name="Обычный 7 4 3 2 5 3" xfId="36474"/>
    <cellStyle name="Обычный 7 4 3 2 5 3 2" xfId="36475"/>
    <cellStyle name="Обычный 7 4 3 2 5 4" xfId="36476"/>
    <cellStyle name="Обычный 7 4 3 2 5 4 2" xfId="36477"/>
    <cellStyle name="Обычный 7 4 3 2 5 5" xfId="36478"/>
    <cellStyle name="Обычный 7 4 3 2 6" xfId="36479"/>
    <cellStyle name="Обычный 7 4 3 2 6 2" xfId="36480"/>
    <cellStyle name="Обычный 7 4 3 2 6 2 2" xfId="36481"/>
    <cellStyle name="Обычный 7 4 3 2 6 3" xfId="36482"/>
    <cellStyle name="Обычный 7 4 3 2 6 3 2" xfId="36483"/>
    <cellStyle name="Обычный 7 4 3 2 6 4" xfId="36484"/>
    <cellStyle name="Обычный 7 4 3 2 7" xfId="36485"/>
    <cellStyle name="Обычный 7 4 3 2 7 2" xfId="36486"/>
    <cellStyle name="Обычный 7 4 3 2 7 2 2" xfId="36487"/>
    <cellStyle name="Обычный 7 4 3 2 7 3" xfId="36488"/>
    <cellStyle name="Обычный 7 4 3 2 7 3 2" xfId="36489"/>
    <cellStyle name="Обычный 7 4 3 2 7 4" xfId="36490"/>
    <cellStyle name="Обычный 7 4 3 2 8" xfId="36491"/>
    <cellStyle name="Обычный 7 4 3 2 8 2" xfId="36492"/>
    <cellStyle name="Обычный 7 4 3 2 9" xfId="36493"/>
    <cellStyle name="Обычный 7 4 3 2 9 2" xfId="36494"/>
    <cellStyle name="Обычный 7 4 3 20" xfId="36495"/>
    <cellStyle name="Обычный 7 4 3 20 2" xfId="36496"/>
    <cellStyle name="Обычный 7 4 3 20 2 2" xfId="36497"/>
    <cellStyle name="Обычный 7 4 3 20 3" xfId="36498"/>
    <cellStyle name="Обычный 7 4 3 20 3 2" xfId="36499"/>
    <cellStyle name="Обычный 7 4 3 20 4" xfId="36500"/>
    <cellStyle name="Обычный 7 4 3 21" xfId="36501"/>
    <cellStyle name="Обычный 7 4 3 21 2" xfId="36502"/>
    <cellStyle name="Обычный 7 4 3 21 2 2" xfId="36503"/>
    <cellStyle name="Обычный 7 4 3 21 3" xfId="36504"/>
    <cellStyle name="Обычный 7 4 3 21 3 2" xfId="36505"/>
    <cellStyle name="Обычный 7 4 3 21 4" xfId="36506"/>
    <cellStyle name="Обычный 7 4 3 22" xfId="36507"/>
    <cellStyle name="Обычный 7 4 3 22 2" xfId="36508"/>
    <cellStyle name="Обычный 7 4 3 23" xfId="36509"/>
    <cellStyle name="Обычный 7 4 3 23 2" xfId="36510"/>
    <cellStyle name="Обычный 7 4 3 24" xfId="36511"/>
    <cellStyle name="Обычный 7 4 3 24 2" xfId="36512"/>
    <cellStyle name="Обычный 7 4 3 25" xfId="36513"/>
    <cellStyle name="Обычный 7 4 3 25 2" xfId="36514"/>
    <cellStyle name="Обычный 7 4 3 26" xfId="36515"/>
    <cellStyle name="Обычный 7 4 3 26 2" xfId="36516"/>
    <cellStyle name="Обычный 7 4 3 27" xfId="36517"/>
    <cellStyle name="Обычный 7 4 3 27 2" xfId="36518"/>
    <cellStyle name="Обычный 7 4 3 28" xfId="36519"/>
    <cellStyle name="Обычный 7 4 3 28 2" xfId="36520"/>
    <cellStyle name="Обычный 7 4 3 29" xfId="36521"/>
    <cellStyle name="Обычный 7 4 3 29 2" xfId="36522"/>
    <cellStyle name="Обычный 7 4 3 3" xfId="36523"/>
    <cellStyle name="Обычный 7 4 3 3 10" xfId="36524"/>
    <cellStyle name="Обычный 7 4 3 3 11" xfId="36525"/>
    <cellStyle name="Обычный 7 4 3 3 12" xfId="36526"/>
    <cellStyle name="Обычный 7 4 3 3 2" xfId="36527"/>
    <cellStyle name="Обычный 7 4 3 3 2 2" xfId="36528"/>
    <cellStyle name="Обычный 7 4 3 3 2 2 2" xfId="36529"/>
    <cellStyle name="Обычный 7 4 3 3 2 2 2 2" xfId="36530"/>
    <cellStyle name="Обычный 7 4 3 3 2 2 2 2 2" xfId="36531"/>
    <cellStyle name="Обычный 7 4 3 3 2 2 2 3" xfId="36532"/>
    <cellStyle name="Обычный 7 4 3 3 2 2 2 3 2" xfId="36533"/>
    <cellStyle name="Обычный 7 4 3 3 2 2 2 4" xfId="36534"/>
    <cellStyle name="Обычный 7 4 3 3 2 2 3" xfId="36535"/>
    <cellStyle name="Обычный 7 4 3 3 2 2 3 2" xfId="36536"/>
    <cellStyle name="Обычный 7 4 3 3 2 2 4" xfId="36537"/>
    <cellStyle name="Обычный 7 4 3 3 2 2 4 2" xfId="36538"/>
    <cellStyle name="Обычный 7 4 3 3 2 2 5" xfId="36539"/>
    <cellStyle name="Обычный 7 4 3 3 2 3" xfId="36540"/>
    <cellStyle name="Обычный 7 4 3 3 2 3 2" xfId="36541"/>
    <cellStyle name="Обычный 7 4 3 3 2 3 2 2" xfId="36542"/>
    <cellStyle name="Обычный 7 4 3 3 2 3 3" xfId="36543"/>
    <cellStyle name="Обычный 7 4 3 3 2 3 3 2" xfId="36544"/>
    <cellStyle name="Обычный 7 4 3 3 2 3 4" xfId="36545"/>
    <cellStyle name="Обычный 7 4 3 3 2 4" xfId="36546"/>
    <cellStyle name="Обычный 7 4 3 3 2 4 2" xfId="36547"/>
    <cellStyle name="Обычный 7 4 3 3 2 4 2 2" xfId="36548"/>
    <cellStyle name="Обычный 7 4 3 3 2 4 3" xfId="36549"/>
    <cellStyle name="Обычный 7 4 3 3 2 4 3 2" xfId="36550"/>
    <cellStyle name="Обычный 7 4 3 3 2 4 4" xfId="36551"/>
    <cellStyle name="Обычный 7 4 3 3 2 5" xfId="36552"/>
    <cellStyle name="Обычный 7 4 3 3 2 5 2" xfId="36553"/>
    <cellStyle name="Обычный 7 4 3 3 2 6" xfId="36554"/>
    <cellStyle name="Обычный 7 4 3 3 2 6 2" xfId="36555"/>
    <cellStyle name="Обычный 7 4 3 3 2 7" xfId="36556"/>
    <cellStyle name="Обычный 7 4 3 3 3" xfId="36557"/>
    <cellStyle name="Обычный 7 4 3 3 3 2" xfId="36558"/>
    <cellStyle name="Обычный 7 4 3 3 3 2 2" xfId="36559"/>
    <cellStyle name="Обычный 7 4 3 3 3 2 2 2" xfId="36560"/>
    <cellStyle name="Обычный 7 4 3 3 3 2 3" xfId="36561"/>
    <cellStyle name="Обычный 7 4 3 3 3 2 3 2" xfId="36562"/>
    <cellStyle name="Обычный 7 4 3 3 3 2 4" xfId="36563"/>
    <cellStyle name="Обычный 7 4 3 3 3 3" xfId="36564"/>
    <cellStyle name="Обычный 7 4 3 3 3 3 2" xfId="36565"/>
    <cellStyle name="Обычный 7 4 3 3 3 4" xfId="36566"/>
    <cellStyle name="Обычный 7 4 3 3 3 4 2" xfId="36567"/>
    <cellStyle name="Обычный 7 4 3 3 3 5" xfId="36568"/>
    <cellStyle name="Обычный 7 4 3 3 4" xfId="36569"/>
    <cellStyle name="Обычный 7 4 3 3 4 2" xfId="36570"/>
    <cellStyle name="Обычный 7 4 3 3 4 2 2" xfId="36571"/>
    <cellStyle name="Обычный 7 4 3 3 4 2 2 2" xfId="36572"/>
    <cellStyle name="Обычный 7 4 3 3 4 2 3" xfId="36573"/>
    <cellStyle name="Обычный 7 4 3 3 4 2 3 2" xfId="36574"/>
    <cellStyle name="Обычный 7 4 3 3 4 2 4" xfId="36575"/>
    <cellStyle name="Обычный 7 4 3 3 4 3" xfId="36576"/>
    <cellStyle name="Обычный 7 4 3 3 4 3 2" xfId="36577"/>
    <cellStyle name="Обычный 7 4 3 3 4 4" xfId="36578"/>
    <cellStyle name="Обычный 7 4 3 3 4 4 2" xfId="36579"/>
    <cellStyle name="Обычный 7 4 3 3 4 5" xfId="36580"/>
    <cellStyle name="Обычный 7 4 3 3 5" xfId="36581"/>
    <cellStyle name="Обычный 7 4 3 3 5 2" xfId="36582"/>
    <cellStyle name="Обычный 7 4 3 3 5 2 2" xfId="36583"/>
    <cellStyle name="Обычный 7 4 3 3 5 2 2 2" xfId="36584"/>
    <cellStyle name="Обычный 7 4 3 3 5 2 3" xfId="36585"/>
    <cellStyle name="Обычный 7 4 3 3 5 2 3 2" xfId="36586"/>
    <cellStyle name="Обычный 7 4 3 3 5 2 4" xfId="36587"/>
    <cellStyle name="Обычный 7 4 3 3 5 3" xfId="36588"/>
    <cellStyle name="Обычный 7 4 3 3 5 3 2" xfId="36589"/>
    <cellStyle name="Обычный 7 4 3 3 5 4" xfId="36590"/>
    <cellStyle name="Обычный 7 4 3 3 5 4 2" xfId="36591"/>
    <cellStyle name="Обычный 7 4 3 3 5 5" xfId="36592"/>
    <cellStyle name="Обычный 7 4 3 3 6" xfId="36593"/>
    <cellStyle name="Обычный 7 4 3 3 6 2" xfId="36594"/>
    <cellStyle name="Обычный 7 4 3 3 6 2 2" xfId="36595"/>
    <cellStyle name="Обычный 7 4 3 3 6 3" xfId="36596"/>
    <cellStyle name="Обычный 7 4 3 3 6 3 2" xfId="36597"/>
    <cellStyle name="Обычный 7 4 3 3 6 4" xfId="36598"/>
    <cellStyle name="Обычный 7 4 3 3 7" xfId="36599"/>
    <cellStyle name="Обычный 7 4 3 3 7 2" xfId="36600"/>
    <cellStyle name="Обычный 7 4 3 3 7 2 2" xfId="36601"/>
    <cellStyle name="Обычный 7 4 3 3 7 3" xfId="36602"/>
    <cellStyle name="Обычный 7 4 3 3 7 3 2" xfId="36603"/>
    <cellStyle name="Обычный 7 4 3 3 7 4" xfId="36604"/>
    <cellStyle name="Обычный 7 4 3 3 8" xfId="36605"/>
    <cellStyle name="Обычный 7 4 3 3 8 2" xfId="36606"/>
    <cellStyle name="Обычный 7 4 3 3 9" xfId="36607"/>
    <cellStyle name="Обычный 7 4 3 3 9 2" xfId="36608"/>
    <cellStyle name="Обычный 7 4 3 30" xfId="36609"/>
    <cellStyle name="Обычный 7 4 3 30 2" xfId="36610"/>
    <cellStyle name="Обычный 7 4 3 31" xfId="36611"/>
    <cellStyle name="Обычный 7 4 3 31 2" xfId="36612"/>
    <cellStyle name="Обычный 7 4 3 32" xfId="36613"/>
    <cellStyle name="Обычный 7 4 3 32 2" xfId="36614"/>
    <cellStyle name="Обычный 7 4 3 33" xfId="36615"/>
    <cellStyle name="Обычный 7 4 3 33 2" xfId="36616"/>
    <cellStyle name="Обычный 7 4 3 34" xfId="36617"/>
    <cellStyle name="Обычный 7 4 3 34 2" xfId="36618"/>
    <cellStyle name="Обычный 7 4 3 35" xfId="36619"/>
    <cellStyle name="Обычный 7 4 3 36" xfId="36620"/>
    <cellStyle name="Обычный 7 4 3 37" xfId="36621"/>
    <cellStyle name="Обычный 7 4 3 38" xfId="36622"/>
    <cellStyle name="Обычный 7 4 3 4" xfId="36623"/>
    <cellStyle name="Обычный 7 4 3 4 2" xfId="36624"/>
    <cellStyle name="Обычный 7 4 3 4 2 2" xfId="36625"/>
    <cellStyle name="Обычный 7 4 3 4 2 2 2" xfId="36626"/>
    <cellStyle name="Обычный 7 4 3 4 2 2 2 2" xfId="36627"/>
    <cellStyle name="Обычный 7 4 3 4 2 2 2 2 2" xfId="36628"/>
    <cellStyle name="Обычный 7 4 3 4 2 2 2 3" xfId="36629"/>
    <cellStyle name="Обычный 7 4 3 4 2 2 2 3 2" xfId="36630"/>
    <cellStyle name="Обычный 7 4 3 4 2 2 2 4" xfId="36631"/>
    <cellStyle name="Обычный 7 4 3 4 2 2 3" xfId="36632"/>
    <cellStyle name="Обычный 7 4 3 4 2 2 3 2" xfId="36633"/>
    <cellStyle name="Обычный 7 4 3 4 2 2 4" xfId="36634"/>
    <cellStyle name="Обычный 7 4 3 4 2 2 4 2" xfId="36635"/>
    <cellStyle name="Обычный 7 4 3 4 2 2 5" xfId="36636"/>
    <cellStyle name="Обычный 7 4 3 4 2 3" xfId="36637"/>
    <cellStyle name="Обычный 7 4 3 4 2 3 2" xfId="36638"/>
    <cellStyle name="Обычный 7 4 3 4 2 3 2 2" xfId="36639"/>
    <cellStyle name="Обычный 7 4 3 4 2 3 3" xfId="36640"/>
    <cellStyle name="Обычный 7 4 3 4 2 3 3 2" xfId="36641"/>
    <cellStyle name="Обычный 7 4 3 4 2 3 4" xfId="36642"/>
    <cellStyle name="Обычный 7 4 3 4 2 4" xfId="36643"/>
    <cellStyle name="Обычный 7 4 3 4 2 4 2" xfId="36644"/>
    <cellStyle name="Обычный 7 4 3 4 2 4 2 2" xfId="36645"/>
    <cellStyle name="Обычный 7 4 3 4 2 4 3" xfId="36646"/>
    <cellStyle name="Обычный 7 4 3 4 2 4 3 2" xfId="36647"/>
    <cellStyle name="Обычный 7 4 3 4 2 4 4" xfId="36648"/>
    <cellStyle name="Обычный 7 4 3 4 2 5" xfId="36649"/>
    <cellStyle name="Обычный 7 4 3 4 2 5 2" xfId="36650"/>
    <cellStyle name="Обычный 7 4 3 4 2 6" xfId="36651"/>
    <cellStyle name="Обычный 7 4 3 4 2 6 2" xfId="36652"/>
    <cellStyle name="Обычный 7 4 3 4 2 7" xfId="36653"/>
    <cellStyle name="Обычный 7 4 3 4 3" xfId="36654"/>
    <cellStyle name="Обычный 7 4 3 4 3 2" xfId="36655"/>
    <cellStyle name="Обычный 7 4 3 4 3 2 2" xfId="36656"/>
    <cellStyle name="Обычный 7 4 3 4 3 2 2 2" xfId="36657"/>
    <cellStyle name="Обычный 7 4 3 4 3 2 3" xfId="36658"/>
    <cellStyle name="Обычный 7 4 3 4 3 2 3 2" xfId="36659"/>
    <cellStyle name="Обычный 7 4 3 4 3 2 4" xfId="36660"/>
    <cellStyle name="Обычный 7 4 3 4 3 3" xfId="36661"/>
    <cellStyle name="Обычный 7 4 3 4 3 3 2" xfId="36662"/>
    <cellStyle name="Обычный 7 4 3 4 3 4" xfId="36663"/>
    <cellStyle name="Обычный 7 4 3 4 3 4 2" xfId="36664"/>
    <cellStyle name="Обычный 7 4 3 4 3 5" xfId="36665"/>
    <cellStyle name="Обычный 7 4 3 4 4" xfId="36666"/>
    <cellStyle name="Обычный 7 4 3 4 4 2" xfId="36667"/>
    <cellStyle name="Обычный 7 4 3 4 4 2 2" xfId="36668"/>
    <cellStyle name="Обычный 7 4 3 4 4 2 2 2" xfId="36669"/>
    <cellStyle name="Обычный 7 4 3 4 4 2 3" xfId="36670"/>
    <cellStyle name="Обычный 7 4 3 4 4 2 3 2" xfId="36671"/>
    <cellStyle name="Обычный 7 4 3 4 4 2 4" xfId="36672"/>
    <cellStyle name="Обычный 7 4 3 4 4 3" xfId="36673"/>
    <cellStyle name="Обычный 7 4 3 4 4 3 2" xfId="36674"/>
    <cellStyle name="Обычный 7 4 3 4 4 4" xfId="36675"/>
    <cellStyle name="Обычный 7 4 3 4 4 4 2" xfId="36676"/>
    <cellStyle name="Обычный 7 4 3 4 4 5" xfId="36677"/>
    <cellStyle name="Обычный 7 4 3 4 5" xfId="36678"/>
    <cellStyle name="Обычный 7 4 3 4 5 2" xfId="36679"/>
    <cellStyle name="Обычный 7 4 3 4 5 2 2" xfId="36680"/>
    <cellStyle name="Обычный 7 4 3 4 5 3" xfId="36681"/>
    <cellStyle name="Обычный 7 4 3 4 5 3 2" xfId="36682"/>
    <cellStyle name="Обычный 7 4 3 4 5 4" xfId="36683"/>
    <cellStyle name="Обычный 7 4 3 4 6" xfId="36684"/>
    <cellStyle name="Обычный 7 4 3 4 6 2" xfId="36685"/>
    <cellStyle name="Обычный 7 4 3 4 6 2 2" xfId="36686"/>
    <cellStyle name="Обычный 7 4 3 4 6 3" xfId="36687"/>
    <cellStyle name="Обычный 7 4 3 4 6 3 2" xfId="36688"/>
    <cellStyle name="Обычный 7 4 3 4 6 4" xfId="36689"/>
    <cellStyle name="Обычный 7 4 3 4 7" xfId="36690"/>
    <cellStyle name="Обычный 7 4 3 4 7 2" xfId="36691"/>
    <cellStyle name="Обычный 7 4 3 4 8" xfId="36692"/>
    <cellStyle name="Обычный 7 4 3 4 8 2" xfId="36693"/>
    <cellStyle name="Обычный 7 4 3 4 9" xfId="36694"/>
    <cellStyle name="Обычный 7 4 3 5" xfId="36695"/>
    <cellStyle name="Обычный 7 4 3 5 2" xfId="36696"/>
    <cellStyle name="Обычный 7 4 3 5 2 2" xfId="36697"/>
    <cellStyle name="Обычный 7 4 3 5 2 2 2" xfId="36698"/>
    <cellStyle name="Обычный 7 4 3 5 2 2 2 2" xfId="36699"/>
    <cellStyle name="Обычный 7 4 3 5 2 2 2 2 2" xfId="36700"/>
    <cellStyle name="Обычный 7 4 3 5 2 2 2 3" xfId="36701"/>
    <cellStyle name="Обычный 7 4 3 5 2 2 2 3 2" xfId="36702"/>
    <cellStyle name="Обычный 7 4 3 5 2 2 2 4" xfId="36703"/>
    <cellStyle name="Обычный 7 4 3 5 2 2 3" xfId="36704"/>
    <cellStyle name="Обычный 7 4 3 5 2 2 3 2" xfId="36705"/>
    <cellStyle name="Обычный 7 4 3 5 2 2 4" xfId="36706"/>
    <cellStyle name="Обычный 7 4 3 5 2 2 4 2" xfId="36707"/>
    <cellStyle name="Обычный 7 4 3 5 2 2 5" xfId="36708"/>
    <cellStyle name="Обычный 7 4 3 5 2 3" xfId="36709"/>
    <cellStyle name="Обычный 7 4 3 5 2 3 2" xfId="36710"/>
    <cellStyle name="Обычный 7 4 3 5 2 3 2 2" xfId="36711"/>
    <cellStyle name="Обычный 7 4 3 5 2 3 3" xfId="36712"/>
    <cellStyle name="Обычный 7 4 3 5 2 3 3 2" xfId="36713"/>
    <cellStyle name="Обычный 7 4 3 5 2 3 4" xfId="36714"/>
    <cellStyle name="Обычный 7 4 3 5 2 4" xfId="36715"/>
    <cellStyle name="Обычный 7 4 3 5 2 4 2" xfId="36716"/>
    <cellStyle name="Обычный 7 4 3 5 2 4 2 2" xfId="36717"/>
    <cellStyle name="Обычный 7 4 3 5 2 4 3" xfId="36718"/>
    <cellStyle name="Обычный 7 4 3 5 2 4 3 2" xfId="36719"/>
    <cellStyle name="Обычный 7 4 3 5 2 4 4" xfId="36720"/>
    <cellStyle name="Обычный 7 4 3 5 2 5" xfId="36721"/>
    <cellStyle name="Обычный 7 4 3 5 2 5 2" xfId="36722"/>
    <cellStyle name="Обычный 7 4 3 5 2 6" xfId="36723"/>
    <cellStyle name="Обычный 7 4 3 5 2 6 2" xfId="36724"/>
    <cellStyle name="Обычный 7 4 3 5 2 7" xfId="36725"/>
    <cellStyle name="Обычный 7 4 3 5 3" xfId="36726"/>
    <cellStyle name="Обычный 7 4 3 5 3 2" xfId="36727"/>
    <cellStyle name="Обычный 7 4 3 5 3 2 2" xfId="36728"/>
    <cellStyle name="Обычный 7 4 3 5 3 2 2 2" xfId="36729"/>
    <cellStyle name="Обычный 7 4 3 5 3 2 3" xfId="36730"/>
    <cellStyle name="Обычный 7 4 3 5 3 2 3 2" xfId="36731"/>
    <cellStyle name="Обычный 7 4 3 5 3 2 4" xfId="36732"/>
    <cellStyle name="Обычный 7 4 3 5 3 3" xfId="36733"/>
    <cellStyle name="Обычный 7 4 3 5 3 3 2" xfId="36734"/>
    <cellStyle name="Обычный 7 4 3 5 3 4" xfId="36735"/>
    <cellStyle name="Обычный 7 4 3 5 3 4 2" xfId="36736"/>
    <cellStyle name="Обычный 7 4 3 5 3 5" xfId="36737"/>
    <cellStyle name="Обычный 7 4 3 5 4" xfId="36738"/>
    <cellStyle name="Обычный 7 4 3 5 4 2" xfId="36739"/>
    <cellStyle name="Обычный 7 4 3 5 4 2 2" xfId="36740"/>
    <cellStyle name="Обычный 7 4 3 5 4 2 2 2" xfId="36741"/>
    <cellStyle name="Обычный 7 4 3 5 4 2 3" xfId="36742"/>
    <cellStyle name="Обычный 7 4 3 5 4 2 3 2" xfId="36743"/>
    <cellStyle name="Обычный 7 4 3 5 4 2 4" xfId="36744"/>
    <cellStyle name="Обычный 7 4 3 5 4 3" xfId="36745"/>
    <cellStyle name="Обычный 7 4 3 5 4 3 2" xfId="36746"/>
    <cellStyle name="Обычный 7 4 3 5 4 4" xfId="36747"/>
    <cellStyle name="Обычный 7 4 3 5 4 4 2" xfId="36748"/>
    <cellStyle name="Обычный 7 4 3 5 4 5" xfId="36749"/>
    <cellStyle name="Обычный 7 4 3 5 5" xfId="36750"/>
    <cellStyle name="Обычный 7 4 3 5 5 2" xfId="36751"/>
    <cellStyle name="Обычный 7 4 3 5 5 2 2" xfId="36752"/>
    <cellStyle name="Обычный 7 4 3 5 5 3" xfId="36753"/>
    <cellStyle name="Обычный 7 4 3 5 5 3 2" xfId="36754"/>
    <cellStyle name="Обычный 7 4 3 5 5 4" xfId="36755"/>
    <cellStyle name="Обычный 7 4 3 5 6" xfId="36756"/>
    <cellStyle name="Обычный 7 4 3 5 6 2" xfId="36757"/>
    <cellStyle name="Обычный 7 4 3 5 6 2 2" xfId="36758"/>
    <cellStyle name="Обычный 7 4 3 5 6 3" xfId="36759"/>
    <cellStyle name="Обычный 7 4 3 5 6 3 2" xfId="36760"/>
    <cellStyle name="Обычный 7 4 3 5 6 4" xfId="36761"/>
    <cellStyle name="Обычный 7 4 3 5 7" xfId="36762"/>
    <cellStyle name="Обычный 7 4 3 5 7 2" xfId="36763"/>
    <cellStyle name="Обычный 7 4 3 5 8" xfId="36764"/>
    <cellStyle name="Обычный 7 4 3 5 8 2" xfId="36765"/>
    <cellStyle name="Обычный 7 4 3 5 9" xfId="36766"/>
    <cellStyle name="Обычный 7 4 3 6" xfId="36767"/>
    <cellStyle name="Обычный 7 4 3 6 2" xfId="36768"/>
    <cellStyle name="Обычный 7 4 3 6 2 2" xfId="36769"/>
    <cellStyle name="Обычный 7 4 3 6 2 2 2" xfId="36770"/>
    <cellStyle name="Обычный 7 4 3 6 2 2 2 2" xfId="36771"/>
    <cellStyle name="Обычный 7 4 3 6 2 2 2 2 2" xfId="36772"/>
    <cellStyle name="Обычный 7 4 3 6 2 2 2 3" xfId="36773"/>
    <cellStyle name="Обычный 7 4 3 6 2 2 2 3 2" xfId="36774"/>
    <cellStyle name="Обычный 7 4 3 6 2 2 2 4" xfId="36775"/>
    <cellStyle name="Обычный 7 4 3 6 2 2 3" xfId="36776"/>
    <cellStyle name="Обычный 7 4 3 6 2 2 3 2" xfId="36777"/>
    <cellStyle name="Обычный 7 4 3 6 2 2 4" xfId="36778"/>
    <cellStyle name="Обычный 7 4 3 6 2 2 4 2" xfId="36779"/>
    <cellStyle name="Обычный 7 4 3 6 2 2 5" xfId="36780"/>
    <cellStyle name="Обычный 7 4 3 6 2 3" xfId="36781"/>
    <cellStyle name="Обычный 7 4 3 6 2 3 2" xfId="36782"/>
    <cellStyle name="Обычный 7 4 3 6 2 3 2 2" xfId="36783"/>
    <cellStyle name="Обычный 7 4 3 6 2 3 3" xfId="36784"/>
    <cellStyle name="Обычный 7 4 3 6 2 3 3 2" xfId="36785"/>
    <cellStyle name="Обычный 7 4 3 6 2 3 4" xfId="36786"/>
    <cellStyle name="Обычный 7 4 3 6 2 4" xfId="36787"/>
    <cellStyle name="Обычный 7 4 3 6 2 4 2" xfId="36788"/>
    <cellStyle name="Обычный 7 4 3 6 2 4 2 2" xfId="36789"/>
    <cellStyle name="Обычный 7 4 3 6 2 4 3" xfId="36790"/>
    <cellStyle name="Обычный 7 4 3 6 2 4 3 2" xfId="36791"/>
    <cellStyle name="Обычный 7 4 3 6 2 4 4" xfId="36792"/>
    <cellStyle name="Обычный 7 4 3 6 2 5" xfId="36793"/>
    <cellStyle name="Обычный 7 4 3 6 2 5 2" xfId="36794"/>
    <cellStyle name="Обычный 7 4 3 6 2 6" xfId="36795"/>
    <cellStyle name="Обычный 7 4 3 6 2 6 2" xfId="36796"/>
    <cellStyle name="Обычный 7 4 3 6 2 7" xfId="36797"/>
    <cellStyle name="Обычный 7 4 3 6 3" xfId="36798"/>
    <cellStyle name="Обычный 7 4 3 6 3 2" xfId="36799"/>
    <cellStyle name="Обычный 7 4 3 6 3 2 2" xfId="36800"/>
    <cellStyle name="Обычный 7 4 3 6 3 2 2 2" xfId="36801"/>
    <cellStyle name="Обычный 7 4 3 6 3 2 3" xfId="36802"/>
    <cellStyle name="Обычный 7 4 3 6 3 2 3 2" xfId="36803"/>
    <cellStyle name="Обычный 7 4 3 6 3 2 4" xfId="36804"/>
    <cellStyle name="Обычный 7 4 3 6 3 3" xfId="36805"/>
    <cellStyle name="Обычный 7 4 3 6 3 3 2" xfId="36806"/>
    <cellStyle name="Обычный 7 4 3 6 3 4" xfId="36807"/>
    <cellStyle name="Обычный 7 4 3 6 3 4 2" xfId="36808"/>
    <cellStyle name="Обычный 7 4 3 6 3 5" xfId="36809"/>
    <cellStyle name="Обычный 7 4 3 6 4" xfId="36810"/>
    <cellStyle name="Обычный 7 4 3 6 4 2" xfId="36811"/>
    <cellStyle name="Обычный 7 4 3 6 4 2 2" xfId="36812"/>
    <cellStyle name="Обычный 7 4 3 6 4 3" xfId="36813"/>
    <cellStyle name="Обычный 7 4 3 6 4 3 2" xfId="36814"/>
    <cellStyle name="Обычный 7 4 3 6 4 4" xfId="36815"/>
    <cellStyle name="Обычный 7 4 3 6 5" xfId="36816"/>
    <cellStyle name="Обычный 7 4 3 6 5 2" xfId="36817"/>
    <cellStyle name="Обычный 7 4 3 6 5 2 2" xfId="36818"/>
    <cellStyle name="Обычный 7 4 3 6 5 3" xfId="36819"/>
    <cellStyle name="Обычный 7 4 3 6 5 3 2" xfId="36820"/>
    <cellStyle name="Обычный 7 4 3 6 5 4" xfId="36821"/>
    <cellStyle name="Обычный 7 4 3 6 6" xfId="36822"/>
    <cellStyle name="Обычный 7 4 3 6 6 2" xfId="36823"/>
    <cellStyle name="Обычный 7 4 3 6 7" xfId="36824"/>
    <cellStyle name="Обычный 7 4 3 6 7 2" xfId="36825"/>
    <cellStyle name="Обычный 7 4 3 6 8" xfId="36826"/>
    <cellStyle name="Обычный 7 4 3 7" xfId="36827"/>
    <cellStyle name="Обычный 7 4 3 7 2" xfId="36828"/>
    <cellStyle name="Обычный 7 4 3 7 2 2" xfId="36829"/>
    <cellStyle name="Обычный 7 4 3 7 2 2 2" xfId="36830"/>
    <cellStyle name="Обычный 7 4 3 7 2 2 2 2" xfId="36831"/>
    <cellStyle name="Обычный 7 4 3 7 2 2 3" xfId="36832"/>
    <cellStyle name="Обычный 7 4 3 7 2 2 3 2" xfId="36833"/>
    <cellStyle name="Обычный 7 4 3 7 2 2 4" xfId="36834"/>
    <cellStyle name="Обычный 7 4 3 7 2 3" xfId="36835"/>
    <cellStyle name="Обычный 7 4 3 7 2 3 2" xfId="36836"/>
    <cellStyle name="Обычный 7 4 3 7 2 3 2 2" xfId="36837"/>
    <cellStyle name="Обычный 7 4 3 7 2 3 3" xfId="36838"/>
    <cellStyle name="Обычный 7 4 3 7 2 3 3 2" xfId="36839"/>
    <cellStyle name="Обычный 7 4 3 7 2 3 4" xfId="36840"/>
    <cellStyle name="Обычный 7 4 3 7 2 4" xfId="36841"/>
    <cellStyle name="Обычный 7 4 3 7 2 4 2" xfId="36842"/>
    <cellStyle name="Обычный 7 4 3 7 2 5" xfId="36843"/>
    <cellStyle name="Обычный 7 4 3 7 2 5 2" xfId="36844"/>
    <cellStyle name="Обычный 7 4 3 7 2 6" xfId="36845"/>
    <cellStyle name="Обычный 7 4 3 7 3" xfId="36846"/>
    <cellStyle name="Обычный 7 4 3 7 3 2" xfId="36847"/>
    <cellStyle name="Обычный 7 4 3 7 3 2 2" xfId="36848"/>
    <cellStyle name="Обычный 7 4 3 7 3 2 2 2" xfId="36849"/>
    <cellStyle name="Обычный 7 4 3 7 3 2 3" xfId="36850"/>
    <cellStyle name="Обычный 7 4 3 7 3 2 3 2" xfId="36851"/>
    <cellStyle name="Обычный 7 4 3 7 3 2 4" xfId="36852"/>
    <cellStyle name="Обычный 7 4 3 7 3 3" xfId="36853"/>
    <cellStyle name="Обычный 7 4 3 7 3 3 2" xfId="36854"/>
    <cellStyle name="Обычный 7 4 3 7 3 4" xfId="36855"/>
    <cellStyle name="Обычный 7 4 3 7 3 4 2" xfId="36856"/>
    <cellStyle name="Обычный 7 4 3 7 3 5" xfId="36857"/>
    <cellStyle name="Обычный 7 4 3 7 4" xfId="36858"/>
    <cellStyle name="Обычный 7 4 3 7 4 2" xfId="36859"/>
    <cellStyle name="Обычный 7 4 3 7 4 2 2" xfId="36860"/>
    <cellStyle name="Обычный 7 4 3 7 4 3" xfId="36861"/>
    <cellStyle name="Обычный 7 4 3 7 4 3 2" xfId="36862"/>
    <cellStyle name="Обычный 7 4 3 7 4 4" xfId="36863"/>
    <cellStyle name="Обычный 7 4 3 7 5" xfId="36864"/>
    <cellStyle name="Обычный 7 4 3 7 5 2" xfId="36865"/>
    <cellStyle name="Обычный 7 4 3 7 5 2 2" xfId="36866"/>
    <cellStyle name="Обычный 7 4 3 7 5 3" xfId="36867"/>
    <cellStyle name="Обычный 7 4 3 7 5 3 2" xfId="36868"/>
    <cellStyle name="Обычный 7 4 3 7 5 4" xfId="36869"/>
    <cellStyle name="Обычный 7 4 3 7 6" xfId="36870"/>
    <cellStyle name="Обычный 7 4 3 7 6 2" xfId="36871"/>
    <cellStyle name="Обычный 7 4 3 7 7" xfId="36872"/>
    <cellStyle name="Обычный 7 4 3 7 7 2" xfId="36873"/>
    <cellStyle name="Обычный 7 4 3 7 8" xfId="36874"/>
    <cellStyle name="Обычный 7 4 3 8" xfId="36875"/>
    <cellStyle name="Обычный 7 4 3 8 2" xfId="36876"/>
    <cellStyle name="Обычный 7 4 3 8 2 2" xfId="36877"/>
    <cellStyle name="Обычный 7 4 3 8 2 2 2" xfId="36878"/>
    <cellStyle name="Обычный 7 4 3 8 2 2 2 2" xfId="36879"/>
    <cellStyle name="Обычный 7 4 3 8 2 2 3" xfId="36880"/>
    <cellStyle name="Обычный 7 4 3 8 2 2 3 2" xfId="36881"/>
    <cellStyle name="Обычный 7 4 3 8 2 2 4" xfId="36882"/>
    <cellStyle name="Обычный 7 4 3 8 2 3" xfId="36883"/>
    <cellStyle name="Обычный 7 4 3 8 2 3 2" xfId="36884"/>
    <cellStyle name="Обычный 7 4 3 8 2 4" xfId="36885"/>
    <cellStyle name="Обычный 7 4 3 8 2 4 2" xfId="36886"/>
    <cellStyle name="Обычный 7 4 3 8 2 5" xfId="36887"/>
    <cellStyle name="Обычный 7 4 3 8 3" xfId="36888"/>
    <cellStyle name="Обычный 7 4 3 8 3 2" xfId="36889"/>
    <cellStyle name="Обычный 7 4 3 8 3 2 2" xfId="36890"/>
    <cellStyle name="Обычный 7 4 3 8 3 3" xfId="36891"/>
    <cellStyle name="Обычный 7 4 3 8 3 3 2" xfId="36892"/>
    <cellStyle name="Обычный 7 4 3 8 3 4" xfId="36893"/>
    <cellStyle name="Обычный 7 4 3 8 4" xfId="36894"/>
    <cellStyle name="Обычный 7 4 3 8 4 2" xfId="36895"/>
    <cellStyle name="Обычный 7 4 3 8 4 2 2" xfId="36896"/>
    <cellStyle name="Обычный 7 4 3 8 4 3" xfId="36897"/>
    <cellStyle name="Обычный 7 4 3 8 4 3 2" xfId="36898"/>
    <cellStyle name="Обычный 7 4 3 8 4 4" xfId="36899"/>
    <cellStyle name="Обычный 7 4 3 8 5" xfId="36900"/>
    <cellStyle name="Обычный 7 4 3 8 5 2" xfId="36901"/>
    <cellStyle name="Обычный 7 4 3 8 6" xfId="36902"/>
    <cellStyle name="Обычный 7 4 3 8 6 2" xfId="36903"/>
    <cellStyle name="Обычный 7 4 3 8 7" xfId="36904"/>
    <cellStyle name="Обычный 7 4 3 9" xfId="36905"/>
    <cellStyle name="Обычный 7 4 3 9 2" xfId="36906"/>
    <cellStyle name="Обычный 7 4 3 9 2 2" xfId="36907"/>
    <cellStyle name="Обычный 7 4 3 9 2 2 2" xfId="36908"/>
    <cellStyle name="Обычный 7 4 3 9 2 3" xfId="36909"/>
    <cellStyle name="Обычный 7 4 3 9 2 3 2" xfId="36910"/>
    <cellStyle name="Обычный 7 4 3 9 2 4" xfId="36911"/>
    <cellStyle name="Обычный 7 4 3 9 3" xfId="36912"/>
    <cellStyle name="Обычный 7 4 3 9 3 2" xfId="36913"/>
    <cellStyle name="Обычный 7 4 3 9 3 2 2" xfId="36914"/>
    <cellStyle name="Обычный 7 4 3 9 3 3" xfId="36915"/>
    <cellStyle name="Обычный 7 4 3 9 3 3 2" xfId="36916"/>
    <cellStyle name="Обычный 7 4 3 9 3 4" xfId="36917"/>
    <cellStyle name="Обычный 7 4 3 9 4" xfId="36918"/>
    <cellStyle name="Обычный 7 4 3 9 4 2" xfId="36919"/>
    <cellStyle name="Обычный 7 4 3 9 5" xfId="36920"/>
    <cellStyle name="Обычный 7 4 3 9 5 2" xfId="36921"/>
    <cellStyle name="Обычный 7 4 3 9 6" xfId="36922"/>
    <cellStyle name="Обычный 7 4 30" xfId="36923"/>
    <cellStyle name="Обычный 7 4 30 2" xfId="36924"/>
    <cellStyle name="Обычный 7 4 31" xfId="36925"/>
    <cellStyle name="Обычный 7 4 31 2" xfId="36926"/>
    <cellStyle name="Обычный 7 4 32" xfId="36927"/>
    <cellStyle name="Обычный 7 4 32 2" xfId="36928"/>
    <cellStyle name="Обычный 7 4 33" xfId="36929"/>
    <cellStyle name="Обычный 7 4 33 2" xfId="36930"/>
    <cellStyle name="Обычный 7 4 34" xfId="36931"/>
    <cellStyle name="Обычный 7 4 34 2" xfId="36932"/>
    <cellStyle name="Обычный 7 4 35" xfId="36933"/>
    <cellStyle name="Обычный 7 4 35 2" xfId="36934"/>
    <cellStyle name="Обычный 7 4 36" xfId="36935"/>
    <cellStyle name="Обычный 7 4 36 2" xfId="36936"/>
    <cellStyle name="Обычный 7 4 37" xfId="36937"/>
    <cellStyle name="Обычный 7 4 37 2" xfId="36938"/>
    <cellStyle name="Обычный 7 4 38" xfId="36939"/>
    <cellStyle name="Обычный 7 4 38 2" xfId="36940"/>
    <cellStyle name="Обычный 7 4 39" xfId="36941"/>
    <cellStyle name="Обычный 7 4 39 2" xfId="36942"/>
    <cellStyle name="Обычный 7 4 4" xfId="36943"/>
    <cellStyle name="Обычный 7 4 4 10" xfId="36944"/>
    <cellStyle name="Обычный 7 4 4 11" xfId="36945"/>
    <cellStyle name="Обычный 7 4 4 12" xfId="36946"/>
    <cellStyle name="Обычный 7 4 4 2" xfId="36947"/>
    <cellStyle name="Обычный 7 4 4 2 2" xfId="36948"/>
    <cellStyle name="Обычный 7 4 4 2 2 2" xfId="36949"/>
    <cellStyle name="Обычный 7 4 4 2 2 2 2" xfId="36950"/>
    <cellStyle name="Обычный 7 4 4 2 2 2 2 2" xfId="36951"/>
    <cellStyle name="Обычный 7 4 4 2 2 2 3" xfId="36952"/>
    <cellStyle name="Обычный 7 4 4 2 2 2 3 2" xfId="36953"/>
    <cellStyle name="Обычный 7 4 4 2 2 2 4" xfId="36954"/>
    <cellStyle name="Обычный 7 4 4 2 2 3" xfId="36955"/>
    <cellStyle name="Обычный 7 4 4 2 2 3 2" xfId="36956"/>
    <cellStyle name="Обычный 7 4 4 2 2 4" xfId="36957"/>
    <cellStyle name="Обычный 7 4 4 2 2 4 2" xfId="36958"/>
    <cellStyle name="Обычный 7 4 4 2 2 5" xfId="36959"/>
    <cellStyle name="Обычный 7 4 4 2 3" xfId="36960"/>
    <cellStyle name="Обычный 7 4 4 2 3 2" xfId="36961"/>
    <cellStyle name="Обычный 7 4 4 2 3 2 2" xfId="36962"/>
    <cellStyle name="Обычный 7 4 4 2 3 3" xfId="36963"/>
    <cellStyle name="Обычный 7 4 4 2 3 3 2" xfId="36964"/>
    <cellStyle name="Обычный 7 4 4 2 3 4" xfId="36965"/>
    <cellStyle name="Обычный 7 4 4 2 4" xfId="36966"/>
    <cellStyle name="Обычный 7 4 4 2 4 2" xfId="36967"/>
    <cellStyle name="Обычный 7 4 4 2 4 2 2" xfId="36968"/>
    <cellStyle name="Обычный 7 4 4 2 4 3" xfId="36969"/>
    <cellStyle name="Обычный 7 4 4 2 4 3 2" xfId="36970"/>
    <cellStyle name="Обычный 7 4 4 2 4 4" xfId="36971"/>
    <cellStyle name="Обычный 7 4 4 2 5" xfId="36972"/>
    <cellStyle name="Обычный 7 4 4 2 5 2" xfId="36973"/>
    <cellStyle name="Обычный 7 4 4 2 6" xfId="36974"/>
    <cellStyle name="Обычный 7 4 4 2 6 2" xfId="36975"/>
    <cellStyle name="Обычный 7 4 4 2 7" xfId="36976"/>
    <cellStyle name="Обычный 7 4 4 3" xfId="36977"/>
    <cellStyle name="Обычный 7 4 4 3 2" xfId="36978"/>
    <cellStyle name="Обычный 7 4 4 3 2 2" xfId="36979"/>
    <cellStyle name="Обычный 7 4 4 3 2 2 2" xfId="36980"/>
    <cellStyle name="Обычный 7 4 4 3 2 3" xfId="36981"/>
    <cellStyle name="Обычный 7 4 4 3 2 3 2" xfId="36982"/>
    <cellStyle name="Обычный 7 4 4 3 2 4" xfId="36983"/>
    <cellStyle name="Обычный 7 4 4 3 3" xfId="36984"/>
    <cellStyle name="Обычный 7 4 4 3 3 2" xfId="36985"/>
    <cellStyle name="Обычный 7 4 4 3 4" xfId="36986"/>
    <cellStyle name="Обычный 7 4 4 3 4 2" xfId="36987"/>
    <cellStyle name="Обычный 7 4 4 3 5" xfId="36988"/>
    <cellStyle name="Обычный 7 4 4 4" xfId="36989"/>
    <cellStyle name="Обычный 7 4 4 4 2" xfId="36990"/>
    <cellStyle name="Обычный 7 4 4 4 2 2" xfId="36991"/>
    <cellStyle name="Обычный 7 4 4 4 2 2 2" xfId="36992"/>
    <cellStyle name="Обычный 7 4 4 4 2 3" xfId="36993"/>
    <cellStyle name="Обычный 7 4 4 4 2 3 2" xfId="36994"/>
    <cellStyle name="Обычный 7 4 4 4 2 4" xfId="36995"/>
    <cellStyle name="Обычный 7 4 4 4 3" xfId="36996"/>
    <cellStyle name="Обычный 7 4 4 4 3 2" xfId="36997"/>
    <cellStyle name="Обычный 7 4 4 4 4" xfId="36998"/>
    <cellStyle name="Обычный 7 4 4 4 4 2" xfId="36999"/>
    <cellStyle name="Обычный 7 4 4 4 5" xfId="37000"/>
    <cellStyle name="Обычный 7 4 4 5" xfId="37001"/>
    <cellStyle name="Обычный 7 4 4 5 2" xfId="37002"/>
    <cellStyle name="Обычный 7 4 4 5 2 2" xfId="37003"/>
    <cellStyle name="Обычный 7 4 4 5 2 2 2" xfId="37004"/>
    <cellStyle name="Обычный 7 4 4 5 2 3" xfId="37005"/>
    <cellStyle name="Обычный 7 4 4 5 2 3 2" xfId="37006"/>
    <cellStyle name="Обычный 7 4 4 5 2 4" xfId="37007"/>
    <cellStyle name="Обычный 7 4 4 5 3" xfId="37008"/>
    <cellStyle name="Обычный 7 4 4 5 3 2" xfId="37009"/>
    <cellStyle name="Обычный 7 4 4 5 4" xfId="37010"/>
    <cellStyle name="Обычный 7 4 4 5 4 2" xfId="37011"/>
    <cellStyle name="Обычный 7 4 4 5 5" xfId="37012"/>
    <cellStyle name="Обычный 7 4 4 6" xfId="37013"/>
    <cellStyle name="Обычный 7 4 4 6 2" xfId="37014"/>
    <cellStyle name="Обычный 7 4 4 6 2 2" xfId="37015"/>
    <cellStyle name="Обычный 7 4 4 6 3" xfId="37016"/>
    <cellStyle name="Обычный 7 4 4 6 3 2" xfId="37017"/>
    <cellStyle name="Обычный 7 4 4 6 4" xfId="37018"/>
    <cellStyle name="Обычный 7 4 4 7" xfId="37019"/>
    <cellStyle name="Обычный 7 4 4 7 2" xfId="37020"/>
    <cellStyle name="Обычный 7 4 4 7 2 2" xfId="37021"/>
    <cellStyle name="Обычный 7 4 4 7 3" xfId="37022"/>
    <cellStyle name="Обычный 7 4 4 7 3 2" xfId="37023"/>
    <cellStyle name="Обычный 7 4 4 7 4" xfId="37024"/>
    <cellStyle name="Обычный 7 4 4 8" xfId="37025"/>
    <cellStyle name="Обычный 7 4 4 8 2" xfId="37026"/>
    <cellStyle name="Обычный 7 4 4 9" xfId="37027"/>
    <cellStyle name="Обычный 7 4 4 9 2" xfId="37028"/>
    <cellStyle name="Обычный 7 4 40" xfId="37029"/>
    <cellStyle name="Обычный 7 4 40 2" xfId="37030"/>
    <cellStyle name="Обычный 7 4 41" xfId="37031"/>
    <cellStyle name="Обычный 7 4 41 2" xfId="37032"/>
    <cellStyle name="Обычный 7 4 42" xfId="37033"/>
    <cellStyle name="Обычный 7 4 43" xfId="37034"/>
    <cellStyle name="Обычный 7 4 44" xfId="37035"/>
    <cellStyle name="Обычный 7 4 45" xfId="37036"/>
    <cellStyle name="Обычный 7 4 5" xfId="37037"/>
    <cellStyle name="Обычный 7 4 5 10" xfId="37038"/>
    <cellStyle name="Обычный 7 4 5 11" xfId="37039"/>
    <cellStyle name="Обычный 7 4 5 12" xfId="37040"/>
    <cellStyle name="Обычный 7 4 5 2" xfId="37041"/>
    <cellStyle name="Обычный 7 4 5 2 2" xfId="37042"/>
    <cellStyle name="Обычный 7 4 5 2 2 2" xfId="37043"/>
    <cellStyle name="Обычный 7 4 5 2 2 2 2" xfId="37044"/>
    <cellStyle name="Обычный 7 4 5 2 2 2 2 2" xfId="37045"/>
    <cellStyle name="Обычный 7 4 5 2 2 2 3" xfId="37046"/>
    <cellStyle name="Обычный 7 4 5 2 2 2 3 2" xfId="37047"/>
    <cellStyle name="Обычный 7 4 5 2 2 2 4" xfId="37048"/>
    <cellStyle name="Обычный 7 4 5 2 2 3" xfId="37049"/>
    <cellStyle name="Обычный 7 4 5 2 2 3 2" xfId="37050"/>
    <cellStyle name="Обычный 7 4 5 2 2 4" xfId="37051"/>
    <cellStyle name="Обычный 7 4 5 2 2 4 2" xfId="37052"/>
    <cellStyle name="Обычный 7 4 5 2 2 5" xfId="37053"/>
    <cellStyle name="Обычный 7 4 5 2 3" xfId="37054"/>
    <cellStyle name="Обычный 7 4 5 2 3 2" xfId="37055"/>
    <cellStyle name="Обычный 7 4 5 2 3 2 2" xfId="37056"/>
    <cellStyle name="Обычный 7 4 5 2 3 3" xfId="37057"/>
    <cellStyle name="Обычный 7 4 5 2 3 3 2" xfId="37058"/>
    <cellStyle name="Обычный 7 4 5 2 3 4" xfId="37059"/>
    <cellStyle name="Обычный 7 4 5 2 4" xfId="37060"/>
    <cellStyle name="Обычный 7 4 5 2 4 2" xfId="37061"/>
    <cellStyle name="Обычный 7 4 5 2 4 2 2" xfId="37062"/>
    <cellStyle name="Обычный 7 4 5 2 4 3" xfId="37063"/>
    <cellStyle name="Обычный 7 4 5 2 4 3 2" xfId="37064"/>
    <cellStyle name="Обычный 7 4 5 2 4 4" xfId="37065"/>
    <cellStyle name="Обычный 7 4 5 2 5" xfId="37066"/>
    <cellStyle name="Обычный 7 4 5 2 5 2" xfId="37067"/>
    <cellStyle name="Обычный 7 4 5 2 6" xfId="37068"/>
    <cellStyle name="Обычный 7 4 5 2 6 2" xfId="37069"/>
    <cellStyle name="Обычный 7 4 5 2 7" xfId="37070"/>
    <cellStyle name="Обычный 7 4 5 3" xfId="37071"/>
    <cellStyle name="Обычный 7 4 5 3 2" xfId="37072"/>
    <cellStyle name="Обычный 7 4 5 3 2 2" xfId="37073"/>
    <cellStyle name="Обычный 7 4 5 3 2 2 2" xfId="37074"/>
    <cellStyle name="Обычный 7 4 5 3 2 3" xfId="37075"/>
    <cellStyle name="Обычный 7 4 5 3 2 3 2" xfId="37076"/>
    <cellStyle name="Обычный 7 4 5 3 2 4" xfId="37077"/>
    <cellStyle name="Обычный 7 4 5 3 3" xfId="37078"/>
    <cellStyle name="Обычный 7 4 5 3 3 2" xfId="37079"/>
    <cellStyle name="Обычный 7 4 5 3 4" xfId="37080"/>
    <cellStyle name="Обычный 7 4 5 3 4 2" xfId="37081"/>
    <cellStyle name="Обычный 7 4 5 3 5" xfId="37082"/>
    <cellStyle name="Обычный 7 4 5 4" xfId="37083"/>
    <cellStyle name="Обычный 7 4 5 4 2" xfId="37084"/>
    <cellStyle name="Обычный 7 4 5 4 2 2" xfId="37085"/>
    <cellStyle name="Обычный 7 4 5 4 2 2 2" xfId="37086"/>
    <cellStyle name="Обычный 7 4 5 4 2 3" xfId="37087"/>
    <cellStyle name="Обычный 7 4 5 4 2 3 2" xfId="37088"/>
    <cellStyle name="Обычный 7 4 5 4 2 4" xfId="37089"/>
    <cellStyle name="Обычный 7 4 5 4 3" xfId="37090"/>
    <cellStyle name="Обычный 7 4 5 4 3 2" xfId="37091"/>
    <cellStyle name="Обычный 7 4 5 4 4" xfId="37092"/>
    <cellStyle name="Обычный 7 4 5 4 4 2" xfId="37093"/>
    <cellStyle name="Обычный 7 4 5 4 5" xfId="37094"/>
    <cellStyle name="Обычный 7 4 5 5" xfId="37095"/>
    <cellStyle name="Обычный 7 4 5 5 2" xfId="37096"/>
    <cellStyle name="Обычный 7 4 5 5 2 2" xfId="37097"/>
    <cellStyle name="Обычный 7 4 5 5 2 2 2" xfId="37098"/>
    <cellStyle name="Обычный 7 4 5 5 2 3" xfId="37099"/>
    <cellStyle name="Обычный 7 4 5 5 2 3 2" xfId="37100"/>
    <cellStyle name="Обычный 7 4 5 5 2 4" xfId="37101"/>
    <cellStyle name="Обычный 7 4 5 5 3" xfId="37102"/>
    <cellStyle name="Обычный 7 4 5 5 3 2" xfId="37103"/>
    <cellStyle name="Обычный 7 4 5 5 4" xfId="37104"/>
    <cellStyle name="Обычный 7 4 5 5 4 2" xfId="37105"/>
    <cellStyle name="Обычный 7 4 5 5 5" xfId="37106"/>
    <cellStyle name="Обычный 7 4 5 6" xfId="37107"/>
    <cellStyle name="Обычный 7 4 5 6 2" xfId="37108"/>
    <cellStyle name="Обычный 7 4 5 6 2 2" xfId="37109"/>
    <cellStyle name="Обычный 7 4 5 6 3" xfId="37110"/>
    <cellStyle name="Обычный 7 4 5 6 3 2" xfId="37111"/>
    <cellStyle name="Обычный 7 4 5 6 4" xfId="37112"/>
    <cellStyle name="Обычный 7 4 5 7" xfId="37113"/>
    <cellStyle name="Обычный 7 4 5 7 2" xfId="37114"/>
    <cellStyle name="Обычный 7 4 5 7 2 2" xfId="37115"/>
    <cellStyle name="Обычный 7 4 5 7 3" xfId="37116"/>
    <cellStyle name="Обычный 7 4 5 7 3 2" xfId="37117"/>
    <cellStyle name="Обычный 7 4 5 7 4" xfId="37118"/>
    <cellStyle name="Обычный 7 4 5 8" xfId="37119"/>
    <cellStyle name="Обычный 7 4 5 8 2" xfId="37120"/>
    <cellStyle name="Обычный 7 4 5 9" xfId="37121"/>
    <cellStyle name="Обычный 7 4 5 9 2" xfId="37122"/>
    <cellStyle name="Обычный 7 4 6" xfId="37123"/>
    <cellStyle name="Обычный 7 4 6 2" xfId="37124"/>
    <cellStyle name="Обычный 7 4 6 2 2" xfId="37125"/>
    <cellStyle name="Обычный 7 4 6 2 2 2" xfId="37126"/>
    <cellStyle name="Обычный 7 4 6 2 2 2 2" xfId="37127"/>
    <cellStyle name="Обычный 7 4 6 2 2 2 2 2" xfId="37128"/>
    <cellStyle name="Обычный 7 4 6 2 2 2 3" xfId="37129"/>
    <cellStyle name="Обычный 7 4 6 2 2 2 3 2" xfId="37130"/>
    <cellStyle name="Обычный 7 4 6 2 2 2 4" xfId="37131"/>
    <cellStyle name="Обычный 7 4 6 2 2 3" xfId="37132"/>
    <cellStyle name="Обычный 7 4 6 2 2 3 2" xfId="37133"/>
    <cellStyle name="Обычный 7 4 6 2 2 4" xfId="37134"/>
    <cellStyle name="Обычный 7 4 6 2 2 4 2" xfId="37135"/>
    <cellStyle name="Обычный 7 4 6 2 2 5" xfId="37136"/>
    <cellStyle name="Обычный 7 4 6 2 3" xfId="37137"/>
    <cellStyle name="Обычный 7 4 6 2 3 2" xfId="37138"/>
    <cellStyle name="Обычный 7 4 6 2 3 2 2" xfId="37139"/>
    <cellStyle name="Обычный 7 4 6 2 3 3" xfId="37140"/>
    <cellStyle name="Обычный 7 4 6 2 3 3 2" xfId="37141"/>
    <cellStyle name="Обычный 7 4 6 2 3 4" xfId="37142"/>
    <cellStyle name="Обычный 7 4 6 2 4" xfId="37143"/>
    <cellStyle name="Обычный 7 4 6 2 4 2" xfId="37144"/>
    <cellStyle name="Обычный 7 4 6 2 4 2 2" xfId="37145"/>
    <cellStyle name="Обычный 7 4 6 2 4 3" xfId="37146"/>
    <cellStyle name="Обычный 7 4 6 2 4 3 2" xfId="37147"/>
    <cellStyle name="Обычный 7 4 6 2 4 4" xfId="37148"/>
    <cellStyle name="Обычный 7 4 6 2 5" xfId="37149"/>
    <cellStyle name="Обычный 7 4 6 2 5 2" xfId="37150"/>
    <cellStyle name="Обычный 7 4 6 2 6" xfId="37151"/>
    <cellStyle name="Обычный 7 4 6 2 6 2" xfId="37152"/>
    <cellStyle name="Обычный 7 4 6 2 7" xfId="37153"/>
    <cellStyle name="Обычный 7 4 6 3" xfId="37154"/>
    <cellStyle name="Обычный 7 4 6 3 2" xfId="37155"/>
    <cellStyle name="Обычный 7 4 6 3 2 2" xfId="37156"/>
    <cellStyle name="Обычный 7 4 6 3 2 2 2" xfId="37157"/>
    <cellStyle name="Обычный 7 4 6 3 2 3" xfId="37158"/>
    <cellStyle name="Обычный 7 4 6 3 2 3 2" xfId="37159"/>
    <cellStyle name="Обычный 7 4 6 3 2 4" xfId="37160"/>
    <cellStyle name="Обычный 7 4 6 3 3" xfId="37161"/>
    <cellStyle name="Обычный 7 4 6 3 3 2" xfId="37162"/>
    <cellStyle name="Обычный 7 4 6 3 4" xfId="37163"/>
    <cellStyle name="Обычный 7 4 6 3 4 2" xfId="37164"/>
    <cellStyle name="Обычный 7 4 6 3 5" xfId="37165"/>
    <cellStyle name="Обычный 7 4 6 4" xfId="37166"/>
    <cellStyle name="Обычный 7 4 6 4 2" xfId="37167"/>
    <cellStyle name="Обычный 7 4 6 4 2 2" xfId="37168"/>
    <cellStyle name="Обычный 7 4 6 4 2 2 2" xfId="37169"/>
    <cellStyle name="Обычный 7 4 6 4 2 3" xfId="37170"/>
    <cellStyle name="Обычный 7 4 6 4 2 3 2" xfId="37171"/>
    <cellStyle name="Обычный 7 4 6 4 2 4" xfId="37172"/>
    <cellStyle name="Обычный 7 4 6 4 3" xfId="37173"/>
    <cellStyle name="Обычный 7 4 6 4 3 2" xfId="37174"/>
    <cellStyle name="Обычный 7 4 6 4 4" xfId="37175"/>
    <cellStyle name="Обычный 7 4 6 4 4 2" xfId="37176"/>
    <cellStyle name="Обычный 7 4 6 4 5" xfId="37177"/>
    <cellStyle name="Обычный 7 4 6 5" xfId="37178"/>
    <cellStyle name="Обычный 7 4 6 5 2" xfId="37179"/>
    <cellStyle name="Обычный 7 4 6 5 2 2" xfId="37180"/>
    <cellStyle name="Обычный 7 4 6 5 3" xfId="37181"/>
    <cellStyle name="Обычный 7 4 6 5 3 2" xfId="37182"/>
    <cellStyle name="Обычный 7 4 6 5 4" xfId="37183"/>
    <cellStyle name="Обычный 7 4 6 6" xfId="37184"/>
    <cellStyle name="Обычный 7 4 6 6 2" xfId="37185"/>
    <cellStyle name="Обычный 7 4 6 6 2 2" xfId="37186"/>
    <cellStyle name="Обычный 7 4 6 6 3" xfId="37187"/>
    <cellStyle name="Обычный 7 4 6 6 3 2" xfId="37188"/>
    <cellStyle name="Обычный 7 4 6 6 4" xfId="37189"/>
    <cellStyle name="Обычный 7 4 6 7" xfId="37190"/>
    <cellStyle name="Обычный 7 4 6 7 2" xfId="37191"/>
    <cellStyle name="Обычный 7 4 6 8" xfId="37192"/>
    <cellStyle name="Обычный 7 4 6 8 2" xfId="37193"/>
    <cellStyle name="Обычный 7 4 6 9" xfId="37194"/>
    <cellStyle name="Обычный 7 4 7" xfId="37195"/>
    <cellStyle name="Обычный 7 4 7 2" xfId="37196"/>
    <cellStyle name="Обычный 7 4 7 2 2" xfId="37197"/>
    <cellStyle name="Обычный 7 4 7 2 2 2" xfId="37198"/>
    <cellStyle name="Обычный 7 4 7 2 2 2 2" xfId="37199"/>
    <cellStyle name="Обычный 7 4 7 2 2 2 2 2" xfId="37200"/>
    <cellStyle name="Обычный 7 4 7 2 2 2 3" xfId="37201"/>
    <cellStyle name="Обычный 7 4 7 2 2 2 3 2" xfId="37202"/>
    <cellStyle name="Обычный 7 4 7 2 2 2 4" xfId="37203"/>
    <cellStyle name="Обычный 7 4 7 2 2 3" xfId="37204"/>
    <cellStyle name="Обычный 7 4 7 2 2 3 2" xfId="37205"/>
    <cellStyle name="Обычный 7 4 7 2 2 4" xfId="37206"/>
    <cellStyle name="Обычный 7 4 7 2 2 4 2" xfId="37207"/>
    <cellStyle name="Обычный 7 4 7 2 2 5" xfId="37208"/>
    <cellStyle name="Обычный 7 4 7 2 3" xfId="37209"/>
    <cellStyle name="Обычный 7 4 7 2 3 2" xfId="37210"/>
    <cellStyle name="Обычный 7 4 7 2 3 2 2" xfId="37211"/>
    <cellStyle name="Обычный 7 4 7 2 3 3" xfId="37212"/>
    <cellStyle name="Обычный 7 4 7 2 3 3 2" xfId="37213"/>
    <cellStyle name="Обычный 7 4 7 2 3 4" xfId="37214"/>
    <cellStyle name="Обычный 7 4 7 2 4" xfId="37215"/>
    <cellStyle name="Обычный 7 4 7 2 4 2" xfId="37216"/>
    <cellStyle name="Обычный 7 4 7 2 4 2 2" xfId="37217"/>
    <cellStyle name="Обычный 7 4 7 2 4 3" xfId="37218"/>
    <cellStyle name="Обычный 7 4 7 2 4 3 2" xfId="37219"/>
    <cellStyle name="Обычный 7 4 7 2 4 4" xfId="37220"/>
    <cellStyle name="Обычный 7 4 7 2 5" xfId="37221"/>
    <cellStyle name="Обычный 7 4 7 2 5 2" xfId="37222"/>
    <cellStyle name="Обычный 7 4 7 2 6" xfId="37223"/>
    <cellStyle name="Обычный 7 4 7 2 6 2" xfId="37224"/>
    <cellStyle name="Обычный 7 4 7 2 7" xfId="37225"/>
    <cellStyle name="Обычный 7 4 7 3" xfId="37226"/>
    <cellStyle name="Обычный 7 4 7 3 2" xfId="37227"/>
    <cellStyle name="Обычный 7 4 7 3 2 2" xfId="37228"/>
    <cellStyle name="Обычный 7 4 7 3 2 2 2" xfId="37229"/>
    <cellStyle name="Обычный 7 4 7 3 2 3" xfId="37230"/>
    <cellStyle name="Обычный 7 4 7 3 2 3 2" xfId="37231"/>
    <cellStyle name="Обычный 7 4 7 3 2 4" xfId="37232"/>
    <cellStyle name="Обычный 7 4 7 3 3" xfId="37233"/>
    <cellStyle name="Обычный 7 4 7 3 3 2" xfId="37234"/>
    <cellStyle name="Обычный 7 4 7 3 4" xfId="37235"/>
    <cellStyle name="Обычный 7 4 7 3 4 2" xfId="37236"/>
    <cellStyle name="Обычный 7 4 7 3 5" xfId="37237"/>
    <cellStyle name="Обычный 7 4 7 4" xfId="37238"/>
    <cellStyle name="Обычный 7 4 7 4 2" xfId="37239"/>
    <cellStyle name="Обычный 7 4 7 4 2 2" xfId="37240"/>
    <cellStyle name="Обычный 7 4 7 4 2 2 2" xfId="37241"/>
    <cellStyle name="Обычный 7 4 7 4 2 3" xfId="37242"/>
    <cellStyle name="Обычный 7 4 7 4 2 3 2" xfId="37243"/>
    <cellStyle name="Обычный 7 4 7 4 2 4" xfId="37244"/>
    <cellStyle name="Обычный 7 4 7 4 3" xfId="37245"/>
    <cellStyle name="Обычный 7 4 7 4 3 2" xfId="37246"/>
    <cellStyle name="Обычный 7 4 7 4 4" xfId="37247"/>
    <cellStyle name="Обычный 7 4 7 4 4 2" xfId="37248"/>
    <cellStyle name="Обычный 7 4 7 4 5" xfId="37249"/>
    <cellStyle name="Обычный 7 4 7 5" xfId="37250"/>
    <cellStyle name="Обычный 7 4 7 5 2" xfId="37251"/>
    <cellStyle name="Обычный 7 4 7 5 2 2" xfId="37252"/>
    <cellStyle name="Обычный 7 4 7 5 3" xfId="37253"/>
    <cellStyle name="Обычный 7 4 7 5 3 2" xfId="37254"/>
    <cellStyle name="Обычный 7 4 7 5 4" xfId="37255"/>
    <cellStyle name="Обычный 7 4 7 6" xfId="37256"/>
    <cellStyle name="Обычный 7 4 7 6 2" xfId="37257"/>
    <cellStyle name="Обычный 7 4 7 6 2 2" xfId="37258"/>
    <cellStyle name="Обычный 7 4 7 6 3" xfId="37259"/>
    <cellStyle name="Обычный 7 4 7 6 3 2" xfId="37260"/>
    <cellStyle name="Обычный 7 4 7 6 4" xfId="37261"/>
    <cellStyle name="Обычный 7 4 7 7" xfId="37262"/>
    <cellStyle name="Обычный 7 4 7 7 2" xfId="37263"/>
    <cellStyle name="Обычный 7 4 7 8" xfId="37264"/>
    <cellStyle name="Обычный 7 4 7 8 2" xfId="37265"/>
    <cellStyle name="Обычный 7 4 7 9" xfId="37266"/>
    <cellStyle name="Обычный 7 4 8" xfId="37267"/>
    <cellStyle name="Обычный 7 4 8 2" xfId="37268"/>
    <cellStyle name="Обычный 7 4 8 2 2" xfId="37269"/>
    <cellStyle name="Обычный 7 4 8 2 2 2" xfId="37270"/>
    <cellStyle name="Обычный 7 4 8 2 2 2 2" xfId="37271"/>
    <cellStyle name="Обычный 7 4 8 2 2 2 2 2" xfId="37272"/>
    <cellStyle name="Обычный 7 4 8 2 2 2 3" xfId="37273"/>
    <cellStyle name="Обычный 7 4 8 2 2 2 3 2" xfId="37274"/>
    <cellStyle name="Обычный 7 4 8 2 2 2 4" xfId="37275"/>
    <cellStyle name="Обычный 7 4 8 2 2 3" xfId="37276"/>
    <cellStyle name="Обычный 7 4 8 2 2 3 2" xfId="37277"/>
    <cellStyle name="Обычный 7 4 8 2 2 4" xfId="37278"/>
    <cellStyle name="Обычный 7 4 8 2 2 4 2" xfId="37279"/>
    <cellStyle name="Обычный 7 4 8 2 2 5" xfId="37280"/>
    <cellStyle name="Обычный 7 4 8 2 3" xfId="37281"/>
    <cellStyle name="Обычный 7 4 8 2 3 2" xfId="37282"/>
    <cellStyle name="Обычный 7 4 8 2 3 2 2" xfId="37283"/>
    <cellStyle name="Обычный 7 4 8 2 3 3" xfId="37284"/>
    <cellStyle name="Обычный 7 4 8 2 3 3 2" xfId="37285"/>
    <cellStyle name="Обычный 7 4 8 2 3 4" xfId="37286"/>
    <cellStyle name="Обычный 7 4 8 2 4" xfId="37287"/>
    <cellStyle name="Обычный 7 4 8 2 4 2" xfId="37288"/>
    <cellStyle name="Обычный 7 4 8 2 4 2 2" xfId="37289"/>
    <cellStyle name="Обычный 7 4 8 2 4 3" xfId="37290"/>
    <cellStyle name="Обычный 7 4 8 2 4 3 2" xfId="37291"/>
    <cellStyle name="Обычный 7 4 8 2 4 4" xfId="37292"/>
    <cellStyle name="Обычный 7 4 8 2 5" xfId="37293"/>
    <cellStyle name="Обычный 7 4 8 2 5 2" xfId="37294"/>
    <cellStyle name="Обычный 7 4 8 2 6" xfId="37295"/>
    <cellStyle name="Обычный 7 4 8 2 6 2" xfId="37296"/>
    <cellStyle name="Обычный 7 4 8 2 7" xfId="37297"/>
    <cellStyle name="Обычный 7 4 8 3" xfId="37298"/>
    <cellStyle name="Обычный 7 4 8 3 2" xfId="37299"/>
    <cellStyle name="Обычный 7 4 8 3 2 2" xfId="37300"/>
    <cellStyle name="Обычный 7 4 8 3 2 2 2" xfId="37301"/>
    <cellStyle name="Обычный 7 4 8 3 2 3" xfId="37302"/>
    <cellStyle name="Обычный 7 4 8 3 2 3 2" xfId="37303"/>
    <cellStyle name="Обычный 7 4 8 3 2 4" xfId="37304"/>
    <cellStyle name="Обычный 7 4 8 3 3" xfId="37305"/>
    <cellStyle name="Обычный 7 4 8 3 3 2" xfId="37306"/>
    <cellStyle name="Обычный 7 4 8 3 4" xfId="37307"/>
    <cellStyle name="Обычный 7 4 8 3 4 2" xfId="37308"/>
    <cellStyle name="Обычный 7 4 8 3 5" xfId="37309"/>
    <cellStyle name="Обычный 7 4 8 4" xfId="37310"/>
    <cellStyle name="Обычный 7 4 8 4 2" xfId="37311"/>
    <cellStyle name="Обычный 7 4 8 4 2 2" xfId="37312"/>
    <cellStyle name="Обычный 7 4 8 4 2 2 2" xfId="37313"/>
    <cellStyle name="Обычный 7 4 8 4 2 3" xfId="37314"/>
    <cellStyle name="Обычный 7 4 8 4 2 3 2" xfId="37315"/>
    <cellStyle name="Обычный 7 4 8 4 2 4" xfId="37316"/>
    <cellStyle name="Обычный 7 4 8 4 3" xfId="37317"/>
    <cellStyle name="Обычный 7 4 8 4 3 2" xfId="37318"/>
    <cellStyle name="Обычный 7 4 8 4 4" xfId="37319"/>
    <cellStyle name="Обычный 7 4 8 4 4 2" xfId="37320"/>
    <cellStyle name="Обычный 7 4 8 4 5" xfId="37321"/>
    <cellStyle name="Обычный 7 4 8 5" xfId="37322"/>
    <cellStyle name="Обычный 7 4 8 5 2" xfId="37323"/>
    <cellStyle name="Обычный 7 4 8 5 2 2" xfId="37324"/>
    <cellStyle name="Обычный 7 4 8 5 3" xfId="37325"/>
    <cellStyle name="Обычный 7 4 8 5 3 2" xfId="37326"/>
    <cellStyle name="Обычный 7 4 8 5 4" xfId="37327"/>
    <cellStyle name="Обычный 7 4 8 6" xfId="37328"/>
    <cellStyle name="Обычный 7 4 8 6 2" xfId="37329"/>
    <cellStyle name="Обычный 7 4 8 6 2 2" xfId="37330"/>
    <cellStyle name="Обычный 7 4 8 6 3" xfId="37331"/>
    <cellStyle name="Обычный 7 4 8 6 3 2" xfId="37332"/>
    <cellStyle name="Обычный 7 4 8 6 4" xfId="37333"/>
    <cellStyle name="Обычный 7 4 8 7" xfId="37334"/>
    <cellStyle name="Обычный 7 4 8 7 2" xfId="37335"/>
    <cellStyle name="Обычный 7 4 8 8" xfId="37336"/>
    <cellStyle name="Обычный 7 4 8 8 2" xfId="37337"/>
    <cellStyle name="Обычный 7 4 8 9" xfId="37338"/>
    <cellStyle name="Обычный 7 4 9" xfId="37339"/>
    <cellStyle name="Обычный 7 4 9 2" xfId="37340"/>
    <cellStyle name="Обычный 7 4 9 2 2" xfId="37341"/>
    <cellStyle name="Обычный 7 4 9 2 2 2" xfId="37342"/>
    <cellStyle name="Обычный 7 4 9 2 2 2 2" xfId="37343"/>
    <cellStyle name="Обычный 7 4 9 2 2 2 2 2" xfId="37344"/>
    <cellStyle name="Обычный 7 4 9 2 2 2 3" xfId="37345"/>
    <cellStyle name="Обычный 7 4 9 2 2 2 3 2" xfId="37346"/>
    <cellStyle name="Обычный 7 4 9 2 2 2 4" xfId="37347"/>
    <cellStyle name="Обычный 7 4 9 2 2 3" xfId="37348"/>
    <cellStyle name="Обычный 7 4 9 2 2 3 2" xfId="37349"/>
    <cellStyle name="Обычный 7 4 9 2 2 4" xfId="37350"/>
    <cellStyle name="Обычный 7 4 9 2 2 4 2" xfId="37351"/>
    <cellStyle name="Обычный 7 4 9 2 2 5" xfId="37352"/>
    <cellStyle name="Обычный 7 4 9 2 3" xfId="37353"/>
    <cellStyle name="Обычный 7 4 9 2 3 2" xfId="37354"/>
    <cellStyle name="Обычный 7 4 9 2 3 2 2" xfId="37355"/>
    <cellStyle name="Обычный 7 4 9 2 3 3" xfId="37356"/>
    <cellStyle name="Обычный 7 4 9 2 3 3 2" xfId="37357"/>
    <cellStyle name="Обычный 7 4 9 2 3 4" xfId="37358"/>
    <cellStyle name="Обычный 7 4 9 2 4" xfId="37359"/>
    <cellStyle name="Обычный 7 4 9 2 4 2" xfId="37360"/>
    <cellStyle name="Обычный 7 4 9 2 4 2 2" xfId="37361"/>
    <cellStyle name="Обычный 7 4 9 2 4 3" xfId="37362"/>
    <cellStyle name="Обычный 7 4 9 2 4 3 2" xfId="37363"/>
    <cellStyle name="Обычный 7 4 9 2 4 4" xfId="37364"/>
    <cellStyle name="Обычный 7 4 9 2 5" xfId="37365"/>
    <cellStyle name="Обычный 7 4 9 2 5 2" xfId="37366"/>
    <cellStyle name="Обычный 7 4 9 2 6" xfId="37367"/>
    <cellStyle name="Обычный 7 4 9 2 6 2" xfId="37368"/>
    <cellStyle name="Обычный 7 4 9 2 7" xfId="37369"/>
    <cellStyle name="Обычный 7 4 9 3" xfId="37370"/>
    <cellStyle name="Обычный 7 4 9 3 2" xfId="37371"/>
    <cellStyle name="Обычный 7 4 9 3 2 2" xfId="37372"/>
    <cellStyle name="Обычный 7 4 9 3 2 2 2" xfId="37373"/>
    <cellStyle name="Обычный 7 4 9 3 2 3" xfId="37374"/>
    <cellStyle name="Обычный 7 4 9 3 2 3 2" xfId="37375"/>
    <cellStyle name="Обычный 7 4 9 3 2 4" xfId="37376"/>
    <cellStyle name="Обычный 7 4 9 3 3" xfId="37377"/>
    <cellStyle name="Обычный 7 4 9 3 3 2" xfId="37378"/>
    <cellStyle name="Обычный 7 4 9 3 4" xfId="37379"/>
    <cellStyle name="Обычный 7 4 9 3 4 2" xfId="37380"/>
    <cellStyle name="Обычный 7 4 9 3 5" xfId="37381"/>
    <cellStyle name="Обычный 7 4 9 4" xfId="37382"/>
    <cellStyle name="Обычный 7 4 9 4 2" xfId="37383"/>
    <cellStyle name="Обычный 7 4 9 4 2 2" xfId="37384"/>
    <cellStyle name="Обычный 7 4 9 4 2 2 2" xfId="37385"/>
    <cellStyle name="Обычный 7 4 9 4 2 3" xfId="37386"/>
    <cellStyle name="Обычный 7 4 9 4 2 3 2" xfId="37387"/>
    <cellStyle name="Обычный 7 4 9 4 2 4" xfId="37388"/>
    <cellStyle name="Обычный 7 4 9 4 3" xfId="37389"/>
    <cellStyle name="Обычный 7 4 9 4 3 2" xfId="37390"/>
    <cellStyle name="Обычный 7 4 9 4 4" xfId="37391"/>
    <cellStyle name="Обычный 7 4 9 4 4 2" xfId="37392"/>
    <cellStyle name="Обычный 7 4 9 4 5" xfId="37393"/>
    <cellStyle name="Обычный 7 4 9 5" xfId="37394"/>
    <cellStyle name="Обычный 7 4 9 5 2" xfId="37395"/>
    <cellStyle name="Обычный 7 4 9 5 2 2" xfId="37396"/>
    <cellStyle name="Обычный 7 4 9 5 3" xfId="37397"/>
    <cellStyle name="Обычный 7 4 9 5 3 2" xfId="37398"/>
    <cellStyle name="Обычный 7 4 9 5 4" xfId="37399"/>
    <cellStyle name="Обычный 7 4 9 6" xfId="37400"/>
    <cellStyle name="Обычный 7 4 9 6 2" xfId="37401"/>
    <cellStyle name="Обычный 7 4 9 6 2 2" xfId="37402"/>
    <cellStyle name="Обычный 7 4 9 6 3" xfId="37403"/>
    <cellStyle name="Обычный 7 4 9 6 3 2" xfId="37404"/>
    <cellStyle name="Обычный 7 4 9 6 4" xfId="37405"/>
    <cellStyle name="Обычный 7 4 9 7" xfId="37406"/>
    <cellStyle name="Обычный 7 4 9 7 2" xfId="37407"/>
    <cellStyle name="Обычный 7 4 9 8" xfId="37408"/>
    <cellStyle name="Обычный 7 4 9 8 2" xfId="37409"/>
    <cellStyle name="Обычный 7 4 9 9" xfId="37410"/>
    <cellStyle name="Обычный 7 40" xfId="37411"/>
    <cellStyle name="Обычный 7 40 2" xfId="37412"/>
    <cellStyle name="Обычный 7 41" xfId="37413"/>
    <cellStyle name="Обычный 7 41 2" xfId="37414"/>
    <cellStyle name="Обычный 7 42" xfId="37415"/>
    <cellStyle name="Обычный 7 42 2" xfId="37416"/>
    <cellStyle name="Обычный 7 43" xfId="37417"/>
    <cellStyle name="Обычный 7 43 2" xfId="37418"/>
    <cellStyle name="Обычный 7 44" xfId="37419"/>
    <cellStyle name="Обычный 7 44 2" xfId="37420"/>
    <cellStyle name="Обычный 7 45" xfId="37421"/>
    <cellStyle name="Обычный 7 45 2" xfId="37422"/>
    <cellStyle name="Обычный 7 46" xfId="37423"/>
    <cellStyle name="Обычный 7 46 2" xfId="37424"/>
    <cellStyle name="Обычный 7 47" xfId="37425"/>
    <cellStyle name="Обычный 7 48" xfId="37426"/>
    <cellStyle name="Обычный 7 49" xfId="37427"/>
    <cellStyle name="Обычный 7 5" xfId="37428"/>
    <cellStyle name="Обычный 7 5 10" xfId="37429"/>
    <cellStyle name="Обычный 7 5 10 2" xfId="37430"/>
    <cellStyle name="Обычный 7 5 10 2 2" xfId="37431"/>
    <cellStyle name="Обычный 7 5 10 2 2 2" xfId="37432"/>
    <cellStyle name="Обычный 7 5 10 2 2 2 2" xfId="37433"/>
    <cellStyle name="Обычный 7 5 10 2 2 2 2 2" xfId="37434"/>
    <cellStyle name="Обычный 7 5 10 2 2 2 3" xfId="37435"/>
    <cellStyle name="Обычный 7 5 10 2 2 2 3 2" xfId="37436"/>
    <cellStyle name="Обычный 7 5 10 2 2 2 4" xfId="37437"/>
    <cellStyle name="Обычный 7 5 10 2 2 3" xfId="37438"/>
    <cellStyle name="Обычный 7 5 10 2 2 3 2" xfId="37439"/>
    <cellStyle name="Обычный 7 5 10 2 2 4" xfId="37440"/>
    <cellStyle name="Обычный 7 5 10 2 2 4 2" xfId="37441"/>
    <cellStyle name="Обычный 7 5 10 2 2 5" xfId="37442"/>
    <cellStyle name="Обычный 7 5 10 2 3" xfId="37443"/>
    <cellStyle name="Обычный 7 5 10 2 3 2" xfId="37444"/>
    <cellStyle name="Обычный 7 5 10 2 3 2 2" xfId="37445"/>
    <cellStyle name="Обычный 7 5 10 2 3 3" xfId="37446"/>
    <cellStyle name="Обычный 7 5 10 2 3 3 2" xfId="37447"/>
    <cellStyle name="Обычный 7 5 10 2 3 4" xfId="37448"/>
    <cellStyle name="Обычный 7 5 10 2 4" xfId="37449"/>
    <cellStyle name="Обычный 7 5 10 2 4 2" xfId="37450"/>
    <cellStyle name="Обычный 7 5 10 2 4 2 2" xfId="37451"/>
    <cellStyle name="Обычный 7 5 10 2 4 3" xfId="37452"/>
    <cellStyle name="Обычный 7 5 10 2 4 3 2" xfId="37453"/>
    <cellStyle name="Обычный 7 5 10 2 4 4" xfId="37454"/>
    <cellStyle name="Обычный 7 5 10 2 5" xfId="37455"/>
    <cellStyle name="Обычный 7 5 10 2 5 2" xfId="37456"/>
    <cellStyle name="Обычный 7 5 10 2 6" xfId="37457"/>
    <cellStyle name="Обычный 7 5 10 2 6 2" xfId="37458"/>
    <cellStyle name="Обычный 7 5 10 2 7" xfId="37459"/>
    <cellStyle name="Обычный 7 5 10 3" xfId="37460"/>
    <cellStyle name="Обычный 7 5 10 3 2" xfId="37461"/>
    <cellStyle name="Обычный 7 5 10 3 2 2" xfId="37462"/>
    <cellStyle name="Обычный 7 5 10 3 2 2 2" xfId="37463"/>
    <cellStyle name="Обычный 7 5 10 3 2 3" xfId="37464"/>
    <cellStyle name="Обычный 7 5 10 3 2 3 2" xfId="37465"/>
    <cellStyle name="Обычный 7 5 10 3 2 4" xfId="37466"/>
    <cellStyle name="Обычный 7 5 10 3 3" xfId="37467"/>
    <cellStyle name="Обычный 7 5 10 3 3 2" xfId="37468"/>
    <cellStyle name="Обычный 7 5 10 3 4" xfId="37469"/>
    <cellStyle name="Обычный 7 5 10 3 4 2" xfId="37470"/>
    <cellStyle name="Обычный 7 5 10 3 5" xfId="37471"/>
    <cellStyle name="Обычный 7 5 10 4" xfId="37472"/>
    <cellStyle name="Обычный 7 5 10 4 2" xfId="37473"/>
    <cellStyle name="Обычный 7 5 10 4 2 2" xfId="37474"/>
    <cellStyle name="Обычный 7 5 10 4 2 2 2" xfId="37475"/>
    <cellStyle name="Обычный 7 5 10 4 2 3" xfId="37476"/>
    <cellStyle name="Обычный 7 5 10 4 2 3 2" xfId="37477"/>
    <cellStyle name="Обычный 7 5 10 4 2 4" xfId="37478"/>
    <cellStyle name="Обычный 7 5 10 4 3" xfId="37479"/>
    <cellStyle name="Обычный 7 5 10 4 3 2" xfId="37480"/>
    <cellStyle name="Обычный 7 5 10 4 4" xfId="37481"/>
    <cellStyle name="Обычный 7 5 10 4 4 2" xfId="37482"/>
    <cellStyle name="Обычный 7 5 10 4 5" xfId="37483"/>
    <cellStyle name="Обычный 7 5 10 5" xfId="37484"/>
    <cellStyle name="Обычный 7 5 10 5 2" xfId="37485"/>
    <cellStyle name="Обычный 7 5 10 5 2 2" xfId="37486"/>
    <cellStyle name="Обычный 7 5 10 5 3" xfId="37487"/>
    <cellStyle name="Обычный 7 5 10 5 3 2" xfId="37488"/>
    <cellStyle name="Обычный 7 5 10 5 4" xfId="37489"/>
    <cellStyle name="Обычный 7 5 10 6" xfId="37490"/>
    <cellStyle name="Обычный 7 5 10 6 2" xfId="37491"/>
    <cellStyle name="Обычный 7 5 10 6 2 2" xfId="37492"/>
    <cellStyle name="Обычный 7 5 10 6 3" xfId="37493"/>
    <cellStyle name="Обычный 7 5 10 6 3 2" xfId="37494"/>
    <cellStyle name="Обычный 7 5 10 6 4" xfId="37495"/>
    <cellStyle name="Обычный 7 5 10 7" xfId="37496"/>
    <cellStyle name="Обычный 7 5 10 7 2" xfId="37497"/>
    <cellStyle name="Обычный 7 5 10 8" xfId="37498"/>
    <cellStyle name="Обычный 7 5 10 8 2" xfId="37499"/>
    <cellStyle name="Обычный 7 5 10 9" xfId="37500"/>
    <cellStyle name="Обычный 7 5 11" xfId="37501"/>
    <cellStyle name="Обычный 7 5 11 2" xfId="37502"/>
    <cellStyle name="Обычный 7 5 11 2 2" xfId="37503"/>
    <cellStyle name="Обычный 7 5 11 2 2 2" xfId="37504"/>
    <cellStyle name="Обычный 7 5 11 2 2 2 2" xfId="37505"/>
    <cellStyle name="Обычный 7 5 11 2 2 2 2 2" xfId="37506"/>
    <cellStyle name="Обычный 7 5 11 2 2 2 3" xfId="37507"/>
    <cellStyle name="Обычный 7 5 11 2 2 2 3 2" xfId="37508"/>
    <cellStyle name="Обычный 7 5 11 2 2 2 4" xfId="37509"/>
    <cellStyle name="Обычный 7 5 11 2 2 3" xfId="37510"/>
    <cellStyle name="Обычный 7 5 11 2 2 3 2" xfId="37511"/>
    <cellStyle name="Обычный 7 5 11 2 2 4" xfId="37512"/>
    <cellStyle name="Обычный 7 5 11 2 2 4 2" xfId="37513"/>
    <cellStyle name="Обычный 7 5 11 2 2 5" xfId="37514"/>
    <cellStyle name="Обычный 7 5 11 2 3" xfId="37515"/>
    <cellStyle name="Обычный 7 5 11 2 3 2" xfId="37516"/>
    <cellStyle name="Обычный 7 5 11 2 3 2 2" xfId="37517"/>
    <cellStyle name="Обычный 7 5 11 2 3 3" xfId="37518"/>
    <cellStyle name="Обычный 7 5 11 2 3 3 2" xfId="37519"/>
    <cellStyle name="Обычный 7 5 11 2 3 4" xfId="37520"/>
    <cellStyle name="Обычный 7 5 11 2 4" xfId="37521"/>
    <cellStyle name="Обычный 7 5 11 2 4 2" xfId="37522"/>
    <cellStyle name="Обычный 7 5 11 2 4 2 2" xfId="37523"/>
    <cellStyle name="Обычный 7 5 11 2 4 3" xfId="37524"/>
    <cellStyle name="Обычный 7 5 11 2 4 3 2" xfId="37525"/>
    <cellStyle name="Обычный 7 5 11 2 4 4" xfId="37526"/>
    <cellStyle name="Обычный 7 5 11 2 5" xfId="37527"/>
    <cellStyle name="Обычный 7 5 11 2 5 2" xfId="37528"/>
    <cellStyle name="Обычный 7 5 11 2 6" xfId="37529"/>
    <cellStyle name="Обычный 7 5 11 2 6 2" xfId="37530"/>
    <cellStyle name="Обычный 7 5 11 2 7" xfId="37531"/>
    <cellStyle name="Обычный 7 5 11 3" xfId="37532"/>
    <cellStyle name="Обычный 7 5 11 3 2" xfId="37533"/>
    <cellStyle name="Обычный 7 5 11 3 2 2" xfId="37534"/>
    <cellStyle name="Обычный 7 5 11 3 2 2 2" xfId="37535"/>
    <cellStyle name="Обычный 7 5 11 3 2 3" xfId="37536"/>
    <cellStyle name="Обычный 7 5 11 3 2 3 2" xfId="37537"/>
    <cellStyle name="Обычный 7 5 11 3 2 4" xfId="37538"/>
    <cellStyle name="Обычный 7 5 11 3 3" xfId="37539"/>
    <cellStyle name="Обычный 7 5 11 3 3 2" xfId="37540"/>
    <cellStyle name="Обычный 7 5 11 3 4" xfId="37541"/>
    <cellStyle name="Обычный 7 5 11 3 4 2" xfId="37542"/>
    <cellStyle name="Обычный 7 5 11 3 5" xfId="37543"/>
    <cellStyle name="Обычный 7 5 11 4" xfId="37544"/>
    <cellStyle name="Обычный 7 5 11 4 2" xfId="37545"/>
    <cellStyle name="Обычный 7 5 11 4 2 2" xfId="37546"/>
    <cellStyle name="Обычный 7 5 11 4 3" xfId="37547"/>
    <cellStyle name="Обычный 7 5 11 4 3 2" xfId="37548"/>
    <cellStyle name="Обычный 7 5 11 4 4" xfId="37549"/>
    <cellStyle name="Обычный 7 5 11 5" xfId="37550"/>
    <cellStyle name="Обычный 7 5 11 5 2" xfId="37551"/>
    <cellStyle name="Обычный 7 5 11 5 2 2" xfId="37552"/>
    <cellStyle name="Обычный 7 5 11 5 3" xfId="37553"/>
    <cellStyle name="Обычный 7 5 11 5 3 2" xfId="37554"/>
    <cellStyle name="Обычный 7 5 11 5 4" xfId="37555"/>
    <cellStyle name="Обычный 7 5 11 6" xfId="37556"/>
    <cellStyle name="Обычный 7 5 11 6 2" xfId="37557"/>
    <cellStyle name="Обычный 7 5 11 7" xfId="37558"/>
    <cellStyle name="Обычный 7 5 11 7 2" xfId="37559"/>
    <cellStyle name="Обычный 7 5 11 8" xfId="37560"/>
    <cellStyle name="Обычный 7 5 12" xfId="37561"/>
    <cellStyle name="Обычный 7 5 12 2" xfId="37562"/>
    <cellStyle name="Обычный 7 5 12 2 2" xfId="37563"/>
    <cellStyle name="Обычный 7 5 12 2 2 2" xfId="37564"/>
    <cellStyle name="Обычный 7 5 12 2 2 2 2" xfId="37565"/>
    <cellStyle name="Обычный 7 5 12 2 2 2 2 2" xfId="37566"/>
    <cellStyle name="Обычный 7 5 12 2 2 2 3" xfId="37567"/>
    <cellStyle name="Обычный 7 5 12 2 2 2 3 2" xfId="37568"/>
    <cellStyle name="Обычный 7 5 12 2 2 2 4" xfId="37569"/>
    <cellStyle name="Обычный 7 5 12 2 2 3" xfId="37570"/>
    <cellStyle name="Обычный 7 5 12 2 2 3 2" xfId="37571"/>
    <cellStyle name="Обычный 7 5 12 2 2 4" xfId="37572"/>
    <cellStyle name="Обычный 7 5 12 2 2 4 2" xfId="37573"/>
    <cellStyle name="Обычный 7 5 12 2 2 5" xfId="37574"/>
    <cellStyle name="Обычный 7 5 12 2 3" xfId="37575"/>
    <cellStyle name="Обычный 7 5 12 2 3 2" xfId="37576"/>
    <cellStyle name="Обычный 7 5 12 2 3 2 2" xfId="37577"/>
    <cellStyle name="Обычный 7 5 12 2 3 3" xfId="37578"/>
    <cellStyle name="Обычный 7 5 12 2 3 3 2" xfId="37579"/>
    <cellStyle name="Обычный 7 5 12 2 3 4" xfId="37580"/>
    <cellStyle name="Обычный 7 5 12 2 4" xfId="37581"/>
    <cellStyle name="Обычный 7 5 12 2 4 2" xfId="37582"/>
    <cellStyle name="Обычный 7 5 12 2 4 2 2" xfId="37583"/>
    <cellStyle name="Обычный 7 5 12 2 4 3" xfId="37584"/>
    <cellStyle name="Обычный 7 5 12 2 4 3 2" xfId="37585"/>
    <cellStyle name="Обычный 7 5 12 2 4 4" xfId="37586"/>
    <cellStyle name="Обычный 7 5 12 2 5" xfId="37587"/>
    <cellStyle name="Обычный 7 5 12 2 5 2" xfId="37588"/>
    <cellStyle name="Обычный 7 5 12 2 6" xfId="37589"/>
    <cellStyle name="Обычный 7 5 12 2 6 2" xfId="37590"/>
    <cellStyle name="Обычный 7 5 12 2 7" xfId="37591"/>
    <cellStyle name="Обычный 7 5 12 3" xfId="37592"/>
    <cellStyle name="Обычный 7 5 12 3 2" xfId="37593"/>
    <cellStyle name="Обычный 7 5 12 3 2 2" xfId="37594"/>
    <cellStyle name="Обычный 7 5 12 3 2 2 2" xfId="37595"/>
    <cellStyle name="Обычный 7 5 12 3 2 3" xfId="37596"/>
    <cellStyle name="Обычный 7 5 12 3 2 3 2" xfId="37597"/>
    <cellStyle name="Обычный 7 5 12 3 2 4" xfId="37598"/>
    <cellStyle name="Обычный 7 5 12 3 3" xfId="37599"/>
    <cellStyle name="Обычный 7 5 12 3 3 2" xfId="37600"/>
    <cellStyle name="Обычный 7 5 12 3 4" xfId="37601"/>
    <cellStyle name="Обычный 7 5 12 3 4 2" xfId="37602"/>
    <cellStyle name="Обычный 7 5 12 3 5" xfId="37603"/>
    <cellStyle name="Обычный 7 5 12 4" xfId="37604"/>
    <cellStyle name="Обычный 7 5 12 4 2" xfId="37605"/>
    <cellStyle name="Обычный 7 5 12 4 2 2" xfId="37606"/>
    <cellStyle name="Обычный 7 5 12 4 3" xfId="37607"/>
    <cellStyle name="Обычный 7 5 12 4 3 2" xfId="37608"/>
    <cellStyle name="Обычный 7 5 12 4 4" xfId="37609"/>
    <cellStyle name="Обычный 7 5 12 5" xfId="37610"/>
    <cellStyle name="Обычный 7 5 12 5 2" xfId="37611"/>
    <cellStyle name="Обычный 7 5 12 5 2 2" xfId="37612"/>
    <cellStyle name="Обычный 7 5 12 5 3" xfId="37613"/>
    <cellStyle name="Обычный 7 5 12 5 3 2" xfId="37614"/>
    <cellStyle name="Обычный 7 5 12 5 4" xfId="37615"/>
    <cellStyle name="Обычный 7 5 12 6" xfId="37616"/>
    <cellStyle name="Обычный 7 5 12 6 2" xfId="37617"/>
    <cellStyle name="Обычный 7 5 12 7" xfId="37618"/>
    <cellStyle name="Обычный 7 5 12 7 2" xfId="37619"/>
    <cellStyle name="Обычный 7 5 12 8" xfId="37620"/>
    <cellStyle name="Обычный 7 5 13" xfId="37621"/>
    <cellStyle name="Обычный 7 5 13 2" xfId="37622"/>
    <cellStyle name="Обычный 7 5 13 2 2" xfId="37623"/>
    <cellStyle name="Обычный 7 5 13 2 2 2" xfId="37624"/>
    <cellStyle name="Обычный 7 5 13 2 2 2 2" xfId="37625"/>
    <cellStyle name="Обычный 7 5 13 2 2 2 2 2" xfId="37626"/>
    <cellStyle name="Обычный 7 5 13 2 2 2 3" xfId="37627"/>
    <cellStyle name="Обычный 7 5 13 2 2 2 3 2" xfId="37628"/>
    <cellStyle name="Обычный 7 5 13 2 2 2 4" xfId="37629"/>
    <cellStyle name="Обычный 7 5 13 2 2 3" xfId="37630"/>
    <cellStyle name="Обычный 7 5 13 2 2 3 2" xfId="37631"/>
    <cellStyle name="Обычный 7 5 13 2 2 4" xfId="37632"/>
    <cellStyle name="Обычный 7 5 13 2 2 4 2" xfId="37633"/>
    <cellStyle name="Обычный 7 5 13 2 2 5" xfId="37634"/>
    <cellStyle name="Обычный 7 5 13 2 3" xfId="37635"/>
    <cellStyle name="Обычный 7 5 13 2 3 2" xfId="37636"/>
    <cellStyle name="Обычный 7 5 13 2 3 2 2" xfId="37637"/>
    <cellStyle name="Обычный 7 5 13 2 3 3" xfId="37638"/>
    <cellStyle name="Обычный 7 5 13 2 3 3 2" xfId="37639"/>
    <cellStyle name="Обычный 7 5 13 2 3 4" xfId="37640"/>
    <cellStyle name="Обычный 7 5 13 2 4" xfId="37641"/>
    <cellStyle name="Обычный 7 5 13 2 4 2" xfId="37642"/>
    <cellStyle name="Обычный 7 5 13 2 4 2 2" xfId="37643"/>
    <cellStyle name="Обычный 7 5 13 2 4 3" xfId="37644"/>
    <cellStyle name="Обычный 7 5 13 2 4 3 2" xfId="37645"/>
    <cellStyle name="Обычный 7 5 13 2 4 4" xfId="37646"/>
    <cellStyle name="Обычный 7 5 13 2 5" xfId="37647"/>
    <cellStyle name="Обычный 7 5 13 2 5 2" xfId="37648"/>
    <cellStyle name="Обычный 7 5 13 2 6" xfId="37649"/>
    <cellStyle name="Обычный 7 5 13 2 6 2" xfId="37650"/>
    <cellStyle name="Обычный 7 5 13 2 7" xfId="37651"/>
    <cellStyle name="Обычный 7 5 13 3" xfId="37652"/>
    <cellStyle name="Обычный 7 5 13 3 2" xfId="37653"/>
    <cellStyle name="Обычный 7 5 13 3 2 2" xfId="37654"/>
    <cellStyle name="Обычный 7 5 13 3 2 2 2" xfId="37655"/>
    <cellStyle name="Обычный 7 5 13 3 2 3" xfId="37656"/>
    <cellStyle name="Обычный 7 5 13 3 2 3 2" xfId="37657"/>
    <cellStyle name="Обычный 7 5 13 3 2 4" xfId="37658"/>
    <cellStyle name="Обычный 7 5 13 3 3" xfId="37659"/>
    <cellStyle name="Обычный 7 5 13 3 3 2" xfId="37660"/>
    <cellStyle name="Обычный 7 5 13 3 4" xfId="37661"/>
    <cellStyle name="Обычный 7 5 13 3 4 2" xfId="37662"/>
    <cellStyle name="Обычный 7 5 13 3 5" xfId="37663"/>
    <cellStyle name="Обычный 7 5 13 4" xfId="37664"/>
    <cellStyle name="Обычный 7 5 13 4 2" xfId="37665"/>
    <cellStyle name="Обычный 7 5 13 4 2 2" xfId="37666"/>
    <cellStyle name="Обычный 7 5 13 4 3" xfId="37667"/>
    <cellStyle name="Обычный 7 5 13 4 3 2" xfId="37668"/>
    <cellStyle name="Обычный 7 5 13 4 4" xfId="37669"/>
    <cellStyle name="Обычный 7 5 13 5" xfId="37670"/>
    <cellStyle name="Обычный 7 5 13 5 2" xfId="37671"/>
    <cellStyle name="Обычный 7 5 13 5 2 2" xfId="37672"/>
    <cellStyle name="Обычный 7 5 13 5 3" xfId="37673"/>
    <cellStyle name="Обычный 7 5 13 5 3 2" xfId="37674"/>
    <cellStyle name="Обычный 7 5 13 5 4" xfId="37675"/>
    <cellStyle name="Обычный 7 5 13 6" xfId="37676"/>
    <cellStyle name="Обычный 7 5 13 6 2" xfId="37677"/>
    <cellStyle name="Обычный 7 5 13 7" xfId="37678"/>
    <cellStyle name="Обычный 7 5 13 7 2" xfId="37679"/>
    <cellStyle name="Обычный 7 5 13 8" xfId="37680"/>
    <cellStyle name="Обычный 7 5 14" xfId="37681"/>
    <cellStyle name="Обычный 7 5 14 2" xfId="37682"/>
    <cellStyle name="Обычный 7 5 14 2 2" xfId="37683"/>
    <cellStyle name="Обычный 7 5 14 2 2 2" xfId="37684"/>
    <cellStyle name="Обычный 7 5 14 2 2 2 2" xfId="37685"/>
    <cellStyle name="Обычный 7 5 14 2 2 3" xfId="37686"/>
    <cellStyle name="Обычный 7 5 14 2 2 3 2" xfId="37687"/>
    <cellStyle name="Обычный 7 5 14 2 2 4" xfId="37688"/>
    <cellStyle name="Обычный 7 5 14 2 3" xfId="37689"/>
    <cellStyle name="Обычный 7 5 14 2 3 2" xfId="37690"/>
    <cellStyle name="Обычный 7 5 14 2 3 2 2" xfId="37691"/>
    <cellStyle name="Обычный 7 5 14 2 3 3" xfId="37692"/>
    <cellStyle name="Обычный 7 5 14 2 3 3 2" xfId="37693"/>
    <cellStyle name="Обычный 7 5 14 2 3 4" xfId="37694"/>
    <cellStyle name="Обычный 7 5 14 2 4" xfId="37695"/>
    <cellStyle name="Обычный 7 5 14 2 4 2" xfId="37696"/>
    <cellStyle name="Обычный 7 5 14 2 5" xfId="37697"/>
    <cellStyle name="Обычный 7 5 14 2 5 2" xfId="37698"/>
    <cellStyle name="Обычный 7 5 14 2 6" xfId="37699"/>
    <cellStyle name="Обычный 7 5 14 3" xfId="37700"/>
    <cellStyle name="Обычный 7 5 14 3 2" xfId="37701"/>
    <cellStyle name="Обычный 7 5 14 3 2 2" xfId="37702"/>
    <cellStyle name="Обычный 7 5 14 3 2 2 2" xfId="37703"/>
    <cellStyle name="Обычный 7 5 14 3 2 3" xfId="37704"/>
    <cellStyle name="Обычный 7 5 14 3 2 3 2" xfId="37705"/>
    <cellStyle name="Обычный 7 5 14 3 2 4" xfId="37706"/>
    <cellStyle name="Обычный 7 5 14 3 3" xfId="37707"/>
    <cellStyle name="Обычный 7 5 14 3 3 2" xfId="37708"/>
    <cellStyle name="Обычный 7 5 14 3 4" xfId="37709"/>
    <cellStyle name="Обычный 7 5 14 3 4 2" xfId="37710"/>
    <cellStyle name="Обычный 7 5 14 3 5" xfId="37711"/>
    <cellStyle name="Обычный 7 5 14 4" xfId="37712"/>
    <cellStyle name="Обычный 7 5 14 4 2" xfId="37713"/>
    <cellStyle name="Обычный 7 5 14 4 2 2" xfId="37714"/>
    <cellStyle name="Обычный 7 5 14 4 3" xfId="37715"/>
    <cellStyle name="Обычный 7 5 14 4 3 2" xfId="37716"/>
    <cellStyle name="Обычный 7 5 14 4 4" xfId="37717"/>
    <cellStyle name="Обычный 7 5 14 5" xfId="37718"/>
    <cellStyle name="Обычный 7 5 14 5 2" xfId="37719"/>
    <cellStyle name="Обычный 7 5 14 5 2 2" xfId="37720"/>
    <cellStyle name="Обычный 7 5 14 5 3" xfId="37721"/>
    <cellStyle name="Обычный 7 5 14 5 3 2" xfId="37722"/>
    <cellStyle name="Обычный 7 5 14 5 4" xfId="37723"/>
    <cellStyle name="Обычный 7 5 14 6" xfId="37724"/>
    <cellStyle name="Обычный 7 5 14 6 2" xfId="37725"/>
    <cellStyle name="Обычный 7 5 14 7" xfId="37726"/>
    <cellStyle name="Обычный 7 5 14 7 2" xfId="37727"/>
    <cellStyle name="Обычный 7 5 14 8" xfId="37728"/>
    <cellStyle name="Обычный 7 5 15" xfId="37729"/>
    <cellStyle name="Обычный 7 5 15 2" xfId="37730"/>
    <cellStyle name="Обычный 7 5 15 2 2" xfId="37731"/>
    <cellStyle name="Обычный 7 5 15 2 2 2" xfId="37732"/>
    <cellStyle name="Обычный 7 5 15 2 2 2 2" xfId="37733"/>
    <cellStyle name="Обычный 7 5 15 2 2 3" xfId="37734"/>
    <cellStyle name="Обычный 7 5 15 2 2 3 2" xfId="37735"/>
    <cellStyle name="Обычный 7 5 15 2 2 4" xfId="37736"/>
    <cellStyle name="Обычный 7 5 15 2 3" xfId="37737"/>
    <cellStyle name="Обычный 7 5 15 2 3 2" xfId="37738"/>
    <cellStyle name="Обычный 7 5 15 2 4" xfId="37739"/>
    <cellStyle name="Обычный 7 5 15 2 4 2" xfId="37740"/>
    <cellStyle name="Обычный 7 5 15 2 5" xfId="37741"/>
    <cellStyle name="Обычный 7 5 15 3" xfId="37742"/>
    <cellStyle name="Обычный 7 5 15 3 2" xfId="37743"/>
    <cellStyle name="Обычный 7 5 15 3 2 2" xfId="37744"/>
    <cellStyle name="Обычный 7 5 15 3 3" xfId="37745"/>
    <cellStyle name="Обычный 7 5 15 3 3 2" xfId="37746"/>
    <cellStyle name="Обычный 7 5 15 3 4" xfId="37747"/>
    <cellStyle name="Обычный 7 5 15 4" xfId="37748"/>
    <cellStyle name="Обычный 7 5 15 4 2" xfId="37749"/>
    <cellStyle name="Обычный 7 5 15 4 2 2" xfId="37750"/>
    <cellStyle name="Обычный 7 5 15 4 3" xfId="37751"/>
    <cellStyle name="Обычный 7 5 15 4 3 2" xfId="37752"/>
    <cellStyle name="Обычный 7 5 15 4 4" xfId="37753"/>
    <cellStyle name="Обычный 7 5 15 5" xfId="37754"/>
    <cellStyle name="Обычный 7 5 15 5 2" xfId="37755"/>
    <cellStyle name="Обычный 7 5 15 6" xfId="37756"/>
    <cellStyle name="Обычный 7 5 15 6 2" xfId="37757"/>
    <cellStyle name="Обычный 7 5 15 7" xfId="37758"/>
    <cellStyle name="Обычный 7 5 16" xfId="37759"/>
    <cellStyle name="Обычный 7 5 16 2" xfId="37760"/>
    <cellStyle name="Обычный 7 5 16 2 2" xfId="37761"/>
    <cellStyle name="Обычный 7 5 16 2 2 2" xfId="37762"/>
    <cellStyle name="Обычный 7 5 16 2 3" xfId="37763"/>
    <cellStyle name="Обычный 7 5 16 2 3 2" xfId="37764"/>
    <cellStyle name="Обычный 7 5 16 2 4" xfId="37765"/>
    <cellStyle name="Обычный 7 5 16 3" xfId="37766"/>
    <cellStyle name="Обычный 7 5 16 3 2" xfId="37767"/>
    <cellStyle name="Обычный 7 5 16 3 2 2" xfId="37768"/>
    <cellStyle name="Обычный 7 5 16 3 3" xfId="37769"/>
    <cellStyle name="Обычный 7 5 16 3 3 2" xfId="37770"/>
    <cellStyle name="Обычный 7 5 16 3 4" xfId="37771"/>
    <cellStyle name="Обычный 7 5 16 4" xfId="37772"/>
    <cellStyle name="Обычный 7 5 16 4 2" xfId="37773"/>
    <cellStyle name="Обычный 7 5 16 5" xfId="37774"/>
    <cellStyle name="Обычный 7 5 16 5 2" xfId="37775"/>
    <cellStyle name="Обычный 7 5 16 6" xfId="37776"/>
    <cellStyle name="Обычный 7 5 17" xfId="37777"/>
    <cellStyle name="Обычный 7 5 17 2" xfId="37778"/>
    <cellStyle name="Обычный 7 5 17 2 2" xfId="37779"/>
    <cellStyle name="Обычный 7 5 17 2 2 2" xfId="37780"/>
    <cellStyle name="Обычный 7 5 17 2 3" xfId="37781"/>
    <cellStyle name="Обычный 7 5 17 2 3 2" xfId="37782"/>
    <cellStyle name="Обычный 7 5 17 2 4" xfId="37783"/>
    <cellStyle name="Обычный 7 5 17 3" xfId="37784"/>
    <cellStyle name="Обычный 7 5 17 3 2" xfId="37785"/>
    <cellStyle name="Обычный 7 5 17 4" xfId="37786"/>
    <cellStyle name="Обычный 7 5 17 4 2" xfId="37787"/>
    <cellStyle name="Обычный 7 5 17 5" xfId="37788"/>
    <cellStyle name="Обычный 7 5 18" xfId="37789"/>
    <cellStyle name="Обычный 7 5 18 2" xfId="37790"/>
    <cellStyle name="Обычный 7 5 18 2 2" xfId="37791"/>
    <cellStyle name="Обычный 7 5 18 3" xfId="37792"/>
    <cellStyle name="Обычный 7 5 18 3 2" xfId="37793"/>
    <cellStyle name="Обычный 7 5 18 4" xfId="37794"/>
    <cellStyle name="Обычный 7 5 19" xfId="37795"/>
    <cellStyle name="Обычный 7 5 19 2" xfId="37796"/>
    <cellStyle name="Обычный 7 5 19 2 2" xfId="37797"/>
    <cellStyle name="Обычный 7 5 19 3" xfId="37798"/>
    <cellStyle name="Обычный 7 5 19 3 2" xfId="37799"/>
    <cellStyle name="Обычный 7 5 19 4" xfId="37800"/>
    <cellStyle name="Обычный 7 5 2" xfId="37801"/>
    <cellStyle name="Обычный 7 5 2 10" xfId="37802"/>
    <cellStyle name="Обычный 7 5 2 10 2" xfId="37803"/>
    <cellStyle name="Обычный 7 5 2 10 2 2" xfId="37804"/>
    <cellStyle name="Обычный 7 5 2 10 2 2 2" xfId="37805"/>
    <cellStyle name="Обычный 7 5 2 10 2 2 2 2" xfId="37806"/>
    <cellStyle name="Обычный 7 5 2 10 2 2 2 2 2" xfId="37807"/>
    <cellStyle name="Обычный 7 5 2 10 2 2 2 3" xfId="37808"/>
    <cellStyle name="Обычный 7 5 2 10 2 2 2 3 2" xfId="37809"/>
    <cellStyle name="Обычный 7 5 2 10 2 2 2 4" xfId="37810"/>
    <cellStyle name="Обычный 7 5 2 10 2 2 3" xfId="37811"/>
    <cellStyle name="Обычный 7 5 2 10 2 2 3 2" xfId="37812"/>
    <cellStyle name="Обычный 7 5 2 10 2 2 4" xfId="37813"/>
    <cellStyle name="Обычный 7 5 2 10 2 2 4 2" xfId="37814"/>
    <cellStyle name="Обычный 7 5 2 10 2 2 5" xfId="37815"/>
    <cellStyle name="Обычный 7 5 2 10 2 3" xfId="37816"/>
    <cellStyle name="Обычный 7 5 2 10 2 3 2" xfId="37817"/>
    <cellStyle name="Обычный 7 5 2 10 2 3 2 2" xfId="37818"/>
    <cellStyle name="Обычный 7 5 2 10 2 3 3" xfId="37819"/>
    <cellStyle name="Обычный 7 5 2 10 2 3 3 2" xfId="37820"/>
    <cellStyle name="Обычный 7 5 2 10 2 3 4" xfId="37821"/>
    <cellStyle name="Обычный 7 5 2 10 2 4" xfId="37822"/>
    <cellStyle name="Обычный 7 5 2 10 2 4 2" xfId="37823"/>
    <cellStyle name="Обычный 7 5 2 10 2 4 2 2" xfId="37824"/>
    <cellStyle name="Обычный 7 5 2 10 2 4 3" xfId="37825"/>
    <cellStyle name="Обычный 7 5 2 10 2 4 3 2" xfId="37826"/>
    <cellStyle name="Обычный 7 5 2 10 2 4 4" xfId="37827"/>
    <cellStyle name="Обычный 7 5 2 10 2 5" xfId="37828"/>
    <cellStyle name="Обычный 7 5 2 10 2 5 2" xfId="37829"/>
    <cellStyle name="Обычный 7 5 2 10 2 6" xfId="37830"/>
    <cellStyle name="Обычный 7 5 2 10 2 6 2" xfId="37831"/>
    <cellStyle name="Обычный 7 5 2 10 2 7" xfId="37832"/>
    <cellStyle name="Обычный 7 5 2 10 3" xfId="37833"/>
    <cellStyle name="Обычный 7 5 2 10 3 2" xfId="37834"/>
    <cellStyle name="Обычный 7 5 2 10 3 2 2" xfId="37835"/>
    <cellStyle name="Обычный 7 5 2 10 3 2 2 2" xfId="37836"/>
    <cellStyle name="Обычный 7 5 2 10 3 2 3" xfId="37837"/>
    <cellStyle name="Обычный 7 5 2 10 3 2 3 2" xfId="37838"/>
    <cellStyle name="Обычный 7 5 2 10 3 2 4" xfId="37839"/>
    <cellStyle name="Обычный 7 5 2 10 3 3" xfId="37840"/>
    <cellStyle name="Обычный 7 5 2 10 3 3 2" xfId="37841"/>
    <cellStyle name="Обычный 7 5 2 10 3 4" xfId="37842"/>
    <cellStyle name="Обычный 7 5 2 10 3 4 2" xfId="37843"/>
    <cellStyle name="Обычный 7 5 2 10 3 5" xfId="37844"/>
    <cellStyle name="Обычный 7 5 2 10 4" xfId="37845"/>
    <cellStyle name="Обычный 7 5 2 10 4 2" xfId="37846"/>
    <cellStyle name="Обычный 7 5 2 10 4 2 2" xfId="37847"/>
    <cellStyle name="Обычный 7 5 2 10 4 3" xfId="37848"/>
    <cellStyle name="Обычный 7 5 2 10 4 3 2" xfId="37849"/>
    <cellStyle name="Обычный 7 5 2 10 4 4" xfId="37850"/>
    <cellStyle name="Обычный 7 5 2 10 5" xfId="37851"/>
    <cellStyle name="Обычный 7 5 2 10 5 2" xfId="37852"/>
    <cellStyle name="Обычный 7 5 2 10 5 2 2" xfId="37853"/>
    <cellStyle name="Обычный 7 5 2 10 5 3" xfId="37854"/>
    <cellStyle name="Обычный 7 5 2 10 5 3 2" xfId="37855"/>
    <cellStyle name="Обычный 7 5 2 10 5 4" xfId="37856"/>
    <cellStyle name="Обычный 7 5 2 10 6" xfId="37857"/>
    <cellStyle name="Обычный 7 5 2 10 6 2" xfId="37858"/>
    <cellStyle name="Обычный 7 5 2 10 7" xfId="37859"/>
    <cellStyle name="Обычный 7 5 2 10 7 2" xfId="37860"/>
    <cellStyle name="Обычный 7 5 2 10 8" xfId="37861"/>
    <cellStyle name="Обычный 7 5 2 11" xfId="37862"/>
    <cellStyle name="Обычный 7 5 2 11 2" xfId="37863"/>
    <cellStyle name="Обычный 7 5 2 11 2 2" xfId="37864"/>
    <cellStyle name="Обычный 7 5 2 11 2 2 2" xfId="37865"/>
    <cellStyle name="Обычный 7 5 2 11 2 2 2 2" xfId="37866"/>
    <cellStyle name="Обычный 7 5 2 11 2 2 2 2 2" xfId="37867"/>
    <cellStyle name="Обычный 7 5 2 11 2 2 2 3" xfId="37868"/>
    <cellStyle name="Обычный 7 5 2 11 2 2 2 3 2" xfId="37869"/>
    <cellStyle name="Обычный 7 5 2 11 2 2 2 4" xfId="37870"/>
    <cellStyle name="Обычный 7 5 2 11 2 2 3" xfId="37871"/>
    <cellStyle name="Обычный 7 5 2 11 2 2 3 2" xfId="37872"/>
    <cellStyle name="Обычный 7 5 2 11 2 2 4" xfId="37873"/>
    <cellStyle name="Обычный 7 5 2 11 2 2 4 2" xfId="37874"/>
    <cellStyle name="Обычный 7 5 2 11 2 2 5" xfId="37875"/>
    <cellStyle name="Обычный 7 5 2 11 2 3" xfId="37876"/>
    <cellStyle name="Обычный 7 5 2 11 2 3 2" xfId="37877"/>
    <cellStyle name="Обычный 7 5 2 11 2 3 2 2" xfId="37878"/>
    <cellStyle name="Обычный 7 5 2 11 2 3 3" xfId="37879"/>
    <cellStyle name="Обычный 7 5 2 11 2 3 3 2" xfId="37880"/>
    <cellStyle name="Обычный 7 5 2 11 2 3 4" xfId="37881"/>
    <cellStyle name="Обычный 7 5 2 11 2 4" xfId="37882"/>
    <cellStyle name="Обычный 7 5 2 11 2 4 2" xfId="37883"/>
    <cellStyle name="Обычный 7 5 2 11 2 4 2 2" xfId="37884"/>
    <cellStyle name="Обычный 7 5 2 11 2 4 3" xfId="37885"/>
    <cellStyle name="Обычный 7 5 2 11 2 4 3 2" xfId="37886"/>
    <cellStyle name="Обычный 7 5 2 11 2 4 4" xfId="37887"/>
    <cellStyle name="Обычный 7 5 2 11 2 5" xfId="37888"/>
    <cellStyle name="Обычный 7 5 2 11 2 5 2" xfId="37889"/>
    <cellStyle name="Обычный 7 5 2 11 2 6" xfId="37890"/>
    <cellStyle name="Обычный 7 5 2 11 2 6 2" xfId="37891"/>
    <cellStyle name="Обычный 7 5 2 11 2 7" xfId="37892"/>
    <cellStyle name="Обычный 7 5 2 11 3" xfId="37893"/>
    <cellStyle name="Обычный 7 5 2 11 3 2" xfId="37894"/>
    <cellStyle name="Обычный 7 5 2 11 3 2 2" xfId="37895"/>
    <cellStyle name="Обычный 7 5 2 11 3 2 2 2" xfId="37896"/>
    <cellStyle name="Обычный 7 5 2 11 3 2 3" xfId="37897"/>
    <cellStyle name="Обычный 7 5 2 11 3 2 3 2" xfId="37898"/>
    <cellStyle name="Обычный 7 5 2 11 3 2 4" xfId="37899"/>
    <cellStyle name="Обычный 7 5 2 11 3 3" xfId="37900"/>
    <cellStyle name="Обычный 7 5 2 11 3 3 2" xfId="37901"/>
    <cellStyle name="Обычный 7 5 2 11 3 4" xfId="37902"/>
    <cellStyle name="Обычный 7 5 2 11 3 4 2" xfId="37903"/>
    <cellStyle name="Обычный 7 5 2 11 3 5" xfId="37904"/>
    <cellStyle name="Обычный 7 5 2 11 4" xfId="37905"/>
    <cellStyle name="Обычный 7 5 2 11 4 2" xfId="37906"/>
    <cellStyle name="Обычный 7 5 2 11 4 2 2" xfId="37907"/>
    <cellStyle name="Обычный 7 5 2 11 4 3" xfId="37908"/>
    <cellStyle name="Обычный 7 5 2 11 4 3 2" xfId="37909"/>
    <cellStyle name="Обычный 7 5 2 11 4 4" xfId="37910"/>
    <cellStyle name="Обычный 7 5 2 11 5" xfId="37911"/>
    <cellStyle name="Обычный 7 5 2 11 5 2" xfId="37912"/>
    <cellStyle name="Обычный 7 5 2 11 5 2 2" xfId="37913"/>
    <cellStyle name="Обычный 7 5 2 11 5 3" xfId="37914"/>
    <cellStyle name="Обычный 7 5 2 11 5 3 2" xfId="37915"/>
    <cellStyle name="Обычный 7 5 2 11 5 4" xfId="37916"/>
    <cellStyle name="Обычный 7 5 2 11 6" xfId="37917"/>
    <cellStyle name="Обычный 7 5 2 11 6 2" xfId="37918"/>
    <cellStyle name="Обычный 7 5 2 11 7" xfId="37919"/>
    <cellStyle name="Обычный 7 5 2 11 7 2" xfId="37920"/>
    <cellStyle name="Обычный 7 5 2 11 8" xfId="37921"/>
    <cellStyle name="Обычный 7 5 2 12" xfId="37922"/>
    <cellStyle name="Обычный 7 5 2 12 2" xfId="37923"/>
    <cellStyle name="Обычный 7 5 2 12 2 2" xfId="37924"/>
    <cellStyle name="Обычный 7 5 2 12 2 2 2" xfId="37925"/>
    <cellStyle name="Обычный 7 5 2 12 2 2 2 2" xfId="37926"/>
    <cellStyle name="Обычный 7 5 2 12 2 2 2 2 2" xfId="37927"/>
    <cellStyle name="Обычный 7 5 2 12 2 2 2 3" xfId="37928"/>
    <cellStyle name="Обычный 7 5 2 12 2 2 2 3 2" xfId="37929"/>
    <cellStyle name="Обычный 7 5 2 12 2 2 2 4" xfId="37930"/>
    <cellStyle name="Обычный 7 5 2 12 2 2 3" xfId="37931"/>
    <cellStyle name="Обычный 7 5 2 12 2 2 3 2" xfId="37932"/>
    <cellStyle name="Обычный 7 5 2 12 2 2 4" xfId="37933"/>
    <cellStyle name="Обычный 7 5 2 12 2 2 4 2" xfId="37934"/>
    <cellStyle name="Обычный 7 5 2 12 2 2 5" xfId="37935"/>
    <cellStyle name="Обычный 7 5 2 12 2 3" xfId="37936"/>
    <cellStyle name="Обычный 7 5 2 12 2 3 2" xfId="37937"/>
    <cellStyle name="Обычный 7 5 2 12 2 3 2 2" xfId="37938"/>
    <cellStyle name="Обычный 7 5 2 12 2 3 3" xfId="37939"/>
    <cellStyle name="Обычный 7 5 2 12 2 3 3 2" xfId="37940"/>
    <cellStyle name="Обычный 7 5 2 12 2 3 4" xfId="37941"/>
    <cellStyle name="Обычный 7 5 2 12 2 4" xfId="37942"/>
    <cellStyle name="Обычный 7 5 2 12 2 4 2" xfId="37943"/>
    <cellStyle name="Обычный 7 5 2 12 2 4 2 2" xfId="37944"/>
    <cellStyle name="Обычный 7 5 2 12 2 4 3" xfId="37945"/>
    <cellStyle name="Обычный 7 5 2 12 2 4 3 2" xfId="37946"/>
    <cellStyle name="Обычный 7 5 2 12 2 4 4" xfId="37947"/>
    <cellStyle name="Обычный 7 5 2 12 2 5" xfId="37948"/>
    <cellStyle name="Обычный 7 5 2 12 2 5 2" xfId="37949"/>
    <cellStyle name="Обычный 7 5 2 12 2 6" xfId="37950"/>
    <cellStyle name="Обычный 7 5 2 12 2 6 2" xfId="37951"/>
    <cellStyle name="Обычный 7 5 2 12 2 7" xfId="37952"/>
    <cellStyle name="Обычный 7 5 2 12 3" xfId="37953"/>
    <cellStyle name="Обычный 7 5 2 12 3 2" xfId="37954"/>
    <cellStyle name="Обычный 7 5 2 12 3 2 2" xfId="37955"/>
    <cellStyle name="Обычный 7 5 2 12 3 2 2 2" xfId="37956"/>
    <cellStyle name="Обычный 7 5 2 12 3 2 3" xfId="37957"/>
    <cellStyle name="Обычный 7 5 2 12 3 2 3 2" xfId="37958"/>
    <cellStyle name="Обычный 7 5 2 12 3 2 4" xfId="37959"/>
    <cellStyle name="Обычный 7 5 2 12 3 3" xfId="37960"/>
    <cellStyle name="Обычный 7 5 2 12 3 3 2" xfId="37961"/>
    <cellStyle name="Обычный 7 5 2 12 3 4" xfId="37962"/>
    <cellStyle name="Обычный 7 5 2 12 3 4 2" xfId="37963"/>
    <cellStyle name="Обычный 7 5 2 12 3 5" xfId="37964"/>
    <cellStyle name="Обычный 7 5 2 12 4" xfId="37965"/>
    <cellStyle name="Обычный 7 5 2 12 4 2" xfId="37966"/>
    <cellStyle name="Обычный 7 5 2 12 4 2 2" xfId="37967"/>
    <cellStyle name="Обычный 7 5 2 12 4 3" xfId="37968"/>
    <cellStyle name="Обычный 7 5 2 12 4 3 2" xfId="37969"/>
    <cellStyle name="Обычный 7 5 2 12 4 4" xfId="37970"/>
    <cellStyle name="Обычный 7 5 2 12 5" xfId="37971"/>
    <cellStyle name="Обычный 7 5 2 12 5 2" xfId="37972"/>
    <cellStyle name="Обычный 7 5 2 12 5 2 2" xfId="37973"/>
    <cellStyle name="Обычный 7 5 2 12 5 3" xfId="37974"/>
    <cellStyle name="Обычный 7 5 2 12 5 3 2" xfId="37975"/>
    <cellStyle name="Обычный 7 5 2 12 5 4" xfId="37976"/>
    <cellStyle name="Обычный 7 5 2 12 6" xfId="37977"/>
    <cellStyle name="Обычный 7 5 2 12 6 2" xfId="37978"/>
    <cellStyle name="Обычный 7 5 2 12 7" xfId="37979"/>
    <cellStyle name="Обычный 7 5 2 12 7 2" xfId="37980"/>
    <cellStyle name="Обычный 7 5 2 12 8" xfId="37981"/>
    <cellStyle name="Обычный 7 5 2 13" xfId="37982"/>
    <cellStyle name="Обычный 7 5 2 13 2" xfId="37983"/>
    <cellStyle name="Обычный 7 5 2 13 2 2" xfId="37984"/>
    <cellStyle name="Обычный 7 5 2 13 2 2 2" xfId="37985"/>
    <cellStyle name="Обычный 7 5 2 13 2 2 2 2" xfId="37986"/>
    <cellStyle name="Обычный 7 5 2 13 2 2 3" xfId="37987"/>
    <cellStyle name="Обычный 7 5 2 13 2 2 3 2" xfId="37988"/>
    <cellStyle name="Обычный 7 5 2 13 2 2 4" xfId="37989"/>
    <cellStyle name="Обычный 7 5 2 13 2 3" xfId="37990"/>
    <cellStyle name="Обычный 7 5 2 13 2 3 2" xfId="37991"/>
    <cellStyle name="Обычный 7 5 2 13 2 3 2 2" xfId="37992"/>
    <cellStyle name="Обычный 7 5 2 13 2 3 3" xfId="37993"/>
    <cellStyle name="Обычный 7 5 2 13 2 3 3 2" xfId="37994"/>
    <cellStyle name="Обычный 7 5 2 13 2 3 4" xfId="37995"/>
    <cellStyle name="Обычный 7 5 2 13 2 4" xfId="37996"/>
    <cellStyle name="Обычный 7 5 2 13 2 4 2" xfId="37997"/>
    <cellStyle name="Обычный 7 5 2 13 2 5" xfId="37998"/>
    <cellStyle name="Обычный 7 5 2 13 2 5 2" xfId="37999"/>
    <cellStyle name="Обычный 7 5 2 13 2 6" xfId="38000"/>
    <cellStyle name="Обычный 7 5 2 13 3" xfId="38001"/>
    <cellStyle name="Обычный 7 5 2 13 3 2" xfId="38002"/>
    <cellStyle name="Обычный 7 5 2 13 3 2 2" xfId="38003"/>
    <cellStyle name="Обычный 7 5 2 13 3 2 2 2" xfId="38004"/>
    <cellStyle name="Обычный 7 5 2 13 3 2 3" xfId="38005"/>
    <cellStyle name="Обычный 7 5 2 13 3 2 3 2" xfId="38006"/>
    <cellStyle name="Обычный 7 5 2 13 3 2 4" xfId="38007"/>
    <cellStyle name="Обычный 7 5 2 13 3 3" xfId="38008"/>
    <cellStyle name="Обычный 7 5 2 13 3 3 2" xfId="38009"/>
    <cellStyle name="Обычный 7 5 2 13 3 4" xfId="38010"/>
    <cellStyle name="Обычный 7 5 2 13 3 4 2" xfId="38011"/>
    <cellStyle name="Обычный 7 5 2 13 3 5" xfId="38012"/>
    <cellStyle name="Обычный 7 5 2 13 4" xfId="38013"/>
    <cellStyle name="Обычный 7 5 2 13 4 2" xfId="38014"/>
    <cellStyle name="Обычный 7 5 2 13 4 2 2" xfId="38015"/>
    <cellStyle name="Обычный 7 5 2 13 4 3" xfId="38016"/>
    <cellStyle name="Обычный 7 5 2 13 4 3 2" xfId="38017"/>
    <cellStyle name="Обычный 7 5 2 13 4 4" xfId="38018"/>
    <cellStyle name="Обычный 7 5 2 13 5" xfId="38019"/>
    <cellStyle name="Обычный 7 5 2 13 5 2" xfId="38020"/>
    <cellStyle name="Обычный 7 5 2 13 5 2 2" xfId="38021"/>
    <cellStyle name="Обычный 7 5 2 13 5 3" xfId="38022"/>
    <cellStyle name="Обычный 7 5 2 13 5 3 2" xfId="38023"/>
    <cellStyle name="Обычный 7 5 2 13 5 4" xfId="38024"/>
    <cellStyle name="Обычный 7 5 2 13 6" xfId="38025"/>
    <cellStyle name="Обычный 7 5 2 13 6 2" xfId="38026"/>
    <cellStyle name="Обычный 7 5 2 13 7" xfId="38027"/>
    <cellStyle name="Обычный 7 5 2 13 7 2" xfId="38028"/>
    <cellStyle name="Обычный 7 5 2 13 8" xfId="38029"/>
    <cellStyle name="Обычный 7 5 2 14" xfId="38030"/>
    <cellStyle name="Обычный 7 5 2 14 2" xfId="38031"/>
    <cellStyle name="Обычный 7 5 2 14 2 2" xfId="38032"/>
    <cellStyle name="Обычный 7 5 2 14 2 2 2" xfId="38033"/>
    <cellStyle name="Обычный 7 5 2 14 2 2 2 2" xfId="38034"/>
    <cellStyle name="Обычный 7 5 2 14 2 2 3" xfId="38035"/>
    <cellStyle name="Обычный 7 5 2 14 2 2 3 2" xfId="38036"/>
    <cellStyle name="Обычный 7 5 2 14 2 2 4" xfId="38037"/>
    <cellStyle name="Обычный 7 5 2 14 2 3" xfId="38038"/>
    <cellStyle name="Обычный 7 5 2 14 2 3 2" xfId="38039"/>
    <cellStyle name="Обычный 7 5 2 14 2 4" xfId="38040"/>
    <cellStyle name="Обычный 7 5 2 14 2 4 2" xfId="38041"/>
    <cellStyle name="Обычный 7 5 2 14 2 5" xfId="38042"/>
    <cellStyle name="Обычный 7 5 2 14 3" xfId="38043"/>
    <cellStyle name="Обычный 7 5 2 14 3 2" xfId="38044"/>
    <cellStyle name="Обычный 7 5 2 14 3 2 2" xfId="38045"/>
    <cellStyle name="Обычный 7 5 2 14 3 3" xfId="38046"/>
    <cellStyle name="Обычный 7 5 2 14 3 3 2" xfId="38047"/>
    <cellStyle name="Обычный 7 5 2 14 3 4" xfId="38048"/>
    <cellStyle name="Обычный 7 5 2 14 4" xfId="38049"/>
    <cellStyle name="Обычный 7 5 2 14 4 2" xfId="38050"/>
    <cellStyle name="Обычный 7 5 2 14 4 2 2" xfId="38051"/>
    <cellStyle name="Обычный 7 5 2 14 4 3" xfId="38052"/>
    <cellStyle name="Обычный 7 5 2 14 4 3 2" xfId="38053"/>
    <cellStyle name="Обычный 7 5 2 14 4 4" xfId="38054"/>
    <cellStyle name="Обычный 7 5 2 14 5" xfId="38055"/>
    <cellStyle name="Обычный 7 5 2 14 5 2" xfId="38056"/>
    <cellStyle name="Обычный 7 5 2 14 6" xfId="38057"/>
    <cellStyle name="Обычный 7 5 2 14 6 2" xfId="38058"/>
    <cellStyle name="Обычный 7 5 2 14 7" xfId="38059"/>
    <cellStyle name="Обычный 7 5 2 15" xfId="38060"/>
    <cellStyle name="Обычный 7 5 2 15 2" xfId="38061"/>
    <cellStyle name="Обычный 7 5 2 15 2 2" xfId="38062"/>
    <cellStyle name="Обычный 7 5 2 15 2 2 2" xfId="38063"/>
    <cellStyle name="Обычный 7 5 2 15 2 3" xfId="38064"/>
    <cellStyle name="Обычный 7 5 2 15 2 3 2" xfId="38065"/>
    <cellStyle name="Обычный 7 5 2 15 2 4" xfId="38066"/>
    <cellStyle name="Обычный 7 5 2 15 3" xfId="38067"/>
    <cellStyle name="Обычный 7 5 2 15 3 2" xfId="38068"/>
    <cellStyle name="Обычный 7 5 2 15 3 2 2" xfId="38069"/>
    <cellStyle name="Обычный 7 5 2 15 3 3" xfId="38070"/>
    <cellStyle name="Обычный 7 5 2 15 3 3 2" xfId="38071"/>
    <cellStyle name="Обычный 7 5 2 15 3 4" xfId="38072"/>
    <cellStyle name="Обычный 7 5 2 15 4" xfId="38073"/>
    <cellStyle name="Обычный 7 5 2 15 4 2" xfId="38074"/>
    <cellStyle name="Обычный 7 5 2 15 5" xfId="38075"/>
    <cellStyle name="Обычный 7 5 2 15 5 2" xfId="38076"/>
    <cellStyle name="Обычный 7 5 2 15 6" xfId="38077"/>
    <cellStyle name="Обычный 7 5 2 16" xfId="38078"/>
    <cellStyle name="Обычный 7 5 2 16 2" xfId="38079"/>
    <cellStyle name="Обычный 7 5 2 16 2 2" xfId="38080"/>
    <cellStyle name="Обычный 7 5 2 16 2 2 2" xfId="38081"/>
    <cellStyle name="Обычный 7 5 2 16 2 3" xfId="38082"/>
    <cellStyle name="Обычный 7 5 2 16 2 3 2" xfId="38083"/>
    <cellStyle name="Обычный 7 5 2 16 2 4" xfId="38084"/>
    <cellStyle name="Обычный 7 5 2 16 3" xfId="38085"/>
    <cellStyle name="Обычный 7 5 2 16 3 2" xfId="38086"/>
    <cellStyle name="Обычный 7 5 2 16 4" xfId="38087"/>
    <cellStyle name="Обычный 7 5 2 16 4 2" xfId="38088"/>
    <cellStyle name="Обычный 7 5 2 16 5" xfId="38089"/>
    <cellStyle name="Обычный 7 5 2 17" xfId="38090"/>
    <cellStyle name="Обычный 7 5 2 17 2" xfId="38091"/>
    <cellStyle name="Обычный 7 5 2 17 2 2" xfId="38092"/>
    <cellStyle name="Обычный 7 5 2 17 3" xfId="38093"/>
    <cellStyle name="Обычный 7 5 2 17 3 2" xfId="38094"/>
    <cellStyle name="Обычный 7 5 2 17 4" xfId="38095"/>
    <cellStyle name="Обычный 7 5 2 18" xfId="38096"/>
    <cellStyle name="Обычный 7 5 2 18 2" xfId="38097"/>
    <cellStyle name="Обычный 7 5 2 18 2 2" xfId="38098"/>
    <cellStyle name="Обычный 7 5 2 18 3" xfId="38099"/>
    <cellStyle name="Обычный 7 5 2 18 3 2" xfId="38100"/>
    <cellStyle name="Обычный 7 5 2 18 4" xfId="38101"/>
    <cellStyle name="Обычный 7 5 2 19" xfId="38102"/>
    <cellStyle name="Обычный 7 5 2 19 2" xfId="38103"/>
    <cellStyle name="Обычный 7 5 2 19 2 2" xfId="38104"/>
    <cellStyle name="Обычный 7 5 2 19 3" xfId="38105"/>
    <cellStyle name="Обычный 7 5 2 19 3 2" xfId="38106"/>
    <cellStyle name="Обычный 7 5 2 19 4" xfId="38107"/>
    <cellStyle name="Обычный 7 5 2 2" xfId="38108"/>
    <cellStyle name="Обычный 7 5 2 2 10" xfId="38109"/>
    <cellStyle name="Обычный 7 5 2 2 10 2" xfId="38110"/>
    <cellStyle name="Обычный 7 5 2 2 10 2 2" xfId="38111"/>
    <cellStyle name="Обычный 7 5 2 2 10 3" xfId="38112"/>
    <cellStyle name="Обычный 7 5 2 2 10 3 2" xfId="38113"/>
    <cellStyle name="Обычный 7 5 2 2 10 4" xfId="38114"/>
    <cellStyle name="Обычный 7 5 2 2 11" xfId="38115"/>
    <cellStyle name="Обычный 7 5 2 2 11 2" xfId="38116"/>
    <cellStyle name="Обычный 7 5 2 2 11 2 2" xfId="38117"/>
    <cellStyle name="Обычный 7 5 2 2 11 3" xfId="38118"/>
    <cellStyle name="Обычный 7 5 2 2 11 3 2" xfId="38119"/>
    <cellStyle name="Обычный 7 5 2 2 11 4" xfId="38120"/>
    <cellStyle name="Обычный 7 5 2 2 12" xfId="38121"/>
    <cellStyle name="Обычный 7 5 2 2 12 2" xfId="38122"/>
    <cellStyle name="Обычный 7 5 2 2 12 2 2" xfId="38123"/>
    <cellStyle name="Обычный 7 5 2 2 12 3" xfId="38124"/>
    <cellStyle name="Обычный 7 5 2 2 12 3 2" xfId="38125"/>
    <cellStyle name="Обычный 7 5 2 2 12 4" xfId="38126"/>
    <cellStyle name="Обычный 7 5 2 2 13" xfId="38127"/>
    <cellStyle name="Обычный 7 5 2 2 13 2" xfId="38128"/>
    <cellStyle name="Обычный 7 5 2 2 13 2 2" xfId="38129"/>
    <cellStyle name="Обычный 7 5 2 2 13 3" xfId="38130"/>
    <cellStyle name="Обычный 7 5 2 2 13 3 2" xfId="38131"/>
    <cellStyle name="Обычный 7 5 2 2 13 4" xfId="38132"/>
    <cellStyle name="Обычный 7 5 2 2 14" xfId="38133"/>
    <cellStyle name="Обычный 7 5 2 2 14 2" xfId="38134"/>
    <cellStyle name="Обычный 7 5 2 2 14 2 2" xfId="38135"/>
    <cellStyle name="Обычный 7 5 2 2 14 3" xfId="38136"/>
    <cellStyle name="Обычный 7 5 2 2 14 3 2" xfId="38137"/>
    <cellStyle name="Обычный 7 5 2 2 14 4" xfId="38138"/>
    <cellStyle name="Обычный 7 5 2 2 15" xfId="38139"/>
    <cellStyle name="Обычный 7 5 2 2 15 2" xfId="38140"/>
    <cellStyle name="Обычный 7 5 2 2 15 2 2" xfId="38141"/>
    <cellStyle name="Обычный 7 5 2 2 15 3" xfId="38142"/>
    <cellStyle name="Обычный 7 5 2 2 15 3 2" xfId="38143"/>
    <cellStyle name="Обычный 7 5 2 2 15 4" xfId="38144"/>
    <cellStyle name="Обычный 7 5 2 2 16" xfId="38145"/>
    <cellStyle name="Обычный 7 5 2 2 16 2" xfId="38146"/>
    <cellStyle name="Обычный 7 5 2 2 16 2 2" xfId="38147"/>
    <cellStyle name="Обычный 7 5 2 2 16 3" xfId="38148"/>
    <cellStyle name="Обычный 7 5 2 2 16 3 2" xfId="38149"/>
    <cellStyle name="Обычный 7 5 2 2 16 4" xfId="38150"/>
    <cellStyle name="Обычный 7 5 2 2 17" xfId="38151"/>
    <cellStyle name="Обычный 7 5 2 2 17 2" xfId="38152"/>
    <cellStyle name="Обычный 7 5 2 2 17 2 2" xfId="38153"/>
    <cellStyle name="Обычный 7 5 2 2 17 3" xfId="38154"/>
    <cellStyle name="Обычный 7 5 2 2 17 3 2" xfId="38155"/>
    <cellStyle name="Обычный 7 5 2 2 17 4" xfId="38156"/>
    <cellStyle name="Обычный 7 5 2 2 18" xfId="38157"/>
    <cellStyle name="Обычный 7 5 2 2 18 2" xfId="38158"/>
    <cellStyle name="Обычный 7 5 2 2 18 2 2" xfId="38159"/>
    <cellStyle name="Обычный 7 5 2 2 18 3" xfId="38160"/>
    <cellStyle name="Обычный 7 5 2 2 18 3 2" xfId="38161"/>
    <cellStyle name="Обычный 7 5 2 2 18 4" xfId="38162"/>
    <cellStyle name="Обычный 7 5 2 2 19" xfId="38163"/>
    <cellStyle name="Обычный 7 5 2 2 19 2" xfId="38164"/>
    <cellStyle name="Обычный 7 5 2 2 19 2 2" xfId="38165"/>
    <cellStyle name="Обычный 7 5 2 2 19 3" xfId="38166"/>
    <cellStyle name="Обычный 7 5 2 2 19 3 2" xfId="38167"/>
    <cellStyle name="Обычный 7 5 2 2 19 4" xfId="38168"/>
    <cellStyle name="Обычный 7 5 2 2 2" xfId="38169"/>
    <cellStyle name="Обычный 7 5 2 2 2 10" xfId="38170"/>
    <cellStyle name="Обычный 7 5 2 2 2 11" xfId="38171"/>
    <cellStyle name="Обычный 7 5 2 2 2 12" xfId="38172"/>
    <cellStyle name="Обычный 7 5 2 2 2 2" xfId="38173"/>
    <cellStyle name="Обычный 7 5 2 2 2 2 2" xfId="38174"/>
    <cellStyle name="Обычный 7 5 2 2 2 2 2 2" xfId="38175"/>
    <cellStyle name="Обычный 7 5 2 2 2 2 2 2 2" xfId="38176"/>
    <cellStyle name="Обычный 7 5 2 2 2 2 2 2 2 2" xfId="38177"/>
    <cellStyle name="Обычный 7 5 2 2 2 2 2 2 3" xfId="38178"/>
    <cellStyle name="Обычный 7 5 2 2 2 2 2 2 3 2" xfId="38179"/>
    <cellStyle name="Обычный 7 5 2 2 2 2 2 2 4" xfId="38180"/>
    <cellStyle name="Обычный 7 5 2 2 2 2 2 3" xfId="38181"/>
    <cellStyle name="Обычный 7 5 2 2 2 2 2 3 2" xfId="38182"/>
    <cellStyle name="Обычный 7 5 2 2 2 2 2 4" xfId="38183"/>
    <cellStyle name="Обычный 7 5 2 2 2 2 2 4 2" xfId="38184"/>
    <cellStyle name="Обычный 7 5 2 2 2 2 2 5" xfId="38185"/>
    <cellStyle name="Обычный 7 5 2 2 2 2 3" xfId="38186"/>
    <cellStyle name="Обычный 7 5 2 2 2 2 3 2" xfId="38187"/>
    <cellStyle name="Обычный 7 5 2 2 2 2 3 2 2" xfId="38188"/>
    <cellStyle name="Обычный 7 5 2 2 2 2 3 3" xfId="38189"/>
    <cellStyle name="Обычный 7 5 2 2 2 2 3 3 2" xfId="38190"/>
    <cellStyle name="Обычный 7 5 2 2 2 2 3 4" xfId="38191"/>
    <cellStyle name="Обычный 7 5 2 2 2 2 4" xfId="38192"/>
    <cellStyle name="Обычный 7 5 2 2 2 2 4 2" xfId="38193"/>
    <cellStyle name="Обычный 7 5 2 2 2 2 4 2 2" xfId="38194"/>
    <cellStyle name="Обычный 7 5 2 2 2 2 4 3" xfId="38195"/>
    <cellStyle name="Обычный 7 5 2 2 2 2 4 3 2" xfId="38196"/>
    <cellStyle name="Обычный 7 5 2 2 2 2 4 4" xfId="38197"/>
    <cellStyle name="Обычный 7 5 2 2 2 2 5" xfId="38198"/>
    <cellStyle name="Обычный 7 5 2 2 2 2 5 2" xfId="38199"/>
    <cellStyle name="Обычный 7 5 2 2 2 2 6" xfId="38200"/>
    <cellStyle name="Обычный 7 5 2 2 2 2 6 2" xfId="38201"/>
    <cellStyle name="Обычный 7 5 2 2 2 2 7" xfId="38202"/>
    <cellStyle name="Обычный 7 5 2 2 2 3" xfId="38203"/>
    <cellStyle name="Обычный 7 5 2 2 2 3 2" xfId="38204"/>
    <cellStyle name="Обычный 7 5 2 2 2 3 2 2" xfId="38205"/>
    <cellStyle name="Обычный 7 5 2 2 2 3 2 2 2" xfId="38206"/>
    <cellStyle name="Обычный 7 5 2 2 2 3 2 3" xfId="38207"/>
    <cellStyle name="Обычный 7 5 2 2 2 3 2 3 2" xfId="38208"/>
    <cellStyle name="Обычный 7 5 2 2 2 3 2 4" xfId="38209"/>
    <cellStyle name="Обычный 7 5 2 2 2 3 3" xfId="38210"/>
    <cellStyle name="Обычный 7 5 2 2 2 3 3 2" xfId="38211"/>
    <cellStyle name="Обычный 7 5 2 2 2 3 4" xfId="38212"/>
    <cellStyle name="Обычный 7 5 2 2 2 3 4 2" xfId="38213"/>
    <cellStyle name="Обычный 7 5 2 2 2 3 5" xfId="38214"/>
    <cellStyle name="Обычный 7 5 2 2 2 4" xfId="38215"/>
    <cellStyle name="Обычный 7 5 2 2 2 4 2" xfId="38216"/>
    <cellStyle name="Обычный 7 5 2 2 2 4 2 2" xfId="38217"/>
    <cellStyle name="Обычный 7 5 2 2 2 4 2 2 2" xfId="38218"/>
    <cellStyle name="Обычный 7 5 2 2 2 4 2 3" xfId="38219"/>
    <cellStyle name="Обычный 7 5 2 2 2 4 2 3 2" xfId="38220"/>
    <cellStyle name="Обычный 7 5 2 2 2 4 2 4" xfId="38221"/>
    <cellStyle name="Обычный 7 5 2 2 2 4 3" xfId="38222"/>
    <cellStyle name="Обычный 7 5 2 2 2 4 3 2" xfId="38223"/>
    <cellStyle name="Обычный 7 5 2 2 2 4 4" xfId="38224"/>
    <cellStyle name="Обычный 7 5 2 2 2 4 4 2" xfId="38225"/>
    <cellStyle name="Обычный 7 5 2 2 2 4 5" xfId="38226"/>
    <cellStyle name="Обычный 7 5 2 2 2 5" xfId="38227"/>
    <cellStyle name="Обычный 7 5 2 2 2 5 2" xfId="38228"/>
    <cellStyle name="Обычный 7 5 2 2 2 5 2 2" xfId="38229"/>
    <cellStyle name="Обычный 7 5 2 2 2 5 2 2 2" xfId="38230"/>
    <cellStyle name="Обычный 7 5 2 2 2 5 2 3" xfId="38231"/>
    <cellStyle name="Обычный 7 5 2 2 2 5 2 3 2" xfId="38232"/>
    <cellStyle name="Обычный 7 5 2 2 2 5 2 4" xfId="38233"/>
    <cellStyle name="Обычный 7 5 2 2 2 5 3" xfId="38234"/>
    <cellStyle name="Обычный 7 5 2 2 2 5 3 2" xfId="38235"/>
    <cellStyle name="Обычный 7 5 2 2 2 5 4" xfId="38236"/>
    <cellStyle name="Обычный 7 5 2 2 2 5 4 2" xfId="38237"/>
    <cellStyle name="Обычный 7 5 2 2 2 5 5" xfId="38238"/>
    <cellStyle name="Обычный 7 5 2 2 2 6" xfId="38239"/>
    <cellStyle name="Обычный 7 5 2 2 2 6 2" xfId="38240"/>
    <cellStyle name="Обычный 7 5 2 2 2 6 2 2" xfId="38241"/>
    <cellStyle name="Обычный 7 5 2 2 2 6 3" xfId="38242"/>
    <cellStyle name="Обычный 7 5 2 2 2 6 3 2" xfId="38243"/>
    <cellStyle name="Обычный 7 5 2 2 2 6 4" xfId="38244"/>
    <cellStyle name="Обычный 7 5 2 2 2 7" xfId="38245"/>
    <cellStyle name="Обычный 7 5 2 2 2 7 2" xfId="38246"/>
    <cellStyle name="Обычный 7 5 2 2 2 7 2 2" xfId="38247"/>
    <cellStyle name="Обычный 7 5 2 2 2 7 3" xfId="38248"/>
    <cellStyle name="Обычный 7 5 2 2 2 7 3 2" xfId="38249"/>
    <cellStyle name="Обычный 7 5 2 2 2 7 4" xfId="38250"/>
    <cellStyle name="Обычный 7 5 2 2 2 8" xfId="38251"/>
    <cellStyle name="Обычный 7 5 2 2 2 8 2" xfId="38252"/>
    <cellStyle name="Обычный 7 5 2 2 2 9" xfId="38253"/>
    <cellStyle name="Обычный 7 5 2 2 2 9 2" xfId="38254"/>
    <cellStyle name="Обычный 7 5 2 2 20" xfId="38255"/>
    <cellStyle name="Обычный 7 5 2 2 20 2" xfId="38256"/>
    <cellStyle name="Обычный 7 5 2 2 21" xfId="38257"/>
    <cellStyle name="Обычный 7 5 2 2 21 2" xfId="38258"/>
    <cellStyle name="Обычный 7 5 2 2 22" xfId="38259"/>
    <cellStyle name="Обычный 7 5 2 2 22 2" xfId="38260"/>
    <cellStyle name="Обычный 7 5 2 2 23" xfId="38261"/>
    <cellStyle name="Обычный 7 5 2 2 23 2" xfId="38262"/>
    <cellStyle name="Обычный 7 5 2 2 24" xfId="38263"/>
    <cellStyle name="Обычный 7 5 2 2 24 2" xfId="38264"/>
    <cellStyle name="Обычный 7 5 2 2 25" xfId="38265"/>
    <cellStyle name="Обычный 7 5 2 2 25 2" xfId="38266"/>
    <cellStyle name="Обычный 7 5 2 2 26" xfId="38267"/>
    <cellStyle name="Обычный 7 5 2 2 26 2" xfId="38268"/>
    <cellStyle name="Обычный 7 5 2 2 27" xfId="38269"/>
    <cellStyle name="Обычный 7 5 2 2 27 2" xfId="38270"/>
    <cellStyle name="Обычный 7 5 2 2 28" xfId="38271"/>
    <cellStyle name="Обычный 7 5 2 2 28 2" xfId="38272"/>
    <cellStyle name="Обычный 7 5 2 2 29" xfId="38273"/>
    <cellStyle name="Обычный 7 5 2 2 29 2" xfId="38274"/>
    <cellStyle name="Обычный 7 5 2 2 3" xfId="38275"/>
    <cellStyle name="Обычный 7 5 2 2 3 10" xfId="38276"/>
    <cellStyle name="Обычный 7 5 2 2 3 11" xfId="38277"/>
    <cellStyle name="Обычный 7 5 2 2 3 2" xfId="38278"/>
    <cellStyle name="Обычный 7 5 2 2 3 2 2" xfId="38279"/>
    <cellStyle name="Обычный 7 5 2 2 3 2 2 2" xfId="38280"/>
    <cellStyle name="Обычный 7 5 2 2 3 2 2 2 2" xfId="38281"/>
    <cellStyle name="Обычный 7 5 2 2 3 2 2 2 2 2" xfId="38282"/>
    <cellStyle name="Обычный 7 5 2 2 3 2 2 2 3" xfId="38283"/>
    <cellStyle name="Обычный 7 5 2 2 3 2 2 2 3 2" xfId="38284"/>
    <cellStyle name="Обычный 7 5 2 2 3 2 2 2 4" xfId="38285"/>
    <cellStyle name="Обычный 7 5 2 2 3 2 2 3" xfId="38286"/>
    <cellStyle name="Обычный 7 5 2 2 3 2 2 3 2" xfId="38287"/>
    <cellStyle name="Обычный 7 5 2 2 3 2 2 4" xfId="38288"/>
    <cellStyle name="Обычный 7 5 2 2 3 2 2 4 2" xfId="38289"/>
    <cellStyle name="Обычный 7 5 2 2 3 2 2 5" xfId="38290"/>
    <cellStyle name="Обычный 7 5 2 2 3 2 3" xfId="38291"/>
    <cellStyle name="Обычный 7 5 2 2 3 2 3 2" xfId="38292"/>
    <cellStyle name="Обычный 7 5 2 2 3 2 3 2 2" xfId="38293"/>
    <cellStyle name="Обычный 7 5 2 2 3 2 3 3" xfId="38294"/>
    <cellStyle name="Обычный 7 5 2 2 3 2 3 3 2" xfId="38295"/>
    <cellStyle name="Обычный 7 5 2 2 3 2 3 4" xfId="38296"/>
    <cellStyle name="Обычный 7 5 2 2 3 2 4" xfId="38297"/>
    <cellStyle name="Обычный 7 5 2 2 3 2 4 2" xfId="38298"/>
    <cellStyle name="Обычный 7 5 2 2 3 2 4 2 2" xfId="38299"/>
    <cellStyle name="Обычный 7 5 2 2 3 2 4 3" xfId="38300"/>
    <cellStyle name="Обычный 7 5 2 2 3 2 4 3 2" xfId="38301"/>
    <cellStyle name="Обычный 7 5 2 2 3 2 4 4" xfId="38302"/>
    <cellStyle name="Обычный 7 5 2 2 3 2 5" xfId="38303"/>
    <cellStyle name="Обычный 7 5 2 2 3 2 5 2" xfId="38304"/>
    <cellStyle name="Обычный 7 5 2 2 3 2 6" xfId="38305"/>
    <cellStyle name="Обычный 7 5 2 2 3 2 6 2" xfId="38306"/>
    <cellStyle name="Обычный 7 5 2 2 3 2 7" xfId="38307"/>
    <cellStyle name="Обычный 7 5 2 2 3 3" xfId="38308"/>
    <cellStyle name="Обычный 7 5 2 2 3 3 2" xfId="38309"/>
    <cellStyle name="Обычный 7 5 2 2 3 3 2 2" xfId="38310"/>
    <cellStyle name="Обычный 7 5 2 2 3 3 2 2 2" xfId="38311"/>
    <cellStyle name="Обычный 7 5 2 2 3 3 2 3" xfId="38312"/>
    <cellStyle name="Обычный 7 5 2 2 3 3 2 3 2" xfId="38313"/>
    <cellStyle name="Обычный 7 5 2 2 3 3 2 4" xfId="38314"/>
    <cellStyle name="Обычный 7 5 2 2 3 3 3" xfId="38315"/>
    <cellStyle name="Обычный 7 5 2 2 3 3 3 2" xfId="38316"/>
    <cellStyle name="Обычный 7 5 2 2 3 3 4" xfId="38317"/>
    <cellStyle name="Обычный 7 5 2 2 3 3 4 2" xfId="38318"/>
    <cellStyle name="Обычный 7 5 2 2 3 3 5" xfId="38319"/>
    <cellStyle name="Обычный 7 5 2 2 3 4" xfId="38320"/>
    <cellStyle name="Обычный 7 5 2 2 3 4 2" xfId="38321"/>
    <cellStyle name="Обычный 7 5 2 2 3 4 2 2" xfId="38322"/>
    <cellStyle name="Обычный 7 5 2 2 3 4 2 2 2" xfId="38323"/>
    <cellStyle name="Обычный 7 5 2 2 3 4 2 3" xfId="38324"/>
    <cellStyle name="Обычный 7 5 2 2 3 4 2 3 2" xfId="38325"/>
    <cellStyle name="Обычный 7 5 2 2 3 4 2 4" xfId="38326"/>
    <cellStyle name="Обычный 7 5 2 2 3 4 3" xfId="38327"/>
    <cellStyle name="Обычный 7 5 2 2 3 4 3 2" xfId="38328"/>
    <cellStyle name="Обычный 7 5 2 2 3 4 4" xfId="38329"/>
    <cellStyle name="Обычный 7 5 2 2 3 4 4 2" xfId="38330"/>
    <cellStyle name="Обычный 7 5 2 2 3 4 5" xfId="38331"/>
    <cellStyle name="Обычный 7 5 2 2 3 5" xfId="38332"/>
    <cellStyle name="Обычный 7 5 2 2 3 5 2" xfId="38333"/>
    <cellStyle name="Обычный 7 5 2 2 3 5 2 2" xfId="38334"/>
    <cellStyle name="Обычный 7 5 2 2 3 5 3" xfId="38335"/>
    <cellStyle name="Обычный 7 5 2 2 3 5 3 2" xfId="38336"/>
    <cellStyle name="Обычный 7 5 2 2 3 5 4" xfId="38337"/>
    <cellStyle name="Обычный 7 5 2 2 3 6" xfId="38338"/>
    <cellStyle name="Обычный 7 5 2 2 3 6 2" xfId="38339"/>
    <cellStyle name="Обычный 7 5 2 2 3 6 2 2" xfId="38340"/>
    <cellStyle name="Обычный 7 5 2 2 3 6 3" xfId="38341"/>
    <cellStyle name="Обычный 7 5 2 2 3 6 3 2" xfId="38342"/>
    <cellStyle name="Обычный 7 5 2 2 3 6 4" xfId="38343"/>
    <cellStyle name="Обычный 7 5 2 2 3 7" xfId="38344"/>
    <cellStyle name="Обычный 7 5 2 2 3 7 2" xfId="38345"/>
    <cellStyle name="Обычный 7 5 2 2 3 8" xfId="38346"/>
    <cellStyle name="Обычный 7 5 2 2 3 8 2" xfId="38347"/>
    <cellStyle name="Обычный 7 5 2 2 3 9" xfId="38348"/>
    <cellStyle name="Обычный 7 5 2 2 30" xfId="38349"/>
    <cellStyle name="Обычный 7 5 2 2 30 2" xfId="38350"/>
    <cellStyle name="Обычный 7 5 2 2 31" xfId="38351"/>
    <cellStyle name="Обычный 7 5 2 2 31 2" xfId="38352"/>
    <cellStyle name="Обычный 7 5 2 2 32" xfId="38353"/>
    <cellStyle name="Обычный 7 5 2 2 32 2" xfId="38354"/>
    <cellStyle name="Обычный 7 5 2 2 33" xfId="38355"/>
    <cellStyle name="Обычный 7 5 2 2 34" xfId="38356"/>
    <cellStyle name="Обычный 7 5 2 2 35" xfId="38357"/>
    <cellStyle name="Обычный 7 5 2 2 36" xfId="38358"/>
    <cellStyle name="Обычный 7 5 2 2 4" xfId="38359"/>
    <cellStyle name="Обычный 7 5 2 2 4 2" xfId="38360"/>
    <cellStyle name="Обычный 7 5 2 2 4 2 2" xfId="38361"/>
    <cellStyle name="Обычный 7 5 2 2 4 2 2 2" xfId="38362"/>
    <cellStyle name="Обычный 7 5 2 2 4 2 2 2 2" xfId="38363"/>
    <cellStyle name="Обычный 7 5 2 2 4 2 2 2 2 2" xfId="38364"/>
    <cellStyle name="Обычный 7 5 2 2 4 2 2 2 3" xfId="38365"/>
    <cellStyle name="Обычный 7 5 2 2 4 2 2 2 3 2" xfId="38366"/>
    <cellStyle name="Обычный 7 5 2 2 4 2 2 2 4" xfId="38367"/>
    <cellStyle name="Обычный 7 5 2 2 4 2 2 3" xfId="38368"/>
    <cellStyle name="Обычный 7 5 2 2 4 2 2 3 2" xfId="38369"/>
    <cellStyle name="Обычный 7 5 2 2 4 2 2 4" xfId="38370"/>
    <cellStyle name="Обычный 7 5 2 2 4 2 2 4 2" xfId="38371"/>
    <cellStyle name="Обычный 7 5 2 2 4 2 2 5" xfId="38372"/>
    <cellStyle name="Обычный 7 5 2 2 4 2 3" xfId="38373"/>
    <cellStyle name="Обычный 7 5 2 2 4 2 3 2" xfId="38374"/>
    <cellStyle name="Обычный 7 5 2 2 4 2 3 2 2" xfId="38375"/>
    <cellStyle name="Обычный 7 5 2 2 4 2 3 3" xfId="38376"/>
    <cellStyle name="Обычный 7 5 2 2 4 2 3 3 2" xfId="38377"/>
    <cellStyle name="Обычный 7 5 2 2 4 2 3 4" xfId="38378"/>
    <cellStyle name="Обычный 7 5 2 2 4 2 4" xfId="38379"/>
    <cellStyle name="Обычный 7 5 2 2 4 2 4 2" xfId="38380"/>
    <cellStyle name="Обычный 7 5 2 2 4 2 4 2 2" xfId="38381"/>
    <cellStyle name="Обычный 7 5 2 2 4 2 4 3" xfId="38382"/>
    <cellStyle name="Обычный 7 5 2 2 4 2 4 3 2" xfId="38383"/>
    <cellStyle name="Обычный 7 5 2 2 4 2 4 4" xfId="38384"/>
    <cellStyle name="Обычный 7 5 2 2 4 2 5" xfId="38385"/>
    <cellStyle name="Обычный 7 5 2 2 4 2 5 2" xfId="38386"/>
    <cellStyle name="Обычный 7 5 2 2 4 2 6" xfId="38387"/>
    <cellStyle name="Обычный 7 5 2 2 4 2 6 2" xfId="38388"/>
    <cellStyle name="Обычный 7 5 2 2 4 2 7" xfId="38389"/>
    <cellStyle name="Обычный 7 5 2 2 4 3" xfId="38390"/>
    <cellStyle name="Обычный 7 5 2 2 4 3 2" xfId="38391"/>
    <cellStyle name="Обычный 7 5 2 2 4 3 2 2" xfId="38392"/>
    <cellStyle name="Обычный 7 5 2 2 4 3 2 2 2" xfId="38393"/>
    <cellStyle name="Обычный 7 5 2 2 4 3 2 3" xfId="38394"/>
    <cellStyle name="Обычный 7 5 2 2 4 3 2 3 2" xfId="38395"/>
    <cellStyle name="Обычный 7 5 2 2 4 3 2 4" xfId="38396"/>
    <cellStyle name="Обычный 7 5 2 2 4 3 3" xfId="38397"/>
    <cellStyle name="Обычный 7 5 2 2 4 3 3 2" xfId="38398"/>
    <cellStyle name="Обычный 7 5 2 2 4 3 4" xfId="38399"/>
    <cellStyle name="Обычный 7 5 2 2 4 3 4 2" xfId="38400"/>
    <cellStyle name="Обычный 7 5 2 2 4 3 5" xfId="38401"/>
    <cellStyle name="Обычный 7 5 2 2 4 4" xfId="38402"/>
    <cellStyle name="Обычный 7 5 2 2 4 4 2" xfId="38403"/>
    <cellStyle name="Обычный 7 5 2 2 4 4 2 2" xfId="38404"/>
    <cellStyle name="Обычный 7 5 2 2 4 4 3" xfId="38405"/>
    <cellStyle name="Обычный 7 5 2 2 4 4 3 2" xfId="38406"/>
    <cellStyle name="Обычный 7 5 2 2 4 4 4" xfId="38407"/>
    <cellStyle name="Обычный 7 5 2 2 4 5" xfId="38408"/>
    <cellStyle name="Обычный 7 5 2 2 4 5 2" xfId="38409"/>
    <cellStyle name="Обычный 7 5 2 2 4 5 2 2" xfId="38410"/>
    <cellStyle name="Обычный 7 5 2 2 4 5 3" xfId="38411"/>
    <cellStyle name="Обычный 7 5 2 2 4 5 3 2" xfId="38412"/>
    <cellStyle name="Обычный 7 5 2 2 4 5 4" xfId="38413"/>
    <cellStyle name="Обычный 7 5 2 2 4 6" xfId="38414"/>
    <cellStyle name="Обычный 7 5 2 2 4 6 2" xfId="38415"/>
    <cellStyle name="Обычный 7 5 2 2 4 7" xfId="38416"/>
    <cellStyle name="Обычный 7 5 2 2 4 7 2" xfId="38417"/>
    <cellStyle name="Обычный 7 5 2 2 4 8" xfId="38418"/>
    <cellStyle name="Обычный 7 5 2 2 5" xfId="38419"/>
    <cellStyle name="Обычный 7 5 2 2 5 2" xfId="38420"/>
    <cellStyle name="Обычный 7 5 2 2 5 2 2" xfId="38421"/>
    <cellStyle name="Обычный 7 5 2 2 5 2 2 2" xfId="38422"/>
    <cellStyle name="Обычный 7 5 2 2 5 2 2 2 2" xfId="38423"/>
    <cellStyle name="Обычный 7 5 2 2 5 2 2 3" xfId="38424"/>
    <cellStyle name="Обычный 7 5 2 2 5 2 2 3 2" xfId="38425"/>
    <cellStyle name="Обычный 7 5 2 2 5 2 2 4" xfId="38426"/>
    <cellStyle name="Обычный 7 5 2 2 5 2 3" xfId="38427"/>
    <cellStyle name="Обычный 7 5 2 2 5 2 3 2" xfId="38428"/>
    <cellStyle name="Обычный 7 5 2 2 5 2 3 2 2" xfId="38429"/>
    <cellStyle name="Обычный 7 5 2 2 5 2 3 3" xfId="38430"/>
    <cellStyle name="Обычный 7 5 2 2 5 2 3 3 2" xfId="38431"/>
    <cellStyle name="Обычный 7 5 2 2 5 2 3 4" xfId="38432"/>
    <cellStyle name="Обычный 7 5 2 2 5 2 4" xfId="38433"/>
    <cellStyle name="Обычный 7 5 2 2 5 2 4 2" xfId="38434"/>
    <cellStyle name="Обычный 7 5 2 2 5 2 5" xfId="38435"/>
    <cellStyle name="Обычный 7 5 2 2 5 2 5 2" xfId="38436"/>
    <cellStyle name="Обычный 7 5 2 2 5 2 6" xfId="38437"/>
    <cellStyle name="Обычный 7 5 2 2 5 3" xfId="38438"/>
    <cellStyle name="Обычный 7 5 2 2 5 3 2" xfId="38439"/>
    <cellStyle name="Обычный 7 5 2 2 5 3 2 2" xfId="38440"/>
    <cellStyle name="Обычный 7 5 2 2 5 3 2 2 2" xfId="38441"/>
    <cellStyle name="Обычный 7 5 2 2 5 3 2 3" xfId="38442"/>
    <cellStyle name="Обычный 7 5 2 2 5 3 2 3 2" xfId="38443"/>
    <cellStyle name="Обычный 7 5 2 2 5 3 2 4" xfId="38444"/>
    <cellStyle name="Обычный 7 5 2 2 5 3 3" xfId="38445"/>
    <cellStyle name="Обычный 7 5 2 2 5 3 3 2" xfId="38446"/>
    <cellStyle name="Обычный 7 5 2 2 5 3 4" xfId="38447"/>
    <cellStyle name="Обычный 7 5 2 2 5 3 4 2" xfId="38448"/>
    <cellStyle name="Обычный 7 5 2 2 5 3 5" xfId="38449"/>
    <cellStyle name="Обычный 7 5 2 2 5 4" xfId="38450"/>
    <cellStyle name="Обычный 7 5 2 2 5 4 2" xfId="38451"/>
    <cellStyle name="Обычный 7 5 2 2 5 4 2 2" xfId="38452"/>
    <cellStyle name="Обычный 7 5 2 2 5 4 3" xfId="38453"/>
    <cellStyle name="Обычный 7 5 2 2 5 4 3 2" xfId="38454"/>
    <cellStyle name="Обычный 7 5 2 2 5 4 4" xfId="38455"/>
    <cellStyle name="Обычный 7 5 2 2 5 5" xfId="38456"/>
    <cellStyle name="Обычный 7 5 2 2 5 5 2" xfId="38457"/>
    <cellStyle name="Обычный 7 5 2 2 5 5 2 2" xfId="38458"/>
    <cellStyle name="Обычный 7 5 2 2 5 5 3" xfId="38459"/>
    <cellStyle name="Обычный 7 5 2 2 5 5 3 2" xfId="38460"/>
    <cellStyle name="Обычный 7 5 2 2 5 5 4" xfId="38461"/>
    <cellStyle name="Обычный 7 5 2 2 5 6" xfId="38462"/>
    <cellStyle name="Обычный 7 5 2 2 5 6 2" xfId="38463"/>
    <cellStyle name="Обычный 7 5 2 2 5 7" xfId="38464"/>
    <cellStyle name="Обычный 7 5 2 2 5 7 2" xfId="38465"/>
    <cellStyle name="Обычный 7 5 2 2 5 8" xfId="38466"/>
    <cellStyle name="Обычный 7 5 2 2 6" xfId="38467"/>
    <cellStyle name="Обычный 7 5 2 2 6 2" xfId="38468"/>
    <cellStyle name="Обычный 7 5 2 2 6 2 2" xfId="38469"/>
    <cellStyle name="Обычный 7 5 2 2 6 2 2 2" xfId="38470"/>
    <cellStyle name="Обычный 7 5 2 2 6 2 2 2 2" xfId="38471"/>
    <cellStyle name="Обычный 7 5 2 2 6 2 2 3" xfId="38472"/>
    <cellStyle name="Обычный 7 5 2 2 6 2 2 3 2" xfId="38473"/>
    <cellStyle name="Обычный 7 5 2 2 6 2 2 4" xfId="38474"/>
    <cellStyle name="Обычный 7 5 2 2 6 2 3" xfId="38475"/>
    <cellStyle name="Обычный 7 5 2 2 6 2 3 2" xfId="38476"/>
    <cellStyle name="Обычный 7 5 2 2 6 2 4" xfId="38477"/>
    <cellStyle name="Обычный 7 5 2 2 6 2 4 2" xfId="38478"/>
    <cellStyle name="Обычный 7 5 2 2 6 2 5" xfId="38479"/>
    <cellStyle name="Обычный 7 5 2 2 6 3" xfId="38480"/>
    <cellStyle name="Обычный 7 5 2 2 6 3 2" xfId="38481"/>
    <cellStyle name="Обычный 7 5 2 2 6 3 2 2" xfId="38482"/>
    <cellStyle name="Обычный 7 5 2 2 6 3 3" xfId="38483"/>
    <cellStyle name="Обычный 7 5 2 2 6 3 3 2" xfId="38484"/>
    <cellStyle name="Обычный 7 5 2 2 6 3 4" xfId="38485"/>
    <cellStyle name="Обычный 7 5 2 2 6 4" xfId="38486"/>
    <cellStyle name="Обычный 7 5 2 2 6 4 2" xfId="38487"/>
    <cellStyle name="Обычный 7 5 2 2 6 4 2 2" xfId="38488"/>
    <cellStyle name="Обычный 7 5 2 2 6 4 3" xfId="38489"/>
    <cellStyle name="Обычный 7 5 2 2 6 4 3 2" xfId="38490"/>
    <cellStyle name="Обычный 7 5 2 2 6 4 4" xfId="38491"/>
    <cellStyle name="Обычный 7 5 2 2 6 5" xfId="38492"/>
    <cellStyle name="Обычный 7 5 2 2 6 5 2" xfId="38493"/>
    <cellStyle name="Обычный 7 5 2 2 6 6" xfId="38494"/>
    <cellStyle name="Обычный 7 5 2 2 6 6 2" xfId="38495"/>
    <cellStyle name="Обычный 7 5 2 2 6 7" xfId="38496"/>
    <cellStyle name="Обычный 7 5 2 2 7" xfId="38497"/>
    <cellStyle name="Обычный 7 5 2 2 7 2" xfId="38498"/>
    <cellStyle name="Обычный 7 5 2 2 7 2 2" xfId="38499"/>
    <cellStyle name="Обычный 7 5 2 2 7 2 2 2" xfId="38500"/>
    <cellStyle name="Обычный 7 5 2 2 7 2 3" xfId="38501"/>
    <cellStyle name="Обычный 7 5 2 2 7 2 3 2" xfId="38502"/>
    <cellStyle name="Обычный 7 5 2 2 7 2 4" xfId="38503"/>
    <cellStyle name="Обычный 7 5 2 2 7 3" xfId="38504"/>
    <cellStyle name="Обычный 7 5 2 2 7 3 2" xfId="38505"/>
    <cellStyle name="Обычный 7 5 2 2 7 3 2 2" xfId="38506"/>
    <cellStyle name="Обычный 7 5 2 2 7 3 3" xfId="38507"/>
    <cellStyle name="Обычный 7 5 2 2 7 3 3 2" xfId="38508"/>
    <cellStyle name="Обычный 7 5 2 2 7 3 4" xfId="38509"/>
    <cellStyle name="Обычный 7 5 2 2 7 4" xfId="38510"/>
    <cellStyle name="Обычный 7 5 2 2 7 4 2" xfId="38511"/>
    <cellStyle name="Обычный 7 5 2 2 7 5" xfId="38512"/>
    <cellStyle name="Обычный 7 5 2 2 7 5 2" xfId="38513"/>
    <cellStyle name="Обычный 7 5 2 2 7 6" xfId="38514"/>
    <cellStyle name="Обычный 7 5 2 2 8" xfId="38515"/>
    <cellStyle name="Обычный 7 5 2 2 8 2" xfId="38516"/>
    <cellStyle name="Обычный 7 5 2 2 8 2 2" xfId="38517"/>
    <cellStyle name="Обычный 7 5 2 2 8 2 2 2" xfId="38518"/>
    <cellStyle name="Обычный 7 5 2 2 8 2 3" xfId="38519"/>
    <cellStyle name="Обычный 7 5 2 2 8 2 3 2" xfId="38520"/>
    <cellStyle name="Обычный 7 5 2 2 8 2 4" xfId="38521"/>
    <cellStyle name="Обычный 7 5 2 2 8 3" xfId="38522"/>
    <cellStyle name="Обычный 7 5 2 2 8 3 2" xfId="38523"/>
    <cellStyle name="Обычный 7 5 2 2 8 4" xfId="38524"/>
    <cellStyle name="Обычный 7 5 2 2 8 4 2" xfId="38525"/>
    <cellStyle name="Обычный 7 5 2 2 8 5" xfId="38526"/>
    <cellStyle name="Обычный 7 5 2 2 9" xfId="38527"/>
    <cellStyle name="Обычный 7 5 2 2 9 2" xfId="38528"/>
    <cellStyle name="Обычный 7 5 2 2 9 2 2" xfId="38529"/>
    <cellStyle name="Обычный 7 5 2 2 9 3" xfId="38530"/>
    <cellStyle name="Обычный 7 5 2 2 9 3 2" xfId="38531"/>
    <cellStyle name="Обычный 7 5 2 2 9 4" xfId="38532"/>
    <cellStyle name="Обычный 7 5 2 20" xfId="38533"/>
    <cellStyle name="Обычный 7 5 2 20 2" xfId="38534"/>
    <cellStyle name="Обычный 7 5 2 20 2 2" xfId="38535"/>
    <cellStyle name="Обычный 7 5 2 20 3" xfId="38536"/>
    <cellStyle name="Обычный 7 5 2 20 3 2" xfId="38537"/>
    <cellStyle name="Обычный 7 5 2 20 4" xfId="38538"/>
    <cellStyle name="Обычный 7 5 2 21" xfId="38539"/>
    <cellStyle name="Обычный 7 5 2 21 2" xfId="38540"/>
    <cellStyle name="Обычный 7 5 2 21 2 2" xfId="38541"/>
    <cellStyle name="Обычный 7 5 2 21 3" xfId="38542"/>
    <cellStyle name="Обычный 7 5 2 21 3 2" xfId="38543"/>
    <cellStyle name="Обычный 7 5 2 21 4" xfId="38544"/>
    <cellStyle name="Обычный 7 5 2 22" xfId="38545"/>
    <cellStyle name="Обычный 7 5 2 22 2" xfId="38546"/>
    <cellStyle name="Обычный 7 5 2 22 2 2" xfId="38547"/>
    <cellStyle name="Обычный 7 5 2 22 3" xfId="38548"/>
    <cellStyle name="Обычный 7 5 2 22 3 2" xfId="38549"/>
    <cellStyle name="Обычный 7 5 2 22 4" xfId="38550"/>
    <cellStyle name="Обычный 7 5 2 23" xfId="38551"/>
    <cellStyle name="Обычный 7 5 2 23 2" xfId="38552"/>
    <cellStyle name="Обычный 7 5 2 23 2 2" xfId="38553"/>
    <cellStyle name="Обычный 7 5 2 23 3" xfId="38554"/>
    <cellStyle name="Обычный 7 5 2 23 3 2" xfId="38555"/>
    <cellStyle name="Обычный 7 5 2 23 4" xfId="38556"/>
    <cellStyle name="Обычный 7 5 2 24" xfId="38557"/>
    <cellStyle name="Обычный 7 5 2 24 2" xfId="38558"/>
    <cellStyle name="Обычный 7 5 2 24 2 2" xfId="38559"/>
    <cellStyle name="Обычный 7 5 2 24 3" xfId="38560"/>
    <cellStyle name="Обычный 7 5 2 24 3 2" xfId="38561"/>
    <cellStyle name="Обычный 7 5 2 24 4" xfId="38562"/>
    <cellStyle name="Обычный 7 5 2 25" xfId="38563"/>
    <cellStyle name="Обычный 7 5 2 25 2" xfId="38564"/>
    <cellStyle name="Обычный 7 5 2 25 2 2" xfId="38565"/>
    <cellStyle name="Обычный 7 5 2 25 3" xfId="38566"/>
    <cellStyle name="Обычный 7 5 2 25 3 2" xfId="38567"/>
    <cellStyle name="Обычный 7 5 2 25 4" xfId="38568"/>
    <cellStyle name="Обычный 7 5 2 26" xfId="38569"/>
    <cellStyle name="Обычный 7 5 2 26 2" xfId="38570"/>
    <cellStyle name="Обычный 7 5 2 26 2 2" xfId="38571"/>
    <cellStyle name="Обычный 7 5 2 26 3" xfId="38572"/>
    <cellStyle name="Обычный 7 5 2 26 3 2" xfId="38573"/>
    <cellStyle name="Обычный 7 5 2 26 4" xfId="38574"/>
    <cellStyle name="Обычный 7 5 2 27" xfId="38575"/>
    <cellStyle name="Обычный 7 5 2 27 2" xfId="38576"/>
    <cellStyle name="Обычный 7 5 2 27 2 2" xfId="38577"/>
    <cellStyle name="Обычный 7 5 2 27 3" xfId="38578"/>
    <cellStyle name="Обычный 7 5 2 27 3 2" xfId="38579"/>
    <cellStyle name="Обычный 7 5 2 27 4" xfId="38580"/>
    <cellStyle name="Обычный 7 5 2 28" xfId="38581"/>
    <cellStyle name="Обычный 7 5 2 28 2" xfId="38582"/>
    <cellStyle name="Обычный 7 5 2 29" xfId="38583"/>
    <cellStyle name="Обычный 7 5 2 29 2" xfId="38584"/>
    <cellStyle name="Обычный 7 5 2 3" xfId="38585"/>
    <cellStyle name="Обычный 7 5 2 3 10" xfId="38586"/>
    <cellStyle name="Обычный 7 5 2 3 11" xfId="38587"/>
    <cellStyle name="Обычный 7 5 2 3 12" xfId="38588"/>
    <cellStyle name="Обычный 7 5 2 3 2" xfId="38589"/>
    <cellStyle name="Обычный 7 5 2 3 2 2" xfId="38590"/>
    <cellStyle name="Обычный 7 5 2 3 2 2 2" xfId="38591"/>
    <cellStyle name="Обычный 7 5 2 3 2 2 2 2" xfId="38592"/>
    <cellStyle name="Обычный 7 5 2 3 2 2 2 2 2" xfId="38593"/>
    <cellStyle name="Обычный 7 5 2 3 2 2 2 3" xfId="38594"/>
    <cellStyle name="Обычный 7 5 2 3 2 2 2 3 2" xfId="38595"/>
    <cellStyle name="Обычный 7 5 2 3 2 2 2 4" xfId="38596"/>
    <cellStyle name="Обычный 7 5 2 3 2 2 3" xfId="38597"/>
    <cellStyle name="Обычный 7 5 2 3 2 2 3 2" xfId="38598"/>
    <cellStyle name="Обычный 7 5 2 3 2 2 4" xfId="38599"/>
    <cellStyle name="Обычный 7 5 2 3 2 2 4 2" xfId="38600"/>
    <cellStyle name="Обычный 7 5 2 3 2 2 5" xfId="38601"/>
    <cellStyle name="Обычный 7 5 2 3 2 3" xfId="38602"/>
    <cellStyle name="Обычный 7 5 2 3 2 3 2" xfId="38603"/>
    <cellStyle name="Обычный 7 5 2 3 2 3 2 2" xfId="38604"/>
    <cellStyle name="Обычный 7 5 2 3 2 3 3" xfId="38605"/>
    <cellStyle name="Обычный 7 5 2 3 2 3 3 2" xfId="38606"/>
    <cellStyle name="Обычный 7 5 2 3 2 3 4" xfId="38607"/>
    <cellStyle name="Обычный 7 5 2 3 2 4" xfId="38608"/>
    <cellStyle name="Обычный 7 5 2 3 2 4 2" xfId="38609"/>
    <cellStyle name="Обычный 7 5 2 3 2 4 2 2" xfId="38610"/>
    <cellStyle name="Обычный 7 5 2 3 2 4 3" xfId="38611"/>
    <cellStyle name="Обычный 7 5 2 3 2 4 3 2" xfId="38612"/>
    <cellStyle name="Обычный 7 5 2 3 2 4 4" xfId="38613"/>
    <cellStyle name="Обычный 7 5 2 3 2 5" xfId="38614"/>
    <cellStyle name="Обычный 7 5 2 3 2 5 2" xfId="38615"/>
    <cellStyle name="Обычный 7 5 2 3 2 6" xfId="38616"/>
    <cellStyle name="Обычный 7 5 2 3 2 6 2" xfId="38617"/>
    <cellStyle name="Обычный 7 5 2 3 2 7" xfId="38618"/>
    <cellStyle name="Обычный 7 5 2 3 3" xfId="38619"/>
    <cellStyle name="Обычный 7 5 2 3 3 2" xfId="38620"/>
    <cellStyle name="Обычный 7 5 2 3 3 2 2" xfId="38621"/>
    <cellStyle name="Обычный 7 5 2 3 3 2 2 2" xfId="38622"/>
    <cellStyle name="Обычный 7 5 2 3 3 2 3" xfId="38623"/>
    <cellStyle name="Обычный 7 5 2 3 3 2 3 2" xfId="38624"/>
    <cellStyle name="Обычный 7 5 2 3 3 2 4" xfId="38625"/>
    <cellStyle name="Обычный 7 5 2 3 3 3" xfId="38626"/>
    <cellStyle name="Обычный 7 5 2 3 3 3 2" xfId="38627"/>
    <cellStyle name="Обычный 7 5 2 3 3 4" xfId="38628"/>
    <cellStyle name="Обычный 7 5 2 3 3 4 2" xfId="38629"/>
    <cellStyle name="Обычный 7 5 2 3 3 5" xfId="38630"/>
    <cellStyle name="Обычный 7 5 2 3 4" xfId="38631"/>
    <cellStyle name="Обычный 7 5 2 3 4 2" xfId="38632"/>
    <cellStyle name="Обычный 7 5 2 3 4 2 2" xfId="38633"/>
    <cellStyle name="Обычный 7 5 2 3 4 2 2 2" xfId="38634"/>
    <cellStyle name="Обычный 7 5 2 3 4 2 3" xfId="38635"/>
    <cellStyle name="Обычный 7 5 2 3 4 2 3 2" xfId="38636"/>
    <cellStyle name="Обычный 7 5 2 3 4 2 4" xfId="38637"/>
    <cellStyle name="Обычный 7 5 2 3 4 3" xfId="38638"/>
    <cellStyle name="Обычный 7 5 2 3 4 3 2" xfId="38639"/>
    <cellStyle name="Обычный 7 5 2 3 4 4" xfId="38640"/>
    <cellStyle name="Обычный 7 5 2 3 4 4 2" xfId="38641"/>
    <cellStyle name="Обычный 7 5 2 3 4 5" xfId="38642"/>
    <cellStyle name="Обычный 7 5 2 3 5" xfId="38643"/>
    <cellStyle name="Обычный 7 5 2 3 5 2" xfId="38644"/>
    <cellStyle name="Обычный 7 5 2 3 5 2 2" xfId="38645"/>
    <cellStyle name="Обычный 7 5 2 3 5 2 2 2" xfId="38646"/>
    <cellStyle name="Обычный 7 5 2 3 5 2 3" xfId="38647"/>
    <cellStyle name="Обычный 7 5 2 3 5 2 3 2" xfId="38648"/>
    <cellStyle name="Обычный 7 5 2 3 5 2 4" xfId="38649"/>
    <cellStyle name="Обычный 7 5 2 3 5 3" xfId="38650"/>
    <cellStyle name="Обычный 7 5 2 3 5 3 2" xfId="38651"/>
    <cellStyle name="Обычный 7 5 2 3 5 4" xfId="38652"/>
    <cellStyle name="Обычный 7 5 2 3 5 4 2" xfId="38653"/>
    <cellStyle name="Обычный 7 5 2 3 5 5" xfId="38654"/>
    <cellStyle name="Обычный 7 5 2 3 6" xfId="38655"/>
    <cellStyle name="Обычный 7 5 2 3 6 2" xfId="38656"/>
    <cellStyle name="Обычный 7 5 2 3 6 2 2" xfId="38657"/>
    <cellStyle name="Обычный 7 5 2 3 6 3" xfId="38658"/>
    <cellStyle name="Обычный 7 5 2 3 6 3 2" xfId="38659"/>
    <cellStyle name="Обычный 7 5 2 3 6 4" xfId="38660"/>
    <cellStyle name="Обычный 7 5 2 3 7" xfId="38661"/>
    <cellStyle name="Обычный 7 5 2 3 7 2" xfId="38662"/>
    <cellStyle name="Обычный 7 5 2 3 7 2 2" xfId="38663"/>
    <cellStyle name="Обычный 7 5 2 3 7 3" xfId="38664"/>
    <cellStyle name="Обычный 7 5 2 3 7 3 2" xfId="38665"/>
    <cellStyle name="Обычный 7 5 2 3 7 4" xfId="38666"/>
    <cellStyle name="Обычный 7 5 2 3 8" xfId="38667"/>
    <cellStyle name="Обычный 7 5 2 3 8 2" xfId="38668"/>
    <cellStyle name="Обычный 7 5 2 3 9" xfId="38669"/>
    <cellStyle name="Обычный 7 5 2 3 9 2" xfId="38670"/>
    <cellStyle name="Обычный 7 5 2 30" xfId="38671"/>
    <cellStyle name="Обычный 7 5 2 30 2" xfId="38672"/>
    <cellStyle name="Обычный 7 5 2 31" xfId="38673"/>
    <cellStyle name="Обычный 7 5 2 31 2" xfId="38674"/>
    <cellStyle name="Обычный 7 5 2 32" xfId="38675"/>
    <cellStyle name="Обычный 7 5 2 32 2" xfId="38676"/>
    <cellStyle name="Обычный 7 5 2 33" xfId="38677"/>
    <cellStyle name="Обычный 7 5 2 33 2" xfId="38678"/>
    <cellStyle name="Обычный 7 5 2 34" xfId="38679"/>
    <cellStyle name="Обычный 7 5 2 34 2" xfId="38680"/>
    <cellStyle name="Обычный 7 5 2 35" xfId="38681"/>
    <cellStyle name="Обычный 7 5 2 35 2" xfId="38682"/>
    <cellStyle name="Обычный 7 5 2 36" xfId="38683"/>
    <cellStyle name="Обычный 7 5 2 36 2" xfId="38684"/>
    <cellStyle name="Обычный 7 5 2 37" xfId="38685"/>
    <cellStyle name="Обычный 7 5 2 37 2" xfId="38686"/>
    <cellStyle name="Обычный 7 5 2 38" xfId="38687"/>
    <cellStyle name="Обычный 7 5 2 38 2" xfId="38688"/>
    <cellStyle name="Обычный 7 5 2 39" xfId="38689"/>
    <cellStyle name="Обычный 7 5 2 39 2" xfId="38690"/>
    <cellStyle name="Обычный 7 5 2 4" xfId="38691"/>
    <cellStyle name="Обычный 7 5 2 4 10" xfId="38692"/>
    <cellStyle name="Обычный 7 5 2 4 11" xfId="38693"/>
    <cellStyle name="Обычный 7 5 2 4 12" xfId="38694"/>
    <cellStyle name="Обычный 7 5 2 4 2" xfId="38695"/>
    <cellStyle name="Обычный 7 5 2 4 2 2" xfId="38696"/>
    <cellStyle name="Обычный 7 5 2 4 2 2 2" xfId="38697"/>
    <cellStyle name="Обычный 7 5 2 4 2 2 2 2" xfId="38698"/>
    <cellStyle name="Обычный 7 5 2 4 2 2 2 2 2" xfId="38699"/>
    <cellStyle name="Обычный 7 5 2 4 2 2 2 3" xfId="38700"/>
    <cellStyle name="Обычный 7 5 2 4 2 2 2 3 2" xfId="38701"/>
    <cellStyle name="Обычный 7 5 2 4 2 2 2 4" xfId="38702"/>
    <cellStyle name="Обычный 7 5 2 4 2 2 3" xfId="38703"/>
    <cellStyle name="Обычный 7 5 2 4 2 2 3 2" xfId="38704"/>
    <cellStyle name="Обычный 7 5 2 4 2 2 4" xfId="38705"/>
    <cellStyle name="Обычный 7 5 2 4 2 2 4 2" xfId="38706"/>
    <cellStyle name="Обычный 7 5 2 4 2 2 5" xfId="38707"/>
    <cellStyle name="Обычный 7 5 2 4 2 3" xfId="38708"/>
    <cellStyle name="Обычный 7 5 2 4 2 3 2" xfId="38709"/>
    <cellStyle name="Обычный 7 5 2 4 2 3 2 2" xfId="38710"/>
    <cellStyle name="Обычный 7 5 2 4 2 3 3" xfId="38711"/>
    <cellStyle name="Обычный 7 5 2 4 2 3 3 2" xfId="38712"/>
    <cellStyle name="Обычный 7 5 2 4 2 3 4" xfId="38713"/>
    <cellStyle name="Обычный 7 5 2 4 2 4" xfId="38714"/>
    <cellStyle name="Обычный 7 5 2 4 2 4 2" xfId="38715"/>
    <cellStyle name="Обычный 7 5 2 4 2 4 2 2" xfId="38716"/>
    <cellStyle name="Обычный 7 5 2 4 2 4 3" xfId="38717"/>
    <cellStyle name="Обычный 7 5 2 4 2 4 3 2" xfId="38718"/>
    <cellStyle name="Обычный 7 5 2 4 2 4 4" xfId="38719"/>
    <cellStyle name="Обычный 7 5 2 4 2 5" xfId="38720"/>
    <cellStyle name="Обычный 7 5 2 4 2 5 2" xfId="38721"/>
    <cellStyle name="Обычный 7 5 2 4 2 6" xfId="38722"/>
    <cellStyle name="Обычный 7 5 2 4 2 6 2" xfId="38723"/>
    <cellStyle name="Обычный 7 5 2 4 2 7" xfId="38724"/>
    <cellStyle name="Обычный 7 5 2 4 3" xfId="38725"/>
    <cellStyle name="Обычный 7 5 2 4 3 2" xfId="38726"/>
    <cellStyle name="Обычный 7 5 2 4 3 2 2" xfId="38727"/>
    <cellStyle name="Обычный 7 5 2 4 3 2 2 2" xfId="38728"/>
    <cellStyle name="Обычный 7 5 2 4 3 2 3" xfId="38729"/>
    <cellStyle name="Обычный 7 5 2 4 3 2 3 2" xfId="38730"/>
    <cellStyle name="Обычный 7 5 2 4 3 2 4" xfId="38731"/>
    <cellStyle name="Обычный 7 5 2 4 3 3" xfId="38732"/>
    <cellStyle name="Обычный 7 5 2 4 3 3 2" xfId="38733"/>
    <cellStyle name="Обычный 7 5 2 4 3 4" xfId="38734"/>
    <cellStyle name="Обычный 7 5 2 4 3 4 2" xfId="38735"/>
    <cellStyle name="Обычный 7 5 2 4 3 5" xfId="38736"/>
    <cellStyle name="Обычный 7 5 2 4 4" xfId="38737"/>
    <cellStyle name="Обычный 7 5 2 4 4 2" xfId="38738"/>
    <cellStyle name="Обычный 7 5 2 4 4 2 2" xfId="38739"/>
    <cellStyle name="Обычный 7 5 2 4 4 2 2 2" xfId="38740"/>
    <cellStyle name="Обычный 7 5 2 4 4 2 3" xfId="38741"/>
    <cellStyle name="Обычный 7 5 2 4 4 2 3 2" xfId="38742"/>
    <cellStyle name="Обычный 7 5 2 4 4 2 4" xfId="38743"/>
    <cellStyle name="Обычный 7 5 2 4 4 3" xfId="38744"/>
    <cellStyle name="Обычный 7 5 2 4 4 3 2" xfId="38745"/>
    <cellStyle name="Обычный 7 5 2 4 4 4" xfId="38746"/>
    <cellStyle name="Обычный 7 5 2 4 4 4 2" xfId="38747"/>
    <cellStyle name="Обычный 7 5 2 4 4 5" xfId="38748"/>
    <cellStyle name="Обычный 7 5 2 4 5" xfId="38749"/>
    <cellStyle name="Обычный 7 5 2 4 5 2" xfId="38750"/>
    <cellStyle name="Обычный 7 5 2 4 5 2 2" xfId="38751"/>
    <cellStyle name="Обычный 7 5 2 4 5 2 2 2" xfId="38752"/>
    <cellStyle name="Обычный 7 5 2 4 5 2 3" xfId="38753"/>
    <cellStyle name="Обычный 7 5 2 4 5 2 3 2" xfId="38754"/>
    <cellStyle name="Обычный 7 5 2 4 5 2 4" xfId="38755"/>
    <cellStyle name="Обычный 7 5 2 4 5 3" xfId="38756"/>
    <cellStyle name="Обычный 7 5 2 4 5 3 2" xfId="38757"/>
    <cellStyle name="Обычный 7 5 2 4 5 4" xfId="38758"/>
    <cellStyle name="Обычный 7 5 2 4 5 4 2" xfId="38759"/>
    <cellStyle name="Обычный 7 5 2 4 5 5" xfId="38760"/>
    <cellStyle name="Обычный 7 5 2 4 6" xfId="38761"/>
    <cellStyle name="Обычный 7 5 2 4 6 2" xfId="38762"/>
    <cellStyle name="Обычный 7 5 2 4 6 2 2" xfId="38763"/>
    <cellStyle name="Обычный 7 5 2 4 6 3" xfId="38764"/>
    <cellStyle name="Обычный 7 5 2 4 6 3 2" xfId="38765"/>
    <cellStyle name="Обычный 7 5 2 4 6 4" xfId="38766"/>
    <cellStyle name="Обычный 7 5 2 4 7" xfId="38767"/>
    <cellStyle name="Обычный 7 5 2 4 7 2" xfId="38768"/>
    <cellStyle name="Обычный 7 5 2 4 7 2 2" xfId="38769"/>
    <cellStyle name="Обычный 7 5 2 4 7 3" xfId="38770"/>
    <cellStyle name="Обычный 7 5 2 4 7 3 2" xfId="38771"/>
    <cellStyle name="Обычный 7 5 2 4 7 4" xfId="38772"/>
    <cellStyle name="Обычный 7 5 2 4 8" xfId="38773"/>
    <cellStyle name="Обычный 7 5 2 4 8 2" xfId="38774"/>
    <cellStyle name="Обычный 7 5 2 4 9" xfId="38775"/>
    <cellStyle name="Обычный 7 5 2 4 9 2" xfId="38776"/>
    <cellStyle name="Обычный 7 5 2 40" xfId="38777"/>
    <cellStyle name="Обычный 7 5 2 40 2" xfId="38778"/>
    <cellStyle name="Обычный 7 5 2 41" xfId="38779"/>
    <cellStyle name="Обычный 7 5 2 42" xfId="38780"/>
    <cellStyle name="Обычный 7 5 2 43" xfId="38781"/>
    <cellStyle name="Обычный 7 5 2 44" xfId="38782"/>
    <cellStyle name="Обычный 7 5 2 5" xfId="38783"/>
    <cellStyle name="Обычный 7 5 2 5 2" xfId="38784"/>
    <cellStyle name="Обычный 7 5 2 5 2 2" xfId="38785"/>
    <cellStyle name="Обычный 7 5 2 5 2 2 2" xfId="38786"/>
    <cellStyle name="Обычный 7 5 2 5 2 2 2 2" xfId="38787"/>
    <cellStyle name="Обычный 7 5 2 5 2 2 2 2 2" xfId="38788"/>
    <cellStyle name="Обычный 7 5 2 5 2 2 2 3" xfId="38789"/>
    <cellStyle name="Обычный 7 5 2 5 2 2 2 3 2" xfId="38790"/>
    <cellStyle name="Обычный 7 5 2 5 2 2 2 4" xfId="38791"/>
    <cellStyle name="Обычный 7 5 2 5 2 2 3" xfId="38792"/>
    <cellStyle name="Обычный 7 5 2 5 2 2 3 2" xfId="38793"/>
    <cellStyle name="Обычный 7 5 2 5 2 2 4" xfId="38794"/>
    <cellStyle name="Обычный 7 5 2 5 2 2 4 2" xfId="38795"/>
    <cellStyle name="Обычный 7 5 2 5 2 2 5" xfId="38796"/>
    <cellStyle name="Обычный 7 5 2 5 2 3" xfId="38797"/>
    <cellStyle name="Обычный 7 5 2 5 2 3 2" xfId="38798"/>
    <cellStyle name="Обычный 7 5 2 5 2 3 2 2" xfId="38799"/>
    <cellStyle name="Обычный 7 5 2 5 2 3 3" xfId="38800"/>
    <cellStyle name="Обычный 7 5 2 5 2 3 3 2" xfId="38801"/>
    <cellStyle name="Обычный 7 5 2 5 2 3 4" xfId="38802"/>
    <cellStyle name="Обычный 7 5 2 5 2 4" xfId="38803"/>
    <cellStyle name="Обычный 7 5 2 5 2 4 2" xfId="38804"/>
    <cellStyle name="Обычный 7 5 2 5 2 4 2 2" xfId="38805"/>
    <cellStyle name="Обычный 7 5 2 5 2 4 3" xfId="38806"/>
    <cellStyle name="Обычный 7 5 2 5 2 4 3 2" xfId="38807"/>
    <cellStyle name="Обычный 7 5 2 5 2 4 4" xfId="38808"/>
    <cellStyle name="Обычный 7 5 2 5 2 5" xfId="38809"/>
    <cellStyle name="Обычный 7 5 2 5 2 5 2" xfId="38810"/>
    <cellStyle name="Обычный 7 5 2 5 2 6" xfId="38811"/>
    <cellStyle name="Обычный 7 5 2 5 2 6 2" xfId="38812"/>
    <cellStyle name="Обычный 7 5 2 5 2 7" xfId="38813"/>
    <cellStyle name="Обычный 7 5 2 5 3" xfId="38814"/>
    <cellStyle name="Обычный 7 5 2 5 3 2" xfId="38815"/>
    <cellStyle name="Обычный 7 5 2 5 3 2 2" xfId="38816"/>
    <cellStyle name="Обычный 7 5 2 5 3 2 2 2" xfId="38817"/>
    <cellStyle name="Обычный 7 5 2 5 3 2 3" xfId="38818"/>
    <cellStyle name="Обычный 7 5 2 5 3 2 3 2" xfId="38819"/>
    <cellStyle name="Обычный 7 5 2 5 3 2 4" xfId="38820"/>
    <cellStyle name="Обычный 7 5 2 5 3 3" xfId="38821"/>
    <cellStyle name="Обычный 7 5 2 5 3 3 2" xfId="38822"/>
    <cellStyle name="Обычный 7 5 2 5 3 4" xfId="38823"/>
    <cellStyle name="Обычный 7 5 2 5 3 4 2" xfId="38824"/>
    <cellStyle name="Обычный 7 5 2 5 3 5" xfId="38825"/>
    <cellStyle name="Обычный 7 5 2 5 4" xfId="38826"/>
    <cellStyle name="Обычный 7 5 2 5 4 2" xfId="38827"/>
    <cellStyle name="Обычный 7 5 2 5 4 2 2" xfId="38828"/>
    <cellStyle name="Обычный 7 5 2 5 4 2 2 2" xfId="38829"/>
    <cellStyle name="Обычный 7 5 2 5 4 2 3" xfId="38830"/>
    <cellStyle name="Обычный 7 5 2 5 4 2 3 2" xfId="38831"/>
    <cellStyle name="Обычный 7 5 2 5 4 2 4" xfId="38832"/>
    <cellStyle name="Обычный 7 5 2 5 4 3" xfId="38833"/>
    <cellStyle name="Обычный 7 5 2 5 4 3 2" xfId="38834"/>
    <cellStyle name="Обычный 7 5 2 5 4 4" xfId="38835"/>
    <cellStyle name="Обычный 7 5 2 5 4 4 2" xfId="38836"/>
    <cellStyle name="Обычный 7 5 2 5 4 5" xfId="38837"/>
    <cellStyle name="Обычный 7 5 2 5 5" xfId="38838"/>
    <cellStyle name="Обычный 7 5 2 5 5 2" xfId="38839"/>
    <cellStyle name="Обычный 7 5 2 5 5 2 2" xfId="38840"/>
    <cellStyle name="Обычный 7 5 2 5 5 3" xfId="38841"/>
    <cellStyle name="Обычный 7 5 2 5 5 3 2" xfId="38842"/>
    <cellStyle name="Обычный 7 5 2 5 5 4" xfId="38843"/>
    <cellStyle name="Обычный 7 5 2 5 6" xfId="38844"/>
    <cellStyle name="Обычный 7 5 2 5 6 2" xfId="38845"/>
    <cellStyle name="Обычный 7 5 2 5 6 2 2" xfId="38846"/>
    <cellStyle name="Обычный 7 5 2 5 6 3" xfId="38847"/>
    <cellStyle name="Обычный 7 5 2 5 6 3 2" xfId="38848"/>
    <cellStyle name="Обычный 7 5 2 5 6 4" xfId="38849"/>
    <cellStyle name="Обычный 7 5 2 5 7" xfId="38850"/>
    <cellStyle name="Обычный 7 5 2 5 7 2" xfId="38851"/>
    <cellStyle name="Обычный 7 5 2 5 8" xfId="38852"/>
    <cellStyle name="Обычный 7 5 2 5 8 2" xfId="38853"/>
    <cellStyle name="Обычный 7 5 2 5 9" xfId="38854"/>
    <cellStyle name="Обычный 7 5 2 6" xfId="38855"/>
    <cellStyle name="Обычный 7 5 2 6 2" xfId="38856"/>
    <cellStyle name="Обычный 7 5 2 6 2 2" xfId="38857"/>
    <cellStyle name="Обычный 7 5 2 6 2 2 2" xfId="38858"/>
    <cellStyle name="Обычный 7 5 2 6 2 2 2 2" xfId="38859"/>
    <cellStyle name="Обычный 7 5 2 6 2 2 2 2 2" xfId="38860"/>
    <cellStyle name="Обычный 7 5 2 6 2 2 2 3" xfId="38861"/>
    <cellStyle name="Обычный 7 5 2 6 2 2 2 3 2" xfId="38862"/>
    <cellStyle name="Обычный 7 5 2 6 2 2 2 4" xfId="38863"/>
    <cellStyle name="Обычный 7 5 2 6 2 2 3" xfId="38864"/>
    <cellStyle name="Обычный 7 5 2 6 2 2 3 2" xfId="38865"/>
    <cellStyle name="Обычный 7 5 2 6 2 2 4" xfId="38866"/>
    <cellStyle name="Обычный 7 5 2 6 2 2 4 2" xfId="38867"/>
    <cellStyle name="Обычный 7 5 2 6 2 2 5" xfId="38868"/>
    <cellStyle name="Обычный 7 5 2 6 2 3" xfId="38869"/>
    <cellStyle name="Обычный 7 5 2 6 2 3 2" xfId="38870"/>
    <cellStyle name="Обычный 7 5 2 6 2 3 2 2" xfId="38871"/>
    <cellStyle name="Обычный 7 5 2 6 2 3 3" xfId="38872"/>
    <cellStyle name="Обычный 7 5 2 6 2 3 3 2" xfId="38873"/>
    <cellStyle name="Обычный 7 5 2 6 2 3 4" xfId="38874"/>
    <cellStyle name="Обычный 7 5 2 6 2 4" xfId="38875"/>
    <cellStyle name="Обычный 7 5 2 6 2 4 2" xfId="38876"/>
    <cellStyle name="Обычный 7 5 2 6 2 4 2 2" xfId="38877"/>
    <cellStyle name="Обычный 7 5 2 6 2 4 3" xfId="38878"/>
    <cellStyle name="Обычный 7 5 2 6 2 4 3 2" xfId="38879"/>
    <cellStyle name="Обычный 7 5 2 6 2 4 4" xfId="38880"/>
    <cellStyle name="Обычный 7 5 2 6 2 5" xfId="38881"/>
    <cellStyle name="Обычный 7 5 2 6 2 5 2" xfId="38882"/>
    <cellStyle name="Обычный 7 5 2 6 2 6" xfId="38883"/>
    <cellStyle name="Обычный 7 5 2 6 2 6 2" xfId="38884"/>
    <cellStyle name="Обычный 7 5 2 6 2 7" xfId="38885"/>
    <cellStyle name="Обычный 7 5 2 6 3" xfId="38886"/>
    <cellStyle name="Обычный 7 5 2 6 3 2" xfId="38887"/>
    <cellStyle name="Обычный 7 5 2 6 3 2 2" xfId="38888"/>
    <cellStyle name="Обычный 7 5 2 6 3 2 2 2" xfId="38889"/>
    <cellStyle name="Обычный 7 5 2 6 3 2 3" xfId="38890"/>
    <cellStyle name="Обычный 7 5 2 6 3 2 3 2" xfId="38891"/>
    <cellStyle name="Обычный 7 5 2 6 3 2 4" xfId="38892"/>
    <cellStyle name="Обычный 7 5 2 6 3 3" xfId="38893"/>
    <cellStyle name="Обычный 7 5 2 6 3 3 2" xfId="38894"/>
    <cellStyle name="Обычный 7 5 2 6 3 4" xfId="38895"/>
    <cellStyle name="Обычный 7 5 2 6 3 4 2" xfId="38896"/>
    <cellStyle name="Обычный 7 5 2 6 3 5" xfId="38897"/>
    <cellStyle name="Обычный 7 5 2 6 4" xfId="38898"/>
    <cellStyle name="Обычный 7 5 2 6 4 2" xfId="38899"/>
    <cellStyle name="Обычный 7 5 2 6 4 2 2" xfId="38900"/>
    <cellStyle name="Обычный 7 5 2 6 4 2 2 2" xfId="38901"/>
    <cellStyle name="Обычный 7 5 2 6 4 2 3" xfId="38902"/>
    <cellStyle name="Обычный 7 5 2 6 4 2 3 2" xfId="38903"/>
    <cellStyle name="Обычный 7 5 2 6 4 2 4" xfId="38904"/>
    <cellStyle name="Обычный 7 5 2 6 4 3" xfId="38905"/>
    <cellStyle name="Обычный 7 5 2 6 4 3 2" xfId="38906"/>
    <cellStyle name="Обычный 7 5 2 6 4 4" xfId="38907"/>
    <cellStyle name="Обычный 7 5 2 6 4 4 2" xfId="38908"/>
    <cellStyle name="Обычный 7 5 2 6 4 5" xfId="38909"/>
    <cellStyle name="Обычный 7 5 2 6 5" xfId="38910"/>
    <cellStyle name="Обычный 7 5 2 6 5 2" xfId="38911"/>
    <cellStyle name="Обычный 7 5 2 6 5 2 2" xfId="38912"/>
    <cellStyle name="Обычный 7 5 2 6 5 3" xfId="38913"/>
    <cellStyle name="Обычный 7 5 2 6 5 3 2" xfId="38914"/>
    <cellStyle name="Обычный 7 5 2 6 5 4" xfId="38915"/>
    <cellStyle name="Обычный 7 5 2 6 6" xfId="38916"/>
    <cellStyle name="Обычный 7 5 2 6 6 2" xfId="38917"/>
    <cellStyle name="Обычный 7 5 2 6 6 2 2" xfId="38918"/>
    <cellStyle name="Обычный 7 5 2 6 6 3" xfId="38919"/>
    <cellStyle name="Обычный 7 5 2 6 6 3 2" xfId="38920"/>
    <cellStyle name="Обычный 7 5 2 6 6 4" xfId="38921"/>
    <cellStyle name="Обычный 7 5 2 6 7" xfId="38922"/>
    <cellStyle name="Обычный 7 5 2 6 7 2" xfId="38923"/>
    <cellStyle name="Обычный 7 5 2 6 8" xfId="38924"/>
    <cellStyle name="Обычный 7 5 2 6 8 2" xfId="38925"/>
    <cellStyle name="Обычный 7 5 2 6 9" xfId="38926"/>
    <cellStyle name="Обычный 7 5 2 7" xfId="38927"/>
    <cellStyle name="Обычный 7 5 2 7 2" xfId="38928"/>
    <cellStyle name="Обычный 7 5 2 7 2 2" xfId="38929"/>
    <cellStyle name="Обычный 7 5 2 7 2 2 2" xfId="38930"/>
    <cellStyle name="Обычный 7 5 2 7 2 2 2 2" xfId="38931"/>
    <cellStyle name="Обычный 7 5 2 7 2 2 2 2 2" xfId="38932"/>
    <cellStyle name="Обычный 7 5 2 7 2 2 2 3" xfId="38933"/>
    <cellStyle name="Обычный 7 5 2 7 2 2 2 3 2" xfId="38934"/>
    <cellStyle name="Обычный 7 5 2 7 2 2 2 4" xfId="38935"/>
    <cellStyle name="Обычный 7 5 2 7 2 2 3" xfId="38936"/>
    <cellStyle name="Обычный 7 5 2 7 2 2 3 2" xfId="38937"/>
    <cellStyle name="Обычный 7 5 2 7 2 2 4" xfId="38938"/>
    <cellStyle name="Обычный 7 5 2 7 2 2 4 2" xfId="38939"/>
    <cellStyle name="Обычный 7 5 2 7 2 2 5" xfId="38940"/>
    <cellStyle name="Обычный 7 5 2 7 2 3" xfId="38941"/>
    <cellStyle name="Обычный 7 5 2 7 2 3 2" xfId="38942"/>
    <cellStyle name="Обычный 7 5 2 7 2 3 2 2" xfId="38943"/>
    <cellStyle name="Обычный 7 5 2 7 2 3 3" xfId="38944"/>
    <cellStyle name="Обычный 7 5 2 7 2 3 3 2" xfId="38945"/>
    <cellStyle name="Обычный 7 5 2 7 2 3 4" xfId="38946"/>
    <cellStyle name="Обычный 7 5 2 7 2 4" xfId="38947"/>
    <cellStyle name="Обычный 7 5 2 7 2 4 2" xfId="38948"/>
    <cellStyle name="Обычный 7 5 2 7 2 4 2 2" xfId="38949"/>
    <cellStyle name="Обычный 7 5 2 7 2 4 3" xfId="38950"/>
    <cellStyle name="Обычный 7 5 2 7 2 4 3 2" xfId="38951"/>
    <cellStyle name="Обычный 7 5 2 7 2 4 4" xfId="38952"/>
    <cellStyle name="Обычный 7 5 2 7 2 5" xfId="38953"/>
    <cellStyle name="Обычный 7 5 2 7 2 5 2" xfId="38954"/>
    <cellStyle name="Обычный 7 5 2 7 2 6" xfId="38955"/>
    <cellStyle name="Обычный 7 5 2 7 2 6 2" xfId="38956"/>
    <cellStyle name="Обычный 7 5 2 7 2 7" xfId="38957"/>
    <cellStyle name="Обычный 7 5 2 7 3" xfId="38958"/>
    <cellStyle name="Обычный 7 5 2 7 3 2" xfId="38959"/>
    <cellStyle name="Обычный 7 5 2 7 3 2 2" xfId="38960"/>
    <cellStyle name="Обычный 7 5 2 7 3 2 2 2" xfId="38961"/>
    <cellStyle name="Обычный 7 5 2 7 3 2 3" xfId="38962"/>
    <cellStyle name="Обычный 7 5 2 7 3 2 3 2" xfId="38963"/>
    <cellStyle name="Обычный 7 5 2 7 3 2 4" xfId="38964"/>
    <cellStyle name="Обычный 7 5 2 7 3 3" xfId="38965"/>
    <cellStyle name="Обычный 7 5 2 7 3 3 2" xfId="38966"/>
    <cellStyle name="Обычный 7 5 2 7 3 4" xfId="38967"/>
    <cellStyle name="Обычный 7 5 2 7 3 4 2" xfId="38968"/>
    <cellStyle name="Обычный 7 5 2 7 3 5" xfId="38969"/>
    <cellStyle name="Обычный 7 5 2 7 4" xfId="38970"/>
    <cellStyle name="Обычный 7 5 2 7 4 2" xfId="38971"/>
    <cellStyle name="Обычный 7 5 2 7 4 2 2" xfId="38972"/>
    <cellStyle name="Обычный 7 5 2 7 4 2 2 2" xfId="38973"/>
    <cellStyle name="Обычный 7 5 2 7 4 2 3" xfId="38974"/>
    <cellStyle name="Обычный 7 5 2 7 4 2 3 2" xfId="38975"/>
    <cellStyle name="Обычный 7 5 2 7 4 2 4" xfId="38976"/>
    <cellStyle name="Обычный 7 5 2 7 4 3" xfId="38977"/>
    <cellStyle name="Обычный 7 5 2 7 4 3 2" xfId="38978"/>
    <cellStyle name="Обычный 7 5 2 7 4 4" xfId="38979"/>
    <cellStyle name="Обычный 7 5 2 7 4 4 2" xfId="38980"/>
    <cellStyle name="Обычный 7 5 2 7 4 5" xfId="38981"/>
    <cellStyle name="Обычный 7 5 2 7 5" xfId="38982"/>
    <cellStyle name="Обычный 7 5 2 7 5 2" xfId="38983"/>
    <cellStyle name="Обычный 7 5 2 7 5 2 2" xfId="38984"/>
    <cellStyle name="Обычный 7 5 2 7 5 3" xfId="38985"/>
    <cellStyle name="Обычный 7 5 2 7 5 3 2" xfId="38986"/>
    <cellStyle name="Обычный 7 5 2 7 5 4" xfId="38987"/>
    <cellStyle name="Обычный 7 5 2 7 6" xfId="38988"/>
    <cellStyle name="Обычный 7 5 2 7 6 2" xfId="38989"/>
    <cellStyle name="Обычный 7 5 2 7 6 2 2" xfId="38990"/>
    <cellStyle name="Обычный 7 5 2 7 6 3" xfId="38991"/>
    <cellStyle name="Обычный 7 5 2 7 6 3 2" xfId="38992"/>
    <cellStyle name="Обычный 7 5 2 7 6 4" xfId="38993"/>
    <cellStyle name="Обычный 7 5 2 7 7" xfId="38994"/>
    <cellStyle name="Обычный 7 5 2 7 7 2" xfId="38995"/>
    <cellStyle name="Обычный 7 5 2 7 8" xfId="38996"/>
    <cellStyle name="Обычный 7 5 2 7 8 2" xfId="38997"/>
    <cellStyle name="Обычный 7 5 2 7 9" xfId="38998"/>
    <cellStyle name="Обычный 7 5 2 8" xfId="38999"/>
    <cellStyle name="Обычный 7 5 2 8 2" xfId="39000"/>
    <cellStyle name="Обычный 7 5 2 8 2 2" xfId="39001"/>
    <cellStyle name="Обычный 7 5 2 8 2 2 2" xfId="39002"/>
    <cellStyle name="Обычный 7 5 2 8 2 2 2 2" xfId="39003"/>
    <cellStyle name="Обычный 7 5 2 8 2 2 2 2 2" xfId="39004"/>
    <cellStyle name="Обычный 7 5 2 8 2 2 2 3" xfId="39005"/>
    <cellStyle name="Обычный 7 5 2 8 2 2 2 3 2" xfId="39006"/>
    <cellStyle name="Обычный 7 5 2 8 2 2 2 4" xfId="39007"/>
    <cellStyle name="Обычный 7 5 2 8 2 2 3" xfId="39008"/>
    <cellStyle name="Обычный 7 5 2 8 2 2 3 2" xfId="39009"/>
    <cellStyle name="Обычный 7 5 2 8 2 2 4" xfId="39010"/>
    <cellStyle name="Обычный 7 5 2 8 2 2 4 2" xfId="39011"/>
    <cellStyle name="Обычный 7 5 2 8 2 2 5" xfId="39012"/>
    <cellStyle name="Обычный 7 5 2 8 2 3" xfId="39013"/>
    <cellStyle name="Обычный 7 5 2 8 2 3 2" xfId="39014"/>
    <cellStyle name="Обычный 7 5 2 8 2 3 2 2" xfId="39015"/>
    <cellStyle name="Обычный 7 5 2 8 2 3 3" xfId="39016"/>
    <cellStyle name="Обычный 7 5 2 8 2 3 3 2" xfId="39017"/>
    <cellStyle name="Обычный 7 5 2 8 2 3 4" xfId="39018"/>
    <cellStyle name="Обычный 7 5 2 8 2 4" xfId="39019"/>
    <cellStyle name="Обычный 7 5 2 8 2 4 2" xfId="39020"/>
    <cellStyle name="Обычный 7 5 2 8 2 4 2 2" xfId="39021"/>
    <cellStyle name="Обычный 7 5 2 8 2 4 3" xfId="39022"/>
    <cellStyle name="Обычный 7 5 2 8 2 4 3 2" xfId="39023"/>
    <cellStyle name="Обычный 7 5 2 8 2 4 4" xfId="39024"/>
    <cellStyle name="Обычный 7 5 2 8 2 5" xfId="39025"/>
    <cellStyle name="Обычный 7 5 2 8 2 5 2" xfId="39026"/>
    <cellStyle name="Обычный 7 5 2 8 2 6" xfId="39027"/>
    <cellStyle name="Обычный 7 5 2 8 2 6 2" xfId="39028"/>
    <cellStyle name="Обычный 7 5 2 8 2 7" xfId="39029"/>
    <cellStyle name="Обычный 7 5 2 8 3" xfId="39030"/>
    <cellStyle name="Обычный 7 5 2 8 3 2" xfId="39031"/>
    <cellStyle name="Обычный 7 5 2 8 3 2 2" xfId="39032"/>
    <cellStyle name="Обычный 7 5 2 8 3 2 2 2" xfId="39033"/>
    <cellStyle name="Обычный 7 5 2 8 3 2 3" xfId="39034"/>
    <cellStyle name="Обычный 7 5 2 8 3 2 3 2" xfId="39035"/>
    <cellStyle name="Обычный 7 5 2 8 3 2 4" xfId="39036"/>
    <cellStyle name="Обычный 7 5 2 8 3 3" xfId="39037"/>
    <cellStyle name="Обычный 7 5 2 8 3 3 2" xfId="39038"/>
    <cellStyle name="Обычный 7 5 2 8 3 4" xfId="39039"/>
    <cellStyle name="Обычный 7 5 2 8 3 4 2" xfId="39040"/>
    <cellStyle name="Обычный 7 5 2 8 3 5" xfId="39041"/>
    <cellStyle name="Обычный 7 5 2 8 4" xfId="39042"/>
    <cellStyle name="Обычный 7 5 2 8 4 2" xfId="39043"/>
    <cellStyle name="Обычный 7 5 2 8 4 2 2" xfId="39044"/>
    <cellStyle name="Обычный 7 5 2 8 4 2 2 2" xfId="39045"/>
    <cellStyle name="Обычный 7 5 2 8 4 2 3" xfId="39046"/>
    <cellStyle name="Обычный 7 5 2 8 4 2 3 2" xfId="39047"/>
    <cellStyle name="Обычный 7 5 2 8 4 2 4" xfId="39048"/>
    <cellStyle name="Обычный 7 5 2 8 4 3" xfId="39049"/>
    <cellStyle name="Обычный 7 5 2 8 4 3 2" xfId="39050"/>
    <cellStyle name="Обычный 7 5 2 8 4 4" xfId="39051"/>
    <cellStyle name="Обычный 7 5 2 8 4 4 2" xfId="39052"/>
    <cellStyle name="Обычный 7 5 2 8 4 5" xfId="39053"/>
    <cellStyle name="Обычный 7 5 2 8 5" xfId="39054"/>
    <cellStyle name="Обычный 7 5 2 8 5 2" xfId="39055"/>
    <cellStyle name="Обычный 7 5 2 8 5 2 2" xfId="39056"/>
    <cellStyle name="Обычный 7 5 2 8 5 3" xfId="39057"/>
    <cellStyle name="Обычный 7 5 2 8 5 3 2" xfId="39058"/>
    <cellStyle name="Обычный 7 5 2 8 5 4" xfId="39059"/>
    <cellStyle name="Обычный 7 5 2 8 6" xfId="39060"/>
    <cellStyle name="Обычный 7 5 2 8 6 2" xfId="39061"/>
    <cellStyle name="Обычный 7 5 2 8 6 2 2" xfId="39062"/>
    <cellStyle name="Обычный 7 5 2 8 6 3" xfId="39063"/>
    <cellStyle name="Обычный 7 5 2 8 6 3 2" xfId="39064"/>
    <cellStyle name="Обычный 7 5 2 8 6 4" xfId="39065"/>
    <cellStyle name="Обычный 7 5 2 8 7" xfId="39066"/>
    <cellStyle name="Обычный 7 5 2 8 7 2" xfId="39067"/>
    <cellStyle name="Обычный 7 5 2 8 8" xfId="39068"/>
    <cellStyle name="Обычный 7 5 2 8 8 2" xfId="39069"/>
    <cellStyle name="Обычный 7 5 2 8 9" xfId="39070"/>
    <cellStyle name="Обычный 7 5 2 9" xfId="39071"/>
    <cellStyle name="Обычный 7 5 2 9 2" xfId="39072"/>
    <cellStyle name="Обычный 7 5 2 9 2 2" xfId="39073"/>
    <cellStyle name="Обычный 7 5 2 9 2 2 2" xfId="39074"/>
    <cellStyle name="Обычный 7 5 2 9 2 2 2 2" xfId="39075"/>
    <cellStyle name="Обычный 7 5 2 9 2 2 2 2 2" xfId="39076"/>
    <cellStyle name="Обычный 7 5 2 9 2 2 2 3" xfId="39077"/>
    <cellStyle name="Обычный 7 5 2 9 2 2 2 3 2" xfId="39078"/>
    <cellStyle name="Обычный 7 5 2 9 2 2 2 4" xfId="39079"/>
    <cellStyle name="Обычный 7 5 2 9 2 2 3" xfId="39080"/>
    <cellStyle name="Обычный 7 5 2 9 2 2 3 2" xfId="39081"/>
    <cellStyle name="Обычный 7 5 2 9 2 2 4" xfId="39082"/>
    <cellStyle name="Обычный 7 5 2 9 2 2 4 2" xfId="39083"/>
    <cellStyle name="Обычный 7 5 2 9 2 2 5" xfId="39084"/>
    <cellStyle name="Обычный 7 5 2 9 2 3" xfId="39085"/>
    <cellStyle name="Обычный 7 5 2 9 2 3 2" xfId="39086"/>
    <cellStyle name="Обычный 7 5 2 9 2 3 2 2" xfId="39087"/>
    <cellStyle name="Обычный 7 5 2 9 2 3 3" xfId="39088"/>
    <cellStyle name="Обычный 7 5 2 9 2 3 3 2" xfId="39089"/>
    <cellStyle name="Обычный 7 5 2 9 2 3 4" xfId="39090"/>
    <cellStyle name="Обычный 7 5 2 9 2 4" xfId="39091"/>
    <cellStyle name="Обычный 7 5 2 9 2 4 2" xfId="39092"/>
    <cellStyle name="Обычный 7 5 2 9 2 4 2 2" xfId="39093"/>
    <cellStyle name="Обычный 7 5 2 9 2 4 3" xfId="39094"/>
    <cellStyle name="Обычный 7 5 2 9 2 4 3 2" xfId="39095"/>
    <cellStyle name="Обычный 7 5 2 9 2 4 4" xfId="39096"/>
    <cellStyle name="Обычный 7 5 2 9 2 5" xfId="39097"/>
    <cellStyle name="Обычный 7 5 2 9 2 5 2" xfId="39098"/>
    <cellStyle name="Обычный 7 5 2 9 2 6" xfId="39099"/>
    <cellStyle name="Обычный 7 5 2 9 2 6 2" xfId="39100"/>
    <cellStyle name="Обычный 7 5 2 9 2 7" xfId="39101"/>
    <cellStyle name="Обычный 7 5 2 9 3" xfId="39102"/>
    <cellStyle name="Обычный 7 5 2 9 3 2" xfId="39103"/>
    <cellStyle name="Обычный 7 5 2 9 3 2 2" xfId="39104"/>
    <cellStyle name="Обычный 7 5 2 9 3 2 2 2" xfId="39105"/>
    <cellStyle name="Обычный 7 5 2 9 3 2 3" xfId="39106"/>
    <cellStyle name="Обычный 7 5 2 9 3 2 3 2" xfId="39107"/>
    <cellStyle name="Обычный 7 5 2 9 3 2 4" xfId="39108"/>
    <cellStyle name="Обычный 7 5 2 9 3 3" xfId="39109"/>
    <cellStyle name="Обычный 7 5 2 9 3 3 2" xfId="39110"/>
    <cellStyle name="Обычный 7 5 2 9 3 4" xfId="39111"/>
    <cellStyle name="Обычный 7 5 2 9 3 4 2" xfId="39112"/>
    <cellStyle name="Обычный 7 5 2 9 3 5" xfId="39113"/>
    <cellStyle name="Обычный 7 5 2 9 4" xfId="39114"/>
    <cellStyle name="Обычный 7 5 2 9 4 2" xfId="39115"/>
    <cellStyle name="Обычный 7 5 2 9 4 2 2" xfId="39116"/>
    <cellStyle name="Обычный 7 5 2 9 4 2 2 2" xfId="39117"/>
    <cellStyle name="Обычный 7 5 2 9 4 2 3" xfId="39118"/>
    <cellStyle name="Обычный 7 5 2 9 4 2 3 2" xfId="39119"/>
    <cellStyle name="Обычный 7 5 2 9 4 2 4" xfId="39120"/>
    <cellStyle name="Обычный 7 5 2 9 4 3" xfId="39121"/>
    <cellStyle name="Обычный 7 5 2 9 4 3 2" xfId="39122"/>
    <cellStyle name="Обычный 7 5 2 9 4 4" xfId="39123"/>
    <cellStyle name="Обычный 7 5 2 9 4 4 2" xfId="39124"/>
    <cellStyle name="Обычный 7 5 2 9 4 5" xfId="39125"/>
    <cellStyle name="Обычный 7 5 2 9 5" xfId="39126"/>
    <cellStyle name="Обычный 7 5 2 9 5 2" xfId="39127"/>
    <cellStyle name="Обычный 7 5 2 9 5 2 2" xfId="39128"/>
    <cellStyle name="Обычный 7 5 2 9 5 3" xfId="39129"/>
    <cellStyle name="Обычный 7 5 2 9 5 3 2" xfId="39130"/>
    <cellStyle name="Обычный 7 5 2 9 5 4" xfId="39131"/>
    <cellStyle name="Обычный 7 5 2 9 6" xfId="39132"/>
    <cellStyle name="Обычный 7 5 2 9 6 2" xfId="39133"/>
    <cellStyle name="Обычный 7 5 2 9 6 2 2" xfId="39134"/>
    <cellStyle name="Обычный 7 5 2 9 6 3" xfId="39135"/>
    <cellStyle name="Обычный 7 5 2 9 6 3 2" xfId="39136"/>
    <cellStyle name="Обычный 7 5 2 9 6 4" xfId="39137"/>
    <cellStyle name="Обычный 7 5 2 9 7" xfId="39138"/>
    <cellStyle name="Обычный 7 5 2 9 7 2" xfId="39139"/>
    <cellStyle name="Обычный 7 5 2 9 8" xfId="39140"/>
    <cellStyle name="Обычный 7 5 2 9 8 2" xfId="39141"/>
    <cellStyle name="Обычный 7 5 2 9 9" xfId="39142"/>
    <cellStyle name="Обычный 7 5 20" xfId="39143"/>
    <cellStyle name="Обычный 7 5 20 2" xfId="39144"/>
    <cellStyle name="Обычный 7 5 20 2 2" xfId="39145"/>
    <cellStyle name="Обычный 7 5 20 3" xfId="39146"/>
    <cellStyle name="Обычный 7 5 20 3 2" xfId="39147"/>
    <cellStyle name="Обычный 7 5 20 4" xfId="39148"/>
    <cellStyle name="Обычный 7 5 21" xfId="39149"/>
    <cellStyle name="Обычный 7 5 21 2" xfId="39150"/>
    <cellStyle name="Обычный 7 5 21 2 2" xfId="39151"/>
    <cellStyle name="Обычный 7 5 21 3" xfId="39152"/>
    <cellStyle name="Обычный 7 5 21 3 2" xfId="39153"/>
    <cellStyle name="Обычный 7 5 21 4" xfId="39154"/>
    <cellStyle name="Обычный 7 5 22" xfId="39155"/>
    <cellStyle name="Обычный 7 5 22 2" xfId="39156"/>
    <cellStyle name="Обычный 7 5 22 2 2" xfId="39157"/>
    <cellStyle name="Обычный 7 5 22 3" xfId="39158"/>
    <cellStyle name="Обычный 7 5 22 3 2" xfId="39159"/>
    <cellStyle name="Обычный 7 5 22 4" xfId="39160"/>
    <cellStyle name="Обычный 7 5 23" xfId="39161"/>
    <cellStyle name="Обычный 7 5 23 2" xfId="39162"/>
    <cellStyle name="Обычный 7 5 23 2 2" xfId="39163"/>
    <cellStyle name="Обычный 7 5 23 3" xfId="39164"/>
    <cellStyle name="Обычный 7 5 23 3 2" xfId="39165"/>
    <cellStyle name="Обычный 7 5 23 4" xfId="39166"/>
    <cellStyle name="Обычный 7 5 24" xfId="39167"/>
    <cellStyle name="Обычный 7 5 24 2" xfId="39168"/>
    <cellStyle name="Обычный 7 5 24 2 2" xfId="39169"/>
    <cellStyle name="Обычный 7 5 24 3" xfId="39170"/>
    <cellStyle name="Обычный 7 5 24 3 2" xfId="39171"/>
    <cellStyle name="Обычный 7 5 24 4" xfId="39172"/>
    <cellStyle name="Обычный 7 5 25" xfId="39173"/>
    <cellStyle name="Обычный 7 5 25 2" xfId="39174"/>
    <cellStyle name="Обычный 7 5 25 2 2" xfId="39175"/>
    <cellStyle name="Обычный 7 5 25 3" xfId="39176"/>
    <cellStyle name="Обычный 7 5 25 3 2" xfId="39177"/>
    <cellStyle name="Обычный 7 5 25 4" xfId="39178"/>
    <cellStyle name="Обычный 7 5 26" xfId="39179"/>
    <cellStyle name="Обычный 7 5 26 2" xfId="39180"/>
    <cellStyle name="Обычный 7 5 26 2 2" xfId="39181"/>
    <cellStyle name="Обычный 7 5 26 3" xfId="39182"/>
    <cellStyle name="Обычный 7 5 26 3 2" xfId="39183"/>
    <cellStyle name="Обычный 7 5 26 4" xfId="39184"/>
    <cellStyle name="Обычный 7 5 27" xfId="39185"/>
    <cellStyle name="Обычный 7 5 27 2" xfId="39186"/>
    <cellStyle name="Обычный 7 5 27 2 2" xfId="39187"/>
    <cellStyle name="Обычный 7 5 27 3" xfId="39188"/>
    <cellStyle name="Обычный 7 5 27 3 2" xfId="39189"/>
    <cellStyle name="Обычный 7 5 27 4" xfId="39190"/>
    <cellStyle name="Обычный 7 5 28" xfId="39191"/>
    <cellStyle name="Обычный 7 5 28 2" xfId="39192"/>
    <cellStyle name="Обычный 7 5 28 2 2" xfId="39193"/>
    <cellStyle name="Обычный 7 5 28 3" xfId="39194"/>
    <cellStyle name="Обычный 7 5 28 3 2" xfId="39195"/>
    <cellStyle name="Обычный 7 5 28 4" xfId="39196"/>
    <cellStyle name="Обычный 7 5 29" xfId="39197"/>
    <cellStyle name="Обычный 7 5 29 2" xfId="39198"/>
    <cellStyle name="Обычный 7 5 3" xfId="39199"/>
    <cellStyle name="Обычный 7 5 3 10" xfId="39200"/>
    <cellStyle name="Обычный 7 5 3 10 2" xfId="39201"/>
    <cellStyle name="Обычный 7 5 3 10 2 2" xfId="39202"/>
    <cellStyle name="Обычный 7 5 3 10 2 2 2" xfId="39203"/>
    <cellStyle name="Обычный 7 5 3 10 2 3" xfId="39204"/>
    <cellStyle name="Обычный 7 5 3 10 2 3 2" xfId="39205"/>
    <cellStyle name="Обычный 7 5 3 10 2 4" xfId="39206"/>
    <cellStyle name="Обычный 7 5 3 10 3" xfId="39207"/>
    <cellStyle name="Обычный 7 5 3 10 3 2" xfId="39208"/>
    <cellStyle name="Обычный 7 5 3 10 4" xfId="39209"/>
    <cellStyle name="Обычный 7 5 3 10 4 2" xfId="39210"/>
    <cellStyle name="Обычный 7 5 3 10 5" xfId="39211"/>
    <cellStyle name="Обычный 7 5 3 11" xfId="39212"/>
    <cellStyle name="Обычный 7 5 3 11 2" xfId="39213"/>
    <cellStyle name="Обычный 7 5 3 11 2 2" xfId="39214"/>
    <cellStyle name="Обычный 7 5 3 11 3" xfId="39215"/>
    <cellStyle name="Обычный 7 5 3 11 3 2" xfId="39216"/>
    <cellStyle name="Обычный 7 5 3 11 4" xfId="39217"/>
    <cellStyle name="Обычный 7 5 3 12" xfId="39218"/>
    <cellStyle name="Обычный 7 5 3 12 2" xfId="39219"/>
    <cellStyle name="Обычный 7 5 3 12 2 2" xfId="39220"/>
    <cellStyle name="Обычный 7 5 3 12 3" xfId="39221"/>
    <cellStyle name="Обычный 7 5 3 12 3 2" xfId="39222"/>
    <cellStyle name="Обычный 7 5 3 12 4" xfId="39223"/>
    <cellStyle name="Обычный 7 5 3 13" xfId="39224"/>
    <cellStyle name="Обычный 7 5 3 13 2" xfId="39225"/>
    <cellStyle name="Обычный 7 5 3 13 2 2" xfId="39226"/>
    <cellStyle name="Обычный 7 5 3 13 3" xfId="39227"/>
    <cellStyle name="Обычный 7 5 3 13 3 2" xfId="39228"/>
    <cellStyle name="Обычный 7 5 3 13 4" xfId="39229"/>
    <cellStyle name="Обычный 7 5 3 14" xfId="39230"/>
    <cellStyle name="Обычный 7 5 3 14 2" xfId="39231"/>
    <cellStyle name="Обычный 7 5 3 14 2 2" xfId="39232"/>
    <cellStyle name="Обычный 7 5 3 14 3" xfId="39233"/>
    <cellStyle name="Обычный 7 5 3 14 3 2" xfId="39234"/>
    <cellStyle name="Обычный 7 5 3 14 4" xfId="39235"/>
    <cellStyle name="Обычный 7 5 3 15" xfId="39236"/>
    <cellStyle name="Обычный 7 5 3 15 2" xfId="39237"/>
    <cellStyle name="Обычный 7 5 3 15 2 2" xfId="39238"/>
    <cellStyle name="Обычный 7 5 3 15 3" xfId="39239"/>
    <cellStyle name="Обычный 7 5 3 15 3 2" xfId="39240"/>
    <cellStyle name="Обычный 7 5 3 15 4" xfId="39241"/>
    <cellStyle name="Обычный 7 5 3 16" xfId="39242"/>
    <cellStyle name="Обычный 7 5 3 16 2" xfId="39243"/>
    <cellStyle name="Обычный 7 5 3 16 2 2" xfId="39244"/>
    <cellStyle name="Обычный 7 5 3 16 3" xfId="39245"/>
    <cellStyle name="Обычный 7 5 3 16 3 2" xfId="39246"/>
    <cellStyle name="Обычный 7 5 3 16 4" xfId="39247"/>
    <cellStyle name="Обычный 7 5 3 17" xfId="39248"/>
    <cellStyle name="Обычный 7 5 3 17 2" xfId="39249"/>
    <cellStyle name="Обычный 7 5 3 17 2 2" xfId="39250"/>
    <cellStyle name="Обычный 7 5 3 17 3" xfId="39251"/>
    <cellStyle name="Обычный 7 5 3 17 3 2" xfId="39252"/>
    <cellStyle name="Обычный 7 5 3 17 4" xfId="39253"/>
    <cellStyle name="Обычный 7 5 3 18" xfId="39254"/>
    <cellStyle name="Обычный 7 5 3 18 2" xfId="39255"/>
    <cellStyle name="Обычный 7 5 3 18 2 2" xfId="39256"/>
    <cellStyle name="Обычный 7 5 3 18 3" xfId="39257"/>
    <cellStyle name="Обычный 7 5 3 18 3 2" xfId="39258"/>
    <cellStyle name="Обычный 7 5 3 18 4" xfId="39259"/>
    <cellStyle name="Обычный 7 5 3 19" xfId="39260"/>
    <cellStyle name="Обычный 7 5 3 19 2" xfId="39261"/>
    <cellStyle name="Обычный 7 5 3 19 2 2" xfId="39262"/>
    <cellStyle name="Обычный 7 5 3 19 3" xfId="39263"/>
    <cellStyle name="Обычный 7 5 3 19 3 2" xfId="39264"/>
    <cellStyle name="Обычный 7 5 3 19 4" xfId="39265"/>
    <cellStyle name="Обычный 7 5 3 2" xfId="39266"/>
    <cellStyle name="Обычный 7 5 3 2 10" xfId="39267"/>
    <cellStyle name="Обычный 7 5 3 2 11" xfId="39268"/>
    <cellStyle name="Обычный 7 5 3 2 12" xfId="39269"/>
    <cellStyle name="Обычный 7 5 3 2 2" xfId="39270"/>
    <cellStyle name="Обычный 7 5 3 2 2 2" xfId="39271"/>
    <cellStyle name="Обычный 7 5 3 2 2 2 2" xfId="39272"/>
    <cellStyle name="Обычный 7 5 3 2 2 2 2 2" xfId="39273"/>
    <cellStyle name="Обычный 7 5 3 2 2 2 2 2 2" xfId="39274"/>
    <cellStyle name="Обычный 7 5 3 2 2 2 2 3" xfId="39275"/>
    <cellStyle name="Обычный 7 5 3 2 2 2 2 3 2" xfId="39276"/>
    <cellStyle name="Обычный 7 5 3 2 2 2 2 4" xfId="39277"/>
    <cellStyle name="Обычный 7 5 3 2 2 2 3" xfId="39278"/>
    <cellStyle name="Обычный 7 5 3 2 2 2 3 2" xfId="39279"/>
    <cellStyle name="Обычный 7 5 3 2 2 2 4" xfId="39280"/>
    <cellStyle name="Обычный 7 5 3 2 2 2 4 2" xfId="39281"/>
    <cellStyle name="Обычный 7 5 3 2 2 2 5" xfId="39282"/>
    <cellStyle name="Обычный 7 5 3 2 2 3" xfId="39283"/>
    <cellStyle name="Обычный 7 5 3 2 2 3 2" xfId="39284"/>
    <cellStyle name="Обычный 7 5 3 2 2 3 2 2" xfId="39285"/>
    <cellStyle name="Обычный 7 5 3 2 2 3 3" xfId="39286"/>
    <cellStyle name="Обычный 7 5 3 2 2 3 3 2" xfId="39287"/>
    <cellStyle name="Обычный 7 5 3 2 2 3 4" xfId="39288"/>
    <cellStyle name="Обычный 7 5 3 2 2 4" xfId="39289"/>
    <cellStyle name="Обычный 7 5 3 2 2 4 2" xfId="39290"/>
    <cellStyle name="Обычный 7 5 3 2 2 4 2 2" xfId="39291"/>
    <cellStyle name="Обычный 7 5 3 2 2 4 3" xfId="39292"/>
    <cellStyle name="Обычный 7 5 3 2 2 4 3 2" xfId="39293"/>
    <cellStyle name="Обычный 7 5 3 2 2 4 4" xfId="39294"/>
    <cellStyle name="Обычный 7 5 3 2 2 5" xfId="39295"/>
    <cellStyle name="Обычный 7 5 3 2 2 5 2" xfId="39296"/>
    <cellStyle name="Обычный 7 5 3 2 2 6" xfId="39297"/>
    <cellStyle name="Обычный 7 5 3 2 2 6 2" xfId="39298"/>
    <cellStyle name="Обычный 7 5 3 2 2 7" xfId="39299"/>
    <cellStyle name="Обычный 7 5 3 2 3" xfId="39300"/>
    <cellStyle name="Обычный 7 5 3 2 3 2" xfId="39301"/>
    <cellStyle name="Обычный 7 5 3 2 3 2 2" xfId="39302"/>
    <cellStyle name="Обычный 7 5 3 2 3 2 2 2" xfId="39303"/>
    <cellStyle name="Обычный 7 5 3 2 3 2 3" xfId="39304"/>
    <cellStyle name="Обычный 7 5 3 2 3 2 3 2" xfId="39305"/>
    <cellStyle name="Обычный 7 5 3 2 3 2 4" xfId="39306"/>
    <cellStyle name="Обычный 7 5 3 2 3 3" xfId="39307"/>
    <cellStyle name="Обычный 7 5 3 2 3 3 2" xfId="39308"/>
    <cellStyle name="Обычный 7 5 3 2 3 4" xfId="39309"/>
    <cellStyle name="Обычный 7 5 3 2 3 4 2" xfId="39310"/>
    <cellStyle name="Обычный 7 5 3 2 3 5" xfId="39311"/>
    <cellStyle name="Обычный 7 5 3 2 4" xfId="39312"/>
    <cellStyle name="Обычный 7 5 3 2 4 2" xfId="39313"/>
    <cellStyle name="Обычный 7 5 3 2 4 2 2" xfId="39314"/>
    <cellStyle name="Обычный 7 5 3 2 4 2 2 2" xfId="39315"/>
    <cellStyle name="Обычный 7 5 3 2 4 2 3" xfId="39316"/>
    <cellStyle name="Обычный 7 5 3 2 4 2 3 2" xfId="39317"/>
    <cellStyle name="Обычный 7 5 3 2 4 2 4" xfId="39318"/>
    <cellStyle name="Обычный 7 5 3 2 4 3" xfId="39319"/>
    <cellStyle name="Обычный 7 5 3 2 4 3 2" xfId="39320"/>
    <cellStyle name="Обычный 7 5 3 2 4 4" xfId="39321"/>
    <cellStyle name="Обычный 7 5 3 2 4 4 2" xfId="39322"/>
    <cellStyle name="Обычный 7 5 3 2 4 5" xfId="39323"/>
    <cellStyle name="Обычный 7 5 3 2 5" xfId="39324"/>
    <cellStyle name="Обычный 7 5 3 2 5 2" xfId="39325"/>
    <cellStyle name="Обычный 7 5 3 2 5 2 2" xfId="39326"/>
    <cellStyle name="Обычный 7 5 3 2 5 2 2 2" xfId="39327"/>
    <cellStyle name="Обычный 7 5 3 2 5 2 3" xfId="39328"/>
    <cellStyle name="Обычный 7 5 3 2 5 2 3 2" xfId="39329"/>
    <cellStyle name="Обычный 7 5 3 2 5 2 4" xfId="39330"/>
    <cellStyle name="Обычный 7 5 3 2 5 3" xfId="39331"/>
    <cellStyle name="Обычный 7 5 3 2 5 3 2" xfId="39332"/>
    <cellStyle name="Обычный 7 5 3 2 5 4" xfId="39333"/>
    <cellStyle name="Обычный 7 5 3 2 5 4 2" xfId="39334"/>
    <cellStyle name="Обычный 7 5 3 2 5 5" xfId="39335"/>
    <cellStyle name="Обычный 7 5 3 2 6" xfId="39336"/>
    <cellStyle name="Обычный 7 5 3 2 6 2" xfId="39337"/>
    <cellStyle name="Обычный 7 5 3 2 6 2 2" xfId="39338"/>
    <cellStyle name="Обычный 7 5 3 2 6 3" xfId="39339"/>
    <cellStyle name="Обычный 7 5 3 2 6 3 2" xfId="39340"/>
    <cellStyle name="Обычный 7 5 3 2 6 4" xfId="39341"/>
    <cellStyle name="Обычный 7 5 3 2 7" xfId="39342"/>
    <cellStyle name="Обычный 7 5 3 2 7 2" xfId="39343"/>
    <cellStyle name="Обычный 7 5 3 2 7 2 2" xfId="39344"/>
    <cellStyle name="Обычный 7 5 3 2 7 3" xfId="39345"/>
    <cellStyle name="Обычный 7 5 3 2 7 3 2" xfId="39346"/>
    <cellStyle name="Обычный 7 5 3 2 7 4" xfId="39347"/>
    <cellStyle name="Обычный 7 5 3 2 8" xfId="39348"/>
    <cellStyle name="Обычный 7 5 3 2 8 2" xfId="39349"/>
    <cellStyle name="Обычный 7 5 3 2 9" xfId="39350"/>
    <cellStyle name="Обычный 7 5 3 2 9 2" xfId="39351"/>
    <cellStyle name="Обычный 7 5 3 20" xfId="39352"/>
    <cellStyle name="Обычный 7 5 3 20 2" xfId="39353"/>
    <cellStyle name="Обычный 7 5 3 20 2 2" xfId="39354"/>
    <cellStyle name="Обычный 7 5 3 20 3" xfId="39355"/>
    <cellStyle name="Обычный 7 5 3 20 3 2" xfId="39356"/>
    <cellStyle name="Обычный 7 5 3 20 4" xfId="39357"/>
    <cellStyle name="Обычный 7 5 3 21" xfId="39358"/>
    <cellStyle name="Обычный 7 5 3 21 2" xfId="39359"/>
    <cellStyle name="Обычный 7 5 3 21 2 2" xfId="39360"/>
    <cellStyle name="Обычный 7 5 3 21 3" xfId="39361"/>
    <cellStyle name="Обычный 7 5 3 21 3 2" xfId="39362"/>
    <cellStyle name="Обычный 7 5 3 21 4" xfId="39363"/>
    <cellStyle name="Обычный 7 5 3 22" xfId="39364"/>
    <cellStyle name="Обычный 7 5 3 22 2" xfId="39365"/>
    <cellStyle name="Обычный 7 5 3 23" xfId="39366"/>
    <cellStyle name="Обычный 7 5 3 23 2" xfId="39367"/>
    <cellStyle name="Обычный 7 5 3 24" xfId="39368"/>
    <cellStyle name="Обычный 7 5 3 24 2" xfId="39369"/>
    <cellStyle name="Обычный 7 5 3 25" xfId="39370"/>
    <cellStyle name="Обычный 7 5 3 25 2" xfId="39371"/>
    <cellStyle name="Обычный 7 5 3 26" xfId="39372"/>
    <cellStyle name="Обычный 7 5 3 26 2" xfId="39373"/>
    <cellStyle name="Обычный 7 5 3 27" xfId="39374"/>
    <cellStyle name="Обычный 7 5 3 27 2" xfId="39375"/>
    <cellStyle name="Обычный 7 5 3 28" xfId="39376"/>
    <cellStyle name="Обычный 7 5 3 28 2" xfId="39377"/>
    <cellStyle name="Обычный 7 5 3 29" xfId="39378"/>
    <cellStyle name="Обычный 7 5 3 29 2" xfId="39379"/>
    <cellStyle name="Обычный 7 5 3 3" xfId="39380"/>
    <cellStyle name="Обычный 7 5 3 3 10" xfId="39381"/>
    <cellStyle name="Обычный 7 5 3 3 11" xfId="39382"/>
    <cellStyle name="Обычный 7 5 3 3 12" xfId="39383"/>
    <cellStyle name="Обычный 7 5 3 3 2" xfId="39384"/>
    <cellStyle name="Обычный 7 5 3 3 2 2" xfId="39385"/>
    <cellStyle name="Обычный 7 5 3 3 2 2 2" xfId="39386"/>
    <cellStyle name="Обычный 7 5 3 3 2 2 2 2" xfId="39387"/>
    <cellStyle name="Обычный 7 5 3 3 2 2 2 2 2" xfId="39388"/>
    <cellStyle name="Обычный 7 5 3 3 2 2 2 3" xfId="39389"/>
    <cellStyle name="Обычный 7 5 3 3 2 2 2 3 2" xfId="39390"/>
    <cellStyle name="Обычный 7 5 3 3 2 2 2 4" xfId="39391"/>
    <cellStyle name="Обычный 7 5 3 3 2 2 3" xfId="39392"/>
    <cellStyle name="Обычный 7 5 3 3 2 2 3 2" xfId="39393"/>
    <cellStyle name="Обычный 7 5 3 3 2 2 4" xfId="39394"/>
    <cellStyle name="Обычный 7 5 3 3 2 2 4 2" xfId="39395"/>
    <cellStyle name="Обычный 7 5 3 3 2 2 5" xfId="39396"/>
    <cellStyle name="Обычный 7 5 3 3 2 3" xfId="39397"/>
    <cellStyle name="Обычный 7 5 3 3 2 3 2" xfId="39398"/>
    <cellStyle name="Обычный 7 5 3 3 2 3 2 2" xfId="39399"/>
    <cellStyle name="Обычный 7 5 3 3 2 3 3" xfId="39400"/>
    <cellStyle name="Обычный 7 5 3 3 2 3 3 2" xfId="39401"/>
    <cellStyle name="Обычный 7 5 3 3 2 3 4" xfId="39402"/>
    <cellStyle name="Обычный 7 5 3 3 2 4" xfId="39403"/>
    <cellStyle name="Обычный 7 5 3 3 2 4 2" xfId="39404"/>
    <cellStyle name="Обычный 7 5 3 3 2 4 2 2" xfId="39405"/>
    <cellStyle name="Обычный 7 5 3 3 2 4 3" xfId="39406"/>
    <cellStyle name="Обычный 7 5 3 3 2 4 3 2" xfId="39407"/>
    <cellStyle name="Обычный 7 5 3 3 2 4 4" xfId="39408"/>
    <cellStyle name="Обычный 7 5 3 3 2 5" xfId="39409"/>
    <cellStyle name="Обычный 7 5 3 3 2 5 2" xfId="39410"/>
    <cellStyle name="Обычный 7 5 3 3 2 6" xfId="39411"/>
    <cellStyle name="Обычный 7 5 3 3 2 6 2" xfId="39412"/>
    <cellStyle name="Обычный 7 5 3 3 2 7" xfId="39413"/>
    <cellStyle name="Обычный 7 5 3 3 3" xfId="39414"/>
    <cellStyle name="Обычный 7 5 3 3 3 2" xfId="39415"/>
    <cellStyle name="Обычный 7 5 3 3 3 2 2" xfId="39416"/>
    <cellStyle name="Обычный 7 5 3 3 3 2 2 2" xfId="39417"/>
    <cellStyle name="Обычный 7 5 3 3 3 2 3" xfId="39418"/>
    <cellStyle name="Обычный 7 5 3 3 3 2 3 2" xfId="39419"/>
    <cellStyle name="Обычный 7 5 3 3 3 2 4" xfId="39420"/>
    <cellStyle name="Обычный 7 5 3 3 3 3" xfId="39421"/>
    <cellStyle name="Обычный 7 5 3 3 3 3 2" xfId="39422"/>
    <cellStyle name="Обычный 7 5 3 3 3 4" xfId="39423"/>
    <cellStyle name="Обычный 7 5 3 3 3 4 2" xfId="39424"/>
    <cellStyle name="Обычный 7 5 3 3 3 5" xfId="39425"/>
    <cellStyle name="Обычный 7 5 3 3 4" xfId="39426"/>
    <cellStyle name="Обычный 7 5 3 3 4 2" xfId="39427"/>
    <cellStyle name="Обычный 7 5 3 3 4 2 2" xfId="39428"/>
    <cellStyle name="Обычный 7 5 3 3 4 2 2 2" xfId="39429"/>
    <cellStyle name="Обычный 7 5 3 3 4 2 3" xfId="39430"/>
    <cellStyle name="Обычный 7 5 3 3 4 2 3 2" xfId="39431"/>
    <cellStyle name="Обычный 7 5 3 3 4 2 4" xfId="39432"/>
    <cellStyle name="Обычный 7 5 3 3 4 3" xfId="39433"/>
    <cellStyle name="Обычный 7 5 3 3 4 3 2" xfId="39434"/>
    <cellStyle name="Обычный 7 5 3 3 4 4" xfId="39435"/>
    <cellStyle name="Обычный 7 5 3 3 4 4 2" xfId="39436"/>
    <cellStyle name="Обычный 7 5 3 3 4 5" xfId="39437"/>
    <cellStyle name="Обычный 7 5 3 3 5" xfId="39438"/>
    <cellStyle name="Обычный 7 5 3 3 5 2" xfId="39439"/>
    <cellStyle name="Обычный 7 5 3 3 5 2 2" xfId="39440"/>
    <cellStyle name="Обычный 7 5 3 3 5 2 2 2" xfId="39441"/>
    <cellStyle name="Обычный 7 5 3 3 5 2 3" xfId="39442"/>
    <cellStyle name="Обычный 7 5 3 3 5 2 3 2" xfId="39443"/>
    <cellStyle name="Обычный 7 5 3 3 5 2 4" xfId="39444"/>
    <cellStyle name="Обычный 7 5 3 3 5 3" xfId="39445"/>
    <cellStyle name="Обычный 7 5 3 3 5 3 2" xfId="39446"/>
    <cellStyle name="Обычный 7 5 3 3 5 4" xfId="39447"/>
    <cellStyle name="Обычный 7 5 3 3 5 4 2" xfId="39448"/>
    <cellStyle name="Обычный 7 5 3 3 5 5" xfId="39449"/>
    <cellStyle name="Обычный 7 5 3 3 6" xfId="39450"/>
    <cellStyle name="Обычный 7 5 3 3 6 2" xfId="39451"/>
    <cellStyle name="Обычный 7 5 3 3 6 2 2" xfId="39452"/>
    <cellStyle name="Обычный 7 5 3 3 6 3" xfId="39453"/>
    <cellStyle name="Обычный 7 5 3 3 6 3 2" xfId="39454"/>
    <cellStyle name="Обычный 7 5 3 3 6 4" xfId="39455"/>
    <cellStyle name="Обычный 7 5 3 3 7" xfId="39456"/>
    <cellStyle name="Обычный 7 5 3 3 7 2" xfId="39457"/>
    <cellStyle name="Обычный 7 5 3 3 7 2 2" xfId="39458"/>
    <cellStyle name="Обычный 7 5 3 3 7 3" xfId="39459"/>
    <cellStyle name="Обычный 7 5 3 3 7 3 2" xfId="39460"/>
    <cellStyle name="Обычный 7 5 3 3 7 4" xfId="39461"/>
    <cellStyle name="Обычный 7 5 3 3 8" xfId="39462"/>
    <cellStyle name="Обычный 7 5 3 3 8 2" xfId="39463"/>
    <cellStyle name="Обычный 7 5 3 3 9" xfId="39464"/>
    <cellStyle name="Обычный 7 5 3 3 9 2" xfId="39465"/>
    <cellStyle name="Обычный 7 5 3 30" xfId="39466"/>
    <cellStyle name="Обычный 7 5 3 30 2" xfId="39467"/>
    <cellStyle name="Обычный 7 5 3 31" xfId="39468"/>
    <cellStyle name="Обычный 7 5 3 31 2" xfId="39469"/>
    <cellStyle name="Обычный 7 5 3 32" xfId="39470"/>
    <cellStyle name="Обычный 7 5 3 32 2" xfId="39471"/>
    <cellStyle name="Обычный 7 5 3 33" xfId="39472"/>
    <cellStyle name="Обычный 7 5 3 33 2" xfId="39473"/>
    <cellStyle name="Обычный 7 5 3 34" xfId="39474"/>
    <cellStyle name="Обычный 7 5 3 34 2" xfId="39475"/>
    <cellStyle name="Обычный 7 5 3 35" xfId="39476"/>
    <cellStyle name="Обычный 7 5 3 36" xfId="39477"/>
    <cellStyle name="Обычный 7 5 3 37" xfId="39478"/>
    <cellStyle name="Обычный 7 5 3 38" xfId="39479"/>
    <cellStyle name="Обычный 7 5 3 4" xfId="39480"/>
    <cellStyle name="Обычный 7 5 3 4 2" xfId="39481"/>
    <cellStyle name="Обычный 7 5 3 4 2 2" xfId="39482"/>
    <cellStyle name="Обычный 7 5 3 4 2 2 2" xfId="39483"/>
    <cellStyle name="Обычный 7 5 3 4 2 2 2 2" xfId="39484"/>
    <cellStyle name="Обычный 7 5 3 4 2 2 2 2 2" xfId="39485"/>
    <cellStyle name="Обычный 7 5 3 4 2 2 2 3" xfId="39486"/>
    <cellStyle name="Обычный 7 5 3 4 2 2 2 3 2" xfId="39487"/>
    <cellStyle name="Обычный 7 5 3 4 2 2 2 4" xfId="39488"/>
    <cellStyle name="Обычный 7 5 3 4 2 2 3" xfId="39489"/>
    <cellStyle name="Обычный 7 5 3 4 2 2 3 2" xfId="39490"/>
    <cellStyle name="Обычный 7 5 3 4 2 2 4" xfId="39491"/>
    <cellStyle name="Обычный 7 5 3 4 2 2 4 2" xfId="39492"/>
    <cellStyle name="Обычный 7 5 3 4 2 2 5" xfId="39493"/>
    <cellStyle name="Обычный 7 5 3 4 2 3" xfId="39494"/>
    <cellStyle name="Обычный 7 5 3 4 2 3 2" xfId="39495"/>
    <cellStyle name="Обычный 7 5 3 4 2 3 2 2" xfId="39496"/>
    <cellStyle name="Обычный 7 5 3 4 2 3 3" xfId="39497"/>
    <cellStyle name="Обычный 7 5 3 4 2 3 3 2" xfId="39498"/>
    <cellStyle name="Обычный 7 5 3 4 2 3 4" xfId="39499"/>
    <cellStyle name="Обычный 7 5 3 4 2 4" xfId="39500"/>
    <cellStyle name="Обычный 7 5 3 4 2 4 2" xfId="39501"/>
    <cellStyle name="Обычный 7 5 3 4 2 4 2 2" xfId="39502"/>
    <cellStyle name="Обычный 7 5 3 4 2 4 3" xfId="39503"/>
    <cellStyle name="Обычный 7 5 3 4 2 4 3 2" xfId="39504"/>
    <cellStyle name="Обычный 7 5 3 4 2 4 4" xfId="39505"/>
    <cellStyle name="Обычный 7 5 3 4 2 5" xfId="39506"/>
    <cellStyle name="Обычный 7 5 3 4 2 5 2" xfId="39507"/>
    <cellStyle name="Обычный 7 5 3 4 2 6" xfId="39508"/>
    <cellStyle name="Обычный 7 5 3 4 2 6 2" xfId="39509"/>
    <cellStyle name="Обычный 7 5 3 4 2 7" xfId="39510"/>
    <cellStyle name="Обычный 7 5 3 4 3" xfId="39511"/>
    <cellStyle name="Обычный 7 5 3 4 3 2" xfId="39512"/>
    <cellStyle name="Обычный 7 5 3 4 3 2 2" xfId="39513"/>
    <cellStyle name="Обычный 7 5 3 4 3 2 2 2" xfId="39514"/>
    <cellStyle name="Обычный 7 5 3 4 3 2 3" xfId="39515"/>
    <cellStyle name="Обычный 7 5 3 4 3 2 3 2" xfId="39516"/>
    <cellStyle name="Обычный 7 5 3 4 3 2 4" xfId="39517"/>
    <cellStyle name="Обычный 7 5 3 4 3 3" xfId="39518"/>
    <cellStyle name="Обычный 7 5 3 4 3 3 2" xfId="39519"/>
    <cellStyle name="Обычный 7 5 3 4 3 4" xfId="39520"/>
    <cellStyle name="Обычный 7 5 3 4 3 4 2" xfId="39521"/>
    <cellStyle name="Обычный 7 5 3 4 3 5" xfId="39522"/>
    <cellStyle name="Обычный 7 5 3 4 4" xfId="39523"/>
    <cellStyle name="Обычный 7 5 3 4 4 2" xfId="39524"/>
    <cellStyle name="Обычный 7 5 3 4 4 2 2" xfId="39525"/>
    <cellStyle name="Обычный 7 5 3 4 4 2 2 2" xfId="39526"/>
    <cellStyle name="Обычный 7 5 3 4 4 2 3" xfId="39527"/>
    <cellStyle name="Обычный 7 5 3 4 4 2 3 2" xfId="39528"/>
    <cellStyle name="Обычный 7 5 3 4 4 2 4" xfId="39529"/>
    <cellStyle name="Обычный 7 5 3 4 4 3" xfId="39530"/>
    <cellStyle name="Обычный 7 5 3 4 4 3 2" xfId="39531"/>
    <cellStyle name="Обычный 7 5 3 4 4 4" xfId="39532"/>
    <cellStyle name="Обычный 7 5 3 4 4 4 2" xfId="39533"/>
    <cellStyle name="Обычный 7 5 3 4 4 5" xfId="39534"/>
    <cellStyle name="Обычный 7 5 3 4 5" xfId="39535"/>
    <cellStyle name="Обычный 7 5 3 4 5 2" xfId="39536"/>
    <cellStyle name="Обычный 7 5 3 4 5 2 2" xfId="39537"/>
    <cellStyle name="Обычный 7 5 3 4 5 3" xfId="39538"/>
    <cellStyle name="Обычный 7 5 3 4 5 3 2" xfId="39539"/>
    <cellStyle name="Обычный 7 5 3 4 5 4" xfId="39540"/>
    <cellStyle name="Обычный 7 5 3 4 6" xfId="39541"/>
    <cellStyle name="Обычный 7 5 3 4 6 2" xfId="39542"/>
    <cellStyle name="Обычный 7 5 3 4 6 2 2" xfId="39543"/>
    <cellStyle name="Обычный 7 5 3 4 6 3" xfId="39544"/>
    <cellStyle name="Обычный 7 5 3 4 6 3 2" xfId="39545"/>
    <cellStyle name="Обычный 7 5 3 4 6 4" xfId="39546"/>
    <cellStyle name="Обычный 7 5 3 4 7" xfId="39547"/>
    <cellStyle name="Обычный 7 5 3 4 7 2" xfId="39548"/>
    <cellStyle name="Обычный 7 5 3 4 8" xfId="39549"/>
    <cellStyle name="Обычный 7 5 3 4 8 2" xfId="39550"/>
    <cellStyle name="Обычный 7 5 3 4 9" xfId="39551"/>
    <cellStyle name="Обычный 7 5 3 5" xfId="39552"/>
    <cellStyle name="Обычный 7 5 3 5 2" xfId="39553"/>
    <cellStyle name="Обычный 7 5 3 5 2 2" xfId="39554"/>
    <cellStyle name="Обычный 7 5 3 5 2 2 2" xfId="39555"/>
    <cellStyle name="Обычный 7 5 3 5 2 2 2 2" xfId="39556"/>
    <cellStyle name="Обычный 7 5 3 5 2 2 2 2 2" xfId="39557"/>
    <cellStyle name="Обычный 7 5 3 5 2 2 2 3" xfId="39558"/>
    <cellStyle name="Обычный 7 5 3 5 2 2 2 3 2" xfId="39559"/>
    <cellStyle name="Обычный 7 5 3 5 2 2 2 4" xfId="39560"/>
    <cellStyle name="Обычный 7 5 3 5 2 2 3" xfId="39561"/>
    <cellStyle name="Обычный 7 5 3 5 2 2 3 2" xfId="39562"/>
    <cellStyle name="Обычный 7 5 3 5 2 2 4" xfId="39563"/>
    <cellStyle name="Обычный 7 5 3 5 2 2 4 2" xfId="39564"/>
    <cellStyle name="Обычный 7 5 3 5 2 2 5" xfId="39565"/>
    <cellStyle name="Обычный 7 5 3 5 2 3" xfId="39566"/>
    <cellStyle name="Обычный 7 5 3 5 2 3 2" xfId="39567"/>
    <cellStyle name="Обычный 7 5 3 5 2 3 2 2" xfId="39568"/>
    <cellStyle name="Обычный 7 5 3 5 2 3 3" xfId="39569"/>
    <cellStyle name="Обычный 7 5 3 5 2 3 3 2" xfId="39570"/>
    <cellStyle name="Обычный 7 5 3 5 2 3 4" xfId="39571"/>
    <cellStyle name="Обычный 7 5 3 5 2 4" xfId="39572"/>
    <cellStyle name="Обычный 7 5 3 5 2 4 2" xfId="39573"/>
    <cellStyle name="Обычный 7 5 3 5 2 4 2 2" xfId="39574"/>
    <cellStyle name="Обычный 7 5 3 5 2 4 3" xfId="39575"/>
    <cellStyle name="Обычный 7 5 3 5 2 4 3 2" xfId="39576"/>
    <cellStyle name="Обычный 7 5 3 5 2 4 4" xfId="39577"/>
    <cellStyle name="Обычный 7 5 3 5 2 5" xfId="39578"/>
    <cellStyle name="Обычный 7 5 3 5 2 5 2" xfId="39579"/>
    <cellStyle name="Обычный 7 5 3 5 2 6" xfId="39580"/>
    <cellStyle name="Обычный 7 5 3 5 2 6 2" xfId="39581"/>
    <cellStyle name="Обычный 7 5 3 5 2 7" xfId="39582"/>
    <cellStyle name="Обычный 7 5 3 5 3" xfId="39583"/>
    <cellStyle name="Обычный 7 5 3 5 3 2" xfId="39584"/>
    <cellStyle name="Обычный 7 5 3 5 3 2 2" xfId="39585"/>
    <cellStyle name="Обычный 7 5 3 5 3 2 2 2" xfId="39586"/>
    <cellStyle name="Обычный 7 5 3 5 3 2 3" xfId="39587"/>
    <cellStyle name="Обычный 7 5 3 5 3 2 3 2" xfId="39588"/>
    <cellStyle name="Обычный 7 5 3 5 3 2 4" xfId="39589"/>
    <cellStyle name="Обычный 7 5 3 5 3 3" xfId="39590"/>
    <cellStyle name="Обычный 7 5 3 5 3 3 2" xfId="39591"/>
    <cellStyle name="Обычный 7 5 3 5 3 4" xfId="39592"/>
    <cellStyle name="Обычный 7 5 3 5 3 4 2" xfId="39593"/>
    <cellStyle name="Обычный 7 5 3 5 3 5" xfId="39594"/>
    <cellStyle name="Обычный 7 5 3 5 4" xfId="39595"/>
    <cellStyle name="Обычный 7 5 3 5 4 2" xfId="39596"/>
    <cellStyle name="Обычный 7 5 3 5 4 2 2" xfId="39597"/>
    <cellStyle name="Обычный 7 5 3 5 4 2 2 2" xfId="39598"/>
    <cellStyle name="Обычный 7 5 3 5 4 2 3" xfId="39599"/>
    <cellStyle name="Обычный 7 5 3 5 4 2 3 2" xfId="39600"/>
    <cellStyle name="Обычный 7 5 3 5 4 2 4" xfId="39601"/>
    <cellStyle name="Обычный 7 5 3 5 4 3" xfId="39602"/>
    <cellStyle name="Обычный 7 5 3 5 4 3 2" xfId="39603"/>
    <cellStyle name="Обычный 7 5 3 5 4 4" xfId="39604"/>
    <cellStyle name="Обычный 7 5 3 5 4 4 2" xfId="39605"/>
    <cellStyle name="Обычный 7 5 3 5 4 5" xfId="39606"/>
    <cellStyle name="Обычный 7 5 3 5 5" xfId="39607"/>
    <cellStyle name="Обычный 7 5 3 5 5 2" xfId="39608"/>
    <cellStyle name="Обычный 7 5 3 5 5 2 2" xfId="39609"/>
    <cellStyle name="Обычный 7 5 3 5 5 3" xfId="39610"/>
    <cellStyle name="Обычный 7 5 3 5 5 3 2" xfId="39611"/>
    <cellStyle name="Обычный 7 5 3 5 5 4" xfId="39612"/>
    <cellStyle name="Обычный 7 5 3 5 6" xfId="39613"/>
    <cellStyle name="Обычный 7 5 3 5 6 2" xfId="39614"/>
    <cellStyle name="Обычный 7 5 3 5 6 2 2" xfId="39615"/>
    <cellStyle name="Обычный 7 5 3 5 6 3" xfId="39616"/>
    <cellStyle name="Обычный 7 5 3 5 6 3 2" xfId="39617"/>
    <cellStyle name="Обычный 7 5 3 5 6 4" xfId="39618"/>
    <cellStyle name="Обычный 7 5 3 5 7" xfId="39619"/>
    <cellStyle name="Обычный 7 5 3 5 7 2" xfId="39620"/>
    <cellStyle name="Обычный 7 5 3 5 8" xfId="39621"/>
    <cellStyle name="Обычный 7 5 3 5 8 2" xfId="39622"/>
    <cellStyle name="Обычный 7 5 3 5 9" xfId="39623"/>
    <cellStyle name="Обычный 7 5 3 6" xfId="39624"/>
    <cellStyle name="Обычный 7 5 3 6 2" xfId="39625"/>
    <cellStyle name="Обычный 7 5 3 6 2 2" xfId="39626"/>
    <cellStyle name="Обычный 7 5 3 6 2 2 2" xfId="39627"/>
    <cellStyle name="Обычный 7 5 3 6 2 2 2 2" xfId="39628"/>
    <cellStyle name="Обычный 7 5 3 6 2 2 2 2 2" xfId="39629"/>
    <cellStyle name="Обычный 7 5 3 6 2 2 2 3" xfId="39630"/>
    <cellStyle name="Обычный 7 5 3 6 2 2 2 3 2" xfId="39631"/>
    <cellStyle name="Обычный 7 5 3 6 2 2 2 4" xfId="39632"/>
    <cellStyle name="Обычный 7 5 3 6 2 2 3" xfId="39633"/>
    <cellStyle name="Обычный 7 5 3 6 2 2 3 2" xfId="39634"/>
    <cellStyle name="Обычный 7 5 3 6 2 2 4" xfId="39635"/>
    <cellStyle name="Обычный 7 5 3 6 2 2 4 2" xfId="39636"/>
    <cellStyle name="Обычный 7 5 3 6 2 2 5" xfId="39637"/>
    <cellStyle name="Обычный 7 5 3 6 2 3" xfId="39638"/>
    <cellStyle name="Обычный 7 5 3 6 2 3 2" xfId="39639"/>
    <cellStyle name="Обычный 7 5 3 6 2 3 2 2" xfId="39640"/>
    <cellStyle name="Обычный 7 5 3 6 2 3 3" xfId="39641"/>
    <cellStyle name="Обычный 7 5 3 6 2 3 3 2" xfId="39642"/>
    <cellStyle name="Обычный 7 5 3 6 2 3 4" xfId="39643"/>
    <cellStyle name="Обычный 7 5 3 6 2 4" xfId="39644"/>
    <cellStyle name="Обычный 7 5 3 6 2 4 2" xfId="39645"/>
    <cellStyle name="Обычный 7 5 3 6 2 4 2 2" xfId="39646"/>
    <cellStyle name="Обычный 7 5 3 6 2 4 3" xfId="39647"/>
    <cellStyle name="Обычный 7 5 3 6 2 4 3 2" xfId="39648"/>
    <cellStyle name="Обычный 7 5 3 6 2 4 4" xfId="39649"/>
    <cellStyle name="Обычный 7 5 3 6 2 5" xfId="39650"/>
    <cellStyle name="Обычный 7 5 3 6 2 5 2" xfId="39651"/>
    <cellStyle name="Обычный 7 5 3 6 2 6" xfId="39652"/>
    <cellStyle name="Обычный 7 5 3 6 2 6 2" xfId="39653"/>
    <cellStyle name="Обычный 7 5 3 6 2 7" xfId="39654"/>
    <cellStyle name="Обычный 7 5 3 6 3" xfId="39655"/>
    <cellStyle name="Обычный 7 5 3 6 3 2" xfId="39656"/>
    <cellStyle name="Обычный 7 5 3 6 3 2 2" xfId="39657"/>
    <cellStyle name="Обычный 7 5 3 6 3 2 2 2" xfId="39658"/>
    <cellStyle name="Обычный 7 5 3 6 3 2 3" xfId="39659"/>
    <cellStyle name="Обычный 7 5 3 6 3 2 3 2" xfId="39660"/>
    <cellStyle name="Обычный 7 5 3 6 3 2 4" xfId="39661"/>
    <cellStyle name="Обычный 7 5 3 6 3 3" xfId="39662"/>
    <cellStyle name="Обычный 7 5 3 6 3 3 2" xfId="39663"/>
    <cellStyle name="Обычный 7 5 3 6 3 4" xfId="39664"/>
    <cellStyle name="Обычный 7 5 3 6 3 4 2" xfId="39665"/>
    <cellStyle name="Обычный 7 5 3 6 3 5" xfId="39666"/>
    <cellStyle name="Обычный 7 5 3 6 4" xfId="39667"/>
    <cellStyle name="Обычный 7 5 3 6 4 2" xfId="39668"/>
    <cellStyle name="Обычный 7 5 3 6 4 2 2" xfId="39669"/>
    <cellStyle name="Обычный 7 5 3 6 4 3" xfId="39670"/>
    <cellStyle name="Обычный 7 5 3 6 4 3 2" xfId="39671"/>
    <cellStyle name="Обычный 7 5 3 6 4 4" xfId="39672"/>
    <cellStyle name="Обычный 7 5 3 6 5" xfId="39673"/>
    <cellStyle name="Обычный 7 5 3 6 5 2" xfId="39674"/>
    <cellStyle name="Обычный 7 5 3 6 5 2 2" xfId="39675"/>
    <cellStyle name="Обычный 7 5 3 6 5 3" xfId="39676"/>
    <cellStyle name="Обычный 7 5 3 6 5 3 2" xfId="39677"/>
    <cellStyle name="Обычный 7 5 3 6 5 4" xfId="39678"/>
    <cellStyle name="Обычный 7 5 3 6 6" xfId="39679"/>
    <cellStyle name="Обычный 7 5 3 6 6 2" xfId="39680"/>
    <cellStyle name="Обычный 7 5 3 6 7" xfId="39681"/>
    <cellStyle name="Обычный 7 5 3 6 7 2" xfId="39682"/>
    <cellStyle name="Обычный 7 5 3 6 8" xfId="39683"/>
    <cellStyle name="Обычный 7 5 3 7" xfId="39684"/>
    <cellStyle name="Обычный 7 5 3 7 2" xfId="39685"/>
    <cellStyle name="Обычный 7 5 3 7 2 2" xfId="39686"/>
    <cellStyle name="Обычный 7 5 3 7 2 2 2" xfId="39687"/>
    <cellStyle name="Обычный 7 5 3 7 2 2 2 2" xfId="39688"/>
    <cellStyle name="Обычный 7 5 3 7 2 2 3" xfId="39689"/>
    <cellStyle name="Обычный 7 5 3 7 2 2 3 2" xfId="39690"/>
    <cellStyle name="Обычный 7 5 3 7 2 2 4" xfId="39691"/>
    <cellStyle name="Обычный 7 5 3 7 2 3" xfId="39692"/>
    <cellStyle name="Обычный 7 5 3 7 2 3 2" xfId="39693"/>
    <cellStyle name="Обычный 7 5 3 7 2 3 2 2" xfId="39694"/>
    <cellStyle name="Обычный 7 5 3 7 2 3 3" xfId="39695"/>
    <cellStyle name="Обычный 7 5 3 7 2 3 3 2" xfId="39696"/>
    <cellStyle name="Обычный 7 5 3 7 2 3 4" xfId="39697"/>
    <cellStyle name="Обычный 7 5 3 7 2 4" xfId="39698"/>
    <cellStyle name="Обычный 7 5 3 7 2 4 2" xfId="39699"/>
    <cellStyle name="Обычный 7 5 3 7 2 5" xfId="39700"/>
    <cellStyle name="Обычный 7 5 3 7 2 5 2" xfId="39701"/>
    <cellStyle name="Обычный 7 5 3 7 2 6" xfId="39702"/>
    <cellStyle name="Обычный 7 5 3 7 3" xfId="39703"/>
    <cellStyle name="Обычный 7 5 3 7 3 2" xfId="39704"/>
    <cellStyle name="Обычный 7 5 3 7 3 2 2" xfId="39705"/>
    <cellStyle name="Обычный 7 5 3 7 3 2 2 2" xfId="39706"/>
    <cellStyle name="Обычный 7 5 3 7 3 2 3" xfId="39707"/>
    <cellStyle name="Обычный 7 5 3 7 3 2 3 2" xfId="39708"/>
    <cellStyle name="Обычный 7 5 3 7 3 2 4" xfId="39709"/>
    <cellStyle name="Обычный 7 5 3 7 3 3" xfId="39710"/>
    <cellStyle name="Обычный 7 5 3 7 3 3 2" xfId="39711"/>
    <cellStyle name="Обычный 7 5 3 7 3 4" xfId="39712"/>
    <cellStyle name="Обычный 7 5 3 7 3 4 2" xfId="39713"/>
    <cellStyle name="Обычный 7 5 3 7 3 5" xfId="39714"/>
    <cellStyle name="Обычный 7 5 3 7 4" xfId="39715"/>
    <cellStyle name="Обычный 7 5 3 7 4 2" xfId="39716"/>
    <cellStyle name="Обычный 7 5 3 7 4 2 2" xfId="39717"/>
    <cellStyle name="Обычный 7 5 3 7 4 3" xfId="39718"/>
    <cellStyle name="Обычный 7 5 3 7 4 3 2" xfId="39719"/>
    <cellStyle name="Обычный 7 5 3 7 4 4" xfId="39720"/>
    <cellStyle name="Обычный 7 5 3 7 5" xfId="39721"/>
    <cellStyle name="Обычный 7 5 3 7 5 2" xfId="39722"/>
    <cellStyle name="Обычный 7 5 3 7 5 2 2" xfId="39723"/>
    <cellStyle name="Обычный 7 5 3 7 5 3" xfId="39724"/>
    <cellStyle name="Обычный 7 5 3 7 5 3 2" xfId="39725"/>
    <cellStyle name="Обычный 7 5 3 7 5 4" xfId="39726"/>
    <cellStyle name="Обычный 7 5 3 7 6" xfId="39727"/>
    <cellStyle name="Обычный 7 5 3 7 6 2" xfId="39728"/>
    <cellStyle name="Обычный 7 5 3 7 7" xfId="39729"/>
    <cellStyle name="Обычный 7 5 3 7 7 2" xfId="39730"/>
    <cellStyle name="Обычный 7 5 3 7 8" xfId="39731"/>
    <cellStyle name="Обычный 7 5 3 8" xfId="39732"/>
    <cellStyle name="Обычный 7 5 3 8 2" xfId="39733"/>
    <cellStyle name="Обычный 7 5 3 8 2 2" xfId="39734"/>
    <cellStyle name="Обычный 7 5 3 8 2 2 2" xfId="39735"/>
    <cellStyle name="Обычный 7 5 3 8 2 2 2 2" xfId="39736"/>
    <cellStyle name="Обычный 7 5 3 8 2 2 3" xfId="39737"/>
    <cellStyle name="Обычный 7 5 3 8 2 2 3 2" xfId="39738"/>
    <cellStyle name="Обычный 7 5 3 8 2 2 4" xfId="39739"/>
    <cellStyle name="Обычный 7 5 3 8 2 3" xfId="39740"/>
    <cellStyle name="Обычный 7 5 3 8 2 3 2" xfId="39741"/>
    <cellStyle name="Обычный 7 5 3 8 2 4" xfId="39742"/>
    <cellStyle name="Обычный 7 5 3 8 2 4 2" xfId="39743"/>
    <cellStyle name="Обычный 7 5 3 8 2 5" xfId="39744"/>
    <cellStyle name="Обычный 7 5 3 8 3" xfId="39745"/>
    <cellStyle name="Обычный 7 5 3 8 3 2" xfId="39746"/>
    <cellStyle name="Обычный 7 5 3 8 3 2 2" xfId="39747"/>
    <cellStyle name="Обычный 7 5 3 8 3 3" xfId="39748"/>
    <cellStyle name="Обычный 7 5 3 8 3 3 2" xfId="39749"/>
    <cellStyle name="Обычный 7 5 3 8 3 4" xfId="39750"/>
    <cellStyle name="Обычный 7 5 3 8 4" xfId="39751"/>
    <cellStyle name="Обычный 7 5 3 8 4 2" xfId="39752"/>
    <cellStyle name="Обычный 7 5 3 8 4 2 2" xfId="39753"/>
    <cellStyle name="Обычный 7 5 3 8 4 3" xfId="39754"/>
    <cellStyle name="Обычный 7 5 3 8 4 3 2" xfId="39755"/>
    <cellStyle name="Обычный 7 5 3 8 4 4" xfId="39756"/>
    <cellStyle name="Обычный 7 5 3 8 5" xfId="39757"/>
    <cellStyle name="Обычный 7 5 3 8 5 2" xfId="39758"/>
    <cellStyle name="Обычный 7 5 3 8 6" xfId="39759"/>
    <cellStyle name="Обычный 7 5 3 8 6 2" xfId="39760"/>
    <cellStyle name="Обычный 7 5 3 8 7" xfId="39761"/>
    <cellStyle name="Обычный 7 5 3 9" xfId="39762"/>
    <cellStyle name="Обычный 7 5 3 9 2" xfId="39763"/>
    <cellStyle name="Обычный 7 5 3 9 2 2" xfId="39764"/>
    <cellStyle name="Обычный 7 5 3 9 2 2 2" xfId="39765"/>
    <cellStyle name="Обычный 7 5 3 9 2 3" xfId="39766"/>
    <cellStyle name="Обычный 7 5 3 9 2 3 2" xfId="39767"/>
    <cellStyle name="Обычный 7 5 3 9 2 4" xfId="39768"/>
    <cellStyle name="Обычный 7 5 3 9 3" xfId="39769"/>
    <cellStyle name="Обычный 7 5 3 9 3 2" xfId="39770"/>
    <cellStyle name="Обычный 7 5 3 9 3 2 2" xfId="39771"/>
    <cellStyle name="Обычный 7 5 3 9 3 3" xfId="39772"/>
    <cellStyle name="Обычный 7 5 3 9 3 3 2" xfId="39773"/>
    <cellStyle name="Обычный 7 5 3 9 3 4" xfId="39774"/>
    <cellStyle name="Обычный 7 5 3 9 4" xfId="39775"/>
    <cellStyle name="Обычный 7 5 3 9 4 2" xfId="39776"/>
    <cellStyle name="Обычный 7 5 3 9 5" xfId="39777"/>
    <cellStyle name="Обычный 7 5 3 9 5 2" xfId="39778"/>
    <cellStyle name="Обычный 7 5 3 9 6" xfId="39779"/>
    <cellStyle name="Обычный 7 5 30" xfId="39780"/>
    <cellStyle name="Обычный 7 5 30 2" xfId="39781"/>
    <cellStyle name="Обычный 7 5 31" xfId="39782"/>
    <cellStyle name="Обычный 7 5 31 2" xfId="39783"/>
    <cellStyle name="Обычный 7 5 32" xfId="39784"/>
    <cellStyle name="Обычный 7 5 32 2" xfId="39785"/>
    <cellStyle name="Обычный 7 5 33" xfId="39786"/>
    <cellStyle name="Обычный 7 5 33 2" xfId="39787"/>
    <cellStyle name="Обычный 7 5 34" xfId="39788"/>
    <cellStyle name="Обычный 7 5 34 2" xfId="39789"/>
    <cellStyle name="Обычный 7 5 35" xfId="39790"/>
    <cellStyle name="Обычный 7 5 35 2" xfId="39791"/>
    <cellStyle name="Обычный 7 5 36" xfId="39792"/>
    <cellStyle name="Обычный 7 5 36 2" xfId="39793"/>
    <cellStyle name="Обычный 7 5 37" xfId="39794"/>
    <cellStyle name="Обычный 7 5 37 2" xfId="39795"/>
    <cellStyle name="Обычный 7 5 38" xfId="39796"/>
    <cellStyle name="Обычный 7 5 38 2" xfId="39797"/>
    <cellStyle name="Обычный 7 5 39" xfId="39798"/>
    <cellStyle name="Обычный 7 5 39 2" xfId="39799"/>
    <cellStyle name="Обычный 7 5 4" xfId="39800"/>
    <cellStyle name="Обычный 7 5 4 10" xfId="39801"/>
    <cellStyle name="Обычный 7 5 4 11" xfId="39802"/>
    <cellStyle name="Обычный 7 5 4 12" xfId="39803"/>
    <cellStyle name="Обычный 7 5 4 2" xfId="39804"/>
    <cellStyle name="Обычный 7 5 4 2 2" xfId="39805"/>
    <cellStyle name="Обычный 7 5 4 2 2 2" xfId="39806"/>
    <cellStyle name="Обычный 7 5 4 2 2 2 2" xfId="39807"/>
    <cellStyle name="Обычный 7 5 4 2 2 2 2 2" xfId="39808"/>
    <cellStyle name="Обычный 7 5 4 2 2 2 3" xfId="39809"/>
    <cellStyle name="Обычный 7 5 4 2 2 2 3 2" xfId="39810"/>
    <cellStyle name="Обычный 7 5 4 2 2 2 4" xfId="39811"/>
    <cellStyle name="Обычный 7 5 4 2 2 3" xfId="39812"/>
    <cellStyle name="Обычный 7 5 4 2 2 3 2" xfId="39813"/>
    <cellStyle name="Обычный 7 5 4 2 2 4" xfId="39814"/>
    <cellStyle name="Обычный 7 5 4 2 2 4 2" xfId="39815"/>
    <cellStyle name="Обычный 7 5 4 2 2 5" xfId="39816"/>
    <cellStyle name="Обычный 7 5 4 2 3" xfId="39817"/>
    <cellStyle name="Обычный 7 5 4 2 3 2" xfId="39818"/>
    <cellStyle name="Обычный 7 5 4 2 3 2 2" xfId="39819"/>
    <cellStyle name="Обычный 7 5 4 2 3 3" xfId="39820"/>
    <cellStyle name="Обычный 7 5 4 2 3 3 2" xfId="39821"/>
    <cellStyle name="Обычный 7 5 4 2 3 4" xfId="39822"/>
    <cellStyle name="Обычный 7 5 4 2 4" xfId="39823"/>
    <cellStyle name="Обычный 7 5 4 2 4 2" xfId="39824"/>
    <cellStyle name="Обычный 7 5 4 2 4 2 2" xfId="39825"/>
    <cellStyle name="Обычный 7 5 4 2 4 3" xfId="39826"/>
    <cellStyle name="Обычный 7 5 4 2 4 3 2" xfId="39827"/>
    <cellStyle name="Обычный 7 5 4 2 4 4" xfId="39828"/>
    <cellStyle name="Обычный 7 5 4 2 5" xfId="39829"/>
    <cellStyle name="Обычный 7 5 4 2 5 2" xfId="39830"/>
    <cellStyle name="Обычный 7 5 4 2 6" xfId="39831"/>
    <cellStyle name="Обычный 7 5 4 2 6 2" xfId="39832"/>
    <cellStyle name="Обычный 7 5 4 2 7" xfId="39833"/>
    <cellStyle name="Обычный 7 5 4 3" xfId="39834"/>
    <cellStyle name="Обычный 7 5 4 3 2" xfId="39835"/>
    <cellStyle name="Обычный 7 5 4 3 2 2" xfId="39836"/>
    <cellStyle name="Обычный 7 5 4 3 2 2 2" xfId="39837"/>
    <cellStyle name="Обычный 7 5 4 3 2 3" xfId="39838"/>
    <cellStyle name="Обычный 7 5 4 3 2 3 2" xfId="39839"/>
    <cellStyle name="Обычный 7 5 4 3 2 4" xfId="39840"/>
    <cellStyle name="Обычный 7 5 4 3 3" xfId="39841"/>
    <cellStyle name="Обычный 7 5 4 3 3 2" xfId="39842"/>
    <cellStyle name="Обычный 7 5 4 3 4" xfId="39843"/>
    <cellStyle name="Обычный 7 5 4 3 4 2" xfId="39844"/>
    <cellStyle name="Обычный 7 5 4 3 5" xfId="39845"/>
    <cellStyle name="Обычный 7 5 4 4" xfId="39846"/>
    <cellStyle name="Обычный 7 5 4 4 2" xfId="39847"/>
    <cellStyle name="Обычный 7 5 4 4 2 2" xfId="39848"/>
    <cellStyle name="Обычный 7 5 4 4 2 2 2" xfId="39849"/>
    <cellStyle name="Обычный 7 5 4 4 2 3" xfId="39850"/>
    <cellStyle name="Обычный 7 5 4 4 2 3 2" xfId="39851"/>
    <cellStyle name="Обычный 7 5 4 4 2 4" xfId="39852"/>
    <cellStyle name="Обычный 7 5 4 4 3" xfId="39853"/>
    <cellStyle name="Обычный 7 5 4 4 3 2" xfId="39854"/>
    <cellStyle name="Обычный 7 5 4 4 4" xfId="39855"/>
    <cellStyle name="Обычный 7 5 4 4 4 2" xfId="39856"/>
    <cellStyle name="Обычный 7 5 4 4 5" xfId="39857"/>
    <cellStyle name="Обычный 7 5 4 5" xfId="39858"/>
    <cellStyle name="Обычный 7 5 4 5 2" xfId="39859"/>
    <cellStyle name="Обычный 7 5 4 5 2 2" xfId="39860"/>
    <cellStyle name="Обычный 7 5 4 5 2 2 2" xfId="39861"/>
    <cellStyle name="Обычный 7 5 4 5 2 3" xfId="39862"/>
    <cellStyle name="Обычный 7 5 4 5 2 3 2" xfId="39863"/>
    <cellStyle name="Обычный 7 5 4 5 2 4" xfId="39864"/>
    <cellStyle name="Обычный 7 5 4 5 3" xfId="39865"/>
    <cellStyle name="Обычный 7 5 4 5 3 2" xfId="39866"/>
    <cellStyle name="Обычный 7 5 4 5 4" xfId="39867"/>
    <cellStyle name="Обычный 7 5 4 5 4 2" xfId="39868"/>
    <cellStyle name="Обычный 7 5 4 5 5" xfId="39869"/>
    <cellStyle name="Обычный 7 5 4 6" xfId="39870"/>
    <cellStyle name="Обычный 7 5 4 6 2" xfId="39871"/>
    <cellStyle name="Обычный 7 5 4 6 2 2" xfId="39872"/>
    <cellStyle name="Обычный 7 5 4 6 3" xfId="39873"/>
    <cellStyle name="Обычный 7 5 4 6 3 2" xfId="39874"/>
    <cellStyle name="Обычный 7 5 4 6 4" xfId="39875"/>
    <cellStyle name="Обычный 7 5 4 7" xfId="39876"/>
    <cellStyle name="Обычный 7 5 4 7 2" xfId="39877"/>
    <cellStyle name="Обычный 7 5 4 7 2 2" xfId="39878"/>
    <cellStyle name="Обычный 7 5 4 7 3" xfId="39879"/>
    <cellStyle name="Обычный 7 5 4 7 3 2" xfId="39880"/>
    <cellStyle name="Обычный 7 5 4 7 4" xfId="39881"/>
    <cellStyle name="Обычный 7 5 4 8" xfId="39882"/>
    <cellStyle name="Обычный 7 5 4 8 2" xfId="39883"/>
    <cellStyle name="Обычный 7 5 4 9" xfId="39884"/>
    <cellStyle name="Обычный 7 5 4 9 2" xfId="39885"/>
    <cellStyle name="Обычный 7 5 40" xfId="39886"/>
    <cellStyle name="Обычный 7 5 40 2" xfId="39887"/>
    <cellStyle name="Обычный 7 5 41" xfId="39888"/>
    <cellStyle name="Обычный 7 5 41 2" xfId="39889"/>
    <cellStyle name="Обычный 7 5 42" xfId="39890"/>
    <cellStyle name="Обычный 7 5 43" xfId="39891"/>
    <cellStyle name="Обычный 7 5 44" xfId="39892"/>
    <cellStyle name="Обычный 7 5 45" xfId="39893"/>
    <cellStyle name="Обычный 7 5 5" xfId="39894"/>
    <cellStyle name="Обычный 7 5 5 10" xfId="39895"/>
    <cellStyle name="Обычный 7 5 5 11" xfId="39896"/>
    <cellStyle name="Обычный 7 5 5 12" xfId="39897"/>
    <cellStyle name="Обычный 7 5 5 2" xfId="39898"/>
    <cellStyle name="Обычный 7 5 5 2 2" xfId="39899"/>
    <cellStyle name="Обычный 7 5 5 2 2 2" xfId="39900"/>
    <cellStyle name="Обычный 7 5 5 2 2 2 2" xfId="39901"/>
    <cellStyle name="Обычный 7 5 5 2 2 2 2 2" xfId="39902"/>
    <cellStyle name="Обычный 7 5 5 2 2 2 3" xfId="39903"/>
    <cellStyle name="Обычный 7 5 5 2 2 2 3 2" xfId="39904"/>
    <cellStyle name="Обычный 7 5 5 2 2 2 4" xfId="39905"/>
    <cellStyle name="Обычный 7 5 5 2 2 3" xfId="39906"/>
    <cellStyle name="Обычный 7 5 5 2 2 3 2" xfId="39907"/>
    <cellStyle name="Обычный 7 5 5 2 2 4" xfId="39908"/>
    <cellStyle name="Обычный 7 5 5 2 2 4 2" xfId="39909"/>
    <cellStyle name="Обычный 7 5 5 2 2 5" xfId="39910"/>
    <cellStyle name="Обычный 7 5 5 2 3" xfId="39911"/>
    <cellStyle name="Обычный 7 5 5 2 3 2" xfId="39912"/>
    <cellStyle name="Обычный 7 5 5 2 3 2 2" xfId="39913"/>
    <cellStyle name="Обычный 7 5 5 2 3 3" xfId="39914"/>
    <cellStyle name="Обычный 7 5 5 2 3 3 2" xfId="39915"/>
    <cellStyle name="Обычный 7 5 5 2 3 4" xfId="39916"/>
    <cellStyle name="Обычный 7 5 5 2 4" xfId="39917"/>
    <cellStyle name="Обычный 7 5 5 2 4 2" xfId="39918"/>
    <cellStyle name="Обычный 7 5 5 2 4 2 2" xfId="39919"/>
    <cellStyle name="Обычный 7 5 5 2 4 3" xfId="39920"/>
    <cellStyle name="Обычный 7 5 5 2 4 3 2" xfId="39921"/>
    <cellStyle name="Обычный 7 5 5 2 4 4" xfId="39922"/>
    <cellStyle name="Обычный 7 5 5 2 5" xfId="39923"/>
    <cellStyle name="Обычный 7 5 5 2 5 2" xfId="39924"/>
    <cellStyle name="Обычный 7 5 5 2 6" xfId="39925"/>
    <cellStyle name="Обычный 7 5 5 2 6 2" xfId="39926"/>
    <cellStyle name="Обычный 7 5 5 2 7" xfId="39927"/>
    <cellStyle name="Обычный 7 5 5 3" xfId="39928"/>
    <cellStyle name="Обычный 7 5 5 3 2" xfId="39929"/>
    <cellStyle name="Обычный 7 5 5 3 2 2" xfId="39930"/>
    <cellStyle name="Обычный 7 5 5 3 2 2 2" xfId="39931"/>
    <cellStyle name="Обычный 7 5 5 3 2 3" xfId="39932"/>
    <cellStyle name="Обычный 7 5 5 3 2 3 2" xfId="39933"/>
    <cellStyle name="Обычный 7 5 5 3 2 4" xfId="39934"/>
    <cellStyle name="Обычный 7 5 5 3 3" xfId="39935"/>
    <cellStyle name="Обычный 7 5 5 3 3 2" xfId="39936"/>
    <cellStyle name="Обычный 7 5 5 3 4" xfId="39937"/>
    <cellStyle name="Обычный 7 5 5 3 4 2" xfId="39938"/>
    <cellStyle name="Обычный 7 5 5 3 5" xfId="39939"/>
    <cellStyle name="Обычный 7 5 5 4" xfId="39940"/>
    <cellStyle name="Обычный 7 5 5 4 2" xfId="39941"/>
    <cellStyle name="Обычный 7 5 5 4 2 2" xfId="39942"/>
    <cellStyle name="Обычный 7 5 5 4 2 2 2" xfId="39943"/>
    <cellStyle name="Обычный 7 5 5 4 2 3" xfId="39944"/>
    <cellStyle name="Обычный 7 5 5 4 2 3 2" xfId="39945"/>
    <cellStyle name="Обычный 7 5 5 4 2 4" xfId="39946"/>
    <cellStyle name="Обычный 7 5 5 4 3" xfId="39947"/>
    <cellStyle name="Обычный 7 5 5 4 3 2" xfId="39948"/>
    <cellStyle name="Обычный 7 5 5 4 4" xfId="39949"/>
    <cellStyle name="Обычный 7 5 5 4 4 2" xfId="39950"/>
    <cellStyle name="Обычный 7 5 5 4 5" xfId="39951"/>
    <cellStyle name="Обычный 7 5 5 5" xfId="39952"/>
    <cellStyle name="Обычный 7 5 5 5 2" xfId="39953"/>
    <cellStyle name="Обычный 7 5 5 5 2 2" xfId="39954"/>
    <cellStyle name="Обычный 7 5 5 5 2 2 2" xfId="39955"/>
    <cellStyle name="Обычный 7 5 5 5 2 3" xfId="39956"/>
    <cellStyle name="Обычный 7 5 5 5 2 3 2" xfId="39957"/>
    <cellStyle name="Обычный 7 5 5 5 2 4" xfId="39958"/>
    <cellStyle name="Обычный 7 5 5 5 3" xfId="39959"/>
    <cellStyle name="Обычный 7 5 5 5 3 2" xfId="39960"/>
    <cellStyle name="Обычный 7 5 5 5 4" xfId="39961"/>
    <cellStyle name="Обычный 7 5 5 5 4 2" xfId="39962"/>
    <cellStyle name="Обычный 7 5 5 5 5" xfId="39963"/>
    <cellStyle name="Обычный 7 5 5 6" xfId="39964"/>
    <cellStyle name="Обычный 7 5 5 6 2" xfId="39965"/>
    <cellStyle name="Обычный 7 5 5 6 2 2" xfId="39966"/>
    <cellStyle name="Обычный 7 5 5 6 3" xfId="39967"/>
    <cellStyle name="Обычный 7 5 5 6 3 2" xfId="39968"/>
    <cellStyle name="Обычный 7 5 5 6 4" xfId="39969"/>
    <cellStyle name="Обычный 7 5 5 7" xfId="39970"/>
    <cellStyle name="Обычный 7 5 5 7 2" xfId="39971"/>
    <cellStyle name="Обычный 7 5 5 7 2 2" xfId="39972"/>
    <cellStyle name="Обычный 7 5 5 7 3" xfId="39973"/>
    <cellStyle name="Обычный 7 5 5 7 3 2" xfId="39974"/>
    <cellStyle name="Обычный 7 5 5 7 4" xfId="39975"/>
    <cellStyle name="Обычный 7 5 5 8" xfId="39976"/>
    <cellStyle name="Обычный 7 5 5 8 2" xfId="39977"/>
    <cellStyle name="Обычный 7 5 5 9" xfId="39978"/>
    <cellStyle name="Обычный 7 5 5 9 2" xfId="39979"/>
    <cellStyle name="Обычный 7 5 6" xfId="39980"/>
    <cellStyle name="Обычный 7 5 6 2" xfId="39981"/>
    <cellStyle name="Обычный 7 5 6 2 2" xfId="39982"/>
    <cellStyle name="Обычный 7 5 6 2 2 2" xfId="39983"/>
    <cellStyle name="Обычный 7 5 6 2 2 2 2" xfId="39984"/>
    <cellStyle name="Обычный 7 5 6 2 2 2 2 2" xfId="39985"/>
    <cellStyle name="Обычный 7 5 6 2 2 2 3" xfId="39986"/>
    <cellStyle name="Обычный 7 5 6 2 2 2 3 2" xfId="39987"/>
    <cellStyle name="Обычный 7 5 6 2 2 2 4" xfId="39988"/>
    <cellStyle name="Обычный 7 5 6 2 2 3" xfId="39989"/>
    <cellStyle name="Обычный 7 5 6 2 2 3 2" xfId="39990"/>
    <cellStyle name="Обычный 7 5 6 2 2 4" xfId="39991"/>
    <cellStyle name="Обычный 7 5 6 2 2 4 2" xfId="39992"/>
    <cellStyle name="Обычный 7 5 6 2 2 5" xfId="39993"/>
    <cellStyle name="Обычный 7 5 6 2 3" xfId="39994"/>
    <cellStyle name="Обычный 7 5 6 2 3 2" xfId="39995"/>
    <cellStyle name="Обычный 7 5 6 2 3 2 2" xfId="39996"/>
    <cellStyle name="Обычный 7 5 6 2 3 3" xfId="39997"/>
    <cellStyle name="Обычный 7 5 6 2 3 3 2" xfId="39998"/>
    <cellStyle name="Обычный 7 5 6 2 3 4" xfId="39999"/>
    <cellStyle name="Обычный 7 5 6 2 4" xfId="40000"/>
    <cellStyle name="Обычный 7 5 6 2 4 2" xfId="40001"/>
    <cellStyle name="Обычный 7 5 6 2 4 2 2" xfId="40002"/>
    <cellStyle name="Обычный 7 5 6 2 4 3" xfId="40003"/>
    <cellStyle name="Обычный 7 5 6 2 4 3 2" xfId="40004"/>
    <cellStyle name="Обычный 7 5 6 2 4 4" xfId="40005"/>
    <cellStyle name="Обычный 7 5 6 2 5" xfId="40006"/>
    <cellStyle name="Обычный 7 5 6 2 5 2" xfId="40007"/>
    <cellStyle name="Обычный 7 5 6 2 6" xfId="40008"/>
    <cellStyle name="Обычный 7 5 6 2 6 2" xfId="40009"/>
    <cellStyle name="Обычный 7 5 6 2 7" xfId="40010"/>
    <cellStyle name="Обычный 7 5 6 3" xfId="40011"/>
    <cellStyle name="Обычный 7 5 6 3 2" xfId="40012"/>
    <cellStyle name="Обычный 7 5 6 3 2 2" xfId="40013"/>
    <cellStyle name="Обычный 7 5 6 3 2 2 2" xfId="40014"/>
    <cellStyle name="Обычный 7 5 6 3 2 3" xfId="40015"/>
    <cellStyle name="Обычный 7 5 6 3 2 3 2" xfId="40016"/>
    <cellStyle name="Обычный 7 5 6 3 2 4" xfId="40017"/>
    <cellStyle name="Обычный 7 5 6 3 3" xfId="40018"/>
    <cellStyle name="Обычный 7 5 6 3 3 2" xfId="40019"/>
    <cellStyle name="Обычный 7 5 6 3 4" xfId="40020"/>
    <cellStyle name="Обычный 7 5 6 3 4 2" xfId="40021"/>
    <cellStyle name="Обычный 7 5 6 3 5" xfId="40022"/>
    <cellStyle name="Обычный 7 5 6 4" xfId="40023"/>
    <cellStyle name="Обычный 7 5 6 4 2" xfId="40024"/>
    <cellStyle name="Обычный 7 5 6 4 2 2" xfId="40025"/>
    <cellStyle name="Обычный 7 5 6 4 2 2 2" xfId="40026"/>
    <cellStyle name="Обычный 7 5 6 4 2 3" xfId="40027"/>
    <cellStyle name="Обычный 7 5 6 4 2 3 2" xfId="40028"/>
    <cellStyle name="Обычный 7 5 6 4 2 4" xfId="40029"/>
    <cellStyle name="Обычный 7 5 6 4 3" xfId="40030"/>
    <cellStyle name="Обычный 7 5 6 4 3 2" xfId="40031"/>
    <cellStyle name="Обычный 7 5 6 4 4" xfId="40032"/>
    <cellStyle name="Обычный 7 5 6 4 4 2" xfId="40033"/>
    <cellStyle name="Обычный 7 5 6 4 5" xfId="40034"/>
    <cellStyle name="Обычный 7 5 6 5" xfId="40035"/>
    <cellStyle name="Обычный 7 5 6 5 2" xfId="40036"/>
    <cellStyle name="Обычный 7 5 6 5 2 2" xfId="40037"/>
    <cellStyle name="Обычный 7 5 6 5 3" xfId="40038"/>
    <cellStyle name="Обычный 7 5 6 5 3 2" xfId="40039"/>
    <cellStyle name="Обычный 7 5 6 5 4" xfId="40040"/>
    <cellStyle name="Обычный 7 5 6 6" xfId="40041"/>
    <cellStyle name="Обычный 7 5 6 6 2" xfId="40042"/>
    <cellStyle name="Обычный 7 5 6 6 2 2" xfId="40043"/>
    <cellStyle name="Обычный 7 5 6 6 3" xfId="40044"/>
    <cellStyle name="Обычный 7 5 6 6 3 2" xfId="40045"/>
    <cellStyle name="Обычный 7 5 6 6 4" xfId="40046"/>
    <cellStyle name="Обычный 7 5 6 7" xfId="40047"/>
    <cellStyle name="Обычный 7 5 6 7 2" xfId="40048"/>
    <cellStyle name="Обычный 7 5 6 8" xfId="40049"/>
    <cellStyle name="Обычный 7 5 6 8 2" xfId="40050"/>
    <cellStyle name="Обычный 7 5 6 9" xfId="40051"/>
    <cellStyle name="Обычный 7 5 7" xfId="40052"/>
    <cellStyle name="Обычный 7 5 7 2" xfId="40053"/>
    <cellStyle name="Обычный 7 5 7 2 2" xfId="40054"/>
    <cellStyle name="Обычный 7 5 7 2 2 2" xfId="40055"/>
    <cellStyle name="Обычный 7 5 7 2 2 2 2" xfId="40056"/>
    <cellStyle name="Обычный 7 5 7 2 2 2 2 2" xfId="40057"/>
    <cellStyle name="Обычный 7 5 7 2 2 2 3" xfId="40058"/>
    <cellStyle name="Обычный 7 5 7 2 2 2 3 2" xfId="40059"/>
    <cellStyle name="Обычный 7 5 7 2 2 2 4" xfId="40060"/>
    <cellStyle name="Обычный 7 5 7 2 2 3" xfId="40061"/>
    <cellStyle name="Обычный 7 5 7 2 2 3 2" xfId="40062"/>
    <cellStyle name="Обычный 7 5 7 2 2 4" xfId="40063"/>
    <cellStyle name="Обычный 7 5 7 2 2 4 2" xfId="40064"/>
    <cellStyle name="Обычный 7 5 7 2 2 5" xfId="40065"/>
    <cellStyle name="Обычный 7 5 7 2 3" xfId="40066"/>
    <cellStyle name="Обычный 7 5 7 2 3 2" xfId="40067"/>
    <cellStyle name="Обычный 7 5 7 2 3 2 2" xfId="40068"/>
    <cellStyle name="Обычный 7 5 7 2 3 3" xfId="40069"/>
    <cellStyle name="Обычный 7 5 7 2 3 3 2" xfId="40070"/>
    <cellStyle name="Обычный 7 5 7 2 3 4" xfId="40071"/>
    <cellStyle name="Обычный 7 5 7 2 4" xfId="40072"/>
    <cellStyle name="Обычный 7 5 7 2 4 2" xfId="40073"/>
    <cellStyle name="Обычный 7 5 7 2 4 2 2" xfId="40074"/>
    <cellStyle name="Обычный 7 5 7 2 4 3" xfId="40075"/>
    <cellStyle name="Обычный 7 5 7 2 4 3 2" xfId="40076"/>
    <cellStyle name="Обычный 7 5 7 2 4 4" xfId="40077"/>
    <cellStyle name="Обычный 7 5 7 2 5" xfId="40078"/>
    <cellStyle name="Обычный 7 5 7 2 5 2" xfId="40079"/>
    <cellStyle name="Обычный 7 5 7 2 6" xfId="40080"/>
    <cellStyle name="Обычный 7 5 7 2 6 2" xfId="40081"/>
    <cellStyle name="Обычный 7 5 7 2 7" xfId="40082"/>
    <cellStyle name="Обычный 7 5 7 3" xfId="40083"/>
    <cellStyle name="Обычный 7 5 7 3 2" xfId="40084"/>
    <cellStyle name="Обычный 7 5 7 3 2 2" xfId="40085"/>
    <cellStyle name="Обычный 7 5 7 3 2 2 2" xfId="40086"/>
    <cellStyle name="Обычный 7 5 7 3 2 3" xfId="40087"/>
    <cellStyle name="Обычный 7 5 7 3 2 3 2" xfId="40088"/>
    <cellStyle name="Обычный 7 5 7 3 2 4" xfId="40089"/>
    <cellStyle name="Обычный 7 5 7 3 3" xfId="40090"/>
    <cellStyle name="Обычный 7 5 7 3 3 2" xfId="40091"/>
    <cellStyle name="Обычный 7 5 7 3 4" xfId="40092"/>
    <cellStyle name="Обычный 7 5 7 3 4 2" xfId="40093"/>
    <cellStyle name="Обычный 7 5 7 3 5" xfId="40094"/>
    <cellStyle name="Обычный 7 5 7 4" xfId="40095"/>
    <cellStyle name="Обычный 7 5 7 4 2" xfId="40096"/>
    <cellStyle name="Обычный 7 5 7 4 2 2" xfId="40097"/>
    <cellStyle name="Обычный 7 5 7 4 2 2 2" xfId="40098"/>
    <cellStyle name="Обычный 7 5 7 4 2 3" xfId="40099"/>
    <cellStyle name="Обычный 7 5 7 4 2 3 2" xfId="40100"/>
    <cellStyle name="Обычный 7 5 7 4 2 4" xfId="40101"/>
    <cellStyle name="Обычный 7 5 7 4 3" xfId="40102"/>
    <cellStyle name="Обычный 7 5 7 4 3 2" xfId="40103"/>
    <cellStyle name="Обычный 7 5 7 4 4" xfId="40104"/>
    <cellStyle name="Обычный 7 5 7 4 4 2" xfId="40105"/>
    <cellStyle name="Обычный 7 5 7 4 5" xfId="40106"/>
    <cellStyle name="Обычный 7 5 7 5" xfId="40107"/>
    <cellStyle name="Обычный 7 5 7 5 2" xfId="40108"/>
    <cellStyle name="Обычный 7 5 7 5 2 2" xfId="40109"/>
    <cellStyle name="Обычный 7 5 7 5 3" xfId="40110"/>
    <cellStyle name="Обычный 7 5 7 5 3 2" xfId="40111"/>
    <cellStyle name="Обычный 7 5 7 5 4" xfId="40112"/>
    <cellStyle name="Обычный 7 5 7 6" xfId="40113"/>
    <cellStyle name="Обычный 7 5 7 6 2" xfId="40114"/>
    <cellStyle name="Обычный 7 5 7 6 2 2" xfId="40115"/>
    <cellStyle name="Обычный 7 5 7 6 3" xfId="40116"/>
    <cellStyle name="Обычный 7 5 7 6 3 2" xfId="40117"/>
    <cellStyle name="Обычный 7 5 7 6 4" xfId="40118"/>
    <cellStyle name="Обычный 7 5 7 7" xfId="40119"/>
    <cellStyle name="Обычный 7 5 7 7 2" xfId="40120"/>
    <cellStyle name="Обычный 7 5 7 8" xfId="40121"/>
    <cellStyle name="Обычный 7 5 7 8 2" xfId="40122"/>
    <cellStyle name="Обычный 7 5 7 9" xfId="40123"/>
    <cellStyle name="Обычный 7 5 8" xfId="40124"/>
    <cellStyle name="Обычный 7 5 8 2" xfId="40125"/>
    <cellStyle name="Обычный 7 5 8 2 2" xfId="40126"/>
    <cellStyle name="Обычный 7 5 8 2 2 2" xfId="40127"/>
    <cellStyle name="Обычный 7 5 8 2 2 2 2" xfId="40128"/>
    <cellStyle name="Обычный 7 5 8 2 2 2 2 2" xfId="40129"/>
    <cellStyle name="Обычный 7 5 8 2 2 2 3" xfId="40130"/>
    <cellStyle name="Обычный 7 5 8 2 2 2 3 2" xfId="40131"/>
    <cellStyle name="Обычный 7 5 8 2 2 2 4" xfId="40132"/>
    <cellStyle name="Обычный 7 5 8 2 2 3" xfId="40133"/>
    <cellStyle name="Обычный 7 5 8 2 2 3 2" xfId="40134"/>
    <cellStyle name="Обычный 7 5 8 2 2 4" xfId="40135"/>
    <cellStyle name="Обычный 7 5 8 2 2 4 2" xfId="40136"/>
    <cellStyle name="Обычный 7 5 8 2 2 5" xfId="40137"/>
    <cellStyle name="Обычный 7 5 8 2 3" xfId="40138"/>
    <cellStyle name="Обычный 7 5 8 2 3 2" xfId="40139"/>
    <cellStyle name="Обычный 7 5 8 2 3 2 2" xfId="40140"/>
    <cellStyle name="Обычный 7 5 8 2 3 3" xfId="40141"/>
    <cellStyle name="Обычный 7 5 8 2 3 3 2" xfId="40142"/>
    <cellStyle name="Обычный 7 5 8 2 3 4" xfId="40143"/>
    <cellStyle name="Обычный 7 5 8 2 4" xfId="40144"/>
    <cellStyle name="Обычный 7 5 8 2 4 2" xfId="40145"/>
    <cellStyle name="Обычный 7 5 8 2 4 2 2" xfId="40146"/>
    <cellStyle name="Обычный 7 5 8 2 4 3" xfId="40147"/>
    <cellStyle name="Обычный 7 5 8 2 4 3 2" xfId="40148"/>
    <cellStyle name="Обычный 7 5 8 2 4 4" xfId="40149"/>
    <cellStyle name="Обычный 7 5 8 2 5" xfId="40150"/>
    <cellStyle name="Обычный 7 5 8 2 5 2" xfId="40151"/>
    <cellStyle name="Обычный 7 5 8 2 6" xfId="40152"/>
    <cellStyle name="Обычный 7 5 8 2 6 2" xfId="40153"/>
    <cellStyle name="Обычный 7 5 8 2 7" xfId="40154"/>
    <cellStyle name="Обычный 7 5 8 3" xfId="40155"/>
    <cellStyle name="Обычный 7 5 8 3 2" xfId="40156"/>
    <cellStyle name="Обычный 7 5 8 3 2 2" xfId="40157"/>
    <cellStyle name="Обычный 7 5 8 3 2 2 2" xfId="40158"/>
    <cellStyle name="Обычный 7 5 8 3 2 3" xfId="40159"/>
    <cellStyle name="Обычный 7 5 8 3 2 3 2" xfId="40160"/>
    <cellStyle name="Обычный 7 5 8 3 2 4" xfId="40161"/>
    <cellStyle name="Обычный 7 5 8 3 3" xfId="40162"/>
    <cellStyle name="Обычный 7 5 8 3 3 2" xfId="40163"/>
    <cellStyle name="Обычный 7 5 8 3 4" xfId="40164"/>
    <cellStyle name="Обычный 7 5 8 3 4 2" xfId="40165"/>
    <cellStyle name="Обычный 7 5 8 3 5" xfId="40166"/>
    <cellStyle name="Обычный 7 5 8 4" xfId="40167"/>
    <cellStyle name="Обычный 7 5 8 4 2" xfId="40168"/>
    <cellStyle name="Обычный 7 5 8 4 2 2" xfId="40169"/>
    <cellStyle name="Обычный 7 5 8 4 2 2 2" xfId="40170"/>
    <cellStyle name="Обычный 7 5 8 4 2 3" xfId="40171"/>
    <cellStyle name="Обычный 7 5 8 4 2 3 2" xfId="40172"/>
    <cellStyle name="Обычный 7 5 8 4 2 4" xfId="40173"/>
    <cellStyle name="Обычный 7 5 8 4 3" xfId="40174"/>
    <cellStyle name="Обычный 7 5 8 4 3 2" xfId="40175"/>
    <cellStyle name="Обычный 7 5 8 4 4" xfId="40176"/>
    <cellStyle name="Обычный 7 5 8 4 4 2" xfId="40177"/>
    <cellStyle name="Обычный 7 5 8 4 5" xfId="40178"/>
    <cellStyle name="Обычный 7 5 8 5" xfId="40179"/>
    <cellStyle name="Обычный 7 5 8 5 2" xfId="40180"/>
    <cellStyle name="Обычный 7 5 8 5 2 2" xfId="40181"/>
    <cellStyle name="Обычный 7 5 8 5 3" xfId="40182"/>
    <cellStyle name="Обычный 7 5 8 5 3 2" xfId="40183"/>
    <cellStyle name="Обычный 7 5 8 5 4" xfId="40184"/>
    <cellStyle name="Обычный 7 5 8 6" xfId="40185"/>
    <cellStyle name="Обычный 7 5 8 6 2" xfId="40186"/>
    <cellStyle name="Обычный 7 5 8 6 2 2" xfId="40187"/>
    <cellStyle name="Обычный 7 5 8 6 3" xfId="40188"/>
    <cellStyle name="Обычный 7 5 8 6 3 2" xfId="40189"/>
    <cellStyle name="Обычный 7 5 8 6 4" xfId="40190"/>
    <cellStyle name="Обычный 7 5 8 7" xfId="40191"/>
    <cellStyle name="Обычный 7 5 8 7 2" xfId="40192"/>
    <cellStyle name="Обычный 7 5 8 8" xfId="40193"/>
    <cellStyle name="Обычный 7 5 8 8 2" xfId="40194"/>
    <cellStyle name="Обычный 7 5 8 9" xfId="40195"/>
    <cellStyle name="Обычный 7 5 9" xfId="40196"/>
    <cellStyle name="Обычный 7 5 9 2" xfId="40197"/>
    <cellStyle name="Обычный 7 5 9 2 2" xfId="40198"/>
    <cellStyle name="Обычный 7 5 9 2 2 2" xfId="40199"/>
    <cellStyle name="Обычный 7 5 9 2 2 2 2" xfId="40200"/>
    <cellStyle name="Обычный 7 5 9 2 2 2 2 2" xfId="40201"/>
    <cellStyle name="Обычный 7 5 9 2 2 2 3" xfId="40202"/>
    <cellStyle name="Обычный 7 5 9 2 2 2 3 2" xfId="40203"/>
    <cellStyle name="Обычный 7 5 9 2 2 2 4" xfId="40204"/>
    <cellStyle name="Обычный 7 5 9 2 2 3" xfId="40205"/>
    <cellStyle name="Обычный 7 5 9 2 2 3 2" xfId="40206"/>
    <cellStyle name="Обычный 7 5 9 2 2 4" xfId="40207"/>
    <cellStyle name="Обычный 7 5 9 2 2 4 2" xfId="40208"/>
    <cellStyle name="Обычный 7 5 9 2 2 5" xfId="40209"/>
    <cellStyle name="Обычный 7 5 9 2 3" xfId="40210"/>
    <cellStyle name="Обычный 7 5 9 2 3 2" xfId="40211"/>
    <cellStyle name="Обычный 7 5 9 2 3 2 2" xfId="40212"/>
    <cellStyle name="Обычный 7 5 9 2 3 3" xfId="40213"/>
    <cellStyle name="Обычный 7 5 9 2 3 3 2" xfId="40214"/>
    <cellStyle name="Обычный 7 5 9 2 3 4" xfId="40215"/>
    <cellStyle name="Обычный 7 5 9 2 4" xfId="40216"/>
    <cellStyle name="Обычный 7 5 9 2 4 2" xfId="40217"/>
    <cellStyle name="Обычный 7 5 9 2 4 2 2" xfId="40218"/>
    <cellStyle name="Обычный 7 5 9 2 4 3" xfId="40219"/>
    <cellStyle name="Обычный 7 5 9 2 4 3 2" xfId="40220"/>
    <cellStyle name="Обычный 7 5 9 2 4 4" xfId="40221"/>
    <cellStyle name="Обычный 7 5 9 2 5" xfId="40222"/>
    <cellStyle name="Обычный 7 5 9 2 5 2" xfId="40223"/>
    <cellStyle name="Обычный 7 5 9 2 6" xfId="40224"/>
    <cellStyle name="Обычный 7 5 9 2 6 2" xfId="40225"/>
    <cellStyle name="Обычный 7 5 9 2 7" xfId="40226"/>
    <cellStyle name="Обычный 7 5 9 3" xfId="40227"/>
    <cellStyle name="Обычный 7 5 9 3 2" xfId="40228"/>
    <cellStyle name="Обычный 7 5 9 3 2 2" xfId="40229"/>
    <cellStyle name="Обычный 7 5 9 3 2 2 2" xfId="40230"/>
    <cellStyle name="Обычный 7 5 9 3 2 3" xfId="40231"/>
    <cellStyle name="Обычный 7 5 9 3 2 3 2" xfId="40232"/>
    <cellStyle name="Обычный 7 5 9 3 2 4" xfId="40233"/>
    <cellStyle name="Обычный 7 5 9 3 3" xfId="40234"/>
    <cellStyle name="Обычный 7 5 9 3 3 2" xfId="40235"/>
    <cellStyle name="Обычный 7 5 9 3 4" xfId="40236"/>
    <cellStyle name="Обычный 7 5 9 3 4 2" xfId="40237"/>
    <cellStyle name="Обычный 7 5 9 3 5" xfId="40238"/>
    <cellStyle name="Обычный 7 5 9 4" xfId="40239"/>
    <cellStyle name="Обычный 7 5 9 4 2" xfId="40240"/>
    <cellStyle name="Обычный 7 5 9 4 2 2" xfId="40241"/>
    <cellStyle name="Обычный 7 5 9 4 2 2 2" xfId="40242"/>
    <cellStyle name="Обычный 7 5 9 4 2 3" xfId="40243"/>
    <cellStyle name="Обычный 7 5 9 4 2 3 2" xfId="40244"/>
    <cellStyle name="Обычный 7 5 9 4 2 4" xfId="40245"/>
    <cellStyle name="Обычный 7 5 9 4 3" xfId="40246"/>
    <cellStyle name="Обычный 7 5 9 4 3 2" xfId="40247"/>
    <cellStyle name="Обычный 7 5 9 4 4" xfId="40248"/>
    <cellStyle name="Обычный 7 5 9 4 4 2" xfId="40249"/>
    <cellStyle name="Обычный 7 5 9 4 5" xfId="40250"/>
    <cellStyle name="Обычный 7 5 9 5" xfId="40251"/>
    <cellStyle name="Обычный 7 5 9 5 2" xfId="40252"/>
    <cellStyle name="Обычный 7 5 9 5 2 2" xfId="40253"/>
    <cellStyle name="Обычный 7 5 9 5 3" xfId="40254"/>
    <cellStyle name="Обычный 7 5 9 5 3 2" xfId="40255"/>
    <cellStyle name="Обычный 7 5 9 5 4" xfId="40256"/>
    <cellStyle name="Обычный 7 5 9 6" xfId="40257"/>
    <cellStyle name="Обычный 7 5 9 6 2" xfId="40258"/>
    <cellStyle name="Обычный 7 5 9 6 2 2" xfId="40259"/>
    <cellStyle name="Обычный 7 5 9 6 3" xfId="40260"/>
    <cellStyle name="Обычный 7 5 9 6 3 2" xfId="40261"/>
    <cellStyle name="Обычный 7 5 9 6 4" xfId="40262"/>
    <cellStyle name="Обычный 7 5 9 7" xfId="40263"/>
    <cellStyle name="Обычный 7 5 9 7 2" xfId="40264"/>
    <cellStyle name="Обычный 7 5 9 8" xfId="40265"/>
    <cellStyle name="Обычный 7 5 9 8 2" xfId="40266"/>
    <cellStyle name="Обычный 7 5 9 9" xfId="40267"/>
    <cellStyle name="Обычный 7 50" xfId="40268"/>
    <cellStyle name="Обычный 7 51" xfId="40269"/>
    <cellStyle name="Обычный 7 6" xfId="40270"/>
    <cellStyle name="Обычный 7 6 10" xfId="40271"/>
    <cellStyle name="Обычный 7 6 10 2" xfId="40272"/>
    <cellStyle name="Обычный 7 6 10 2 2" xfId="40273"/>
    <cellStyle name="Обычный 7 6 10 2 2 2" xfId="40274"/>
    <cellStyle name="Обычный 7 6 10 2 2 2 2" xfId="40275"/>
    <cellStyle name="Обычный 7 6 10 2 2 2 2 2" xfId="40276"/>
    <cellStyle name="Обычный 7 6 10 2 2 2 3" xfId="40277"/>
    <cellStyle name="Обычный 7 6 10 2 2 2 3 2" xfId="40278"/>
    <cellStyle name="Обычный 7 6 10 2 2 2 4" xfId="40279"/>
    <cellStyle name="Обычный 7 6 10 2 2 3" xfId="40280"/>
    <cellStyle name="Обычный 7 6 10 2 2 3 2" xfId="40281"/>
    <cellStyle name="Обычный 7 6 10 2 2 4" xfId="40282"/>
    <cellStyle name="Обычный 7 6 10 2 2 4 2" xfId="40283"/>
    <cellStyle name="Обычный 7 6 10 2 2 5" xfId="40284"/>
    <cellStyle name="Обычный 7 6 10 2 3" xfId="40285"/>
    <cellStyle name="Обычный 7 6 10 2 3 2" xfId="40286"/>
    <cellStyle name="Обычный 7 6 10 2 3 2 2" xfId="40287"/>
    <cellStyle name="Обычный 7 6 10 2 3 3" xfId="40288"/>
    <cellStyle name="Обычный 7 6 10 2 3 3 2" xfId="40289"/>
    <cellStyle name="Обычный 7 6 10 2 3 4" xfId="40290"/>
    <cellStyle name="Обычный 7 6 10 2 4" xfId="40291"/>
    <cellStyle name="Обычный 7 6 10 2 4 2" xfId="40292"/>
    <cellStyle name="Обычный 7 6 10 2 4 2 2" xfId="40293"/>
    <cellStyle name="Обычный 7 6 10 2 4 3" xfId="40294"/>
    <cellStyle name="Обычный 7 6 10 2 4 3 2" xfId="40295"/>
    <cellStyle name="Обычный 7 6 10 2 4 4" xfId="40296"/>
    <cellStyle name="Обычный 7 6 10 2 5" xfId="40297"/>
    <cellStyle name="Обычный 7 6 10 2 5 2" xfId="40298"/>
    <cellStyle name="Обычный 7 6 10 2 6" xfId="40299"/>
    <cellStyle name="Обычный 7 6 10 2 6 2" xfId="40300"/>
    <cellStyle name="Обычный 7 6 10 2 7" xfId="40301"/>
    <cellStyle name="Обычный 7 6 10 3" xfId="40302"/>
    <cellStyle name="Обычный 7 6 10 3 2" xfId="40303"/>
    <cellStyle name="Обычный 7 6 10 3 2 2" xfId="40304"/>
    <cellStyle name="Обычный 7 6 10 3 2 2 2" xfId="40305"/>
    <cellStyle name="Обычный 7 6 10 3 2 3" xfId="40306"/>
    <cellStyle name="Обычный 7 6 10 3 2 3 2" xfId="40307"/>
    <cellStyle name="Обычный 7 6 10 3 2 4" xfId="40308"/>
    <cellStyle name="Обычный 7 6 10 3 3" xfId="40309"/>
    <cellStyle name="Обычный 7 6 10 3 3 2" xfId="40310"/>
    <cellStyle name="Обычный 7 6 10 3 4" xfId="40311"/>
    <cellStyle name="Обычный 7 6 10 3 4 2" xfId="40312"/>
    <cellStyle name="Обычный 7 6 10 3 5" xfId="40313"/>
    <cellStyle name="Обычный 7 6 10 4" xfId="40314"/>
    <cellStyle name="Обычный 7 6 10 4 2" xfId="40315"/>
    <cellStyle name="Обычный 7 6 10 4 2 2" xfId="40316"/>
    <cellStyle name="Обычный 7 6 10 4 3" xfId="40317"/>
    <cellStyle name="Обычный 7 6 10 4 3 2" xfId="40318"/>
    <cellStyle name="Обычный 7 6 10 4 4" xfId="40319"/>
    <cellStyle name="Обычный 7 6 10 5" xfId="40320"/>
    <cellStyle name="Обычный 7 6 10 5 2" xfId="40321"/>
    <cellStyle name="Обычный 7 6 10 5 2 2" xfId="40322"/>
    <cellStyle name="Обычный 7 6 10 5 3" xfId="40323"/>
    <cellStyle name="Обычный 7 6 10 5 3 2" xfId="40324"/>
    <cellStyle name="Обычный 7 6 10 5 4" xfId="40325"/>
    <cellStyle name="Обычный 7 6 10 6" xfId="40326"/>
    <cellStyle name="Обычный 7 6 10 6 2" xfId="40327"/>
    <cellStyle name="Обычный 7 6 10 7" xfId="40328"/>
    <cellStyle name="Обычный 7 6 10 7 2" xfId="40329"/>
    <cellStyle name="Обычный 7 6 10 8" xfId="40330"/>
    <cellStyle name="Обычный 7 6 11" xfId="40331"/>
    <cellStyle name="Обычный 7 6 11 2" xfId="40332"/>
    <cellStyle name="Обычный 7 6 11 2 2" xfId="40333"/>
    <cellStyle name="Обычный 7 6 11 2 2 2" xfId="40334"/>
    <cellStyle name="Обычный 7 6 11 2 2 2 2" xfId="40335"/>
    <cellStyle name="Обычный 7 6 11 2 2 2 2 2" xfId="40336"/>
    <cellStyle name="Обычный 7 6 11 2 2 2 3" xfId="40337"/>
    <cellStyle name="Обычный 7 6 11 2 2 2 3 2" xfId="40338"/>
    <cellStyle name="Обычный 7 6 11 2 2 2 4" xfId="40339"/>
    <cellStyle name="Обычный 7 6 11 2 2 3" xfId="40340"/>
    <cellStyle name="Обычный 7 6 11 2 2 3 2" xfId="40341"/>
    <cellStyle name="Обычный 7 6 11 2 2 4" xfId="40342"/>
    <cellStyle name="Обычный 7 6 11 2 2 4 2" xfId="40343"/>
    <cellStyle name="Обычный 7 6 11 2 2 5" xfId="40344"/>
    <cellStyle name="Обычный 7 6 11 2 3" xfId="40345"/>
    <cellStyle name="Обычный 7 6 11 2 3 2" xfId="40346"/>
    <cellStyle name="Обычный 7 6 11 2 3 2 2" xfId="40347"/>
    <cellStyle name="Обычный 7 6 11 2 3 3" xfId="40348"/>
    <cellStyle name="Обычный 7 6 11 2 3 3 2" xfId="40349"/>
    <cellStyle name="Обычный 7 6 11 2 3 4" xfId="40350"/>
    <cellStyle name="Обычный 7 6 11 2 4" xfId="40351"/>
    <cellStyle name="Обычный 7 6 11 2 4 2" xfId="40352"/>
    <cellStyle name="Обычный 7 6 11 2 4 2 2" xfId="40353"/>
    <cellStyle name="Обычный 7 6 11 2 4 3" xfId="40354"/>
    <cellStyle name="Обычный 7 6 11 2 4 3 2" xfId="40355"/>
    <cellStyle name="Обычный 7 6 11 2 4 4" xfId="40356"/>
    <cellStyle name="Обычный 7 6 11 2 5" xfId="40357"/>
    <cellStyle name="Обычный 7 6 11 2 5 2" xfId="40358"/>
    <cellStyle name="Обычный 7 6 11 2 6" xfId="40359"/>
    <cellStyle name="Обычный 7 6 11 2 6 2" xfId="40360"/>
    <cellStyle name="Обычный 7 6 11 2 7" xfId="40361"/>
    <cellStyle name="Обычный 7 6 11 3" xfId="40362"/>
    <cellStyle name="Обычный 7 6 11 3 2" xfId="40363"/>
    <cellStyle name="Обычный 7 6 11 3 2 2" xfId="40364"/>
    <cellStyle name="Обычный 7 6 11 3 2 2 2" xfId="40365"/>
    <cellStyle name="Обычный 7 6 11 3 2 3" xfId="40366"/>
    <cellStyle name="Обычный 7 6 11 3 2 3 2" xfId="40367"/>
    <cellStyle name="Обычный 7 6 11 3 2 4" xfId="40368"/>
    <cellStyle name="Обычный 7 6 11 3 3" xfId="40369"/>
    <cellStyle name="Обычный 7 6 11 3 3 2" xfId="40370"/>
    <cellStyle name="Обычный 7 6 11 3 4" xfId="40371"/>
    <cellStyle name="Обычный 7 6 11 3 4 2" xfId="40372"/>
    <cellStyle name="Обычный 7 6 11 3 5" xfId="40373"/>
    <cellStyle name="Обычный 7 6 11 4" xfId="40374"/>
    <cellStyle name="Обычный 7 6 11 4 2" xfId="40375"/>
    <cellStyle name="Обычный 7 6 11 4 2 2" xfId="40376"/>
    <cellStyle name="Обычный 7 6 11 4 3" xfId="40377"/>
    <cellStyle name="Обычный 7 6 11 4 3 2" xfId="40378"/>
    <cellStyle name="Обычный 7 6 11 4 4" xfId="40379"/>
    <cellStyle name="Обычный 7 6 11 5" xfId="40380"/>
    <cellStyle name="Обычный 7 6 11 5 2" xfId="40381"/>
    <cellStyle name="Обычный 7 6 11 5 2 2" xfId="40382"/>
    <cellStyle name="Обычный 7 6 11 5 3" xfId="40383"/>
    <cellStyle name="Обычный 7 6 11 5 3 2" xfId="40384"/>
    <cellStyle name="Обычный 7 6 11 5 4" xfId="40385"/>
    <cellStyle name="Обычный 7 6 11 6" xfId="40386"/>
    <cellStyle name="Обычный 7 6 11 6 2" xfId="40387"/>
    <cellStyle name="Обычный 7 6 11 7" xfId="40388"/>
    <cellStyle name="Обычный 7 6 11 7 2" xfId="40389"/>
    <cellStyle name="Обычный 7 6 11 8" xfId="40390"/>
    <cellStyle name="Обычный 7 6 12" xfId="40391"/>
    <cellStyle name="Обычный 7 6 12 2" xfId="40392"/>
    <cellStyle name="Обычный 7 6 12 2 2" xfId="40393"/>
    <cellStyle name="Обычный 7 6 12 2 2 2" xfId="40394"/>
    <cellStyle name="Обычный 7 6 12 2 2 2 2" xfId="40395"/>
    <cellStyle name="Обычный 7 6 12 2 2 2 2 2" xfId="40396"/>
    <cellStyle name="Обычный 7 6 12 2 2 2 3" xfId="40397"/>
    <cellStyle name="Обычный 7 6 12 2 2 2 3 2" xfId="40398"/>
    <cellStyle name="Обычный 7 6 12 2 2 2 4" xfId="40399"/>
    <cellStyle name="Обычный 7 6 12 2 2 3" xfId="40400"/>
    <cellStyle name="Обычный 7 6 12 2 2 3 2" xfId="40401"/>
    <cellStyle name="Обычный 7 6 12 2 2 4" xfId="40402"/>
    <cellStyle name="Обычный 7 6 12 2 2 4 2" xfId="40403"/>
    <cellStyle name="Обычный 7 6 12 2 2 5" xfId="40404"/>
    <cellStyle name="Обычный 7 6 12 2 3" xfId="40405"/>
    <cellStyle name="Обычный 7 6 12 2 3 2" xfId="40406"/>
    <cellStyle name="Обычный 7 6 12 2 3 2 2" xfId="40407"/>
    <cellStyle name="Обычный 7 6 12 2 3 3" xfId="40408"/>
    <cellStyle name="Обычный 7 6 12 2 3 3 2" xfId="40409"/>
    <cellStyle name="Обычный 7 6 12 2 3 4" xfId="40410"/>
    <cellStyle name="Обычный 7 6 12 2 4" xfId="40411"/>
    <cellStyle name="Обычный 7 6 12 2 4 2" xfId="40412"/>
    <cellStyle name="Обычный 7 6 12 2 4 2 2" xfId="40413"/>
    <cellStyle name="Обычный 7 6 12 2 4 3" xfId="40414"/>
    <cellStyle name="Обычный 7 6 12 2 4 3 2" xfId="40415"/>
    <cellStyle name="Обычный 7 6 12 2 4 4" xfId="40416"/>
    <cellStyle name="Обычный 7 6 12 2 5" xfId="40417"/>
    <cellStyle name="Обычный 7 6 12 2 5 2" xfId="40418"/>
    <cellStyle name="Обычный 7 6 12 2 6" xfId="40419"/>
    <cellStyle name="Обычный 7 6 12 2 6 2" xfId="40420"/>
    <cellStyle name="Обычный 7 6 12 2 7" xfId="40421"/>
    <cellStyle name="Обычный 7 6 12 3" xfId="40422"/>
    <cellStyle name="Обычный 7 6 12 3 2" xfId="40423"/>
    <cellStyle name="Обычный 7 6 12 3 2 2" xfId="40424"/>
    <cellStyle name="Обычный 7 6 12 3 2 2 2" xfId="40425"/>
    <cellStyle name="Обычный 7 6 12 3 2 3" xfId="40426"/>
    <cellStyle name="Обычный 7 6 12 3 2 3 2" xfId="40427"/>
    <cellStyle name="Обычный 7 6 12 3 2 4" xfId="40428"/>
    <cellStyle name="Обычный 7 6 12 3 3" xfId="40429"/>
    <cellStyle name="Обычный 7 6 12 3 3 2" xfId="40430"/>
    <cellStyle name="Обычный 7 6 12 3 4" xfId="40431"/>
    <cellStyle name="Обычный 7 6 12 3 4 2" xfId="40432"/>
    <cellStyle name="Обычный 7 6 12 3 5" xfId="40433"/>
    <cellStyle name="Обычный 7 6 12 4" xfId="40434"/>
    <cellStyle name="Обычный 7 6 12 4 2" xfId="40435"/>
    <cellStyle name="Обычный 7 6 12 4 2 2" xfId="40436"/>
    <cellStyle name="Обычный 7 6 12 4 3" xfId="40437"/>
    <cellStyle name="Обычный 7 6 12 4 3 2" xfId="40438"/>
    <cellStyle name="Обычный 7 6 12 4 4" xfId="40439"/>
    <cellStyle name="Обычный 7 6 12 5" xfId="40440"/>
    <cellStyle name="Обычный 7 6 12 5 2" xfId="40441"/>
    <cellStyle name="Обычный 7 6 12 5 2 2" xfId="40442"/>
    <cellStyle name="Обычный 7 6 12 5 3" xfId="40443"/>
    <cellStyle name="Обычный 7 6 12 5 3 2" xfId="40444"/>
    <cellStyle name="Обычный 7 6 12 5 4" xfId="40445"/>
    <cellStyle name="Обычный 7 6 12 6" xfId="40446"/>
    <cellStyle name="Обычный 7 6 12 6 2" xfId="40447"/>
    <cellStyle name="Обычный 7 6 12 7" xfId="40448"/>
    <cellStyle name="Обычный 7 6 12 7 2" xfId="40449"/>
    <cellStyle name="Обычный 7 6 12 8" xfId="40450"/>
    <cellStyle name="Обычный 7 6 13" xfId="40451"/>
    <cellStyle name="Обычный 7 6 13 2" xfId="40452"/>
    <cellStyle name="Обычный 7 6 13 2 2" xfId="40453"/>
    <cellStyle name="Обычный 7 6 13 2 2 2" xfId="40454"/>
    <cellStyle name="Обычный 7 6 13 2 2 2 2" xfId="40455"/>
    <cellStyle name="Обычный 7 6 13 2 2 3" xfId="40456"/>
    <cellStyle name="Обычный 7 6 13 2 2 3 2" xfId="40457"/>
    <cellStyle name="Обычный 7 6 13 2 2 4" xfId="40458"/>
    <cellStyle name="Обычный 7 6 13 2 3" xfId="40459"/>
    <cellStyle name="Обычный 7 6 13 2 3 2" xfId="40460"/>
    <cellStyle name="Обычный 7 6 13 2 3 2 2" xfId="40461"/>
    <cellStyle name="Обычный 7 6 13 2 3 3" xfId="40462"/>
    <cellStyle name="Обычный 7 6 13 2 3 3 2" xfId="40463"/>
    <cellStyle name="Обычный 7 6 13 2 3 4" xfId="40464"/>
    <cellStyle name="Обычный 7 6 13 2 4" xfId="40465"/>
    <cellStyle name="Обычный 7 6 13 2 4 2" xfId="40466"/>
    <cellStyle name="Обычный 7 6 13 2 5" xfId="40467"/>
    <cellStyle name="Обычный 7 6 13 2 5 2" xfId="40468"/>
    <cellStyle name="Обычный 7 6 13 2 6" xfId="40469"/>
    <cellStyle name="Обычный 7 6 13 3" xfId="40470"/>
    <cellStyle name="Обычный 7 6 13 3 2" xfId="40471"/>
    <cellStyle name="Обычный 7 6 13 3 2 2" xfId="40472"/>
    <cellStyle name="Обычный 7 6 13 3 2 2 2" xfId="40473"/>
    <cellStyle name="Обычный 7 6 13 3 2 3" xfId="40474"/>
    <cellStyle name="Обычный 7 6 13 3 2 3 2" xfId="40475"/>
    <cellStyle name="Обычный 7 6 13 3 2 4" xfId="40476"/>
    <cellStyle name="Обычный 7 6 13 3 3" xfId="40477"/>
    <cellStyle name="Обычный 7 6 13 3 3 2" xfId="40478"/>
    <cellStyle name="Обычный 7 6 13 3 4" xfId="40479"/>
    <cellStyle name="Обычный 7 6 13 3 4 2" xfId="40480"/>
    <cellStyle name="Обычный 7 6 13 3 5" xfId="40481"/>
    <cellStyle name="Обычный 7 6 13 4" xfId="40482"/>
    <cellStyle name="Обычный 7 6 13 4 2" xfId="40483"/>
    <cellStyle name="Обычный 7 6 13 4 2 2" xfId="40484"/>
    <cellStyle name="Обычный 7 6 13 4 3" xfId="40485"/>
    <cellStyle name="Обычный 7 6 13 4 3 2" xfId="40486"/>
    <cellStyle name="Обычный 7 6 13 4 4" xfId="40487"/>
    <cellStyle name="Обычный 7 6 13 5" xfId="40488"/>
    <cellStyle name="Обычный 7 6 13 5 2" xfId="40489"/>
    <cellStyle name="Обычный 7 6 13 5 2 2" xfId="40490"/>
    <cellStyle name="Обычный 7 6 13 5 3" xfId="40491"/>
    <cellStyle name="Обычный 7 6 13 5 3 2" xfId="40492"/>
    <cellStyle name="Обычный 7 6 13 5 4" xfId="40493"/>
    <cellStyle name="Обычный 7 6 13 6" xfId="40494"/>
    <cellStyle name="Обычный 7 6 13 6 2" xfId="40495"/>
    <cellStyle name="Обычный 7 6 13 7" xfId="40496"/>
    <cellStyle name="Обычный 7 6 13 7 2" xfId="40497"/>
    <cellStyle name="Обычный 7 6 13 8" xfId="40498"/>
    <cellStyle name="Обычный 7 6 14" xfId="40499"/>
    <cellStyle name="Обычный 7 6 14 2" xfId="40500"/>
    <cellStyle name="Обычный 7 6 14 2 2" xfId="40501"/>
    <cellStyle name="Обычный 7 6 14 2 2 2" xfId="40502"/>
    <cellStyle name="Обычный 7 6 14 2 2 2 2" xfId="40503"/>
    <cellStyle name="Обычный 7 6 14 2 2 3" xfId="40504"/>
    <cellStyle name="Обычный 7 6 14 2 2 3 2" xfId="40505"/>
    <cellStyle name="Обычный 7 6 14 2 2 4" xfId="40506"/>
    <cellStyle name="Обычный 7 6 14 2 3" xfId="40507"/>
    <cellStyle name="Обычный 7 6 14 2 3 2" xfId="40508"/>
    <cellStyle name="Обычный 7 6 14 2 4" xfId="40509"/>
    <cellStyle name="Обычный 7 6 14 2 4 2" xfId="40510"/>
    <cellStyle name="Обычный 7 6 14 2 5" xfId="40511"/>
    <cellStyle name="Обычный 7 6 14 3" xfId="40512"/>
    <cellStyle name="Обычный 7 6 14 3 2" xfId="40513"/>
    <cellStyle name="Обычный 7 6 14 3 2 2" xfId="40514"/>
    <cellStyle name="Обычный 7 6 14 3 3" xfId="40515"/>
    <cellStyle name="Обычный 7 6 14 3 3 2" xfId="40516"/>
    <cellStyle name="Обычный 7 6 14 3 4" xfId="40517"/>
    <cellStyle name="Обычный 7 6 14 4" xfId="40518"/>
    <cellStyle name="Обычный 7 6 14 4 2" xfId="40519"/>
    <cellStyle name="Обычный 7 6 14 4 2 2" xfId="40520"/>
    <cellStyle name="Обычный 7 6 14 4 3" xfId="40521"/>
    <cellStyle name="Обычный 7 6 14 4 3 2" xfId="40522"/>
    <cellStyle name="Обычный 7 6 14 4 4" xfId="40523"/>
    <cellStyle name="Обычный 7 6 14 5" xfId="40524"/>
    <cellStyle name="Обычный 7 6 14 5 2" xfId="40525"/>
    <cellStyle name="Обычный 7 6 14 6" xfId="40526"/>
    <cellStyle name="Обычный 7 6 14 6 2" xfId="40527"/>
    <cellStyle name="Обычный 7 6 14 7" xfId="40528"/>
    <cellStyle name="Обычный 7 6 15" xfId="40529"/>
    <cellStyle name="Обычный 7 6 15 2" xfId="40530"/>
    <cellStyle name="Обычный 7 6 15 2 2" xfId="40531"/>
    <cellStyle name="Обычный 7 6 15 2 2 2" xfId="40532"/>
    <cellStyle name="Обычный 7 6 15 2 3" xfId="40533"/>
    <cellStyle name="Обычный 7 6 15 2 3 2" xfId="40534"/>
    <cellStyle name="Обычный 7 6 15 2 4" xfId="40535"/>
    <cellStyle name="Обычный 7 6 15 3" xfId="40536"/>
    <cellStyle name="Обычный 7 6 15 3 2" xfId="40537"/>
    <cellStyle name="Обычный 7 6 15 3 2 2" xfId="40538"/>
    <cellStyle name="Обычный 7 6 15 3 3" xfId="40539"/>
    <cellStyle name="Обычный 7 6 15 3 3 2" xfId="40540"/>
    <cellStyle name="Обычный 7 6 15 3 4" xfId="40541"/>
    <cellStyle name="Обычный 7 6 15 4" xfId="40542"/>
    <cellStyle name="Обычный 7 6 15 4 2" xfId="40543"/>
    <cellStyle name="Обычный 7 6 15 5" xfId="40544"/>
    <cellStyle name="Обычный 7 6 15 5 2" xfId="40545"/>
    <cellStyle name="Обычный 7 6 15 6" xfId="40546"/>
    <cellStyle name="Обычный 7 6 16" xfId="40547"/>
    <cellStyle name="Обычный 7 6 16 2" xfId="40548"/>
    <cellStyle name="Обычный 7 6 16 2 2" xfId="40549"/>
    <cellStyle name="Обычный 7 6 16 2 2 2" xfId="40550"/>
    <cellStyle name="Обычный 7 6 16 2 3" xfId="40551"/>
    <cellStyle name="Обычный 7 6 16 2 3 2" xfId="40552"/>
    <cellStyle name="Обычный 7 6 16 2 4" xfId="40553"/>
    <cellStyle name="Обычный 7 6 16 3" xfId="40554"/>
    <cellStyle name="Обычный 7 6 16 3 2" xfId="40555"/>
    <cellStyle name="Обычный 7 6 16 4" xfId="40556"/>
    <cellStyle name="Обычный 7 6 16 4 2" xfId="40557"/>
    <cellStyle name="Обычный 7 6 16 5" xfId="40558"/>
    <cellStyle name="Обычный 7 6 17" xfId="40559"/>
    <cellStyle name="Обычный 7 6 17 2" xfId="40560"/>
    <cellStyle name="Обычный 7 6 17 2 2" xfId="40561"/>
    <cellStyle name="Обычный 7 6 17 3" xfId="40562"/>
    <cellStyle name="Обычный 7 6 17 3 2" xfId="40563"/>
    <cellStyle name="Обычный 7 6 17 4" xfId="40564"/>
    <cellStyle name="Обычный 7 6 18" xfId="40565"/>
    <cellStyle name="Обычный 7 6 18 2" xfId="40566"/>
    <cellStyle name="Обычный 7 6 18 2 2" xfId="40567"/>
    <cellStyle name="Обычный 7 6 18 3" xfId="40568"/>
    <cellStyle name="Обычный 7 6 18 3 2" xfId="40569"/>
    <cellStyle name="Обычный 7 6 18 4" xfId="40570"/>
    <cellStyle name="Обычный 7 6 19" xfId="40571"/>
    <cellStyle name="Обычный 7 6 19 2" xfId="40572"/>
    <cellStyle name="Обычный 7 6 19 2 2" xfId="40573"/>
    <cellStyle name="Обычный 7 6 19 3" xfId="40574"/>
    <cellStyle name="Обычный 7 6 19 3 2" xfId="40575"/>
    <cellStyle name="Обычный 7 6 19 4" xfId="40576"/>
    <cellStyle name="Обычный 7 6 2" xfId="40577"/>
    <cellStyle name="Обычный 7 6 2 10" xfId="40578"/>
    <cellStyle name="Обычный 7 6 2 10 2" xfId="40579"/>
    <cellStyle name="Обычный 7 6 2 10 2 2" xfId="40580"/>
    <cellStyle name="Обычный 7 6 2 10 3" xfId="40581"/>
    <cellStyle name="Обычный 7 6 2 10 3 2" xfId="40582"/>
    <cellStyle name="Обычный 7 6 2 10 4" xfId="40583"/>
    <cellStyle name="Обычный 7 6 2 11" xfId="40584"/>
    <cellStyle name="Обычный 7 6 2 11 2" xfId="40585"/>
    <cellStyle name="Обычный 7 6 2 11 2 2" xfId="40586"/>
    <cellStyle name="Обычный 7 6 2 11 3" xfId="40587"/>
    <cellStyle name="Обычный 7 6 2 11 3 2" xfId="40588"/>
    <cellStyle name="Обычный 7 6 2 11 4" xfId="40589"/>
    <cellStyle name="Обычный 7 6 2 12" xfId="40590"/>
    <cellStyle name="Обычный 7 6 2 12 2" xfId="40591"/>
    <cellStyle name="Обычный 7 6 2 12 2 2" xfId="40592"/>
    <cellStyle name="Обычный 7 6 2 12 3" xfId="40593"/>
    <cellStyle name="Обычный 7 6 2 12 3 2" xfId="40594"/>
    <cellStyle name="Обычный 7 6 2 12 4" xfId="40595"/>
    <cellStyle name="Обычный 7 6 2 13" xfId="40596"/>
    <cellStyle name="Обычный 7 6 2 13 2" xfId="40597"/>
    <cellStyle name="Обычный 7 6 2 13 2 2" xfId="40598"/>
    <cellStyle name="Обычный 7 6 2 13 3" xfId="40599"/>
    <cellStyle name="Обычный 7 6 2 13 3 2" xfId="40600"/>
    <cellStyle name="Обычный 7 6 2 13 4" xfId="40601"/>
    <cellStyle name="Обычный 7 6 2 14" xfId="40602"/>
    <cellStyle name="Обычный 7 6 2 14 2" xfId="40603"/>
    <cellStyle name="Обычный 7 6 2 14 2 2" xfId="40604"/>
    <cellStyle name="Обычный 7 6 2 14 3" xfId="40605"/>
    <cellStyle name="Обычный 7 6 2 14 3 2" xfId="40606"/>
    <cellStyle name="Обычный 7 6 2 14 4" xfId="40607"/>
    <cellStyle name="Обычный 7 6 2 15" xfId="40608"/>
    <cellStyle name="Обычный 7 6 2 15 2" xfId="40609"/>
    <cellStyle name="Обычный 7 6 2 15 2 2" xfId="40610"/>
    <cellStyle name="Обычный 7 6 2 15 3" xfId="40611"/>
    <cellStyle name="Обычный 7 6 2 15 3 2" xfId="40612"/>
    <cellStyle name="Обычный 7 6 2 15 4" xfId="40613"/>
    <cellStyle name="Обычный 7 6 2 16" xfId="40614"/>
    <cellStyle name="Обычный 7 6 2 16 2" xfId="40615"/>
    <cellStyle name="Обычный 7 6 2 16 2 2" xfId="40616"/>
    <cellStyle name="Обычный 7 6 2 16 3" xfId="40617"/>
    <cellStyle name="Обычный 7 6 2 16 3 2" xfId="40618"/>
    <cellStyle name="Обычный 7 6 2 16 4" xfId="40619"/>
    <cellStyle name="Обычный 7 6 2 17" xfId="40620"/>
    <cellStyle name="Обычный 7 6 2 17 2" xfId="40621"/>
    <cellStyle name="Обычный 7 6 2 17 2 2" xfId="40622"/>
    <cellStyle name="Обычный 7 6 2 17 3" xfId="40623"/>
    <cellStyle name="Обычный 7 6 2 17 3 2" xfId="40624"/>
    <cellStyle name="Обычный 7 6 2 17 4" xfId="40625"/>
    <cellStyle name="Обычный 7 6 2 18" xfId="40626"/>
    <cellStyle name="Обычный 7 6 2 18 2" xfId="40627"/>
    <cellStyle name="Обычный 7 6 2 18 2 2" xfId="40628"/>
    <cellStyle name="Обычный 7 6 2 18 3" xfId="40629"/>
    <cellStyle name="Обычный 7 6 2 18 3 2" xfId="40630"/>
    <cellStyle name="Обычный 7 6 2 18 4" xfId="40631"/>
    <cellStyle name="Обычный 7 6 2 19" xfId="40632"/>
    <cellStyle name="Обычный 7 6 2 19 2" xfId="40633"/>
    <cellStyle name="Обычный 7 6 2 19 2 2" xfId="40634"/>
    <cellStyle name="Обычный 7 6 2 19 3" xfId="40635"/>
    <cellStyle name="Обычный 7 6 2 19 3 2" xfId="40636"/>
    <cellStyle name="Обычный 7 6 2 19 4" xfId="40637"/>
    <cellStyle name="Обычный 7 6 2 2" xfId="40638"/>
    <cellStyle name="Обычный 7 6 2 2 10" xfId="40639"/>
    <cellStyle name="Обычный 7 6 2 2 11" xfId="40640"/>
    <cellStyle name="Обычный 7 6 2 2 12" xfId="40641"/>
    <cellStyle name="Обычный 7 6 2 2 2" xfId="40642"/>
    <cellStyle name="Обычный 7 6 2 2 2 2" xfId="40643"/>
    <cellStyle name="Обычный 7 6 2 2 2 2 2" xfId="40644"/>
    <cellStyle name="Обычный 7 6 2 2 2 2 2 2" xfId="40645"/>
    <cellStyle name="Обычный 7 6 2 2 2 2 2 2 2" xfId="40646"/>
    <cellStyle name="Обычный 7 6 2 2 2 2 2 3" xfId="40647"/>
    <cellStyle name="Обычный 7 6 2 2 2 2 2 3 2" xfId="40648"/>
    <cellStyle name="Обычный 7 6 2 2 2 2 2 4" xfId="40649"/>
    <cellStyle name="Обычный 7 6 2 2 2 2 3" xfId="40650"/>
    <cellStyle name="Обычный 7 6 2 2 2 2 3 2" xfId="40651"/>
    <cellStyle name="Обычный 7 6 2 2 2 2 4" xfId="40652"/>
    <cellStyle name="Обычный 7 6 2 2 2 2 4 2" xfId="40653"/>
    <cellStyle name="Обычный 7 6 2 2 2 2 5" xfId="40654"/>
    <cellStyle name="Обычный 7 6 2 2 2 3" xfId="40655"/>
    <cellStyle name="Обычный 7 6 2 2 2 3 2" xfId="40656"/>
    <cellStyle name="Обычный 7 6 2 2 2 3 2 2" xfId="40657"/>
    <cellStyle name="Обычный 7 6 2 2 2 3 3" xfId="40658"/>
    <cellStyle name="Обычный 7 6 2 2 2 3 3 2" xfId="40659"/>
    <cellStyle name="Обычный 7 6 2 2 2 3 4" xfId="40660"/>
    <cellStyle name="Обычный 7 6 2 2 2 4" xfId="40661"/>
    <cellStyle name="Обычный 7 6 2 2 2 4 2" xfId="40662"/>
    <cellStyle name="Обычный 7 6 2 2 2 4 2 2" xfId="40663"/>
    <cellStyle name="Обычный 7 6 2 2 2 4 3" xfId="40664"/>
    <cellStyle name="Обычный 7 6 2 2 2 4 3 2" xfId="40665"/>
    <cellStyle name="Обычный 7 6 2 2 2 4 4" xfId="40666"/>
    <cellStyle name="Обычный 7 6 2 2 2 5" xfId="40667"/>
    <cellStyle name="Обычный 7 6 2 2 2 5 2" xfId="40668"/>
    <cellStyle name="Обычный 7 6 2 2 2 6" xfId="40669"/>
    <cellStyle name="Обычный 7 6 2 2 2 6 2" xfId="40670"/>
    <cellStyle name="Обычный 7 6 2 2 2 7" xfId="40671"/>
    <cellStyle name="Обычный 7 6 2 2 3" xfId="40672"/>
    <cellStyle name="Обычный 7 6 2 2 3 2" xfId="40673"/>
    <cellStyle name="Обычный 7 6 2 2 3 2 2" xfId="40674"/>
    <cellStyle name="Обычный 7 6 2 2 3 2 2 2" xfId="40675"/>
    <cellStyle name="Обычный 7 6 2 2 3 2 3" xfId="40676"/>
    <cellStyle name="Обычный 7 6 2 2 3 2 3 2" xfId="40677"/>
    <cellStyle name="Обычный 7 6 2 2 3 2 4" xfId="40678"/>
    <cellStyle name="Обычный 7 6 2 2 3 3" xfId="40679"/>
    <cellStyle name="Обычный 7 6 2 2 3 3 2" xfId="40680"/>
    <cellStyle name="Обычный 7 6 2 2 3 4" xfId="40681"/>
    <cellStyle name="Обычный 7 6 2 2 3 4 2" xfId="40682"/>
    <cellStyle name="Обычный 7 6 2 2 3 5" xfId="40683"/>
    <cellStyle name="Обычный 7 6 2 2 4" xfId="40684"/>
    <cellStyle name="Обычный 7 6 2 2 4 2" xfId="40685"/>
    <cellStyle name="Обычный 7 6 2 2 4 2 2" xfId="40686"/>
    <cellStyle name="Обычный 7 6 2 2 4 2 2 2" xfId="40687"/>
    <cellStyle name="Обычный 7 6 2 2 4 2 3" xfId="40688"/>
    <cellStyle name="Обычный 7 6 2 2 4 2 3 2" xfId="40689"/>
    <cellStyle name="Обычный 7 6 2 2 4 2 4" xfId="40690"/>
    <cellStyle name="Обычный 7 6 2 2 4 3" xfId="40691"/>
    <cellStyle name="Обычный 7 6 2 2 4 3 2" xfId="40692"/>
    <cellStyle name="Обычный 7 6 2 2 4 4" xfId="40693"/>
    <cellStyle name="Обычный 7 6 2 2 4 4 2" xfId="40694"/>
    <cellStyle name="Обычный 7 6 2 2 4 5" xfId="40695"/>
    <cellStyle name="Обычный 7 6 2 2 5" xfId="40696"/>
    <cellStyle name="Обычный 7 6 2 2 5 2" xfId="40697"/>
    <cellStyle name="Обычный 7 6 2 2 5 2 2" xfId="40698"/>
    <cellStyle name="Обычный 7 6 2 2 5 2 2 2" xfId="40699"/>
    <cellStyle name="Обычный 7 6 2 2 5 2 3" xfId="40700"/>
    <cellStyle name="Обычный 7 6 2 2 5 2 3 2" xfId="40701"/>
    <cellStyle name="Обычный 7 6 2 2 5 2 4" xfId="40702"/>
    <cellStyle name="Обычный 7 6 2 2 5 3" xfId="40703"/>
    <cellStyle name="Обычный 7 6 2 2 5 3 2" xfId="40704"/>
    <cellStyle name="Обычный 7 6 2 2 5 4" xfId="40705"/>
    <cellStyle name="Обычный 7 6 2 2 5 4 2" xfId="40706"/>
    <cellStyle name="Обычный 7 6 2 2 5 5" xfId="40707"/>
    <cellStyle name="Обычный 7 6 2 2 6" xfId="40708"/>
    <cellStyle name="Обычный 7 6 2 2 6 2" xfId="40709"/>
    <cellStyle name="Обычный 7 6 2 2 6 2 2" xfId="40710"/>
    <cellStyle name="Обычный 7 6 2 2 6 3" xfId="40711"/>
    <cellStyle name="Обычный 7 6 2 2 6 3 2" xfId="40712"/>
    <cellStyle name="Обычный 7 6 2 2 6 4" xfId="40713"/>
    <cellStyle name="Обычный 7 6 2 2 7" xfId="40714"/>
    <cellStyle name="Обычный 7 6 2 2 7 2" xfId="40715"/>
    <cellStyle name="Обычный 7 6 2 2 7 2 2" xfId="40716"/>
    <cellStyle name="Обычный 7 6 2 2 7 3" xfId="40717"/>
    <cellStyle name="Обычный 7 6 2 2 7 3 2" xfId="40718"/>
    <cellStyle name="Обычный 7 6 2 2 7 4" xfId="40719"/>
    <cellStyle name="Обычный 7 6 2 2 8" xfId="40720"/>
    <cellStyle name="Обычный 7 6 2 2 8 2" xfId="40721"/>
    <cellStyle name="Обычный 7 6 2 2 9" xfId="40722"/>
    <cellStyle name="Обычный 7 6 2 2 9 2" xfId="40723"/>
    <cellStyle name="Обычный 7 6 2 20" xfId="40724"/>
    <cellStyle name="Обычный 7 6 2 20 2" xfId="40725"/>
    <cellStyle name="Обычный 7 6 2 21" xfId="40726"/>
    <cellStyle name="Обычный 7 6 2 21 2" xfId="40727"/>
    <cellStyle name="Обычный 7 6 2 22" xfId="40728"/>
    <cellStyle name="Обычный 7 6 2 22 2" xfId="40729"/>
    <cellStyle name="Обычный 7 6 2 23" xfId="40730"/>
    <cellStyle name="Обычный 7 6 2 23 2" xfId="40731"/>
    <cellStyle name="Обычный 7 6 2 24" xfId="40732"/>
    <cellStyle name="Обычный 7 6 2 24 2" xfId="40733"/>
    <cellStyle name="Обычный 7 6 2 25" xfId="40734"/>
    <cellStyle name="Обычный 7 6 2 25 2" xfId="40735"/>
    <cellStyle name="Обычный 7 6 2 26" xfId="40736"/>
    <cellStyle name="Обычный 7 6 2 26 2" xfId="40737"/>
    <cellStyle name="Обычный 7 6 2 27" xfId="40738"/>
    <cellStyle name="Обычный 7 6 2 27 2" xfId="40739"/>
    <cellStyle name="Обычный 7 6 2 28" xfId="40740"/>
    <cellStyle name="Обычный 7 6 2 28 2" xfId="40741"/>
    <cellStyle name="Обычный 7 6 2 29" xfId="40742"/>
    <cellStyle name="Обычный 7 6 2 29 2" xfId="40743"/>
    <cellStyle name="Обычный 7 6 2 3" xfId="40744"/>
    <cellStyle name="Обычный 7 6 2 3 10" xfId="40745"/>
    <cellStyle name="Обычный 7 6 2 3 11" xfId="40746"/>
    <cellStyle name="Обычный 7 6 2 3 2" xfId="40747"/>
    <cellStyle name="Обычный 7 6 2 3 2 2" xfId="40748"/>
    <cellStyle name="Обычный 7 6 2 3 2 2 2" xfId="40749"/>
    <cellStyle name="Обычный 7 6 2 3 2 2 2 2" xfId="40750"/>
    <cellStyle name="Обычный 7 6 2 3 2 2 2 2 2" xfId="40751"/>
    <cellStyle name="Обычный 7 6 2 3 2 2 2 3" xfId="40752"/>
    <cellStyle name="Обычный 7 6 2 3 2 2 2 3 2" xfId="40753"/>
    <cellStyle name="Обычный 7 6 2 3 2 2 2 4" xfId="40754"/>
    <cellStyle name="Обычный 7 6 2 3 2 2 3" xfId="40755"/>
    <cellStyle name="Обычный 7 6 2 3 2 2 3 2" xfId="40756"/>
    <cellStyle name="Обычный 7 6 2 3 2 2 4" xfId="40757"/>
    <cellStyle name="Обычный 7 6 2 3 2 2 4 2" xfId="40758"/>
    <cellStyle name="Обычный 7 6 2 3 2 2 5" xfId="40759"/>
    <cellStyle name="Обычный 7 6 2 3 2 3" xfId="40760"/>
    <cellStyle name="Обычный 7 6 2 3 2 3 2" xfId="40761"/>
    <cellStyle name="Обычный 7 6 2 3 2 3 2 2" xfId="40762"/>
    <cellStyle name="Обычный 7 6 2 3 2 3 3" xfId="40763"/>
    <cellStyle name="Обычный 7 6 2 3 2 3 3 2" xfId="40764"/>
    <cellStyle name="Обычный 7 6 2 3 2 3 4" xfId="40765"/>
    <cellStyle name="Обычный 7 6 2 3 2 4" xfId="40766"/>
    <cellStyle name="Обычный 7 6 2 3 2 4 2" xfId="40767"/>
    <cellStyle name="Обычный 7 6 2 3 2 4 2 2" xfId="40768"/>
    <cellStyle name="Обычный 7 6 2 3 2 4 3" xfId="40769"/>
    <cellStyle name="Обычный 7 6 2 3 2 4 3 2" xfId="40770"/>
    <cellStyle name="Обычный 7 6 2 3 2 4 4" xfId="40771"/>
    <cellStyle name="Обычный 7 6 2 3 2 5" xfId="40772"/>
    <cellStyle name="Обычный 7 6 2 3 2 5 2" xfId="40773"/>
    <cellStyle name="Обычный 7 6 2 3 2 6" xfId="40774"/>
    <cellStyle name="Обычный 7 6 2 3 2 6 2" xfId="40775"/>
    <cellStyle name="Обычный 7 6 2 3 2 7" xfId="40776"/>
    <cellStyle name="Обычный 7 6 2 3 3" xfId="40777"/>
    <cellStyle name="Обычный 7 6 2 3 3 2" xfId="40778"/>
    <cellStyle name="Обычный 7 6 2 3 3 2 2" xfId="40779"/>
    <cellStyle name="Обычный 7 6 2 3 3 2 2 2" xfId="40780"/>
    <cellStyle name="Обычный 7 6 2 3 3 2 3" xfId="40781"/>
    <cellStyle name="Обычный 7 6 2 3 3 2 3 2" xfId="40782"/>
    <cellStyle name="Обычный 7 6 2 3 3 2 4" xfId="40783"/>
    <cellStyle name="Обычный 7 6 2 3 3 3" xfId="40784"/>
    <cellStyle name="Обычный 7 6 2 3 3 3 2" xfId="40785"/>
    <cellStyle name="Обычный 7 6 2 3 3 4" xfId="40786"/>
    <cellStyle name="Обычный 7 6 2 3 3 4 2" xfId="40787"/>
    <cellStyle name="Обычный 7 6 2 3 3 5" xfId="40788"/>
    <cellStyle name="Обычный 7 6 2 3 4" xfId="40789"/>
    <cellStyle name="Обычный 7 6 2 3 4 2" xfId="40790"/>
    <cellStyle name="Обычный 7 6 2 3 4 2 2" xfId="40791"/>
    <cellStyle name="Обычный 7 6 2 3 4 2 2 2" xfId="40792"/>
    <cellStyle name="Обычный 7 6 2 3 4 2 3" xfId="40793"/>
    <cellStyle name="Обычный 7 6 2 3 4 2 3 2" xfId="40794"/>
    <cellStyle name="Обычный 7 6 2 3 4 2 4" xfId="40795"/>
    <cellStyle name="Обычный 7 6 2 3 4 3" xfId="40796"/>
    <cellStyle name="Обычный 7 6 2 3 4 3 2" xfId="40797"/>
    <cellStyle name="Обычный 7 6 2 3 4 4" xfId="40798"/>
    <cellStyle name="Обычный 7 6 2 3 4 4 2" xfId="40799"/>
    <cellStyle name="Обычный 7 6 2 3 4 5" xfId="40800"/>
    <cellStyle name="Обычный 7 6 2 3 5" xfId="40801"/>
    <cellStyle name="Обычный 7 6 2 3 5 2" xfId="40802"/>
    <cellStyle name="Обычный 7 6 2 3 5 2 2" xfId="40803"/>
    <cellStyle name="Обычный 7 6 2 3 5 3" xfId="40804"/>
    <cellStyle name="Обычный 7 6 2 3 5 3 2" xfId="40805"/>
    <cellStyle name="Обычный 7 6 2 3 5 4" xfId="40806"/>
    <cellStyle name="Обычный 7 6 2 3 6" xfId="40807"/>
    <cellStyle name="Обычный 7 6 2 3 6 2" xfId="40808"/>
    <cellStyle name="Обычный 7 6 2 3 6 2 2" xfId="40809"/>
    <cellStyle name="Обычный 7 6 2 3 6 3" xfId="40810"/>
    <cellStyle name="Обычный 7 6 2 3 6 3 2" xfId="40811"/>
    <cellStyle name="Обычный 7 6 2 3 6 4" xfId="40812"/>
    <cellStyle name="Обычный 7 6 2 3 7" xfId="40813"/>
    <cellStyle name="Обычный 7 6 2 3 7 2" xfId="40814"/>
    <cellStyle name="Обычный 7 6 2 3 8" xfId="40815"/>
    <cellStyle name="Обычный 7 6 2 3 8 2" xfId="40816"/>
    <cellStyle name="Обычный 7 6 2 3 9" xfId="40817"/>
    <cellStyle name="Обычный 7 6 2 30" xfId="40818"/>
    <cellStyle name="Обычный 7 6 2 30 2" xfId="40819"/>
    <cellStyle name="Обычный 7 6 2 31" xfId="40820"/>
    <cellStyle name="Обычный 7 6 2 31 2" xfId="40821"/>
    <cellStyle name="Обычный 7 6 2 32" xfId="40822"/>
    <cellStyle name="Обычный 7 6 2 32 2" xfId="40823"/>
    <cellStyle name="Обычный 7 6 2 33" xfId="40824"/>
    <cellStyle name="Обычный 7 6 2 34" xfId="40825"/>
    <cellStyle name="Обычный 7 6 2 35" xfId="40826"/>
    <cellStyle name="Обычный 7 6 2 36" xfId="40827"/>
    <cellStyle name="Обычный 7 6 2 4" xfId="40828"/>
    <cellStyle name="Обычный 7 6 2 4 2" xfId="40829"/>
    <cellStyle name="Обычный 7 6 2 4 2 2" xfId="40830"/>
    <cellStyle name="Обычный 7 6 2 4 2 2 2" xfId="40831"/>
    <cellStyle name="Обычный 7 6 2 4 2 2 2 2" xfId="40832"/>
    <cellStyle name="Обычный 7 6 2 4 2 2 2 2 2" xfId="40833"/>
    <cellStyle name="Обычный 7 6 2 4 2 2 2 3" xfId="40834"/>
    <cellStyle name="Обычный 7 6 2 4 2 2 2 3 2" xfId="40835"/>
    <cellStyle name="Обычный 7 6 2 4 2 2 2 4" xfId="40836"/>
    <cellStyle name="Обычный 7 6 2 4 2 2 3" xfId="40837"/>
    <cellStyle name="Обычный 7 6 2 4 2 2 3 2" xfId="40838"/>
    <cellStyle name="Обычный 7 6 2 4 2 2 4" xfId="40839"/>
    <cellStyle name="Обычный 7 6 2 4 2 2 4 2" xfId="40840"/>
    <cellStyle name="Обычный 7 6 2 4 2 2 5" xfId="40841"/>
    <cellStyle name="Обычный 7 6 2 4 2 3" xfId="40842"/>
    <cellStyle name="Обычный 7 6 2 4 2 3 2" xfId="40843"/>
    <cellStyle name="Обычный 7 6 2 4 2 3 2 2" xfId="40844"/>
    <cellStyle name="Обычный 7 6 2 4 2 3 3" xfId="40845"/>
    <cellStyle name="Обычный 7 6 2 4 2 3 3 2" xfId="40846"/>
    <cellStyle name="Обычный 7 6 2 4 2 3 4" xfId="40847"/>
    <cellStyle name="Обычный 7 6 2 4 2 4" xfId="40848"/>
    <cellStyle name="Обычный 7 6 2 4 2 4 2" xfId="40849"/>
    <cellStyle name="Обычный 7 6 2 4 2 4 2 2" xfId="40850"/>
    <cellStyle name="Обычный 7 6 2 4 2 4 3" xfId="40851"/>
    <cellStyle name="Обычный 7 6 2 4 2 4 3 2" xfId="40852"/>
    <cellStyle name="Обычный 7 6 2 4 2 4 4" xfId="40853"/>
    <cellStyle name="Обычный 7 6 2 4 2 5" xfId="40854"/>
    <cellStyle name="Обычный 7 6 2 4 2 5 2" xfId="40855"/>
    <cellStyle name="Обычный 7 6 2 4 2 6" xfId="40856"/>
    <cellStyle name="Обычный 7 6 2 4 2 6 2" xfId="40857"/>
    <cellStyle name="Обычный 7 6 2 4 2 7" xfId="40858"/>
    <cellStyle name="Обычный 7 6 2 4 3" xfId="40859"/>
    <cellStyle name="Обычный 7 6 2 4 3 2" xfId="40860"/>
    <cellStyle name="Обычный 7 6 2 4 3 2 2" xfId="40861"/>
    <cellStyle name="Обычный 7 6 2 4 3 2 2 2" xfId="40862"/>
    <cellStyle name="Обычный 7 6 2 4 3 2 3" xfId="40863"/>
    <cellStyle name="Обычный 7 6 2 4 3 2 3 2" xfId="40864"/>
    <cellStyle name="Обычный 7 6 2 4 3 2 4" xfId="40865"/>
    <cellStyle name="Обычный 7 6 2 4 3 3" xfId="40866"/>
    <cellStyle name="Обычный 7 6 2 4 3 3 2" xfId="40867"/>
    <cellStyle name="Обычный 7 6 2 4 3 4" xfId="40868"/>
    <cellStyle name="Обычный 7 6 2 4 3 4 2" xfId="40869"/>
    <cellStyle name="Обычный 7 6 2 4 3 5" xfId="40870"/>
    <cellStyle name="Обычный 7 6 2 4 4" xfId="40871"/>
    <cellStyle name="Обычный 7 6 2 4 4 2" xfId="40872"/>
    <cellStyle name="Обычный 7 6 2 4 4 2 2" xfId="40873"/>
    <cellStyle name="Обычный 7 6 2 4 4 3" xfId="40874"/>
    <cellStyle name="Обычный 7 6 2 4 4 3 2" xfId="40875"/>
    <cellStyle name="Обычный 7 6 2 4 4 4" xfId="40876"/>
    <cellStyle name="Обычный 7 6 2 4 5" xfId="40877"/>
    <cellStyle name="Обычный 7 6 2 4 5 2" xfId="40878"/>
    <cellStyle name="Обычный 7 6 2 4 5 2 2" xfId="40879"/>
    <cellStyle name="Обычный 7 6 2 4 5 3" xfId="40880"/>
    <cellStyle name="Обычный 7 6 2 4 5 3 2" xfId="40881"/>
    <cellStyle name="Обычный 7 6 2 4 5 4" xfId="40882"/>
    <cellStyle name="Обычный 7 6 2 4 6" xfId="40883"/>
    <cellStyle name="Обычный 7 6 2 4 6 2" xfId="40884"/>
    <cellStyle name="Обычный 7 6 2 4 7" xfId="40885"/>
    <cellStyle name="Обычный 7 6 2 4 7 2" xfId="40886"/>
    <cellStyle name="Обычный 7 6 2 4 8" xfId="40887"/>
    <cellStyle name="Обычный 7 6 2 5" xfId="40888"/>
    <cellStyle name="Обычный 7 6 2 5 2" xfId="40889"/>
    <cellStyle name="Обычный 7 6 2 5 2 2" xfId="40890"/>
    <cellStyle name="Обычный 7 6 2 5 2 2 2" xfId="40891"/>
    <cellStyle name="Обычный 7 6 2 5 2 2 2 2" xfId="40892"/>
    <cellStyle name="Обычный 7 6 2 5 2 2 3" xfId="40893"/>
    <cellStyle name="Обычный 7 6 2 5 2 2 3 2" xfId="40894"/>
    <cellStyle name="Обычный 7 6 2 5 2 2 4" xfId="40895"/>
    <cellStyle name="Обычный 7 6 2 5 2 3" xfId="40896"/>
    <cellStyle name="Обычный 7 6 2 5 2 3 2" xfId="40897"/>
    <cellStyle name="Обычный 7 6 2 5 2 3 2 2" xfId="40898"/>
    <cellStyle name="Обычный 7 6 2 5 2 3 3" xfId="40899"/>
    <cellStyle name="Обычный 7 6 2 5 2 3 3 2" xfId="40900"/>
    <cellStyle name="Обычный 7 6 2 5 2 3 4" xfId="40901"/>
    <cellStyle name="Обычный 7 6 2 5 2 4" xfId="40902"/>
    <cellStyle name="Обычный 7 6 2 5 2 4 2" xfId="40903"/>
    <cellStyle name="Обычный 7 6 2 5 2 5" xfId="40904"/>
    <cellStyle name="Обычный 7 6 2 5 2 5 2" xfId="40905"/>
    <cellStyle name="Обычный 7 6 2 5 2 6" xfId="40906"/>
    <cellStyle name="Обычный 7 6 2 5 3" xfId="40907"/>
    <cellStyle name="Обычный 7 6 2 5 3 2" xfId="40908"/>
    <cellStyle name="Обычный 7 6 2 5 3 2 2" xfId="40909"/>
    <cellStyle name="Обычный 7 6 2 5 3 2 2 2" xfId="40910"/>
    <cellStyle name="Обычный 7 6 2 5 3 2 3" xfId="40911"/>
    <cellStyle name="Обычный 7 6 2 5 3 2 3 2" xfId="40912"/>
    <cellStyle name="Обычный 7 6 2 5 3 2 4" xfId="40913"/>
    <cellStyle name="Обычный 7 6 2 5 3 3" xfId="40914"/>
    <cellStyle name="Обычный 7 6 2 5 3 3 2" xfId="40915"/>
    <cellStyle name="Обычный 7 6 2 5 3 4" xfId="40916"/>
    <cellStyle name="Обычный 7 6 2 5 3 4 2" xfId="40917"/>
    <cellStyle name="Обычный 7 6 2 5 3 5" xfId="40918"/>
    <cellStyle name="Обычный 7 6 2 5 4" xfId="40919"/>
    <cellStyle name="Обычный 7 6 2 5 4 2" xfId="40920"/>
    <cellStyle name="Обычный 7 6 2 5 4 2 2" xfId="40921"/>
    <cellStyle name="Обычный 7 6 2 5 4 3" xfId="40922"/>
    <cellStyle name="Обычный 7 6 2 5 4 3 2" xfId="40923"/>
    <cellStyle name="Обычный 7 6 2 5 4 4" xfId="40924"/>
    <cellStyle name="Обычный 7 6 2 5 5" xfId="40925"/>
    <cellStyle name="Обычный 7 6 2 5 5 2" xfId="40926"/>
    <cellStyle name="Обычный 7 6 2 5 5 2 2" xfId="40927"/>
    <cellStyle name="Обычный 7 6 2 5 5 3" xfId="40928"/>
    <cellStyle name="Обычный 7 6 2 5 5 3 2" xfId="40929"/>
    <cellStyle name="Обычный 7 6 2 5 5 4" xfId="40930"/>
    <cellStyle name="Обычный 7 6 2 5 6" xfId="40931"/>
    <cellStyle name="Обычный 7 6 2 5 6 2" xfId="40932"/>
    <cellStyle name="Обычный 7 6 2 5 7" xfId="40933"/>
    <cellStyle name="Обычный 7 6 2 5 7 2" xfId="40934"/>
    <cellStyle name="Обычный 7 6 2 5 8" xfId="40935"/>
    <cellStyle name="Обычный 7 6 2 6" xfId="40936"/>
    <cellStyle name="Обычный 7 6 2 6 2" xfId="40937"/>
    <cellStyle name="Обычный 7 6 2 6 2 2" xfId="40938"/>
    <cellStyle name="Обычный 7 6 2 6 2 2 2" xfId="40939"/>
    <cellStyle name="Обычный 7 6 2 6 2 2 2 2" xfId="40940"/>
    <cellStyle name="Обычный 7 6 2 6 2 2 3" xfId="40941"/>
    <cellStyle name="Обычный 7 6 2 6 2 2 3 2" xfId="40942"/>
    <cellStyle name="Обычный 7 6 2 6 2 2 4" xfId="40943"/>
    <cellStyle name="Обычный 7 6 2 6 2 3" xfId="40944"/>
    <cellStyle name="Обычный 7 6 2 6 2 3 2" xfId="40945"/>
    <cellStyle name="Обычный 7 6 2 6 2 4" xfId="40946"/>
    <cellStyle name="Обычный 7 6 2 6 2 4 2" xfId="40947"/>
    <cellStyle name="Обычный 7 6 2 6 2 5" xfId="40948"/>
    <cellStyle name="Обычный 7 6 2 6 3" xfId="40949"/>
    <cellStyle name="Обычный 7 6 2 6 3 2" xfId="40950"/>
    <cellStyle name="Обычный 7 6 2 6 3 2 2" xfId="40951"/>
    <cellStyle name="Обычный 7 6 2 6 3 3" xfId="40952"/>
    <cellStyle name="Обычный 7 6 2 6 3 3 2" xfId="40953"/>
    <cellStyle name="Обычный 7 6 2 6 3 4" xfId="40954"/>
    <cellStyle name="Обычный 7 6 2 6 4" xfId="40955"/>
    <cellStyle name="Обычный 7 6 2 6 4 2" xfId="40956"/>
    <cellStyle name="Обычный 7 6 2 6 4 2 2" xfId="40957"/>
    <cellStyle name="Обычный 7 6 2 6 4 3" xfId="40958"/>
    <cellStyle name="Обычный 7 6 2 6 4 3 2" xfId="40959"/>
    <cellStyle name="Обычный 7 6 2 6 4 4" xfId="40960"/>
    <cellStyle name="Обычный 7 6 2 6 5" xfId="40961"/>
    <cellStyle name="Обычный 7 6 2 6 5 2" xfId="40962"/>
    <cellStyle name="Обычный 7 6 2 6 6" xfId="40963"/>
    <cellStyle name="Обычный 7 6 2 6 6 2" xfId="40964"/>
    <cellStyle name="Обычный 7 6 2 6 7" xfId="40965"/>
    <cellStyle name="Обычный 7 6 2 7" xfId="40966"/>
    <cellStyle name="Обычный 7 6 2 7 2" xfId="40967"/>
    <cellStyle name="Обычный 7 6 2 7 2 2" xfId="40968"/>
    <cellStyle name="Обычный 7 6 2 7 2 2 2" xfId="40969"/>
    <cellStyle name="Обычный 7 6 2 7 2 3" xfId="40970"/>
    <cellStyle name="Обычный 7 6 2 7 2 3 2" xfId="40971"/>
    <cellStyle name="Обычный 7 6 2 7 2 4" xfId="40972"/>
    <cellStyle name="Обычный 7 6 2 7 3" xfId="40973"/>
    <cellStyle name="Обычный 7 6 2 7 3 2" xfId="40974"/>
    <cellStyle name="Обычный 7 6 2 7 3 2 2" xfId="40975"/>
    <cellStyle name="Обычный 7 6 2 7 3 3" xfId="40976"/>
    <cellStyle name="Обычный 7 6 2 7 3 3 2" xfId="40977"/>
    <cellStyle name="Обычный 7 6 2 7 3 4" xfId="40978"/>
    <cellStyle name="Обычный 7 6 2 7 4" xfId="40979"/>
    <cellStyle name="Обычный 7 6 2 7 4 2" xfId="40980"/>
    <cellStyle name="Обычный 7 6 2 7 5" xfId="40981"/>
    <cellStyle name="Обычный 7 6 2 7 5 2" xfId="40982"/>
    <cellStyle name="Обычный 7 6 2 7 6" xfId="40983"/>
    <cellStyle name="Обычный 7 6 2 8" xfId="40984"/>
    <cellStyle name="Обычный 7 6 2 8 2" xfId="40985"/>
    <cellStyle name="Обычный 7 6 2 8 2 2" xfId="40986"/>
    <cellStyle name="Обычный 7 6 2 8 2 2 2" xfId="40987"/>
    <cellStyle name="Обычный 7 6 2 8 2 3" xfId="40988"/>
    <cellStyle name="Обычный 7 6 2 8 2 3 2" xfId="40989"/>
    <cellStyle name="Обычный 7 6 2 8 2 4" xfId="40990"/>
    <cellStyle name="Обычный 7 6 2 8 3" xfId="40991"/>
    <cellStyle name="Обычный 7 6 2 8 3 2" xfId="40992"/>
    <cellStyle name="Обычный 7 6 2 8 4" xfId="40993"/>
    <cellStyle name="Обычный 7 6 2 8 4 2" xfId="40994"/>
    <cellStyle name="Обычный 7 6 2 8 5" xfId="40995"/>
    <cellStyle name="Обычный 7 6 2 9" xfId="40996"/>
    <cellStyle name="Обычный 7 6 2 9 2" xfId="40997"/>
    <cellStyle name="Обычный 7 6 2 9 2 2" xfId="40998"/>
    <cellStyle name="Обычный 7 6 2 9 3" xfId="40999"/>
    <cellStyle name="Обычный 7 6 2 9 3 2" xfId="41000"/>
    <cellStyle name="Обычный 7 6 2 9 4" xfId="41001"/>
    <cellStyle name="Обычный 7 6 20" xfId="41002"/>
    <cellStyle name="Обычный 7 6 20 2" xfId="41003"/>
    <cellStyle name="Обычный 7 6 20 2 2" xfId="41004"/>
    <cellStyle name="Обычный 7 6 20 3" xfId="41005"/>
    <cellStyle name="Обычный 7 6 20 3 2" xfId="41006"/>
    <cellStyle name="Обычный 7 6 20 4" xfId="41007"/>
    <cellStyle name="Обычный 7 6 21" xfId="41008"/>
    <cellStyle name="Обычный 7 6 21 2" xfId="41009"/>
    <cellStyle name="Обычный 7 6 21 2 2" xfId="41010"/>
    <cellStyle name="Обычный 7 6 21 3" xfId="41011"/>
    <cellStyle name="Обычный 7 6 21 3 2" xfId="41012"/>
    <cellStyle name="Обычный 7 6 21 4" xfId="41013"/>
    <cellStyle name="Обычный 7 6 22" xfId="41014"/>
    <cellStyle name="Обычный 7 6 22 2" xfId="41015"/>
    <cellStyle name="Обычный 7 6 22 2 2" xfId="41016"/>
    <cellStyle name="Обычный 7 6 22 3" xfId="41017"/>
    <cellStyle name="Обычный 7 6 22 3 2" xfId="41018"/>
    <cellStyle name="Обычный 7 6 22 4" xfId="41019"/>
    <cellStyle name="Обычный 7 6 23" xfId="41020"/>
    <cellStyle name="Обычный 7 6 23 2" xfId="41021"/>
    <cellStyle name="Обычный 7 6 23 2 2" xfId="41022"/>
    <cellStyle name="Обычный 7 6 23 3" xfId="41023"/>
    <cellStyle name="Обычный 7 6 23 3 2" xfId="41024"/>
    <cellStyle name="Обычный 7 6 23 4" xfId="41025"/>
    <cellStyle name="Обычный 7 6 24" xfId="41026"/>
    <cellStyle name="Обычный 7 6 24 2" xfId="41027"/>
    <cellStyle name="Обычный 7 6 24 2 2" xfId="41028"/>
    <cellStyle name="Обычный 7 6 24 3" xfId="41029"/>
    <cellStyle name="Обычный 7 6 24 3 2" xfId="41030"/>
    <cellStyle name="Обычный 7 6 24 4" xfId="41031"/>
    <cellStyle name="Обычный 7 6 25" xfId="41032"/>
    <cellStyle name="Обычный 7 6 25 2" xfId="41033"/>
    <cellStyle name="Обычный 7 6 25 2 2" xfId="41034"/>
    <cellStyle name="Обычный 7 6 25 3" xfId="41035"/>
    <cellStyle name="Обычный 7 6 25 3 2" xfId="41036"/>
    <cellStyle name="Обычный 7 6 25 4" xfId="41037"/>
    <cellStyle name="Обычный 7 6 26" xfId="41038"/>
    <cellStyle name="Обычный 7 6 26 2" xfId="41039"/>
    <cellStyle name="Обычный 7 6 26 2 2" xfId="41040"/>
    <cellStyle name="Обычный 7 6 26 3" xfId="41041"/>
    <cellStyle name="Обычный 7 6 26 3 2" xfId="41042"/>
    <cellStyle name="Обычный 7 6 26 4" xfId="41043"/>
    <cellStyle name="Обычный 7 6 27" xfId="41044"/>
    <cellStyle name="Обычный 7 6 27 2" xfId="41045"/>
    <cellStyle name="Обычный 7 6 27 2 2" xfId="41046"/>
    <cellStyle name="Обычный 7 6 27 3" xfId="41047"/>
    <cellStyle name="Обычный 7 6 27 3 2" xfId="41048"/>
    <cellStyle name="Обычный 7 6 27 4" xfId="41049"/>
    <cellStyle name="Обычный 7 6 28" xfId="41050"/>
    <cellStyle name="Обычный 7 6 28 2" xfId="41051"/>
    <cellStyle name="Обычный 7 6 29" xfId="41052"/>
    <cellStyle name="Обычный 7 6 29 2" xfId="41053"/>
    <cellStyle name="Обычный 7 6 3" xfId="41054"/>
    <cellStyle name="Обычный 7 6 3 10" xfId="41055"/>
    <cellStyle name="Обычный 7 6 3 11" xfId="41056"/>
    <cellStyle name="Обычный 7 6 3 12" xfId="41057"/>
    <cellStyle name="Обычный 7 6 3 2" xfId="41058"/>
    <cellStyle name="Обычный 7 6 3 2 2" xfId="41059"/>
    <cellStyle name="Обычный 7 6 3 2 2 2" xfId="41060"/>
    <cellStyle name="Обычный 7 6 3 2 2 2 2" xfId="41061"/>
    <cellStyle name="Обычный 7 6 3 2 2 2 2 2" xfId="41062"/>
    <cellStyle name="Обычный 7 6 3 2 2 2 3" xfId="41063"/>
    <cellStyle name="Обычный 7 6 3 2 2 2 3 2" xfId="41064"/>
    <cellStyle name="Обычный 7 6 3 2 2 2 4" xfId="41065"/>
    <cellStyle name="Обычный 7 6 3 2 2 3" xfId="41066"/>
    <cellStyle name="Обычный 7 6 3 2 2 3 2" xfId="41067"/>
    <cellStyle name="Обычный 7 6 3 2 2 4" xfId="41068"/>
    <cellStyle name="Обычный 7 6 3 2 2 4 2" xfId="41069"/>
    <cellStyle name="Обычный 7 6 3 2 2 5" xfId="41070"/>
    <cellStyle name="Обычный 7 6 3 2 3" xfId="41071"/>
    <cellStyle name="Обычный 7 6 3 2 3 2" xfId="41072"/>
    <cellStyle name="Обычный 7 6 3 2 3 2 2" xfId="41073"/>
    <cellStyle name="Обычный 7 6 3 2 3 3" xfId="41074"/>
    <cellStyle name="Обычный 7 6 3 2 3 3 2" xfId="41075"/>
    <cellStyle name="Обычный 7 6 3 2 3 4" xfId="41076"/>
    <cellStyle name="Обычный 7 6 3 2 4" xfId="41077"/>
    <cellStyle name="Обычный 7 6 3 2 4 2" xfId="41078"/>
    <cellStyle name="Обычный 7 6 3 2 4 2 2" xfId="41079"/>
    <cellStyle name="Обычный 7 6 3 2 4 3" xfId="41080"/>
    <cellStyle name="Обычный 7 6 3 2 4 3 2" xfId="41081"/>
    <cellStyle name="Обычный 7 6 3 2 4 4" xfId="41082"/>
    <cellStyle name="Обычный 7 6 3 2 5" xfId="41083"/>
    <cellStyle name="Обычный 7 6 3 2 5 2" xfId="41084"/>
    <cellStyle name="Обычный 7 6 3 2 6" xfId="41085"/>
    <cellStyle name="Обычный 7 6 3 2 6 2" xfId="41086"/>
    <cellStyle name="Обычный 7 6 3 2 7" xfId="41087"/>
    <cellStyle name="Обычный 7 6 3 3" xfId="41088"/>
    <cellStyle name="Обычный 7 6 3 3 2" xfId="41089"/>
    <cellStyle name="Обычный 7 6 3 3 2 2" xfId="41090"/>
    <cellStyle name="Обычный 7 6 3 3 2 2 2" xfId="41091"/>
    <cellStyle name="Обычный 7 6 3 3 2 3" xfId="41092"/>
    <cellStyle name="Обычный 7 6 3 3 2 3 2" xfId="41093"/>
    <cellStyle name="Обычный 7 6 3 3 2 4" xfId="41094"/>
    <cellStyle name="Обычный 7 6 3 3 3" xfId="41095"/>
    <cellStyle name="Обычный 7 6 3 3 3 2" xfId="41096"/>
    <cellStyle name="Обычный 7 6 3 3 4" xfId="41097"/>
    <cellStyle name="Обычный 7 6 3 3 4 2" xfId="41098"/>
    <cellStyle name="Обычный 7 6 3 3 5" xfId="41099"/>
    <cellStyle name="Обычный 7 6 3 4" xfId="41100"/>
    <cellStyle name="Обычный 7 6 3 4 2" xfId="41101"/>
    <cellStyle name="Обычный 7 6 3 4 2 2" xfId="41102"/>
    <cellStyle name="Обычный 7 6 3 4 2 2 2" xfId="41103"/>
    <cellStyle name="Обычный 7 6 3 4 2 3" xfId="41104"/>
    <cellStyle name="Обычный 7 6 3 4 2 3 2" xfId="41105"/>
    <cellStyle name="Обычный 7 6 3 4 2 4" xfId="41106"/>
    <cellStyle name="Обычный 7 6 3 4 3" xfId="41107"/>
    <cellStyle name="Обычный 7 6 3 4 3 2" xfId="41108"/>
    <cellStyle name="Обычный 7 6 3 4 4" xfId="41109"/>
    <cellStyle name="Обычный 7 6 3 4 4 2" xfId="41110"/>
    <cellStyle name="Обычный 7 6 3 4 5" xfId="41111"/>
    <cellStyle name="Обычный 7 6 3 5" xfId="41112"/>
    <cellStyle name="Обычный 7 6 3 5 2" xfId="41113"/>
    <cellStyle name="Обычный 7 6 3 5 2 2" xfId="41114"/>
    <cellStyle name="Обычный 7 6 3 5 2 2 2" xfId="41115"/>
    <cellStyle name="Обычный 7 6 3 5 2 3" xfId="41116"/>
    <cellStyle name="Обычный 7 6 3 5 2 3 2" xfId="41117"/>
    <cellStyle name="Обычный 7 6 3 5 2 4" xfId="41118"/>
    <cellStyle name="Обычный 7 6 3 5 3" xfId="41119"/>
    <cellStyle name="Обычный 7 6 3 5 3 2" xfId="41120"/>
    <cellStyle name="Обычный 7 6 3 5 4" xfId="41121"/>
    <cellStyle name="Обычный 7 6 3 5 4 2" xfId="41122"/>
    <cellStyle name="Обычный 7 6 3 5 5" xfId="41123"/>
    <cellStyle name="Обычный 7 6 3 6" xfId="41124"/>
    <cellStyle name="Обычный 7 6 3 6 2" xfId="41125"/>
    <cellStyle name="Обычный 7 6 3 6 2 2" xfId="41126"/>
    <cellStyle name="Обычный 7 6 3 6 3" xfId="41127"/>
    <cellStyle name="Обычный 7 6 3 6 3 2" xfId="41128"/>
    <cellStyle name="Обычный 7 6 3 6 4" xfId="41129"/>
    <cellStyle name="Обычный 7 6 3 7" xfId="41130"/>
    <cellStyle name="Обычный 7 6 3 7 2" xfId="41131"/>
    <cellStyle name="Обычный 7 6 3 7 2 2" xfId="41132"/>
    <cellStyle name="Обычный 7 6 3 7 3" xfId="41133"/>
    <cellStyle name="Обычный 7 6 3 7 3 2" xfId="41134"/>
    <cellStyle name="Обычный 7 6 3 7 4" xfId="41135"/>
    <cellStyle name="Обычный 7 6 3 8" xfId="41136"/>
    <cellStyle name="Обычный 7 6 3 8 2" xfId="41137"/>
    <cellStyle name="Обычный 7 6 3 9" xfId="41138"/>
    <cellStyle name="Обычный 7 6 3 9 2" xfId="41139"/>
    <cellStyle name="Обычный 7 6 30" xfId="41140"/>
    <cellStyle name="Обычный 7 6 30 2" xfId="41141"/>
    <cellStyle name="Обычный 7 6 31" xfId="41142"/>
    <cellStyle name="Обычный 7 6 31 2" xfId="41143"/>
    <cellStyle name="Обычный 7 6 32" xfId="41144"/>
    <cellStyle name="Обычный 7 6 32 2" xfId="41145"/>
    <cellStyle name="Обычный 7 6 33" xfId="41146"/>
    <cellStyle name="Обычный 7 6 33 2" xfId="41147"/>
    <cellStyle name="Обычный 7 6 34" xfId="41148"/>
    <cellStyle name="Обычный 7 6 34 2" xfId="41149"/>
    <cellStyle name="Обычный 7 6 35" xfId="41150"/>
    <cellStyle name="Обычный 7 6 35 2" xfId="41151"/>
    <cellStyle name="Обычный 7 6 36" xfId="41152"/>
    <cellStyle name="Обычный 7 6 36 2" xfId="41153"/>
    <cellStyle name="Обычный 7 6 37" xfId="41154"/>
    <cellStyle name="Обычный 7 6 37 2" xfId="41155"/>
    <cellStyle name="Обычный 7 6 38" xfId="41156"/>
    <cellStyle name="Обычный 7 6 38 2" xfId="41157"/>
    <cellStyle name="Обычный 7 6 39" xfId="41158"/>
    <cellStyle name="Обычный 7 6 39 2" xfId="41159"/>
    <cellStyle name="Обычный 7 6 4" xfId="41160"/>
    <cellStyle name="Обычный 7 6 4 10" xfId="41161"/>
    <cellStyle name="Обычный 7 6 4 11" xfId="41162"/>
    <cellStyle name="Обычный 7 6 4 12" xfId="41163"/>
    <cellStyle name="Обычный 7 6 4 2" xfId="41164"/>
    <cellStyle name="Обычный 7 6 4 2 2" xfId="41165"/>
    <cellStyle name="Обычный 7 6 4 2 2 2" xfId="41166"/>
    <cellStyle name="Обычный 7 6 4 2 2 2 2" xfId="41167"/>
    <cellStyle name="Обычный 7 6 4 2 2 2 2 2" xfId="41168"/>
    <cellStyle name="Обычный 7 6 4 2 2 2 3" xfId="41169"/>
    <cellStyle name="Обычный 7 6 4 2 2 2 3 2" xfId="41170"/>
    <cellStyle name="Обычный 7 6 4 2 2 2 4" xfId="41171"/>
    <cellStyle name="Обычный 7 6 4 2 2 3" xfId="41172"/>
    <cellStyle name="Обычный 7 6 4 2 2 3 2" xfId="41173"/>
    <cellStyle name="Обычный 7 6 4 2 2 4" xfId="41174"/>
    <cellStyle name="Обычный 7 6 4 2 2 4 2" xfId="41175"/>
    <cellStyle name="Обычный 7 6 4 2 2 5" xfId="41176"/>
    <cellStyle name="Обычный 7 6 4 2 3" xfId="41177"/>
    <cellStyle name="Обычный 7 6 4 2 3 2" xfId="41178"/>
    <cellStyle name="Обычный 7 6 4 2 3 2 2" xfId="41179"/>
    <cellStyle name="Обычный 7 6 4 2 3 3" xfId="41180"/>
    <cellStyle name="Обычный 7 6 4 2 3 3 2" xfId="41181"/>
    <cellStyle name="Обычный 7 6 4 2 3 4" xfId="41182"/>
    <cellStyle name="Обычный 7 6 4 2 4" xfId="41183"/>
    <cellStyle name="Обычный 7 6 4 2 4 2" xfId="41184"/>
    <cellStyle name="Обычный 7 6 4 2 4 2 2" xfId="41185"/>
    <cellStyle name="Обычный 7 6 4 2 4 3" xfId="41186"/>
    <cellStyle name="Обычный 7 6 4 2 4 3 2" xfId="41187"/>
    <cellStyle name="Обычный 7 6 4 2 4 4" xfId="41188"/>
    <cellStyle name="Обычный 7 6 4 2 5" xfId="41189"/>
    <cellStyle name="Обычный 7 6 4 2 5 2" xfId="41190"/>
    <cellStyle name="Обычный 7 6 4 2 6" xfId="41191"/>
    <cellStyle name="Обычный 7 6 4 2 6 2" xfId="41192"/>
    <cellStyle name="Обычный 7 6 4 2 7" xfId="41193"/>
    <cellStyle name="Обычный 7 6 4 3" xfId="41194"/>
    <cellStyle name="Обычный 7 6 4 3 2" xfId="41195"/>
    <cellStyle name="Обычный 7 6 4 3 2 2" xfId="41196"/>
    <cellStyle name="Обычный 7 6 4 3 2 2 2" xfId="41197"/>
    <cellStyle name="Обычный 7 6 4 3 2 3" xfId="41198"/>
    <cellStyle name="Обычный 7 6 4 3 2 3 2" xfId="41199"/>
    <cellStyle name="Обычный 7 6 4 3 2 4" xfId="41200"/>
    <cellStyle name="Обычный 7 6 4 3 3" xfId="41201"/>
    <cellStyle name="Обычный 7 6 4 3 3 2" xfId="41202"/>
    <cellStyle name="Обычный 7 6 4 3 4" xfId="41203"/>
    <cellStyle name="Обычный 7 6 4 3 4 2" xfId="41204"/>
    <cellStyle name="Обычный 7 6 4 3 5" xfId="41205"/>
    <cellStyle name="Обычный 7 6 4 4" xfId="41206"/>
    <cellStyle name="Обычный 7 6 4 4 2" xfId="41207"/>
    <cellStyle name="Обычный 7 6 4 4 2 2" xfId="41208"/>
    <cellStyle name="Обычный 7 6 4 4 2 2 2" xfId="41209"/>
    <cellStyle name="Обычный 7 6 4 4 2 3" xfId="41210"/>
    <cellStyle name="Обычный 7 6 4 4 2 3 2" xfId="41211"/>
    <cellStyle name="Обычный 7 6 4 4 2 4" xfId="41212"/>
    <cellStyle name="Обычный 7 6 4 4 3" xfId="41213"/>
    <cellStyle name="Обычный 7 6 4 4 3 2" xfId="41214"/>
    <cellStyle name="Обычный 7 6 4 4 4" xfId="41215"/>
    <cellStyle name="Обычный 7 6 4 4 4 2" xfId="41216"/>
    <cellStyle name="Обычный 7 6 4 4 5" xfId="41217"/>
    <cellStyle name="Обычный 7 6 4 5" xfId="41218"/>
    <cellStyle name="Обычный 7 6 4 5 2" xfId="41219"/>
    <cellStyle name="Обычный 7 6 4 5 2 2" xfId="41220"/>
    <cellStyle name="Обычный 7 6 4 5 2 2 2" xfId="41221"/>
    <cellStyle name="Обычный 7 6 4 5 2 3" xfId="41222"/>
    <cellStyle name="Обычный 7 6 4 5 2 3 2" xfId="41223"/>
    <cellStyle name="Обычный 7 6 4 5 2 4" xfId="41224"/>
    <cellStyle name="Обычный 7 6 4 5 3" xfId="41225"/>
    <cellStyle name="Обычный 7 6 4 5 3 2" xfId="41226"/>
    <cellStyle name="Обычный 7 6 4 5 4" xfId="41227"/>
    <cellStyle name="Обычный 7 6 4 5 4 2" xfId="41228"/>
    <cellStyle name="Обычный 7 6 4 5 5" xfId="41229"/>
    <cellStyle name="Обычный 7 6 4 6" xfId="41230"/>
    <cellStyle name="Обычный 7 6 4 6 2" xfId="41231"/>
    <cellStyle name="Обычный 7 6 4 6 2 2" xfId="41232"/>
    <cellStyle name="Обычный 7 6 4 6 3" xfId="41233"/>
    <cellStyle name="Обычный 7 6 4 6 3 2" xfId="41234"/>
    <cellStyle name="Обычный 7 6 4 6 4" xfId="41235"/>
    <cellStyle name="Обычный 7 6 4 7" xfId="41236"/>
    <cellStyle name="Обычный 7 6 4 7 2" xfId="41237"/>
    <cellStyle name="Обычный 7 6 4 7 2 2" xfId="41238"/>
    <cellStyle name="Обычный 7 6 4 7 3" xfId="41239"/>
    <cellStyle name="Обычный 7 6 4 7 3 2" xfId="41240"/>
    <cellStyle name="Обычный 7 6 4 7 4" xfId="41241"/>
    <cellStyle name="Обычный 7 6 4 8" xfId="41242"/>
    <cellStyle name="Обычный 7 6 4 8 2" xfId="41243"/>
    <cellStyle name="Обычный 7 6 4 9" xfId="41244"/>
    <cellStyle name="Обычный 7 6 4 9 2" xfId="41245"/>
    <cellStyle name="Обычный 7 6 40" xfId="41246"/>
    <cellStyle name="Обычный 7 6 40 2" xfId="41247"/>
    <cellStyle name="Обычный 7 6 41" xfId="41248"/>
    <cellStyle name="Обычный 7 6 42" xfId="41249"/>
    <cellStyle name="Обычный 7 6 43" xfId="41250"/>
    <cellStyle name="Обычный 7 6 44" xfId="41251"/>
    <cellStyle name="Обычный 7 6 5" xfId="41252"/>
    <cellStyle name="Обычный 7 6 5 2" xfId="41253"/>
    <cellStyle name="Обычный 7 6 5 2 2" xfId="41254"/>
    <cellStyle name="Обычный 7 6 5 2 2 2" xfId="41255"/>
    <cellStyle name="Обычный 7 6 5 2 2 2 2" xfId="41256"/>
    <cellStyle name="Обычный 7 6 5 2 2 2 2 2" xfId="41257"/>
    <cellStyle name="Обычный 7 6 5 2 2 2 3" xfId="41258"/>
    <cellStyle name="Обычный 7 6 5 2 2 2 3 2" xfId="41259"/>
    <cellStyle name="Обычный 7 6 5 2 2 2 4" xfId="41260"/>
    <cellStyle name="Обычный 7 6 5 2 2 3" xfId="41261"/>
    <cellStyle name="Обычный 7 6 5 2 2 3 2" xfId="41262"/>
    <cellStyle name="Обычный 7 6 5 2 2 4" xfId="41263"/>
    <cellStyle name="Обычный 7 6 5 2 2 4 2" xfId="41264"/>
    <cellStyle name="Обычный 7 6 5 2 2 5" xfId="41265"/>
    <cellStyle name="Обычный 7 6 5 2 3" xfId="41266"/>
    <cellStyle name="Обычный 7 6 5 2 3 2" xfId="41267"/>
    <cellStyle name="Обычный 7 6 5 2 3 2 2" xfId="41268"/>
    <cellStyle name="Обычный 7 6 5 2 3 3" xfId="41269"/>
    <cellStyle name="Обычный 7 6 5 2 3 3 2" xfId="41270"/>
    <cellStyle name="Обычный 7 6 5 2 3 4" xfId="41271"/>
    <cellStyle name="Обычный 7 6 5 2 4" xfId="41272"/>
    <cellStyle name="Обычный 7 6 5 2 4 2" xfId="41273"/>
    <cellStyle name="Обычный 7 6 5 2 4 2 2" xfId="41274"/>
    <cellStyle name="Обычный 7 6 5 2 4 3" xfId="41275"/>
    <cellStyle name="Обычный 7 6 5 2 4 3 2" xfId="41276"/>
    <cellStyle name="Обычный 7 6 5 2 4 4" xfId="41277"/>
    <cellStyle name="Обычный 7 6 5 2 5" xfId="41278"/>
    <cellStyle name="Обычный 7 6 5 2 5 2" xfId="41279"/>
    <cellStyle name="Обычный 7 6 5 2 6" xfId="41280"/>
    <cellStyle name="Обычный 7 6 5 2 6 2" xfId="41281"/>
    <cellStyle name="Обычный 7 6 5 2 7" xfId="41282"/>
    <cellStyle name="Обычный 7 6 5 3" xfId="41283"/>
    <cellStyle name="Обычный 7 6 5 3 2" xfId="41284"/>
    <cellStyle name="Обычный 7 6 5 3 2 2" xfId="41285"/>
    <cellStyle name="Обычный 7 6 5 3 2 2 2" xfId="41286"/>
    <cellStyle name="Обычный 7 6 5 3 2 3" xfId="41287"/>
    <cellStyle name="Обычный 7 6 5 3 2 3 2" xfId="41288"/>
    <cellStyle name="Обычный 7 6 5 3 2 4" xfId="41289"/>
    <cellStyle name="Обычный 7 6 5 3 3" xfId="41290"/>
    <cellStyle name="Обычный 7 6 5 3 3 2" xfId="41291"/>
    <cellStyle name="Обычный 7 6 5 3 4" xfId="41292"/>
    <cellStyle name="Обычный 7 6 5 3 4 2" xfId="41293"/>
    <cellStyle name="Обычный 7 6 5 3 5" xfId="41294"/>
    <cellStyle name="Обычный 7 6 5 4" xfId="41295"/>
    <cellStyle name="Обычный 7 6 5 4 2" xfId="41296"/>
    <cellStyle name="Обычный 7 6 5 4 2 2" xfId="41297"/>
    <cellStyle name="Обычный 7 6 5 4 2 2 2" xfId="41298"/>
    <cellStyle name="Обычный 7 6 5 4 2 3" xfId="41299"/>
    <cellStyle name="Обычный 7 6 5 4 2 3 2" xfId="41300"/>
    <cellStyle name="Обычный 7 6 5 4 2 4" xfId="41301"/>
    <cellStyle name="Обычный 7 6 5 4 3" xfId="41302"/>
    <cellStyle name="Обычный 7 6 5 4 3 2" xfId="41303"/>
    <cellStyle name="Обычный 7 6 5 4 4" xfId="41304"/>
    <cellStyle name="Обычный 7 6 5 4 4 2" xfId="41305"/>
    <cellStyle name="Обычный 7 6 5 4 5" xfId="41306"/>
    <cellStyle name="Обычный 7 6 5 5" xfId="41307"/>
    <cellStyle name="Обычный 7 6 5 5 2" xfId="41308"/>
    <cellStyle name="Обычный 7 6 5 5 2 2" xfId="41309"/>
    <cellStyle name="Обычный 7 6 5 5 3" xfId="41310"/>
    <cellStyle name="Обычный 7 6 5 5 3 2" xfId="41311"/>
    <cellStyle name="Обычный 7 6 5 5 4" xfId="41312"/>
    <cellStyle name="Обычный 7 6 5 6" xfId="41313"/>
    <cellStyle name="Обычный 7 6 5 6 2" xfId="41314"/>
    <cellStyle name="Обычный 7 6 5 6 2 2" xfId="41315"/>
    <cellStyle name="Обычный 7 6 5 6 3" xfId="41316"/>
    <cellStyle name="Обычный 7 6 5 6 3 2" xfId="41317"/>
    <cellStyle name="Обычный 7 6 5 6 4" xfId="41318"/>
    <cellStyle name="Обычный 7 6 5 7" xfId="41319"/>
    <cellStyle name="Обычный 7 6 5 7 2" xfId="41320"/>
    <cellStyle name="Обычный 7 6 5 8" xfId="41321"/>
    <cellStyle name="Обычный 7 6 5 8 2" xfId="41322"/>
    <cellStyle name="Обычный 7 6 5 9" xfId="41323"/>
    <cellStyle name="Обычный 7 6 6" xfId="41324"/>
    <cellStyle name="Обычный 7 6 6 2" xfId="41325"/>
    <cellStyle name="Обычный 7 6 6 2 2" xfId="41326"/>
    <cellStyle name="Обычный 7 6 6 2 2 2" xfId="41327"/>
    <cellStyle name="Обычный 7 6 6 2 2 2 2" xfId="41328"/>
    <cellStyle name="Обычный 7 6 6 2 2 2 2 2" xfId="41329"/>
    <cellStyle name="Обычный 7 6 6 2 2 2 3" xfId="41330"/>
    <cellStyle name="Обычный 7 6 6 2 2 2 3 2" xfId="41331"/>
    <cellStyle name="Обычный 7 6 6 2 2 2 4" xfId="41332"/>
    <cellStyle name="Обычный 7 6 6 2 2 3" xfId="41333"/>
    <cellStyle name="Обычный 7 6 6 2 2 3 2" xfId="41334"/>
    <cellStyle name="Обычный 7 6 6 2 2 4" xfId="41335"/>
    <cellStyle name="Обычный 7 6 6 2 2 4 2" xfId="41336"/>
    <cellStyle name="Обычный 7 6 6 2 2 5" xfId="41337"/>
    <cellStyle name="Обычный 7 6 6 2 3" xfId="41338"/>
    <cellStyle name="Обычный 7 6 6 2 3 2" xfId="41339"/>
    <cellStyle name="Обычный 7 6 6 2 3 2 2" xfId="41340"/>
    <cellStyle name="Обычный 7 6 6 2 3 3" xfId="41341"/>
    <cellStyle name="Обычный 7 6 6 2 3 3 2" xfId="41342"/>
    <cellStyle name="Обычный 7 6 6 2 3 4" xfId="41343"/>
    <cellStyle name="Обычный 7 6 6 2 4" xfId="41344"/>
    <cellStyle name="Обычный 7 6 6 2 4 2" xfId="41345"/>
    <cellStyle name="Обычный 7 6 6 2 4 2 2" xfId="41346"/>
    <cellStyle name="Обычный 7 6 6 2 4 3" xfId="41347"/>
    <cellStyle name="Обычный 7 6 6 2 4 3 2" xfId="41348"/>
    <cellStyle name="Обычный 7 6 6 2 4 4" xfId="41349"/>
    <cellStyle name="Обычный 7 6 6 2 5" xfId="41350"/>
    <cellStyle name="Обычный 7 6 6 2 5 2" xfId="41351"/>
    <cellStyle name="Обычный 7 6 6 2 6" xfId="41352"/>
    <cellStyle name="Обычный 7 6 6 2 6 2" xfId="41353"/>
    <cellStyle name="Обычный 7 6 6 2 7" xfId="41354"/>
    <cellStyle name="Обычный 7 6 6 3" xfId="41355"/>
    <cellStyle name="Обычный 7 6 6 3 2" xfId="41356"/>
    <cellStyle name="Обычный 7 6 6 3 2 2" xfId="41357"/>
    <cellStyle name="Обычный 7 6 6 3 2 2 2" xfId="41358"/>
    <cellStyle name="Обычный 7 6 6 3 2 3" xfId="41359"/>
    <cellStyle name="Обычный 7 6 6 3 2 3 2" xfId="41360"/>
    <cellStyle name="Обычный 7 6 6 3 2 4" xfId="41361"/>
    <cellStyle name="Обычный 7 6 6 3 3" xfId="41362"/>
    <cellStyle name="Обычный 7 6 6 3 3 2" xfId="41363"/>
    <cellStyle name="Обычный 7 6 6 3 4" xfId="41364"/>
    <cellStyle name="Обычный 7 6 6 3 4 2" xfId="41365"/>
    <cellStyle name="Обычный 7 6 6 3 5" xfId="41366"/>
    <cellStyle name="Обычный 7 6 6 4" xfId="41367"/>
    <cellStyle name="Обычный 7 6 6 4 2" xfId="41368"/>
    <cellStyle name="Обычный 7 6 6 4 2 2" xfId="41369"/>
    <cellStyle name="Обычный 7 6 6 4 2 2 2" xfId="41370"/>
    <cellStyle name="Обычный 7 6 6 4 2 3" xfId="41371"/>
    <cellStyle name="Обычный 7 6 6 4 2 3 2" xfId="41372"/>
    <cellStyle name="Обычный 7 6 6 4 2 4" xfId="41373"/>
    <cellStyle name="Обычный 7 6 6 4 3" xfId="41374"/>
    <cellStyle name="Обычный 7 6 6 4 3 2" xfId="41375"/>
    <cellStyle name="Обычный 7 6 6 4 4" xfId="41376"/>
    <cellStyle name="Обычный 7 6 6 4 4 2" xfId="41377"/>
    <cellStyle name="Обычный 7 6 6 4 5" xfId="41378"/>
    <cellStyle name="Обычный 7 6 6 5" xfId="41379"/>
    <cellStyle name="Обычный 7 6 6 5 2" xfId="41380"/>
    <cellStyle name="Обычный 7 6 6 5 2 2" xfId="41381"/>
    <cellStyle name="Обычный 7 6 6 5 3" xfId="41382"/>
    <cellStyle name="Обычный 7 6 6 5 3 2" xfId="41383"/>
    <cellStyle name="Обычный 7 6 6 5 4" xfId="41384"/>
    <cellStyle name="Обычный 7 6 6 6" xfId="41385"/>
    <cellStyle name="Обычный 7 6 6 6 2" xfId="41386"/>
    <cellStyle name="Обычный 7 6 6 6 2 2" xfId="41387"/>
    <cellStyle name="Обычный 7 6 6 6 3" xfId="41388"/>
    <cellStyle name="Обычный 7 6 6 6 3 2" xfId="41389"/>
    <cellStyle name="Обычный 7 6 6 6 4" xfId="41390"/>
    <cellStyle name="Обычный 7 6 6 7" xfId="41391"/>
    <cellStyle name="Обычный 7 6 6 7 2" xfId="41392"/>
    <cellStyle name="Обычный 7 6 6 8" xfId="41393"/>
    <cellStyle name="Обычный 7 6 6 8 2" xfId="41394"/>
    <cellStyle name="Обычный 7 6 6 9" xfId="41395"/>
    <cellStyle name="Обычный 7 6 7" xfId="41396"/>
    <cellStyle name="Обычный 7 6 7 2" xfId="41397"/>
    <cellStyle name="Обычный 7 6 7 2 2" xfId="41398"/>
    <cellStyle name="Обычный 7 6 7 2 2 2" xfId="41399"/>
    <cellStyle name="Обычный 7 6 7 2 2 2 2" xfId="41400"/>
    <cellStyle name="Обычный 7 6 7 2 2 2 2 2" xfId="41401"/>
    <cellStyle name="Обычный 7 6 7 2 2 2 3" xfId="41402"/>
    <cellStyle name="Обычный 7 6 7 2 2 2 3 2" xfId="41403"/>
    <cellStyle name="Обычный 7 6 7 2 2 2 4" xfId="41404"/>
    <cellStyle name="Обычный 7 6 7 2 2 3" xfId="41405"/>
    <cellStyle name="Обычный 7 6 7 2 2 3 2" xfId="41406"/>
    <cellStyle name="Обычный 7 6 7 2 2 4" xfId="41407"/>
    <cellStyle name="Обычный 7 6 7 2 2 4 2" xfId="41408"/>
    <cellStyle name="Обычный 7 6 7 2 2 5" xfId="41409"/>
    <cellStyle name="Обычный 7 6 7 2 3" xfId="41410"/>
    <cellStyle name="Обычный 7 6 7 2 3 2" xfId="41411"/>
    <cellStyle name="Обычный 7 6 7 2 3 2 2" xfId="41412"/>
    <cellStyle name="Обычный 7 6 7 2 3 3" xfId="41413"/>
    <cellStyle name="Обычный 7 6 7 2 3 3 2" xfId="41414"/>
    <cellStyle name="Обычный 7 6 7 2 3 4" xfId="41415"/>
    <cellStyle name="Обычный 7 6 7 2 4" xfId="41416"/>
    <cellStyle name="Обычный 7 6 7 2 4 2" xfId="41417"/>
    <cellStyle name="Обычный 7 6 7 2 4 2 2" xfId="41418"/>
    <cellStyle name="Обычный 7 6 7 2 4 3" xfId="41419"/>
    <cellStyle name="Обычный 7 6 7 2 4 3 2" xfId="41420"/>
    <cellStyle name="Обычный 7 6 7 2 4 4" xfId="41421"/>
    <cellStyle name="Обычный 7 6 7 2 5" xfId="41422"/>
    <cellStyle name="Обычный 7 6 7 2 5 2" xfId="41423"/>
    <cellStyle name="Обычный 7 6 7 2 6" xfId="41424"/>
    <cellStyle name="Обычный 7 6 7 2 6 2" xfId="41425"/>
    <cellStyle name="Обычный 7 6 7 2 7" xfId="41426"/>
    <cellStyle name="Обычный 7 6 7 3" xfId="41427"/>
    <cellStyle name="Обычный 7 6 7 3 2" xfId="41428"/>
    <cellStyle name="Обычный 7 6 7 3 2 2" xfId="41429"/>
    <cellStyle name="Обычный 7 6 7 3 2 2 2" xfId="41430"/>
    <cellStyle name="Обычный 7 6 7 3 2 3" xfId="41431"/>
    <cellStyle name="Обычный 7 6 7 3 2 3 2" xfId="41432"/>
    <cellStyle name="Обычный 7 6 7 3 2 4" xfId="41433"/>
    <cellStyle name="Обычный 7 6 7 3 3" xfId="41434"/>
    <cellStyle name="Обычный 7 6 7 3 3 2" xfId="41435"/>
    <cellStyle name="Обычный 7 6 7 3 4" xfId="41436"/>
    <cellStyle name="Обычный 7 6 7 3 4 2" xfId="41437"/>
    <cellStyle name="Обычный 7 6 7 3 5" xfId="41438"/>
    <cellStyle name="Обычный 7 6 7 4" xfId="41439"/>
    <cellStyle name="Обычный 7 6 7 4 2" xfId="41440"/>
    <cellStyle name="Обычный 7 6 7 4 2 2" xfId="41441"/>
    <cellStyle name="Обычный 7 6 7 4 2 2 2" xfId="41442"/>
    <cellStyle name="Обычный 7 6 7 4 2 3" xfId="41443"/>
    <cellStyle name="Обычный 7 6 7 4 2 3 2" xfId="41444"/>
    <cellStyle name="Обычный 7 6 7 4 2 4" xfId="41445"/>
    <cellStyle name="Обычный 7 6 7 4 3" xfId="41446"/>
    <cellStyle name="Обычный 7 6 7 4 3 2" xfId="41447"/>
    <cellStyle name="Обычный 7 6 7 4 4" xfId="41448"/>
    <cellStyle name="Обычный 7 6 7 4 4 2" xfId="41449"/>
    <cellStyle name="Обычный 7 6 7 4 5" xfId="41450"/>
    <cellStyle name="Обычный 7 6 7 5" xfId="41451"/>
    <cellStyle name="Обычный 7 6 7 5 2" xfId="41452"/>
    <cellStyle name="Обычный 7 6 7 5 2 2" xfId="41453"/>
    <cellStyle name="Обычный 7 6 7 5 3" xfId="41454"/>
    <cellStyle name="Обычный 7 6 7 5 3 2" xfId="41455"/>
    <cellStyle name="Обычный 7 6 7 5 4" xfId="41456"/>
    <cellStyle name="Обычный 7 6 7 6" xfId="41457"/>
    <cellStyle name="Обычный 7 6 7 6 2" xfId="41458"/>
    <cellStyle name="Обычный 7 6 7 6 2 2" xfId="41459"/>
    <cellStyle name="Обычный 7 6 7 6 3" xfId="41460"/>
    <cellStyle name="Обычный 7 6 7 6 3 2" xfId="41461"/>
    <cellStyle name="Обычный 7 6 7 6 4" xfId="41462"/>
    <cellStyle name="Обычный 7 6 7 7" xfId="41463"/>
    <cellStyle name="Обычный 7 6 7 7 2" xfId="41464"/>
    <cellStyle name="Обычный 7 6 7 8" xfId="41465"/>
    <cellStyle name="Обычный 7 6 7 8 2" xfId="41466"/>
    <cellStyle name="Обычный 7 6 7 9" xfId="41467"/>
    <cellStyle name="Обычный 7 6 8" xfId="41468"/>
    <cellStyle name="Обычный 7 6 8 2" xfId="41469"/>
    <cellStyle name="Обычный 7 6 8 2 2" xfId="41470"/>
    <cellStyle name="Обычный 7 6 8 2 2 2" xfId="41471"/>
    <cellStyle name="Обычный 7 6 8 2 2 2 2" xfId="41472"/>
    <cellStyle name="Обычный 7 6 8 2 2 2 2 2" xfId="41473"/>
    <cellStyle name="Обычный 7 6 8 2 2 2 3" xfId="41474"/>
    <cellStyle name="Обычный 7 6 8 2 2 2 3 2" xfId="41475"/>
    <cellStyle name="Обычный 7 6 8 2 2 2 4" xfId="41476"/>
    <cellStyle name="Обычный 7 6 8 2 2 3" xfId="41477"/>
    <cellStyle name="Обычный 7 6 8 2 2 3 2" xfId="41478"/>
    <cellStyle name="Обычный 7 6 8 2 2 4" xfId="41479"/>
    <cellStyle name="Обычный 7 6 8 2 2 4 2" xfId="41480"/>
    <cellStyle name="Обычный 7 6 8 2 2 5" xfId="41481"/>
    <cellStyle name="Обычный 7 6 8 2 3" xfId="41482"/>
    <cellStyle name="Обычный 7 6 8 2 3 2" xfId="41483"/>
    <cellStyle name="Обычный 7 6 8 2 3 2 2" xfId="41484"/>
    <cellStyle name="Обычный 7 6 8 2 3 3" xfId="41485"/>
    <cellStyle name="Обычный 7 6 8 2 3 3 2" xfId="41486"/>
    <cellStyle name="Обычный 7 6 8 2 3 4" xfId="41487"/>
    <cellStyle name="Обычный 7 6 8 2 4" xfId="41488"/>
    <cellStyle name="Обычный 7 6 8 2 4 2" xfId="41489"/>
    <cellStyle name="Обычный 7 6 8 2 4 2 2" xfId="41490"/>
    <cellStyle name="Обычный 7 6 8 2 4 3" xfId="41491"/>
    <cellStyle name="Обычный 7 6 8 2 4 3 2" xfId="41492"/>
    <cellStyle name="Обычный 7 6 8 2 4 4" xfId="41493"/>
    <cellStyle name="Обычный 7 6 8 2 5" xfId="41494"/>
    <cellStyle name="Обычный 7 6 8 2 5 2" xfId="41495"/>
    <cellStyle name="Обычный 7 6 8 2 6" xfId="41496"/>
    <cellStyle name="Обычный 7 6 8 2 6 2" xfId="41497"/>
    <cellStyle name="Обычный 7 6 8 2 7" xfId="41498"/>
    <cellStyle name="Обычный 7 6 8 3" xfId="41499"/>
    <cellStyle name="Обычный 7 6 8 3 2" xfId="41500"/>
    <cellStyle name="Обычный 7 6 8 3 2 2" xfId="41501"/>
    <cellStyle name="Обычный 7 6 8 3 2 2 2" xfId="41502"/>
    <cellStyle name="Обычный 7 6 8 3 2 3" xfId="41503"/>
    <cellStyle name="Обычный 7 6 8 3 2 3 2" xfId="41504"/>
    <cellStyle name="Обычный 7 6 8 3 2 4" xfId="41505"/>
    <cellStyle name="Обычный 7 6 8 3 3" xfId="41506"/>
    <cellStyle name="Обычный 7 6 8 3 3 2" xfId="41507"/>
    <cellStyle name="Обычный 7 6 8 3 4" xfId="41508"/>
    <cellStyle name="Обычный 7 6 8 3 4 2" xfId="41509"/>
    <cellStyle name="Обычный 7 6 8 3 5" xfId="41510"/>
    <cellStyle name="Обычный 7 6 8 4" xfId="41511"/>
    <cellStyle name="Обычный 7 6 8 4 2" xfId="41512"/>
    <cellStyle name="Обычный 7 6 8 4 2 2" xfId="41513"/>
    <cellStyle name="Обычный 7 6 8 4 2 2 2" xfId="41514"/>
    <cellStyle name="Обычный 7 6 8 4 2 3" xfId="41515"/>
    <cellStyle name="Обычный 7 6 8 4 2 3 2" xfId="41516"/>
    <cellStyle name="Обычный 7 6 8 4 2 4" xfId="41517"/>
    <cellStyle name="Обычный 7 6 8 4 3" xfId="41518"/>
    <cellStyle name="Обычный 7 6 8 4 3 2" xfId="41519"/>
    <cellStyle name="Обычный 7 6 8 4 4" xfId="41520"/>
    <cellStyle name="Обычный 7 6 8 4 4 2" xfId="41521"/>
    <cellStyle name="Обычный 7 6 8 4 5" xfId="41522"/>
    <cellStyle name="Обычный 7 6 8 5" xfId="41523"/>
    <cellStyle name="Обычный 7 6 8 5 2" xfId="41524"/>
    <cellStyle name="Обычный 7 6 8 5 2 2" xfId="41525"/>
    <cellStyle name="Обычный 7 6 8 5 3" xfId="41526"/>
    <cellStyle name="Обычный 7 6 8 5 3 2" xfId="41527"/>
    <cellStyle name="Обычный 7 6 8 5 4" xfId="41528"/>
    <cellStyle name="Обычный 7 6 8 6" xfId="41529"/>
    <cellStyle name="Обычный 7 6 8 6 2" xfId="41530"/>
    <cellStyle name="Обычный 7 6 8 6 2 2" xfId="41531"/>
    <cellStyle name="Обычный 7 6 8 6 3" xfId="41532"/>
    <cellStyle name="Обычный 7 6 8 6 3 2" xfId="41533"/>
    <cellStyle name="Обычный 7 6 8 6 4" xfId="41534"/>
    <cellStyle name="Обычный 7 6 8 7" xfId="41535"/>
    <cellStyle name="Обычный 7 6 8 7 2" xfId="41536"/>
    <cellStyle name="Обычный 7 6 8 8" xfId="41537"/>
    <cellStyle name="Обычный 7 6 8 8 2" xfId="41538"/>
    <cellStyle name="Обычный 7 6 8 9" xfId="41539"/>
    <cellStyle name="Обычный 7 6 9" xfId="41540"/>
    <cellStyle name="Обычный 7 6 9 2" xfId="41541"/>
    <cellStyle name="Обычный 7 6 9 2 2" xfId="41542"/>
    <cellStyle name="Обычный 7 6 9 2 2 2" xfId="41543"/>
    <cellStyle name="Обычный 7 6 9 2 2 2 2" xfId="41544"/>
    <cellStyle name="Обычный 7 6 9 2 2 2 2 2" xfId="41545"/>
    <cellStyle name="Обычный 7 6 9 2 2 2 3" xfId="41546"/>
    <cellStyle name="Обычный 7 6 9 2 2 2 3 2" xfId="41547"/>
    <cellStyle name="Обычный 7 6 9 2 2 2 4" xfId="41548"/>
    <cellStyle name="Обычный 7 6 9 2 2 3" xfId="41549"/>
    <cellStyle name="Обычный 7 6 9 2 2 3 2" xfId="41550"/>
    <cellStyle name="Обычный 7 6 9 2 2 4" xfId="41551"/>
    <cellStyle name="Обычный 7 6 9 2 2 4 2" xfId="41552"/>
    <cellStyle name="Обычный 7 6 9 2 2 5" xfId="41553"/>
    <cellStyle name="Обычный 7 6 9 2 3" xfId="41554"/>
    <cellStyle name="Обычный 7 6 9 2 3 2" xfId="41555"/>
    <cellStyle name="Обычный 7 6 9 2 3 2 2" xfId="41556"/>
    <cellStyle name="Обычный 7 6 9 2 3 3" xfId="41557"/>
    <cellStyle name="Обычный 7 6 9 2 3 3 2" xfId="41558"/>
    <cellStyle name="Обычный 7 6 9 2 3 4" xfId="41559"/>
    <cellStyle name="Обычный 7 6 9 2 4" xfId="41560"/>
    <cellStyle name="Обычный 7 6 9 2 4 2" xfId="41561"/>
    <cellStyle name="Обычный 7 6 9 2 4 2 2" xfId="41562"/>
    <cellStyle name="Обычный 7 6 9 2 4 3" xfId="41563"/>
    <cellStyle name="Обычный 7 6 9 2 4 3 2" xfId="41564"/>
    <cellStyle name="Обычный 7 6 9 2 4 4" xfId="41565"/>
    <cellStyle name="Обычный 7 6 9 2 5" xfId="41566"/>
    <cellStyle name="Обычный 7 6 9 2 5 2" xfId="41567"/>
    <cellStyle name="Обычный 7 6 9 2 6" xfId="41568"/>
    <cellStyle name="Обычный 7 6 9 2 6 2" xfId="41569"/>
    <cellStyle name="Обычный 7 6 9 2 7" xfId="41570"/>
    <cellStyle name="Обычный 7 6 9 3" xfId="41571"/>
    <cellStyle name="Обычный 7 6 9 3 2" xfId="41572"/>
    <cellStyle name="Обычный 7 6 9 3 2 2" xfId="41573"/>
    <cellStyle name="Обычный 7 6 9 3 2 2 2" xfId="41574"/>
    <cellStyle name="Обычный 7 6 9 3 2 3" xfId="41575"/>
    <cellStyle name="Обычный 7 6 9 3 2 3 2" xfId="41576"/>
    <cellStyle name="Обычный 7 6 9 3 2 4" xfId="41577"/>
    <cellStyle name="Обычный 7 6 9 3 3" xfId="41578"/>
    <cellStyle name="Обычный 7 6 9 3 3 2" xfId="41579"/>
    <cellStyle name="Обычный 7 6 9 3 4" xfId="41580"/>
    <cellStyle name="Обычный 7 6 9 3 4 2" xfId="41581"/>
    <cellStyle name="Обычный 7 6 9 3 5" xfId="41582"/>
    <cellStyle name="Обычный 7 6 9 4" xfId="41583"/>
    <cellStyle name="Обычный 7 6 9 4 2" xfId="41584"/>
    <cellStyle name="Обычный 7 6 9 4 2 2" xfId="41585"/>
    <cellStyle name="Обычный 7 6 9 4 2 2 2" xfId="41586"/>
    <cellStyle name="Обычный 7 6 9 4 2 3" xfId="41587"/>
    <cellStyle name="Обычный 7 6 9 4 2 3 2" xfId="41588"/>
    <cellStyle name="Обычный 7 6 9 4 2 4" xfId="41589"/>
    <cellStyle name="Обычный 7 6 9 4 3" xfId="41590"/>
    <cellStyle name="Обычный 7 6 9 4 3 2" xfId="41591"/>
    <cellStyle name="Обычный 7 6 9 4 4" xfId="41592"/>
    <cellStyle name="Обычный 7 6 9 4 4 2" xfId="41593"/>
    <cellStyle name="Обычный 7 6 9 4 5" xfId="41594"/>
    <cellStyle name="Обычный 7 6 9 5" xfId="41595"/>
    <cellStyle name="Обычный 7 6 9 5 2" xfId="41596"/>
    <cellStyle name="Обычный 7 6 9 5 2 2" xfId="41597"/>
    <cellStyle name="Обычный 7 6 9 5 3" xfId="41598"/>
    <cellStyle name="Обычный 7 6 9 5 3 2" xfId="41599"/>
    <cellStyle name="Обычный 7 6 9 5 4" xfId="41600"/>
    <cellStyle name="Обычный 7 6 9 6" xfId="41601"/>
    <cellStyle name="Обычный 7 6 9 6 2" xfId="41602"/>
    <cellStyle name="Обычный 7 6 9 6 2 2" xfId="41603"/>
    <cellStyle name="Обычный 7 6 9 6 3" xfId="41604"/>
    <cellStyle name="Обычный 7 6 9 6 3 2" xfId="41605"/>
    <cellStyle name="Обычный 7 6 9 6 4" xfId="41606"/>
    <cellStyle name="Обычный 7 6 9 7" xfId="41607"/>
    <cellStyle name="Обычный 7 6 9 7 2" xfId="41608"/>
    <cellStyle name="Обычный 7 6 9 8" xfId="41609"/>
    <cellStyle name="Обычный 7 6 9 8 2" xfId="41610"/>
    <cellStyle name="Обычный 7 6 9 9" xfId="41611"/>
    <cellStyle name="Обычный 7 7" xfId="41612"/>
    <cellStyle name="Обычный 7 7 10" xfId="41613"/>
    <cellStyle name="Обычный 7 7 10 2" xfId="41614"/>
    <cellStyle name="Обычный 7 7 10 2 2" xfId="41615"/>
    <cellStyle name="Обычный 7 7 10 2 2 2" xfId="41616"/>
    <cellStyle name="Обычный 7 7 10 2 2 2 2" xfId="41617"/>
    <cellStyle name="Обычный 7 7 10 2 2 3" xfId="41618"/>
    <cellStyle name="Обычный 7 7 10 2 2 3 2" xfId="41619"/>
    <cellStyle name="Обычный 7 7 10 2 2 4" xfId="41620"/>
    <cellStyle name="Обычный 7 7 10 2 3" xfId="41621"/>
    <cellStyle name="Обычный 7 7 10 2 3 2" xfId="41622"/>
    <cellStyle name="Обычный 7 7 10 2 4" xfId="41623"/>
    <cellStyle name="Обычный 7 7 10 2 4 2" xfId="41624"/>
    <cellStyle name="Обычный 7 7 10 2 5" xfId="41625"/>
    <cellStyle name="Обычный 7 7 10 3" xfId="41626"/>
    <cellStyle name="Обычный 7 7 10 3 2" xfId="41627"/>
    <cellStyle name="Обычный 7 7 10 3 2 2" xfId="41628"/>
    <cellStyle name="Обычный 7 7 10 3 3" xfId="41629"/>
    <cellStyle name="Обычный 7 7 10 3 3 2" xfId="41630"/>
    <cellStyle name="Обычный 7 7 10 3 4" xfId="41631"/>
    <cellStyle name="Обычный 7 7 10 4" xfId="41632"/>
    <cellStyle name="Обычный 7 7 10 4 2" xfId="41633"/>
    <cellStyle name="Обычный 7 7 10 4 2 2" xfId="41634"/>
    <cellStyle name="Обычный 7 7 10 4 3" xfId="41635"/>
    <cellStyle name="Обычный 7 7 10 4 3 2" xfId="41636"/>
    <cellStyle name="Обычный 7 7 10 4 4" xfId="41637"/>
    <cellStyle name="Обычный 7 7 10 5" xfId="41638"/>
    <cellStyle name="Обычный 7 7 10 5 2" xfId="41639"/>
    <cellStyle name="Обычный 7 7 10 6" xfId="41640"/>
    <cellStyle name="Обычный 7 7 10 6 2" xfId="41641"/>
    <cellStyle name="Обычный 7 7 10 7" xfId="41642"/>
    <cellStyle name="Обычный 7 7 11" xfId="41643"/>
    <cellStyle name="Обычный 7 7 11 2" xfId="41644"/>
    <cellStyle name="Обычный 7 7 11 2 2" xfId="41645"/>
    <cellStyle name="Обычный 7 7 11 2 2 2" xfId="41646"/>
    <cellStyle name="Обычный 7 7 11 2 3" xfId="41647"/>
    <cellStyle name="Обычный 7 7 11 2 3 2" xfId="41648"/>
    <cellStyle name="Обычный 7 7 11 2 4" xfId="41649"/>
    <cellStyle name="Обычный 7 7 11 3" xfId="41650"/>
    <cellStyle name="Обычный 7 7 11 3 2" xfId="41651"/>
    <cellStyle name="Обычный 7 7 11 3 2 2" xfId="41652"/>
    <cellStyle name="Обычный 7 7 11 3 3" xfId="41653"/>
    <cellStyle name="Обычный 7 7 11 3 3 2" xfId="41654"/>
    <cellStyle name="Обычный 7 7 11 3 4" xfId="41655"/>
    <cellStyle name="Обычный 7 7 11 4" xfId="41656"/>
    <cellStyle name="Обычный 7 7 11 4 2" xfId="41657"/>
    <cellStyle name="Обычный 7 7 11 5" xfId="41658"/>
    <cellStyle name="Обычный 7 7 11 5 2" xfId="41659"/>
    <cellStyle name="Обычный 7 7 11 6" xfId="41660"/>
    <cellStyle name="Обычный 7 7 12" xfId="41661"/>
    <cellStyle name="Обычный 7 7 12 2" xfId="41662"/>
    <cellStyle name="Обычный 7 7 12 2 2" xfId="41663"/>
    <cellStyle name="Обычный 7 7 12 2 2 2" xfId="41664"/>
    <cellStyle name="Обычный 7 7 12 2 3" xfId="41665"/>
    <cellStyle name="Обычный 7 7 12 2 3 2" xfId="41666"/>
    <cellStyle name="Обычный 7 7 12 2 4" xfId="41667"/>
    <cellStyle name="Обычный 7 7 12 3" xfId="41668"/>
    <cellStyle name="Обычный 7 7 12 3 2" xfId="41669"/>
    <cellStyle name="Обычный 7 7 12 4" xfId="41670"/>
    <cellStyle name="Обычный 7 7 12 4 2" xfId="41671"/>
    <cellStyle name="Обычный 7 7 12 5" xfId="41672"/>
    <cellStyle name="Обычный 7 7 13" xfId="41673"/>
    <cellStyle name="Обычный 7 7 13 2" xfId="41674"/>
    <cellStyle name="Обычный 7 7 13 2 2" xfId="41675"/>
    <cellStyle name="Обычный 7 7 13 3" xfId="41676"/>
    <cellStyle name="Обычный 7 7 13 3 2" xfId="41677"/>
    <cellStyle name="Обычный 7 7 13 4" xfId="41678"/>
    <cellStyle name="Обычный 7 7 14" xfId="41679"/>
    <cellStyle name="Обычный 7 7 14 2" xfId="41680"/>
    <cellStyle name="Обычный 7 7 14 2 2" xfId="41681"/>
    <cellStyle name="Обычный 7 7 14 3" xfId="41682"/>
    <cellStyle name="Обычный 7 7 14 3 2" xfId="41683"/>
    <cellStyle name="Обычный 7 7 14 4" xfId="41684"/>
    <cellStyle name="Обычный 7 7 15" xfId="41685"/>
    <cellStyle name="Обычный 7 7 15 2" xfId="41686"/>
    <cellStyle name="Обычный 7 7 15 2 2" xfId="41687"/>
    <cellStyle name="Обычный 7 7 15 3" xfId="41688"/>
    <cellStyle name="Обычный 7 7 15 3 2" xfId="41689"/>
    <cellStyle name="Обычный 7 7 15 4" xfId="41690"/>
    <cellStyle name="Обычный 7 7 16" xfId="41691"/>
    <cellStyle name="Обычный 7 7 16 2" xfId="41692"/>
    <cellStyle name="Обычный 7 7 16 2 2" xfId="41693"/>
    <cellStyle name="Обычный 7 7 16 3" xfId="41694"/>
    <cellStyle name="Обычный 7 7 16 3 2" xfId="41695"/>
    <cellStyle name="Обычный 7 7 16 4" xfId="41696"/>
    <cellStyle name="Обычный 7 7 17" xfId="41697"/>
    <cellStyle name="Обычный 7 7 17 2" xfId="41698"/>
    <cellStyle name="Обычный 7 7 17 2 2" xfId="41699"/>
    <cellStyle name="Обычный 7 7 17 3" xfId="41700"/>
    <cellStyle name="Обычный 7 7 17 3 2" xfId="41701"/>
    <cellStyle name="Обычный 7 7 17 4" xfId="41702"/>
    <cellStyle name="Обычный 7 7 18" xfId="41703"/>
    <cellStyle name="Обычный 7 7 18 2" xfId="41704"/>
    <cellStyle name="Обычный 7 7 18 2 2" xfId="41705"/>
    <cellStyle name="Обычный 7 7 18 3" xfId="41706"/>
    <cellStyle name="Обычный 7 7 18 3 2" xfId="41707"/>
    <cellStyle name="Обычный 7 7 18 4" xfId="41708"/>
    <cellStyle name="Обычный 7 7 19" xfId="41709"/>
    <cellStyle name="Обычный 7 7 19 2" xfId="41710"/>
    <cellStyle name="Обычный 7 7 19 2 2" xfId="41711"/>
    <cellStyle name="Обычный 7 7 19 3" xfId="41712"/>
    <cellStyle name="Обычный 7 7 19 3 2" xfId="41713"/>
    <cellStyle name="Обычный 7 7 19 4" xfId="41714"/>
    <cellStyle name="Обычный 7 7 2" xfId="41715"/>
    <cellStyle name="Обычный 7 7 2 10" xfId="41716"/>
    <cellStyle name="Обычный 7 7 2 10 2" xfId="41717"/>
    <cellStyle name="Обычный 7 7 2 11" xfId="41718"/>
    <cellStyle name="Обычный 7 7 2 12" xfId="41719"/>
    <cellStyle name="Обычный 7 7 2 13" xfId="41720"/>
    <cellStyle name="Обычный 7 7 2 2" xfId="41721"/>
    <cellStyle name="Обычный 7 7 2 2 10" xfId="41722"/>
    <cellStyle name="Обычный 7 7 2 2 2" xfId="41723"/>
    <cellStyle name="Обычный 7 7 2 2 2 2" xfId="41724"/>
    <cellStyle name="Обычный 7 7 2 2 2 2 2" xfId="41725"/>
    <cellStyle name="Обычный 7 7 2 2 2 2 2 2" xfId="41726"/>
    <cellStyle name="Обычный 7 7 2 2 2 2 2 2 2" xfId="41727"/>
    <cellStyle name="Обычный 7 7 2 2 2 2 2 3" xfId="41728"/>
    <cellStyle name="Обычный 7 7 2 2 2 2 2 3 2" xfId="41729"/>
    <cellStyle name="Обычный 7 7 2 2 2 2 2 4" xfId="41730"/>
    <cellStyle name="Обычный 7 7 2 2 2 2 3" xfId="41731"/>
    <cellStyle name="Обычный 7 7 2 2 2 2 3 2" xfId="41732"/>
    <cellStyle name="Обычный 7 7 2 2 2 2 4" xfId="41733"/>
    <cellStyle name="Обычный 7 7 2 2 2 2 4 2" xfId="41734"/>
    <cellStyle name="Обычный 7 7 2 2 2 2 5" xfId="41735"/>
    <cellStyle name="Обычный 7 7 2 2 2 3" xfId="41736"/>
    <cellStyle name="Обычный 7 7 2 2 2 3 2" xfId="41737"/>
    <cellStyle name="Обычный 7 7 2 2 2 3 2 2" xfId="41738"/>
    <cellStyle name="Обычный 7 7 2 2 2 3 3" xfId="41739"/>
    <cellStyle name="Обычный 7 7 2 2 2 3 3 2" xfId="41740"/>
    <cellStyle name="Обычный 7 7 2 2 2 3 4" xfId="41741"/>
    <cellStyle name="Обычный 7 7 2 2 2 4" xfId="41742"/>
    <cellStyle name="Обычный 7 7 2 2 2 4 2" xfId="41743"/>
    <cellStyle name="Обычный 7 7 2 2 2 4 2 2" xfId="41744"/>
    <cellStyle name="Обычный 7 7 2 2 2 4 3" xfId="41745"/>
    <cellStyle name="Обычный 7 7 2 2 2 4 3 2" xfId="41746"/>
    <cellStyle name="Обычный 7 7 2 2 2 4 4" xfId="41747"/>
    <cellStyle name="Обычный 7 7 2 2 2 5" xfId="41748"/>
    <cellStyle name="Обычный 7 7 2 2 2 5 2" xfId="41749"/>
    <cellStyle name="Обычный 7 7 2 2 2 6" xfId="41750"/>
    <cellStyle name="Обычный 7 7 2 2 2 6 2" xfId="41751"/>
    <cellStyle name="Обычный 7 7 2 2 2 7" xfId="41752"/>
    <cellStyle name="Обычный 7 7 2 2 3" xfId="41753"/>
    <cellStyle name="Обычный 7 7 2 2 3 2" xfId="41754"/>
    <cellStyle name="Обычный 7 7 2 2 3 2 2" xfId="41755"/>
    <cellStyle name="Обычный 7 7 2 2 3 2 2 2" xfId="41756"/>
    <cellStyle name="Обычный 7 7 2 2 3 2 3" xfId="41757"/>
    <cellStyle name="Обычный 7 7 2 2 3 2 3 2" xfId="41758"/>
    <cellStyle name="Обычный 7 7 2 2 3 2 4" xfId="41759"/>
    <cellStyle name="Обычный 7 7 2 2 3 3" xfId="41760"/>
    <cellStyle name="Обычный 7 7 2 2 3 3 2" xfId="41761"/>
    <cellStyle name="Обычный 7 7 2 2 3 4" xfId="41762"/>
    <cellStyle name="Обычный 7 7 2 2 3 4 2" xfId="41763"/>
    <cellStyle name="Обычный 7 7 2 2 3 5" xfId="41764"/>
    <cellStyle name="Обычный 7 7 2 2 4" xfId="41765"/>
    <cellStyle name="Обычный 7 7 2 2 4 2" xfId="41766"/>
    <cellStyle name="Обычный 7 7 2 2 4 2 2" xfId="41767"/>
    <cellStyle name="Обычный 7 7 2 2 4 2 2 2" xfId="41768"/>
    <cellStyle name="Обычный 7 7 2 2 4 2 3" xfId="41769"/>
    <cellStyle name="Обычный 7 7 2 2 4 2 3 2" xfId="41770"/>
    <cellStyle name="Обычный 7 7 2 2 4 2 4" xfId="41771"/>
    <cellStyle name="Обычный 7 7 2 2 4 3" xfId="41772"/>
    <cellStyle name="Обычный 7 7 2 2 4 3 2" xfId="41773"/>
    <cellStyle name="Обычный 7 7 2 2 4 4" xfId="41774"/>
    <cellStyle name="Обычный 7 7 2 2 4 4 2" xfId="41775"/>
    <cellStyle name="Обычный 7 7 2 2 4 5" xfId="41776"/>
    <cellStyle name="Обычный 7 7 2 2 5" xfId="41777"/>
    <cellStyle name="Обычный 7 7 2 2 5 2" xfId="41778"/>
    <cellStyle name="Обычный 7 7 2 2 5 2 2" xfId="41779"/>
    <cellStyle name="Обычный 7 7 2 2 5 2 2 2" xfId="41780"/>
    <cellStyle name="Обычный 7 7 2 2 5 2 3" xfId="41781"/>
    <cellStyle name="Обычный 7 7 2 2 5 2 3 2" xfId="41782"/>
    <cellStyle name="Обычный 7 7 2 2 5 2 4" xfId="41783"/>
    <cellStyle name="Обычный 7 7 2 2 5 3" xfId="41784"/>
    <cellStyle name="Обычный 7 7 2 2 5 3 2" xfId="41785"/>
    <cellStyle name="Обычный 7 7 2 2 5 4" xfId="41786"/>
    <cellStyle name="Обычный 7 7 2 2 5 4 2" xfId="41787"/>
    <cellStyle name="Обычный 7 7 2 2 5 5" xfId="41788"/>
    <cellStyle name="Обычный 7 7 2 2 6" xfId="41789"/>
    <cellStyle name="Обычный 7 7 2 2 6 2" xfId="41790"/>
    <cellStyle name="Обычный 7 7 2 2 6 2 2" xfId="41791"/>
    <cellStyle name="Обычный 7 7 2 2 6 3" xfId="41792"/>
    <cellStyle name="Обычный 7 7 2 2 6 3 2" xfId="41793"/>
    <cellStyle name="Обычный 7 7 2 2 6 4" xfId="41794"/>
    <cellStyle name="Обычный 7 7 2 2 7" xfId="41795"/>
    <cellStyle name="Обычный 7 7 2 2 7 2" xfId="41796"/>
    <cellStyle name="Обычный 7 7 2 2 7 2 2" xfId="41797"/>
    <cellStyle name="Обычный 7 7 2 2 7 3" xfId="41798"/>
    <cellStyle name="Обычный 7 7 2 2 7 3 2" xfId="41799"/>
    <cellStyle name="Обычный 7 7 2 2 7 4" xfId="41800"/>
    <cellStyle name="Обычный 7 7 2 2 8" xfId="41801"/>
    <cellStyle name="Обычный 7 7 2 2 8 2" xfId="41802"/>
    <cellStyle name="Обычный 7 7 2 2 9" xfId="41803"/>
    <cellStyle name="Обычный 7 7 2 2 9 2" xfId="41804"/>
    <cellStyle name="Обычный 7 7 2 3" xfId="41805"/>
    <cellStyle name="Обычный 7 7 2 3 2" xfId="41806"/>
    <cellStyle name="Обычный 7 7 2 3 2 2" xfId="41807"/>
    <cellStyle name="Обычный 7 7 2 3 2 2 2" xfId="41808"/>
    <cellStyle name="Обычный 7 7 2 3 2 2 2 2" xfId="41809"/>
    <cellStyle name="Обычный 7 7 2 3 2 2 3" xfId="41810"/>
    <cellStyle name="Обычный 7 7 2 3 2 2 3 2" xfId="41811"/>
    <cellStyle name="Обычный 7 7 2 3 2 2 4" xfId="41812"/>
    <cellStyle name="Обычный 7 7 2 3 2 3" xfId="41813"/>
    <cellStyle name="Обычный 7 7 2 3 2 3 2" xfId="41814"/>
    <cellStyle name="Обычный 7 7 2 3 2 4" xfId="41815"/>
    <cellStyle name="Обычный 7 7 2 3 2 4 2" xfId="41816"/>
    <cellStyle name="Обычный 7 7 2 3 2 5" xfId="41817"/>
    <cellStyle name="Обычный 7 7 2 3 3" xfId="41818"/>
    <cellStyle name="Обычный 7 7 2 3 3 2" xfId="41819"/>
    <cellStyle name="Обычный 7 7 2 3 3 2 2" xfId="41820"/>
    <cellStyle name="Обычный 7 7 2 3 3 3" xfId="41821"/>
    <cellStyle name="Обычный 7 7 2 3 3 3 2" xfId="41822"/>
    <cellStyle name="Обычный 7 7 2 3 3 4" xfId="41823"/>
    <cellStyle name="Обычный 7 7 2 3 4" xfId="41824"/>
    <cellStyle name="Обычный 7 7 2 3 4 2" xfId="41825"/>
    <cellStyle name="Обычный 7 7 2 3 4 2 2" xfId="41826"/>
    <cellStyle name="Обычный 7 7 2 3 4 3" xfId="41827"/>
    <cellStyle name="Обычный 7 7 2 3 4 3 2" xfId="41828"/>
    <cellStyle name="Обычный 7 7 2 3 4 4" xfId="41829"/>
    <cellStyle name="Обычный 7 7 2 3 5" xfId="41830"/>
    <cellStyle name="Обычный 7 7 2 3 5 2" xfId="41831"/>
    <cellStyle name="Обычный 7 7 2 3 6" xfId="41832"/>
    <cellStyle name="Обычный 7 7 2 3 6 2" xfId="41833"/>
    <cellStyle name="Обычный 7 7 2 3 7" xfId="41834"/>
    <cellStyle name="Обычный 7 7 2 4" xfId="41835"/>
    <cellStyle name="Обычный 7 7 2 4 2" xfId="41836"/>
    <cellStyle name="Обычный 7 7 2 4 2 2" xfId="41837"/>
    <cellStyle name="Обычный 7 7 2 4 2 2 2" xfId="41838"/>
    <cellStyle name="Обычный 7 7 2 4 2 3" xfId="41839"/>
    <cellStyle name="Обычный 7 7 2 4 2 3 2" xfId="41840"/>
    <cellStyle name="Обычный 7 7 2 4 2 4" xfId="41841"/>
    <cellStyle name="Обычный 7 7 2 4 3" xfId="41842"/>
    <cellStyle name="Обычный 7 7 2 4 3 2" xfId="41843"/>
    <cellStyle name="Обычный 7 7 2 4 4" xfId="41844"/>
    <cellStyle name="Обычный 7 7 2 4 4 2" xfId="41845"/>
    <cellStyle name="Обычный 7 7 2 4 5" xfId="41846"/>
    <cellStyle name="Обычный 7 7 2 5" xfId="41847"/>
    <cellStyle name="Обычный 7 7 2 5 2" xfId="41848"/>
    <cellStyle name="Обычный 7 7 2 5 2 2" xfId="41849"/>
    <cellStyle name="Обычный 7 7 2 5 2 2 2" xfId="41850"/>
    <cellStyle name="Обычный 7 7 2 5 2 3" xfId="41851"/>
    <cellStyle name="Обычный 7 7 2 5 2 3 2" xfId="41852"/>
    <cellStyle name="Обычный 7 7 2 5 2 4" xfId="41853"/>
    <cellStyle name="Обычный 7 7 2 5 3" xfId="41854"/>
    <cellStyle name="Обычный 7 7 2 5 3 2" xfId="41855"/>
    <cellStyle name="Обычный 7 7 2 5 4" xfId="41856"/>
    <cellStyle name="Обычный 7 7 2 5 4 2" xfId="41857"/>
    <cellStyle name="Обычный 7 7 2 5 5" xfId="41858"/>
    <cellStyle name="Обычный 7 7 2 6" xfId="41859"/>
    <cellStyle name="Обычный 7 7 2 6 2" xfId="41860"/>
    <cellStyle name="Обычный 7 7 2 6 2 2" xfId="41861"/>
    <cellStyle name="Обычный 7 7 2 6 2 2 2" xfId="41862"/>
    <cellStyle name="Обычный 7 7 2 6 2 3" xfId="41863"/>
    <cellStyle name="Обычный 7 7 2 6 2 3 2" xfId="41864"/>
    <cellStyle name="Обычный 7 7 2 6 2 4" xfId="41865"/>
    <cellStyle name="Обычный 7 7 2 6 3" xfId="41866"/>
    <cellStyle name="Обычный 7 7 2 6 3 2" xfId="41867"/>
    <cellStyle name="Обычный 7 7 2 6 4" xfId="41868"/>
    <cellStyle name="Обычный 7 7 2 6 4 2" xfId="41869"/>
    <cellStyle name="Обычный 7 7 2 6 5" xfId="41870"/>
    <cellStyle name="Обычный 7 7 2 7" xfId="41871"/>
    <cellStyle name="Обычный 7 7 2 7 2" xfId="41872"/>
    <cellStyle name="Обычный 7 7 2 7 2 2" xfId="41873"/>
    <cellStyle name="Обычный 7 7 2 7 3" xfId="41874"/>
    <cellStyle name="Обычный 7 7 2 7 3 2" xfId="41875"/>
    <cellStyle name="Обычный 7 7 2 7 4" xfId="41876"/>
    <cellStyle name="Обычный 7 7 2 8" xfId="41877"/>
    <cellStyle name="Обычный 7 7 2 8 2" xfId="41878"/>
    <cellStyle name="Обычный 7 7 2 8 2 2" xfId="41879"/>
    <cellStyle name="Обычный 7 7 2 8 3" xfId="41880"/>
    <cellStyle name="Обычный 7 7 2 8 3 2" xfId="41881"/>
    <cellStyle name="Обычный 7 7 2 8 4" xfId="41882"/>
    <cellStyle name="Обычный 7 7 2 9" xfId="41883"/>
    <cellStyle name="Обычный 7 7 2 9 2" xfId="41884"/>
    <cellStyle name="Обычный 7 7 20" xfId="41885"/>
    <cellStyle name="Обычный 7 7 20 2" xfId="41886"/>
    <cellStyle name="Обычный 7 7 20 2 2" xfId="41887"/>
    <cellStyle name="Обычный 7 7 20 3" xfId="41888"/>
    <cellStyle name="Обычный 7 7 20 3 2" xfId="41889"/>
    <cellStyle name="Обычный 7 7 20 4" xfId="41890"/>
    <cellStyle name="Обычный 7 7 21" xfId="41891"/>
    <cellStyle name="Обычный 7 7 21 2" xfId="41892"/>
    <cellStyle name="Обычный 7 7 21 2 2" xfId="41893"/>
    <cellStyle name="Обычный 7 7 21 3" xfId="41894"/>
    <cellStyle name="Обычный 7 7 21 3 2" xfId="41895"/>
    <cellStyle name="Обычный 7 7 21 4" xfId="41896"/>
    <cellStyle name="Обычный 7 7 22" xfId="41897"/>
    <cellStyle name="Обычный 7 7 22 2" xfId="41898"/>
    <cellStyle name="Обычный 7 7 22 2 2" xfId="41899"/>
    <cellStyle name="Обычный 7 7 22 3" xfId="41900"/>
    <cellStyle name="Обычный 7 7 22 3 2" xfId="41901"/>
    <cellStyle name="Обычный 7 7 22 4" xfId="41902"/>
    <cellStyle name="Обычный 7 7 23" xfId="41903"/>
    <cellStyle name="Обычный 7 7 23 2" xfId="41904"/>
    <cellStyle name="Обычный 7 7 23 2 2" xfId="41905"/>
    <cellStyle name="Обычный 7 7 23 3" xfId="41906"/>
    <cellStyle name="Обычный 7 7 23 3 2" xfId="41907"/>
    <cellStyle name="Обычный 7 7 23 4" xfId="41908"/>
    <cellStyle name="Обычный 7 7 24" xfId="41909"/>
    <cellStyle name="Обычный 7 7 24 2" xfId="41910"/>
    <cellStyle name="Обычный 7 7 25" xfId="41911"/>
    <cellStyle name="Обычный 7 7 25 2" xfId="41912"/>
    <cellStyle name="Обычный 7 7 26" xfId="41913"/>
    <cellStyle name="Обычный 7 7 26 2" xfId="41914"/>
    <cellStyle name="Обычный 7 7 27" xfId="41915"/>
    <cellStyle name="Обычный 7 7 27 2" xfId="41916"/>
    <cellStyle name="Обычный 7 7 28" xfId="41917"/>
    <cellStyle name="Обычный 7 7 28 2" xfId="41918"/>
    <cellStyle name="Обычный 7 7 29" xfId="41919"/>
    <cellStyle name="Обычный 7 7 29 2" xfId="41920"/>
    <cellStyle name="Обычный 7 7 3" xfId="41921"/>
    <cellStyle name="Обычный 7 7 3 10" xfId="41922"/>
    <cellStyle name="Обычный 7 7 3 11" xfId="41923"/>
    <cellStyle name="Обычный 7 7 3 12" xfId="41924"/>
    <cellStyle name="Обычный 7 7 3 2" xfId="41925"/>
    <cellStyle name="Обычный 7 7 3 2 2" xfId="41926"/>
    <cellStyle name="Обычный 7 7 3 2 2 2" xfId="41927"/>
    <cellStyle name="Обычный 7 7 3 2 2 2 2" xfId="41928"/>
    <cellStyle name="Обычный 7 7 3 2 2 2 2 2" xfId="41929"/>
    <cellStyle name="Обычный 7 7 3 2 2 2 3" xfId="41930"/>
    <cellStyle name="Обычный 7 7 3 2 2 2 3 2" xfId="41931"/>
    <cellStyle name="Обычный 7 7 3 2 2 2 4" xfId="41932"/>
    <cellStyle name="Обычный 7 7 3 2 2 3" xfId="41933"/>
    <cellStyle name="Обычный 7 7 3 2 2 3 2" xfId="41934"/>
    <cellStyle name="Обычный 7 7 3 2 2 4" xfId="41935"/>
    <cellStyle name="Обычный 7 7 3 2 2 4 2" xfId="41936"/>
    <cellStyle name="Обычный 7 7 3 2 2 5" xfId="41937"/>
    <cellStyle name="Обычный 7 7 3 2 3" xfId="41938"/>
    <cellStyle name="Обычный 7 7 3 2 3 2" xfId="41939"/>
    <cellStyle name="Обычный 7 7 3 2 3 2 2" xfId="41940"/>
    <cellStyle name="Обычный 7 7 3 2 3 3" xfId="41941"/>
    <cellStyle name="Обычный 7 7 3 2 3 3 2" xfId="41942"/>
    <cellStyle name="Обычный 7 7 3 2 3 4" xfId="41943"/>
    <cellStyle name="Обычный 7 7 3 2 4" xfId="41944"/>
    <cellStyle name="Обычный 7 7 3 2 4 2" xfId="41945"/>
    <cellStyle name="Обычный 7 7 3 2 4 2 2" xfId="41946"/>
    <cellStyle name="Обычный 7 7 3 2 4 3" xfId="41947"/>
    <cellStyle name="Обычный 7 7 3 2 4 3 2" xfId="41948"/>
    <cellStyle name="Обычный 7 7 3 2 4 4" xfId="41949"/>
    <cellStyle name="Обычный 7 7 3 2 5" xfId="41950"/>
    <cellStyle name="Обычный 7 7 3 2 5 2" xfId="41951"/>
    <cellStyle name="Обычный 7 7 3 2 6" xfId="41952"/>
    <cellStyle name="Обычный 7 7 3 2 6 2" xfId="41953"/>
    <cellStyle name="Обычный 7 7 3 2 7" xfId="41954"/>
    <cellStyle name="Обычный 7 7 3 3" xfId="41955"/>
    <cellStyle name="Обычный 7 7 3 3 2" xfId="41956"/>
    <cellStyle name="Обычный 7 7 3 3 2 2" xfId="41957"/>
    <cellStyle name="Обычный 7 7 3 3 2 2 2" xfId="41958"/>
    <cellStyle name="Обычный 7 7 3 3 2 3" xfId="41959"/>
    <cellStyle name="Обычный 7 7 3 3 2 3 2" xfId="41960"/>
    <cellStyle name="Обычный 7 7 3 3 2 4" xfId="41961"/>
    <cellStyle name="Обычный 7 7 3 3 3" xfId="41962"/>
    <cellStyle name="Обычный 7 7 3 3 3 2" xfId="41963"/>
    <cellStyle name="Обычный 7 7 3 3 4" xfId="41964"/>
    <cellStyle name="Обычный 7 7 3 3 4 2" xfId="41965"/>
    <cellStyle name="Обычный 7 7 3 3 5" xfId="41966"/>
    <cellStyle name="Обычный 7 7 3 4" xfId="41967"/>
    <cellStyle name="Обычный 7 7 3 4 2" xfId="41968"/>
    <cellStyle name="Обычный 7 7 3 4 2 2" xfId="41969"/>
    <cellStyle name="Обычный 7 7 3 4 2 2 2" xfId="41970"/>
    <cellStyle name="Обычный 7 7 3 4 2 3" xfId="41971"/>
    <cellStyle name="Обычный 7 7 3 4 2 3 2" xfId="41972"/>
    <cellStyle name="Обычный 7 7 3 4 2 4" xfId="41973"/>
    <cellStyle name="Обычный 7 7 3 4 3" xfId="41974"/>
    <cellStyle name="Обычный 7 7 3 4 3 2" xfId="41975"/>
    <cellStyle name="Обычный 7 7 3 4 4" xfId="41976"/>
    <cellStyle name="Обычный 7 7 3 4 4 2" xfId="41977"/>
    <cellStyle name="Обычный 7 7 3 4 5" xfId="41978"/>
    <cellStyle name="Обычный 7 7 3 5" xfId="41979"/>
    <cellStyle name="Обычный 7 7 3 5 2" xfId="41980"/>
    <cellStyle name="Обычный 7 7 3 5 2 2" xfId="41981"/>
    <cellStyle name="Обычный 7 7 3 5 2 2 2" xfId="41982"/>
    <cellStyle name="Обычный 7 7 3 5 2 3" xfId="41983"/>
    <cellStyle name="Обычный 7 7 3 5 2 3 2" xfId="41984"/>
    <cellStyle name="Обычный 7 7 3 5 2 4" xfId="41985"/>
    <cellStyle name="Обычный 7 7 3 5 3" xfId="41986"/>
    <cellStyle name="Обычный 7 7 3 5 3 2" xfId="41987"/>
    <cellStyle name="Обычный 7 7 3 5 4" xfId="41988"/>
    <cellStyle name="Обычный 7 7 3 5 4 2" xfId="41989"/>
    <cellStyle name="Обычный 7 7 3 5 5" xfId="41990"/>
    <cellStyle name="Обычный 7 7 3 6" xfId="41991"/>
    <cellStyle name="Обычный 7 7 3 6 2" xfId="41992"/>
    <cellStyle name="Обычный 7 7 3 6 2 2" xfId="41993"/>
    <cellStyle name="Обычный 7 7 3 6 3" xfId="41994"/>
    <cellStyle name="Обычный 7 7 3 6 3 2" xfId="41995"/>
    <cellStyle name="Обычный 7 7 3 6 4" xfId="41996"/>
    <cellStyle name="Обычный 7 7 3 7" xfId="41997"/>
    <cellStyle name="Обычный 7 7 3 7 2" xfId="41998"/>
    <cellStyle name="Обычный 7 7 3 7 2 2" xfId="41999"/>
    <cellStyle name="Обычный 7 7 3 7 3" xfId="42000"/>
    <cellStyle name="Обычный 7 7 3 7 3 2" xfId="42001"/>
    <cellStyle name="Обычный 7 7 3 7 4" xfId="42002"/>
    <cellStyle name="Обычный 7 7 3 8" xfId="42003"/>
    <cellStyle name="Обычный 7 7 3 8 2" xfId="42004"/>
    <cellStyle name="Обычный 7 7 3 9" xfId="42005"/>
    <cellStyle name="Обычный 7 7 3 9 2" xfId="42006"/>
    <cellStyle name="Обычный 7 7 30" xfId="42007"/>
    <cellStyle name="Обычный 7 7 30 2" xfId="42008"/>
    <cellStyle name="Обычный 7 7 31" xfId="42009"/>
    <cellStyle name="Обычный 7 7 31 2" xfId="42010"/>
    <cellStyle name="Обычный 7 7 32" xfId="42011"/>
    <cellStyle name="Обычный 7 7 32 2" xfId="42012"/>
    <cellStyle name="Обычный 7 7 33" xfId="42013"/>
    <cellStyle name="Обычный 7 7 33 2" xfId="42014"/>
    <cellStyle name="Обычный 7 7 34" xfId="42015"/>
    <cellStyle name="Обычный 7 7 34 2" xfId="42016"/>
    <cellStyle name="Обычный 7 7 35" xfId="42017"/>
    <cellStyle name="Обычный 7 7 35 2" xfId="42018"/>
    <cellStyle name="Обычный 7 7 36" xfId="42019"/>
    <cellStyle name="Обычный 7 7 36 2" xfId="42020"/>
    <cellStyle name="Обычный 7 7 37" xfId="42021"/>
    <cellStyle name="Обычный 7 7 38" xfId="42022"/>
    <cellStyle name="Обычный 7 7 39" xfId="42023"/>
    <cellStyle name="Обычный 7 7 4" xfId="42024"/>
    <cellStyle name="Обычный 7 7 4 10" xfId="42025"/>
    <cellStyle name="Обычный 7 7 4 2" xfId="42026"/>
    <cellStyle name="Обычный 7 7 4 2 2" xfId="42027"/>
    <cellStyle name="Обычный 7 7 4 2 2 2" xfId="42028"/>
    <cellStyle name="Обычный 7 7 4 2 2 2 2" xfId="42029"/>
    <cellStyle name="Обычный 7 7 4 2 2 2 2 2" xfId="42030"/>
    <cellStyle name="Обычный 7 7 4 2 2 2 3" xfId="42031"/>
    <cellStyle name="Обычный 7 7 4 2 2 2 3 2" xfId="42032"/>
    <cellStyle name="Обычный 7 7 4 2 2 2 4" xfId="42033"/>
    <cellStyle name="Обычный 7 7 4 2 2 3" xfId="42034"/>
    <cellStyle name="Обычный 7 7 4 2 2 3 2" xfId="42035"/>
    <cellStyle name="Обычный 7 7 4 2 2 4" xfId="42036"/>
    <cellStyle name="Обычный 7 7 4 2 2 4 2" xfId="42037"/>
    <cellStyle name="Обычный 7 7 4 2 2 5" xfId="42038"/>
    <cellStyle name="Обычный 7 7 4 2 3" xfId="42039"/>
    <cellStyle name="Обычный 7 7 4 2 3 2" xfId="42040"/>
    <cellStyle name="Обычный 7 7 4 2 3 2 2" xfId="42041"/>
    <cellStyle name="Обычный 7 7 4 2 3 3" xfId="42042"/>
    <cellStyle name="Обычный 7 7 4 2 3 3 2" xfId="42043"/>
    <cellStyle name="Обычный 7 7 4 2 3 4" xfId="42044"/>
    <cellStyle name="Обычный 7 7 4 2 4" xfId="42045"/>
    <cellStyle name="Обычный 7 7 4 2 4 2" xfId="42046"/>
    <cellStyle name="Обычный 7 7 4 2 4 2 2" xfId="42047"/>
    <cellStyle name="Обычный 7 7 4 2 4 3" xfId="42048"/>
    <cellStyle name="Обычный 7 7 4 2 4 3 2" xfId="42049"/>
    <cellStyle name="Обычный 7 7 4 2 4 4" xfId="42050"/>
    <cellStyle name="Обычный 7 7 4 2 5" xfId="42051"/>
    <cellStyle name="Обычный 7 7 4 2 5 2" xfId="42052"/>
    <cellStyle name="Обычный 7 7 4 2 6" xfId="42053"/>
    <cellStyle name="Обычный 7 7 4 2 6 2" xfId="42054"/>
    <cellStyle name="Обычный 7 7 4 2 7" xfId="42055"/>
    <cellStyle name="Обычный 7 7 4 3" xfId="42056"/>
    <cellStyle name="Обычный 7 7 4 3 2" xfId="42057"/>
    <cellStyle name="Обычный 7 7 4 3 2 2" xfId="42058"/>
    <cellStyle name="Обычный 7 7 4 3 2 2 2" xfId="42059"/>
    <cellStyle name="Обычный 7 7 4 3 2 3" xfId="42060"/>
    <cellStyle name="Обычный 7 7 4 3 2 3 2" xfId="42061"/>
    <cellStyle name="Обычный 7 7 4 3 2 4" xfId="42062"/>
    <cellStyle name="Обычный 7 7 4 3 3" xfId="42063"/>
    <cellStyle name="Обычный 7 7 4 3 3 2" xfId="42064"/>
    <cellStyle name="Обычный 7 7 4 3 4" xfId="42065"/>
    <cellStyle name="Обычный 7 7 4 3 4 2" xfId="42066"/>
    <cellStyle name="Обычный 7 7 4 3 5" xfId="42067"/>
    <cellStyle name="Обычный 7 7 4 4" xfId="42068"/>
    <cellStyle name="Обычный 7 7 4 4 2" xfId="42069"/>
    <cellStyle name="Обычный 7 7 4 4 2 2" xfId="42070"/>
    <cellStyle name="Обычный 7 7 4 4 2 2 2" xfId="42071"/>
    <cellStyle name="Обычный 7 7 4 4 2 3" xfId="42072"/>
    <cellStyle name="Обычный 7 7 4 4 2 3 2" xfId="42073"/>
    <cellStyle name="Обычный 7 7 4 4 2 4" xfId="42074"/>
    <cellStyle name="Обычный 7 7 4 4 3" xfId="42075"/>
    <cellStyle name="Обычный 7 7 4 4 3 2" xfId="42076"/>
    <cellStyle name="Обычный 7 7 4 4 4" xfId="42077"/>
    <cellStyle name="Обычный 7 7 4 4 4 2" xfId="42078"/>
    <cellStyle name="Обычный 7 7 4 4 5" xfId="42079"/>
    <cellStyle name="Обычный 7 7 4 5" xfId="42080"/>
    <cellStyle name="Обычный 7 7 4 5 2" xfId="42081"/>
    <cellStyle name="Обычный 7 7 4 5 2 2" xfId="42082"/>
    <cellStyle name="Обычный 7 7 4 5 2 2 2" xfId="42083"/>
    <cellStyle name="Обычный 7 7 4 5 2 3" xfId="42084"/>
    <cellStyle name="Обычный 7 7 4 5 2 3 2" xfId="42085"/>
    <cellStyle name="Обычный 7 7 4 5 2 4" xfId="42086"/>
    <cellStyle name="Обычный 7 7 4 5 3" xfId="42087"/>
    <cellStyle name="Обычный 7 7 4 5 3 2" xfId="42088"/>
    <cellStyle name="Обычный 7 7 4 5 4" xfId="42089"/>
    <cellStyle name="Обычный 7 7 4 5 4 2" xfId="42090"/>
    <cellStyle name="Обычный 7 7 4 5 5" xfId="42091"/>
    <cellStyle name="Обычный 7 7 4 6" xfId="42092"/>
    <cellStyle name="Обычный 7 7 4 6 2" xfId="42093"/>
    <cellStyle name="Обычный 7 7 4 6 2 2" xfId="42094"/>
    <cellStyle name="Обычный 7 7 4 6 3" xfId="42095"/>
    <cellStyle name="Обычный 7 7 4 6 3 2" xfId="42096"/>
    <cellStyle name="Обычный 7 7 4 6 4" xfId="42097"/>
    <cellStyle name="Обычный 7 7 4 7" xfId="42098"/>
    <cellStyle name="Обычный 7 7 4 7 2" xfId="42099"/>
    <cellStyle name="Обычный 7 7 4 7 2 2" xfId="42100"/>
    <cellStyle name="Обычный 7 7 4 7 3" xfId="42101"/>
    <cellStyle name="Обычный 7 7 4 7 3 2" xfId="42102"/>
    <cellStyle name="Обычный 7 7 4 7 4" xfId="42103"/>
    <cellStyle name="Обычный 7 7 4 8" xfId="42104"/>
    <cellStyle name="Обычный 7 7 4 8 2" xfId="42105"/>
    <cellStyle name="Обычный 7 7 4 9" xfId="42106"/>
    <cellStyle name="Обычный 7 7 4 9 2" xfId="42107"/>
    <cellStyle name="Обычный 7 7 40" xfId="42108"/>
    <cellStyle name="Обычный 7 7 5" xfId="42109"/>
    <cellStyle name="Обычный 7 7 5 2" xfId="42110"/>
    <cellStyle name="Обычный 7 7 5 2 2" xfId="42111"/>
    <cellStyle name="Обычный 7 7 5 2 2 2" xfId="42112"/>
    <cellStyle name="Обычный 7 7 5 2 2 2 2" xfId="42113"/>
    <cellStyle name="Обычный 7 7 5 2 2 2 2 2" xfId="42114"/>
    <cellStyle name="Обычный 7 7 5 2 2 2 3" xfId="42115"/>
    <cellStyle name="Обычный 7 7 5 2 2 2 3 2" xfId="42116"/>
    <cellStyle name="Обычный 7 7 5 2 2 2 4" xfId="42117"/>
    <cellStyle name="Обычный 7 7 5 2 2 3" xfId="42118"/>
    <cellStyle name="Обычный 7 7 5 2 2 3 2" xfId="42119"/>
    <cellStyle name="Обычный 7 7 5 2 2 4" xfId="42120"/>
    <cellStyle name="Обычный 7 7 5 2 2 4 2" xfId="42121"/>
    <cellStyle name="Обычный 7 7 5 2 2 5" xfId="42122"/>
    <cellStyle name="Обычный 7 7 5 2 3" xfId="42123"/>
    <cellStyle name="Обычный 7 7 5 2 3 2" xfId="42124"/>
    <cellStyle name="Обычный 7 7 5 2 3 2 2" xfId="42125"/>
    <cellStyle name="Обычный 7 7 5 2 3 3" xfId="42126"/>
    <cellStyle name="Обычный 7 7 5 2 3 3 2" xfId="42127"/>
    <cellStyle name="Обычный 7 7 5 2 3 4" xfId="42128"/>
    <cellStyle name="Обычный 7 7 5 2 4" xfId="42129"/>
    <cellStyle name="Обычный 7 7 5 2 4 2" xfId="42130"/>
    <cellStyle name="Обычный 7 7 5 2 4 2 2" xfId="42131"/>
    <cellStyle name="Обычный 7 7 5 2 4 3" xfId="42132"/>
    <cellStyle name="Обычный 7 7 5 2 4 3 2" xfId="42133"/>
    <cellStyle name="Обычный 7 7 5 2 4 4" xfId="42134"/>
    <cellStyle name="Обычный 7 7 5 2 5" xfId="42135"/>
    <cellStyle name="Обычный 7 7 5 2 5 2" xfId="42136"/>
    <cellStyle name="Обычный 7 7 5 2 6" xfId="42137"/>
    <cellStyle name="Обычный 7 7 5 2 6 2" xfId="42138"/>
    <cellStyle name="Обычный 7 7 5 2 7" xfId="42139"/>
    <cellStyle name="Обычный 7 7 5 3" xfId="42140"/>
    <cellStyle name="Обычный 7 7 5 3 2" xfId="42141"/>
    <cellStyle name="Обычный 7 7 5 3 2 2" xfId="42142"/>
    <cellStyle name="Обычный 7 7 5 3 2 2 2" xfId="42143"/>
    <cellStyle name="Обычный 7 7 5 3 2 3" xfId="42144"/>
    <cellStyle name="Обычный 7 7 5 3 2 3 2" xfId="42145"/>
    <cellStyle name="Обычный 7 7 5 3 2 4" xfId="42146"/>
    <cellStyle name="Обычный 7 7 5 3 3" xfId="42147"/>
    <cellStyle name="Обычный 7 7 5 3 3 2" xfId="42148"/>
    <cellStyle name="Обычный 7 7 5 3 4" xfId="42149"/>
    <cellStyle name="Обычный 7 7 5 3 4 2" xfId="42150"/>
    <cellStyle name="Обычный 7 7 5 3 5" xfId="42151"/>
    <cellStyle name="Обычный 7 7 5 4" xfId="42152"/>
    <cellStyle name="Обычный 7 7 5 4 2" xfId="42153"/>
    <cellStyle name="Обычный 7 7 5 4 2 2" xfId="42154"/>
    <cellStyle name="Обычный 7 7 5 4 2 2 2" xfId="42155"/>
    <cellStyle name="Обычный 7 7 5 4 2 3" xfId="42156"/>
    <cellStyle name="Обычный 7 7 5 4 2 3 2" xfId="42157"/>
    <cellStyle name="Обычный 7 7 5 4 2 4" xfId="42158"/>
    <cellStyle name="Обычный 7 7 5 4 3" xfId="42159"/>
    <cellStyle name="Обычный 7 7 5 4 3 2" xfId="42160"/>
    <cellStyle name="Обычный 7 7 5 4 4" xfId="42161"/>
    <cellStyle name="Обычный 7 7 5 4 4 2" xfId="42162"/>
    <cellStyle name="Обычный 7 7 5 4 5" xfId="42163"/>
    <cellStyle name="Обычный 7 7 5 5" xfId="42164"/>
    <cellStyle name="Обычный 7 7 5 5 2" xfId="42165"/>
    <cellStyle name="Обычный 7 7 5 5 2 2" xfId="42166"/>
    <cellStyle name="Обычный 7 7 5 5 3" xfId="42167"/>
    <cellStyle name="Обычный 7 7 5 5 3 2" xfId="42168"/>
    <cellStyle name="Обычный 7 7 5 5 4" xfId="42169"/>
    <cellStyle name="Обычный 7 7 5 6" xfId="42170"/>
    <cellStyle name="Обычный 7 7 5 6 2" xfId="42171"/>
    <cellStyle name="Обычный 7 7 5 6 2 2" xfId="42172"/>
    <cellStyle name="Обычный 7 7 5 6 3" xfId="42173"/>
    <cellStyle name="Обычный 7 7 5 6 3 2" xfId="42174"/>
    <cellStyle name="Обычный 7 7 5 6 4" xfId="42175"/>
    <cellStyle name="Обычный 7 7 5 7" xfId="42176"/>
    <cellStyle name="Обычный 7 7 5 7 2" xfId="42177"/>
    <cellStyle name="Обычный 7 7 5 8" xfId="42178"/>
    <cellStyle name="Обычный 7 7 5 8 2" xfId="42179"/>
    <cellStyle name="Обычный 7 7 5 9" xfId="42180"/>
    <cellStyle name="Обычный 7 7 6" xfId="42181"/>
    <cellStyle name="Обычный 7 7 6 2" xfId="42182"/>
    <cellStyle name="Обычный 7 7 6 2 2" xfId="42183"/>
    <cellStyle name="Обычный 7 7 6 2 2 2" xfId="42184"/>
    <cellStyle name="Обычный 7 7 6 2 2 2 2" xfId="42185"/>
    <cellStyle name="Обычный 7 7 6 2 2 2 2 2" xfId="42186"/>
    <cellStyle name="Обычный 7 7 6 2 2 2 3" xfId="42187"/>
    <cellStyle name="Обычный 7 7 6 2 2 2 3 2" xfId="42188"/>
    <cellStyle name="Обычный 7 7 6 2 2 2 4" xfId="42189"/>
    <cellStyle name="Обычный 7 7 6 2 2 3" xfId="42190"/>
    <cellStyle name="Обычный 7 7 6 2 2 3 2" xfId="42191"/>
    <cellStyle name="Обычный 7 7 6 2 2 4" xfId="42192"/>
    <cellStyle name="Обычный 7 7 6 2 2 4 2" xfId="42193"/>
    <cellStyle name="Обычный 7 7 6 2 2 5" xfId="42194"/>
    <cellStyle name="Обычный 7 7 6 2 3" xfId="42195"/>
    <cellStyle name="Обычный 7 7 6 2 3 2" xfId="42196"/>
    <cellStyle name="Обычный 7 7 6 2 3 2 2" xfId="42197"/>
    <cellStyle name="Обычный 7 7 6 2 3 3" xfId="42198"/>
    <cellStyle name="Обычный 7 7 6 2 3 3 2" xfId="42199"/>
    <cellStyle name="Обычный 7 7 6 2 3 4" xfId="42200"/>
    <cellStyle name="Обычный 7 7 6 2 4" xfId="42201"/>
    <cellStyle name="Обычный 7 7 6 2 4 2" xfId="42202"/>
    <cellStyle name="Обычный 7 7 6 2 4 2 2" xfId="42203"/>
    <cellStyle name="Обычный 7 7 6 2 4 3" xfId="42204"/>
    <cellStyle name="Обычный 7 7 6 2 4 3 2" xfId="42205"/>
    <cellStyle name="Обычный 7 7 6 2 4 4" xfId="42206"/>
    <cellStyle name="Обычный 7 7 6 2 5" xfId="42207"/>
    <cellStyle name="Обычный 7 7 6 2 5 2" xfId="42208"/>
    <cellStyle name="Обычный 7 7 6 2 6" xfId="42209"/>
    <cellStyle name="Обычный 7 7 6 2 6 2" xfId="42210"/>
    <cellStyle name="Обычный 7 7 6 2 7" xfId="42211"/>
    <cellStyle name="Обычный 7 7 6 3" xfId="42212"/>
    <cellStyle name="Обычный 7 7 6 3 2" xfId="42213"/>
    <cellStyle name="Обычный 7 7 6 3 2 2" xfId="42214"/>
    <cellStyle name="Обычный 7 7 6 3 2 2 2" xfId="42215"/>
    <cellStyle name="Обычный 7 7 6 3 2 3" xfId="42216"/>
    <cellStyle name="Обычный 7 7 6 3 2 3 2" xfId="42217"/>
    <cellStyle name="Обычный 7 7 6 3 2 4" xfId="42218"/>
    <cellStyle name="Обычный 7 7 6 3 3" xfId="42219"/>
    <cellStyle name="Обычный 7 7 6 3 3 2" xfId="42220"/>
    <cellStyle name="Обычный 7 7 6 3 4" xfId="42221"/>
    <cellStyle name="Обычный 7 7 6 3 4 2" xfId="42222"/>
    <cellStyle name="Обычный 7 7 6 3 5" xfId="42223"/>
    <cellStyle name="Обычный 7 7 6 4" xfId="42224"/>
    <cellStyle name="Обычный 7 7 6 4 2" xfId="42225"/>
    <cellStyle name="Обычный 7 7 6 4 2 2" xfId="42226"/>
    <cellStyle name="Обычный 7 7 6 4 2 2 2" xfId="42227"/>
    <cellStyle name="Обычный 7 7 6 4 2 3" xfId="42228"/>
    <cellStyle name="Обычный 7 7 6 4 2 3 2" xfId="42229"/>
    <cellStyle name="Обычный 7 7 6 4 2 4" xfId="42230"/>
    <cellStyle name="Обычный 7 7 6 4 3" xfId="42231"/>
    <cellStyle name="Обычный 7 7 6 4 3 2" xfId="42232"/>
    <cellStyle name="Обычный 7 7 6 4 4" xfId="42233"/>
    <cellStyle name="Обычный 7 7 6 4 4 2" xfId="42234"/>
    <cellStyle name="Обычный 7 7 6 4 5" xfId="42235"/>
    <cellStyle name="Обычный 7 7 6 5" xfId="42236"/>
    <cellStyle name="Обычный 7 7 6 5 2" xfId="42237"/>
    <cellStyle name="Обычный 7 7 6 5 2 2" xfId="42238"/>
    <cellStyle name="Обычный 7 7 6 5 3" xfId="42239"/>
    <cellStyle name="Обычный 7 7 6 5 3 2" xfId="42240"/>
    <cellStyle name="Обычный 7 7 6 5 4" xfId="42241"/>
    <cellStyle name="Обычный 7 7 6 6" xfId="42242"/>
    <cellStyle name="Обычный 7 7 6 6 2" xfId="42243"/>
    <cellStyle name="Обычный 7 7 6 6 2 2" xfId="42244"/>
    <cellStyle name="Обычный 7 7 6 6 3" xfId="42245"/>
    <cellStyle name="Обычный 7 7 6 6 3 2" xfId="42246"/>
    <cellStyle name="Обычный 7 7 6 6 4" xfId="42247"/>
    <cellStyle name="Обычный 7 7 6 7" xfId="42248"/>
    <cellStyle name="Обычный 7 7 6 7 2" xfId="42249"/>
    <cellStyle name="Обычный 7 7 6 8" xfId="42250"/>
    <cellStyle name="Обычный 7 7 6 8 2" xfId="42251"/>
    <cellStyle name="Обычный 7 7 6 9" xfId="42252"/>
    <cellStyle name="Обычный 7 7 7" xfId="42253"/>
    <cellStyle name="Обычный 7 7 7 2" xfId="42254"/>
    <cellStyle name="Обычный 7 7 7 2 2" xfId="42255"/>
    <cellStyle name="Обычный 7 7 7 2 2 2" xfId="42256"/>
    <cellStyle name="Обычный 7 7 7 2 2 2 2" xfId="42257"/>
    <cellStyle name="Обычный 7 7 7 2 2 2 2 2" xfId="42258"/>
    <cellStyle name="Обычный 7 7 7 2 2 2 3" xfId="42259"/>
    <cellStyle name="Обычный 7 7 7 2 2 2 3 2" xfId="42260"/>
    <cellStyle name="Обычный 7 7 7 2 2 2 4" xfId="42261"/>
    <cellStyle name="Обычный 7 7 7 2 2 3" xfId="42262"/>
    <cellStyle name="Обычный 7 7 7 2 2 3 2" xfId="42263"/>
    <cellStyle name="Обычный 7 7 7 2 2 4" xfId="42264"/>
    <cellStyle name="Обычный 7 7 7 2 2 4 2" xfId="42265"/>
    <cellStyle name="Обычный 7 7 7 2 2 5" xfId="42266"/>
    <cellStyle name="Обычный 7 7 7 2 3" xfId="42267"/>
    <cellStyle name="Обычный 7 7 7 2 3 2" xfId="42268"/>
    <cellStyle name="Обычный 7 7 7 2 3 2 2" xfId="42269"/>
    <cellStyle name="Обычный 7 7 7 2 3 3" xfId="42270"/>
    <cellStyle name="Обычный 7 7 7 2 3 3 2" xfId="42271"/>
    <cellStyle name="Обычный 7 7 7 2 3 4" xfId="42272"/>
    <cellStyle name="Обычный 7 7 7 2 4" xfId="42273"/>
    <cellStyle name="Обычный 7 7 7 2 4 2" xfId="42274"/>
    <cellStyle name="Обычный 7 7 7 2 4 2 2" xfId="42275"/>
    <cellStyle name="Обычный 7 7 7 2 4 3" xfId="42276"/>
    <cellStyle name="Обычный 7 7 7 2 4 3 2" xfId="42277"/>
    <cellStyle name="Обычный 7 7 7 2 4 4" xfId="42278"/>
    <cellStyle name="Обычный 7 7 7 2 5" xfId="42279"/>
    <cellStyle name="Обычный 7 7 7 2 5 2" xfId="42280"/>
    <cellStyle name="Обычный 7 7 7 2 6" xfId="42281"/>
    <cellStyle name="Обычный 7 7 7 2 6 2" xfId="42282"/>
    <cellStyle name="Обычный 7 7 7 2 7" xfId="42283"/>
    <cellStyle name="Обычный 7 7 7 3" xfId="42284"/>
    <cellStyle name="Обычный 7 7 7 3 2" xfId="42285"/>
    <cellStyle name="Обычный 7 7 7 3 2 2" xfId="42286"/>
    <cellStyle name="Обычный 7 7 7 3 2 2 2" xfId="42287"/>
    <cellStyle name="Обычный 7 7 7 3 2 3" xfId="42288"/>
    <cellStyle name="Обычный 7 7 7 3 2 3 2" xfId="42289"/>
    <cellStyle name="Обычный 7 7 7 3 2 4" xfId="42290"/>
    <cellStyle name="Обычный 7 7 7 3 3" xfId="42291"/>
    <cellStyle name="Обычный 7 7 7 3 3 2" xfId="42292"/>
    <cellStyle name="Обычный 7 7 7 3 4" xfId="42293"/>
    <cellStyle name="Обычный 7 7 7 3 4 2" xfId="42294"/>
    <cellStyle name="Обычный 7 7 7 3 5" xfId="42295"/>
    <cellStyle name="Обычный 7 7 7 4" xfId="42296"/>
    <cellStyle name="Обычный 7 7 7 4 2" xfId="42297"/>
    <cellStyle name="Обычный 7 7 7 4 2 2" xfId="42298"/>
    <cellStyle name="Обычный 7 7 7 4 2 2 2" xfId="42299"/>
    <cellStyle name="Обычный 7 7 7 4 2 3" xfId="42300"/>
    <cellStyle name="Обычный 7 7 7 4 2 3 2" xfId="42301"/>
    <cellStyle name="Обычный 7 7 7 4 2 4" xfId="42302"/>
    <cellStyle name="Обычный 7 7 7 4 3" xfId="42303"/>
    <cellStyle name="Обычный 7 7 7 4 3 2" xfId="42304"/>
    <cellStyle name="Обычный 7 7 7 4 4" xfId="42305"/>
    <cellStyle name="Обычный 7 7 7 4 4 2" xfId="42306"/>
    <cellStyle name="Обычный 7 7 7 4 5" xfId="42307"/>
    <cellStyle name="Обычный 7 7 7 5" xfId="42308"/>
    <cellStyle name="Обычный 7 7 7 5 2" xfId="42309"/>
    <cellStyle name="Обычный 7 7 7 5 2 2" xfId="42310"/>
    <cellStyle name="Обычный 7 7 7 5 3" xfId="42311"/>
    <cellStyle name="Обычный 7 7 7 5 3 2" xfId="42312"/>
    <cellStyle name="Обычный 7 7 7 5 4" xfId="42313"/>
    <cellStyle name="Обычный 7 7 7 6" xfId="42314"/>
    <cellStyle name="Обычный 7 7 7 6 2" xfId="42315"/>
    <cellStyle name="Обычный 7 7 7 6 2 2" xfId="42316"/>
    <cellStyle name="Обычный 7 7 7 6 3" xfId="42317"/>
    <cellStyle name="Обычный 7 7 7 6 3 2" xfId="42318"/>
    <cellStyle name="Обычный 7 7 7 6 4" xfId="42319"/>
    <cellStyle name="Обычный 7 7 7 7" xfId="42320"/>
    <cellStyle name="Обычный 7 7 7 7 2" xfId="42321"/>
    <cellStyle name="Обычный 7 7 7 8" xfId="42322"/>
    <cellStyle name="Обычный 7 7 7 8 2" xfId="42323"/>
    <cellStyle name="Обычный 7 7 7 9" xfId="42324"/>
    <cellStyle name="Обычный 7 7 8" xfId="42325"/>
    <cellStyle name="Обычный 7 7 8 2" xfId="42326"/>
    <cellStyle name="Обычный 7 7 8 2 2" xfId="42327"/>
    <cellStyle name="Обычный 7 7 8 2 2 2" xfId="42328"/>
    <cellStyle name="Обычный 7 7 8 2 2 2 2" xfId="42329"/>
    <cellStyle name="Обычный 7 7 8 2 2 2 2 2" xfId="42330"/>
    <cellStyle name="Обычный 7 7 8 2 2 2 3" xfId="42331"/>
    <cellStyle name="Обычный 7 7 8 2 2 2 3 2" xfId="42332"/>
    <cellStyle name="Обычный 7 7 8 2 2 2 4" xfId="42333"/>
    <cellStyle name="Обычный 7 7 8 2 2 3" xfId="42334"/>
    <cellStyle name="Обычный 7 7 8 2 2 3 2" xfId="42335"/>
    <cellStyle name="Обычный 7 7 8 2 2 4" xfId="42336"/>
    <cellStyle name="Обычный 7 7 8 2 2 4 2" xfId="42337"/>
    <cellStyle name="Обычный 7 7 8 2 2 5" xfId="42338"/>
    <cellStyle name="Обычный 7 7 8 2 3" xfId="42339"/>
    <cellStyle name="Обычный 7 7 8 2 3 2" xfId="42340"/>
    <cellStyle name="Обычный 7 7 8 2 3 2 2" xfId="42341"/>
    <cellStyle name="Обычный 7 7 8 2 3 3" xfId="42342"/>
    <cellStyle name="Обычный 7 7 8 2 3 3 2" xfId="42343"/>
    <cellStyle name="Обычный 7 7 8 2 3 4" xfId="42344"/>
    <cellStyle name="Обычный 7 7 8 2 4" xfId="42345"/>
    <cellStyle name="Обычный 7 7 8 2 4 2" xfId="42346"/>
    <cellStyle name="Обычный 7 7 8 2 4 2 2" xfId="42347"/>
    <cellStyle name="Обычный 7 7 8 2 4 3" xfId="42348"/>
    <cellStyle name="Обычный 7 7 8 2 4 3 2" xfId="42349"/>
    <cellStyle name="Обычный 7 7 8 2 4 4" xfId="42350"/>
    <cellStyle name="Обычный 7 7 8 2 5" xfId="42351"/>
    <cellStyle name="Обычный 7 7 8 2 5 2" xfId="42352"/>
    <cellStyle name="Обычный 7 7 8 2 6" xfId="42353"/>
    <cellStyle name="Обычный 7 7 8 2 6 2" xfId="42354"/>
    <cellStyle name="Обычный 7 7 8 2 7" xfId="42355"/>
    <cellStyle name="Обычный 7 7 8 3" xfId="42356"/>
    <cellStyle name="Обычный 7 7 8 3 2" xfId="42357"/>
    <cellStyle name="Обычный 7 7 8 3 2 2" xfId="42358"/>
    <cellStyle name="Обычный 7 7 8 3 2 2 2" xfId="42359"/>
    <cellStyle name="Обычный 7 7 8 3 2 3" xfId="42360"/>
    <cellStyle name="Обычный 7 7 8 3 2 3 2" xfId="42361"/>
    <cellStyle name="Обычный 7 7 8 3 2 4" xfId="42362"/>
    <cellStyle name="Обычный 7 7 8 3 3" xfId="42363"/>
    <cellStyle name="Обычный 7 7 8 3 3 2" xfId="42364"/>
    <cellStyle name="Обычный 7 7 8 3 4" xfId="42365"/>
    <cellStyle name="Обычный 7 7 8 3 4 2" xfId="42366"/>
    <cellStyle name="Обычный 7 7 8 3 5" xfId="42367"/>
    <cellStyle name="Обычный 7 7 8 4" xfId="42368"/>
    <cellStyle name="Обычный 7 7 8 4 2" xfId="42369"/>
    <cellStyle name="Обычный 7 7 8 4 2 2" xfId="42370"/>
    <cellStyle name="Обычный 7 7 8 4 3" xfId="42371"/>
    <cellStyle name="Обычный 7 7 8 4 3 2" xfId="42372"/>
    <cellStyle name="Обычный 7 7 8 4 4" xfId="42373"/>
    <cellStyle name="Обычный 7 7 8 5" xfId="42374"/>
    <cellStyle name="Обычный 7 7 8 5 2" xfId="42375"/>
    <cellStyle name="Обычный 7 7 8 5 2 2" xfId="42376"/>
    <cellStyle name="Обычный 7 7 8 5 3" xfId="42377"/>
    <cellStyle name="Обычный 7 7 8 5 3 2" xfId="42378"/>
    <cellStyle name="Обычный 7 7 8 5 4" xfId="42379"/>
    <cellStyle name="Обычный 7 7 8 6" xfId="42380"/>
    <cellStyle name="Обычный 7 7 8 6 2" xfId="42381"/>
    <cellStyle name="Обычный 7 7 8 7" xfId="42382"/>
    <cellStyle name="Обычный 7 7 8 7 2" xfId="42383"/>
    <cellStyle name="Обычный 7 7 8 8" xfId="42384"/>
    <cellStyle name="Обычный 7 7 9" xfId="42385"/>
    <cellStyle name="Обычный 7 7 9 2" xfId="42386"/>
    <cellStyle name="Обычный 7 7 9 2 2" xfId="42387"/>
    <cellStyle name="Обычный 7 7 9 2 2 2" xfId="42388"/>
    <cellStyle name="Обычный 7 7 9 2 2 2 2" xfId="42389"/>
    <cellStyle name="Обычный 7 7 9 2 2 3" xfId="42390"/>
    <cellStyle name="Обычный 7 7 9 2 2 3 2" xfId="42391"/>
    <cellStyle name="Обычный 7 7 9 2 2 4" xfId="42392"/>
    <cellStyle name="Обычный 7 7 9 2 3" xfId="42393"/>
    <cellStyle name="Обычный 7 7 9 2 3 2" xfId="42394"/>
    <cellStyle name="Обычный 7 7 9 2 3 2 2" xfId="42395"/>
    <cellStyle name="Обычный 7 7 9 2 3 3" xfId="42396"/>
    <cellStyle name="Обычный 7 7 9 2 3 3 2" xfId="42397"/>
    <cellStyle name="Обычный 7 7 9 2 3 4" xfId="42398"/>
    <cellStyle name="Обычный 7 7 9 2 4" xfId="42399"/>
    <cellStyle name="Обычный 7 7 9 2 4 2" xfId="42400"/>
    <cellStyle name="Обычный 7 7 9 2 5" xfId="42401"/>
    <cellStyle name="Обычный 7 7 9 2 5 2" xfId="42402"/>
    <cellStyle name="Обычный 7 7 9 2 6" xfId="42403"/>
    <cellStyle name="Обычный 7 7 9 3" xfId="42404"/>
    <cellStyle name="Обычный 7 7 9 3 2" xfId="42405"/>
    <cellStyle name="Обычный 7 7 9 3 2 2" xfId="42406"/>
    <cellStyle name="Обычный 7 7 9 3 2 2 2" xfId="42407"/>
    <cellStyle name="Обычный 7 7 9 3 2 3" xfId="42408"/>
    <cellStyle name="Обычный 7 7 9 3 2 3 2" xfId="42409"/>
    <cellStyle name="Обычный 7 7 9 3 2 4" xfId="42410"/>
    <cellStyle name="Обычный 7 7 9 3 3" xfId="42411"/>
    <cellStyle name="Обычный 7 7 9 3 3 2" xfId="42412"/>
    <cellStyle name="Обычный 7 7 9 3 4" xfId="42413"/>
    <cellStyle name="Обычный 7 7 9 3 4 2" xfId="42414"/>
    <cellStyle name="Обычный 7 7 9 3 5" xfId="42415"/>
    <cellStyle name="Обычный 7 7 9 4" xfId="42416"/>
    <cellStyle name="Обычный 7 7 9 4 2" xfId="42417"/>
    <cellStyle name="Обычный 7 7 9 4 2 2" xfId="42418"/>
    <cellStyle name="Обычный 7 7 9 4 3" xfId="42419"/>
    <cellStyle name="Обычный 7 7 9 4 3 2" xfId="42420"/>
    <cellStyle name="Обычный 7 7 9 4 4" xfId="42421"/>
    <cellStyle name="Обычный 7 7 9 5" xfId="42422"/>
    <cellStyle name="Обычный 7 7 9 5 2" xfId="42423"/>
    <cellStyle name="Обычный 7 7 9 5 2 2" xfId="42424"/>
    <cellStyle name="Обычный 7 7 9 5 3" xfId="42425"/>
    <cellStyle name="Обычный 7 7 9 5 3 2" xfId="42426"/>
    <cellStyle name="Обычный 7 7 9 5 4" xfId="42427"/>
    <cellStyle name="Обычный 7 7 9 6" xfId="42428"/>
    <cellStyle name="Обычный 7 7 9 6 2" xfId="42429"/>
    <cellStyle name="Обычный 7 7 9 7" xfId="42430"/>
    <cellStyle name="Обычный 7 7 9 7 2" xfId="42431"/>
    <cellStyle name="Обычный 7 7 9 8" xfId="42432"/>
    <cellStyle name="Обычный 7 8" xfId="42433"/>
    <cellStyle name="Обычный 7 8 10" xfId="42434"/>
    <cellStyle name="Обычный 7 8 10 2" xfId="42435"/>
    <cellStyle name="Обычный 7 8 11" xfId="42436"/>
    <cellStyle name="Обычный 7 8 12" xfId="42437"/>
    <cellStyle name="Обычный 7 8 13" xfId="42438"/>
    <cellStyle name="Обычный 7 8 2" xfId="42439"/>
    <cellStyle name="Обычный 7 8 2 10" xfId="42440"/>
    <cellStyle name="Обычный 7 8 2 2" xfId="42441"/>
    <cellStyle name="Обычный 7 8 2 2 2" xfId="42442"/>
    <cellStyle name="Обычный 7 8 2 2 2 2" xfId="42443"/>
    <cellStyle name="Обычный 7 8 2 2 2 2 2" xfId="42444"/>
    <cellStyle name="Обычный 7 8 2 2 2 2 2 2" xfId="42445"/>
    <cellStyle name="Обычный 7 8 2 2 2 2 3" xfId="42446"/>
    <cellStyle name="Обычный 7 8 2 2 2 2 3 2" xfId="42447"/>
    <cellStyle name="Обычный 7 8 2 2 2 2 4" xfId="42448"/>
    <cellStyle name="Обычный 7 8 2 2 2 3" xfId="42449"/>
    <cellStyle name="Обычный 7 8 2 2 2 3 2" xfId="42450"/>
    <cellStyle name="Обычный 7 8 2 2 2 4" xfId="42451"/>
    <cellStyle name="Обычный 7 8 2 2 2 4 2" xfId="42452"/>
    <cellStyle name="Обычный 7 8 2 2 2 5" xfId="42453"/>
    <cellStyle name="Обычный 7 8 2 2 3" xfId="42454"/>
    <cellStyle name="Обычный 7 8 2 2 3 2" xfId="42455"/>
    <cellStyle name="Обычный 7 8 2 2 3 2 2" xfId="42456"/>
    <cellStyle name="Обычный 7 8 2 2 3 3" xfId="42457"/>
    <cellStyle name="Обычный 7 8 2 2 3 3 2" xfId="42458"/>
    <cellStyle name="Обычный 7 8 2 2 3 4" xfId="42459"/>
    <cellStyle name="Обычный 7 8 2 2 4" xfId="42460"/>
    <cellStyle name="Обычный 7 8 2 2 4 2" xfId="42461"/>
    <cellStyle name="Обычный 7 8 2 2 4 2 2" xfId="42462"/>
    <cellStyle name="Обычный 7 8 2 2 4 3" xfId="42463"/>
    <cellStyle name="Обычный 7 8 2 2 4 3 2" xfId="42464"/>
    <cellStyle name="Обычный 7 8 2 2 4 4" xfId="42465"/>
    <cellStyle name="Обычный 7 8 2 2 5" xfId="42466"/>
    <cellStyle name="Обычный 7 8 2 2 5 2" xfId="42467"/>
    <cellStyle name="Обычный 7 8 2 2 6" xfId="42468"/>
    <cellStyle name="Обычный 7 8 2 2 6 2" xfId="42469"/>
    <cellStyle name="Обычный 7 8 2 2 7" xfId="42470"/>
    <cellStyle name="Обычный 7 8 2 3" xfId="42471"/>
    <cellStyle name="Обычный 7 8 2 3 2" xfId="42472"/>
    <cellStyle name="Обычный 7 8 2 3 2 2" xfId="42473"/>
    <cellStyle name="Обычный 7 8 2 3 2 2 2" xfId="42474"/>
    <cellStyle name="Обычный 7 8 2 3 2 3" xfId="42475"/>
    <cellStyle name="Обычный 7 8 2 3 2 3 2" xfId="42476"/>
    <cellStyle name="Обычный 7 8 2 3 2 4" xfId="42477"/>
    <cellStyle name="Обычный 7 8 2 3 3" xfId="42478"/>
    <cellStyle name="Обычный 7 8 2 3 3 2" xfId="42479"/>
    <cellStyle name="Обычный 7 8 2 3 4" xfId="42480"/>
    <cellStyle name="Обычный 7 8 2 3 4 2" xfId="42481"/>
    <cellStyle name="Обычный 7 8 2 3 5" xfId="42482"/>
    <cellStyle name="Обычный 7 8 2 4" xfId="42483"/>
    <cellStyle name="Обычный 7 8 2 4 2" xfId="42484"/>
    <cellStyle name="Обычный 7 8 2 4 2 2" xfId="42485"/>
    <cellStyle name="Обычный 7 8 2 4 2 2 2" xfId="42486"/>
    <cellStyle name="Обычный 7 8 2 4 2 3" xfId="42487"/>
    <cellStyle name="Обычный 7 8 2 4 2 3 2" xfId="42488"/>
    <cellStyle name="Обычный 7 8 2 4 2 4" xfId="42489"/>
    <cellStyle name="Обычный 7 8 2 4 3" xfId="42490"/>
    <cellStyle name="Обычный 7 8 2 4 3 2" xfId="42491"/>
    <cellStyle name="Обычный 7 8 2 4 4" xfId="42492"/>
    <cellStyle name="Обычный 7 8 2 4 4 2" xfId="42493"/>
    <cellStyle name="Обычный 7 8 2 4 5" xfId="42494"/>
    <cellStyle name="Обычный 7 8 2 5" xfId="42495"/>
    <cellStyle name="Обычный 7 8 2 5 2" xfId="42496"/>
    <cellStyle name="Обычный 7 8 2 5 2 2" xfId="42497"/>
    <cellStyle name="Обычный 7 8 2 5 2 2 2" xfId="42498"/>
    <cellStyle name="Обычный 7 8 2 5 2 3" xfId="42499"/>
    <cellStyle name="Обычный 7 8 2 5 2 3 2" xfId="42500"/>
    <cellStyle name="Обычный 7 8 2 5 2 4" xfId="42501"/>
    <cellStyle name="Обычный 7 8 2 5 3" xfId="42502"/>
    <cellStyle name="Обычный 7 8 2 5 3 2" xfId="42503"/>
    <cellStyle name="Обычный 7 8 2 5 4" xfId="42504"/>
    <cellStyle name="Обычный 7 8 2 5 4 2" xfId="42505"/>
    <cellStyle name="Обычный 7 8 2 5 5" xfId="42506"/>
    <cellStyle name="Обычный 7 8 2 6" xfId="42507"/>
    <cellStyle name="Обычный 7 8 2 6 2" xfId="42508"/>
    <cellStyle name="Обычный 7 8 2 6 2 2" xfId="42509"/>
    <cellStyle name="Обычный 7 8 2 6 3" xfId="42510"/>
    <cellStyle name="Обычный 7 8 2 6 3 2" xfId="42511"/>
    <cellStyle name="Обычный 7 8 2 6 4" xfId="42512"/>
    <cellStyle name="Обычный 7 8 2 7" xfId="42513"/>
    <cellStyle name="Обычный 7 8 2 7 2" xfId="42514"/>
    <cellStyle name="Обычный 7 8 2 7 2 2" xfId="42515"/>
    <cellStyle name="Обычный 7 8 2 7 3" xfId="42516"/>
    <cellStyle name="Обычный 7 8 2 7 3 2" xfId="42517"/>
    <cellStyle name="Обычный 7 8 2 7 4" xfId="42518"/>
    <cellStyle name="Обычный 7 8 2 8" xfId="42519"/>
    <cellStyle name="Обычный 7 8 2 8 2" xfId="42520"/>
    <cellStyle name="Обычный 7 8 2 9" xfId="42521"/>
    <cellStyle name="Обычный 7 8 2 9 2" xfId="42522"/>
    <cellStyle name="Обычный 7 8 3" xfId="42523"/>
    <cellStyle name="Обычный 7 8 3 2" xfId="42524"/>
    <cellStyle name="Обычный 7 8 3 2 2" xfId="42525"/>
    <cellStyle name="Обычный 7 8 3 2 2 2" xfId="42526"/>
    <cellStyle name="Обычный 7 8 3 2 2 2 2" xfId="42527"/>
    <cellStyle name="Обычный 7 8 3 2 2 3" xfId="42528"/>
    <cellStyle name="Обычный 7 8 3 2 2 3 2" xfId="42529"/>
    <cellStyle name="Обычный 7 8 3 2 2 4" xfId="42530"/>
    <cellStyle name="Обычный 7 8 3 2 3" xfId="42531"/>
    <cellStyle name="Обычный 7 8 3 2 3 2" xfId="42532"/>
    <cellStyle name="Обычный 7 8 3 2 4" xfId="42533"/>
    <cellStyle name="Обычный 7 8 3 2 4 2" xfId="42534"/>
    <cellStyle name="Обычный 7 8 3 2 5" xfId="42535"/>
    <cellStyle name="Обычный 7 8 3 3" xfId="42536"/>
    <cellStyle name="Обычный 7 8 3 3 2" xfId="42537"/>
    <cellStyle name="Обычный 7 8 3 3 2 2" xfId="42538"/>
    <cellStyle name="Обычный 7 8 3 3 3" xfId="42539"/>
    <cellStyle name="Обычный 7 8 3 3 3 2" xfId="42540"/>
    <cellStyle name="Обычный 7 8 3 3 4" xfId="42541"/>
    <cellStyle name="Обычный 7 8 3 4" xfId="42542"/>
    <cellStyle name="Обычный 7 8 3 4 2" xfId="42543"/>
    <cellStyle name="Обычный 7 8 3 4 2 2" xfId="42544"/>
    <cellStyle name="Обычный 7 8 3 4 3" xfId="42545"/>
    <cellStyle name="Обычный 7 8 3 4 3 2" xfId="42546"/>
    <cellStyle name="Обычный 7 8 3 4 4" xfId="42547"/>
    <cellStyle name="Обычный 7 8 3 5" xfId="42548"/>
    <cellStyle name="Обычный 7 8 3 5 2" xfId="42549"/>
    <cellStyle name="Обычный 7 8 3 6" xfId="42550"/>
    <cellStyle name="Обычный 7 8 3 6 2" xfId="42551"/>
    <cellStyle name="Обычный 7 8 3 7" xfId="42552"/>
    <cellStyle name="Обычный 7 8 4" xfId="42553"/>
    <cellStyle name="Обычный 7 8 4 2" xfId="42554"/>
    <cellStyle name="Обычный 7 8 4 2 2" xfId="42555"/>
    <cellStyle name="Обычный 7 8 4 2 2 2" xfId="42556"/>
    <cellStyle name="Обычный 7 8 4 2 3" xfId="42557"/>
    <cellStyle name="Обычный 7 8 4 2 3 2" xfId="42558"/>
    <cellStyle name="Обычный 7 8 4 2 4" xfId="42559"/>
    <cellStyle name="Обычный 7 8 4 3" xfId="42560"/>
    <cellStyle name="Обычный 7 8 4 3 2" xfId="42561"/>
    <cellStyle name="Обычный 7 8 4 4" xfId="42562"/>
    <cellStyle name="Обычный 7 8 4 4 2" xfId="42563"/>
    <cellStyle name="Обычный 7 8 4 5" xfId="42564"/>
    <cellStyle name="Обычный 7 8 5" xfId="42565"/>
    <cellStyle name="Обычный 7 8 5 2" xfId="42566"/>
    <cellStyle name="Обычный 7 8 5 2 2" xfId="42567"/>
    <cellStyle name="Обычный 7 8 5 2 2 2" xfId="42568"/>
    <cellStyle name="Обычный 7 8 5 2 3" xfId="42569"/>
    <cellStyle name="Обычный 7 8 5 2 3 2" xfId="42570"/>
    <cellStyle name="Обычный 7 8 5 2 4" xfId="42571"/>
    <cellStyle name="Обычный 7 8 5 3" xfId="42572"/>
    <cellStyle name="Обычный 7 8 5 3 2" xfId="42573"/>
    <cellStyle name="Обычный 7 8 5 4" xfId="42574"/>
    <cellStyle name="Обычный 7 8 5 4 2" xfId="42575"/>
    <cellStyle name="Обычный 7 8 5 5" xfId="42576"/>
    <cellStyle name="Обычный 7 8 6" xfId="42577"/>
    <cellStyle name="Обычный 7 8 6 2" xfId="42578"/>
    <cellStyle name="Обычный 7 8 6 2 2" xfId="42579"/>
    <cellStyle name="Обычный 7 8 6 2 2 2" xfId="42580"/>
    <cellStyle name="Обычный 7 8 6 2 3" xfId="42581"/>
    <cellStyle name="Обычный 7 8 6 2 3 2" xfId="42582"/>
    <cellStyle name="Обычный 7 8 6 2 4" xfId="42583"/>
    <cellStyle name="Обычный 7 8 6 3" xfId="42584"/>
    <cellStyle name="Обычный 7 8 6 3 2" xfId="42585"/>
    <cellStyle name="Обычный 7 8 6 4" xfId="42586"/>
    <cellStyle name="Обычный 7 8 6 4 2" xfId="42587"/>
    <cellStyle name="Обычный 7 8 6 5" xfId="42588"/>
    <cellStyle name="Обычный 7 8 7" xfId="42589"/>
    <cellStyle name="Обычный 7 8 7 2" xfId="42590"/>
    <cellStyle name="Обычный 7 8 7 2 2" xfId="42591"/>
    <cellStyle name="Обычный 7 8 7 3" xfId="42592"/>
    <cellStyle name="Обычный 7 8 7 3 2" xfId="42593"/>
    <cellStyle name="Обычный 7 8 7 4" xfId="42594"/>
    <cellStyle name="Обычный 7 8 8" xfId="42595"/>
    <cellStyle name="Обычный 7 8 8 2" xfId="42596"/>
    <cellStyle name="Обычный 7 8 8 2 2" xfId="42597"/>
    <cellStyle name="Обычный 7 8 8 3" xfId="42598"/>
    <cellStyle name="Обычный 7 8 8 3 2" xfId="42599"/>
    <cellStyle name="Обычный 7 8 8 4" xfId="42600"/>
    <cellStyle name="Обычный 7 8 9" xfId="42601"/>
    <cellStyle name="Обычный 7 8 9 2" xfId="42602"/>
    <cellStyle name="Обычный 7 9" xfId="42603"/>
    <cellStyle name="Обычный 7 9 10" xfId="42604"/>
    <cellStyle name="Обычный 7 9 11" xfId="42605"/>
    <cellStyle name="Обычный 7 9 12" xfId="42606"/>
    <cellStyle name="Обычный 7 9 2" xfId="42607"/>
    <cellStyle name="Обычный 7 9 2 2" xfId="42608"/>
    <cellStyle name="Обычный 7 9 2 2 2" xfId="42609"/>
    <cellStyle name="Обычный 7 9 2 2 2 2" xfId="42610"/>
    <cellStyle name="Обычный 7 9 2 2 2 2 2" xfId="42611"/>
    <cellStyle name="Обычный 7 9 2 2 2 3" xfId="42612"/>
    <cellStyle name="Обычный 7 9 2 2 2 3 2" xfId="42613"/>
    <cellStyle name="Обычный 7 9 2 2 2 4" xfId="42614"/>
    <cellStyle name="Обычный 7 9 2 2 3" xfId="42615"/>
    <cellStyle name="Обычный 7 9 2 2 3 2" xfId="42616"/>
    <cellStyle name="Обычный 7 9 2 2 4" xfId="42617"/>
    <cellStyle name="Обычный 7 9 2 2 4 2" xfId="42618"/>
    <cellStyle name="Обычный 7 9 2 2 5" xfId="42619"/>
    <cellStyle name="Обычный 7 9 2 3" xfId="42620"/>
    <cellStyle name="Обычный 7 9 2 3 2" xfId="42621"/>
    <cellStyle name="Обычный 7 9 2 3 2 2" xfId="42622"/>
    <cellStyle name="Обычный 7 9 2 3 3" xfId="42623"/>
    <cellStyle name="Обычный 7 9 2 3 3 2" xfId="42624"/>
    <cellStyle name="Обычный 7 9 2 3 4" xfId="42625"/>
    <cellStyle name="Обычный 7 9 2 4" xfId="42626"/>
    <cellStyle name="Обычный 7 9 2 4 2" xfId="42627"/>
    <cellStyle name="Обычный 7 9 2 4 2 2" xfId="42628"/>
    <cellStyle name="Обычный 7 9 2 4 3" xfId="42629"/>
    <cellStyle name="Обычный 7 9 2 4 3 2" xfId="42630"/>
    <cellStyle name="Обычный 7 9 2 4 4" xfId="42631"/>
    <cellStyle name="Обычный 7 9 2 5" xfId="42632"/>
    <cellStyle name="Обычный 7 9 2 5 2" xfId="42633"/>
    <cellStyle name="Обычный 7 9 2 6" xfId="42634"/>
    <cellStyle name="Обычный 7 9 2 6 2" xfId="42635"/>
    <cellStyle name="Обычный 7 9 2 7" xfId="42636"/>
    <cellStyle name="Обычный 7 9 3" xfId="42637"/>
    <cellStyle name="Обычный 7 9 3 2" xfId="42638"/>
    <cellStyle name="Обычный 7 9 3 2 2" xfId="42639"/>
    <cellStyle name="Обычный 7 9 3 2 2 2" xfId="42640"/>
    <cellStyle name="Обычный 7 9 3 2 3" xfId="42641"/>
    <cellStyle name="Обычный 7 9 3 2 3 2" xfId="42642"/>
    <cellStyle name="Обычный 7 9 3 2 4" xfId="42643"/>
    <cellStyle name="Обычный 7 9 3 3" xfId="42644"/>
    <cellStyle name="Обычный 7 9 3 3 2" xfId="42645"/>
    <cellStyle name="Обычный 7 9 3 4" xfId="42646"/>
    <cellStyle name="Обычный 7 9 3 4 2" xfId="42647"/>
    <cellStyle name="Обычный 7 9 3 5" xfId="42648"/>
    <cellStyle name="Обычный 7 9 4" xfId="42649"/>
    <cellStyle name="Обычный 7 9 4 2" xfId="42650"/>
    <cellStyle name="Обычный 7 9 4 2 2" xfId="42651"/>
    <cellStyle name="Обычный 7 9 4 2 2 2" xfId="42652"/>
    <cellStyle name="Обычный 7 9 4 2 3" xfId="42653"/>
    <cellStyle name="Обычный 7 9 4 2 3 2" xfId="42654"/>
    <cellStyle name="Обычный 7 9 4 2 4" xfId="42655"/>
    <cellStyle name="Обычный 7 9 4 3" xfId="42656"/>
    <cellStyle name="Обычный 7 9 4 3 2" xfId="42657"/>
    <cellStyle name="Обычный 7 9 4 4" xfId="42658"/>
    <cellStyle name="Обычный 7 9 4 4 2" xfId="42659"/>
    <cellStyle name="Обычный 7 9 4 5" xfId="42660"/>
    <cellStyle name="Обычный 7 9 5" xfId="42661"/>
    <cellStyle name="Обычный 7 9 5 2" xfId="42662"/>
    <cellStyle name="Обычный 7 9 5 2 2" xfId="42663"/>
    <cellStyle name="Обычный 7 9 5 2 2 2" xfId="42664"/>
    <cellStyle name="Обычный 7 9 5 2 3" xfId="42665"/>
    <cellStyle name="Обычный 7 9 5 2 3 2" xfId="42666"/>
    <cellStyle name="Обычный 7 9 5 2 4" xfId="42667"/>
    <cellStyle name="Обычный 7 9 5 3" xfId="42668"/>
    <cellStyle name="Обычный 7 9 5 3 2" xfId="42669"/>
    <cellStyle name="Обычный 7 9 5 4" xfId="42670"/>
    <cellStyle name="Обычный 7 9 5 4 2" xfId="42671"/>
    <cellStyle name="Обычный 7 9 5 5" xfId="42672"/>
    <cellStyle name="Обычный 7 9 6" xfId="42673"/>
    <cellStyle name="Обычный 7 9 6 2" xfId="42674"/>
    <cellStyle name="Обычный 7 9 6 2 2" xfId="42675"/>
    <cellStyle name="Обычный 7 9 6 3" xfId="42676"/>
    <cellStyle name="Обычный 7 9 6 3 2" xfId="42677"/>
    <cellStyle name="Обычный 7 9 6 4" xfId="42678"/>
    <cellStyle name="Обычный 7 9 7" xfId="42679"/>
    <cellStyle name="Обычный 7 9 7 2" xfId="42680"/>
    <cellStyle name="Обычный 7 9 7 2 2" xfId="42681"/>
    <cellStyle name="Обычный 7 9 7 3" xfId="42682"/>
    <cellStyle name="Обычный 7 9 7 3 2" xfId="42683"/>
    <cellStyle name="Обычный 7 9 7 4" xfId="42684"/>
    <cellStyle name="Обычный 7 9 8" xfId="42685"/>
    <cellStyle name="Обычный 7 9 8 2" xfId="42686"/>
    <cellStyle name="Обычный 7 9 9" xfId="42687"/>
    <cellStyle name="Обычный 7 9 9 2" xfId="42688"/>
    <cellStyle name="Обычный 8" xfId="42689"/>
    <cellStyle name="Обычный 8 10" xfId="42690"/>
    <cellStyle name="Обычный 8 10 2" xfId="42691"/>
    <cellStyle name="Обычный 8 10 2 2" xfId="42692"/>
    <cellStyle name="Обычный 8 10 2 2 2" xfId="42693"/>
    <cellStyle name="Обычный 8 10 2 2 2 2" xfId="42694"/>
    <cellStyle name="Обычный 8 10 2 2 2 2 2" xfId="42695"/>
    <cellStyle name="Обычный 8 10 2 2 2 3" xfId="42696"/>
    <cellStyle name="Обычный 8 10 2 2 2 3 2" xfId="42697"/>
    <cellStyle name="Обычный 8 10 2 2 2 4" xfId="42698"/>
    <cellStyle name="Обычный 8 10 2 2 3" xfId="42699"/>
    <cellStyle name="Обычный 8 10 2 2 3 2" xfId="42700"/>
    <cellStyle name="Обычный 8 10 2 2 4" xfId="42701"/>
    <cellStyle name="Обычный 8 10 2 2 4 2" xfId="42702"/>
    <cellStyle name="Обычный 8 10 2 2 5" xfId="42703"/>
    <cellStyle name="Обычный 8 10 2 3" xfId="42704"/>
    <cellStyle name="Обычный 8 10 2 3 2" xfId="42705"/>
    <cellStyle name="Обычный 8 10 2 3 2 2" xfId="42706"/>
    <cellStyle name="Обычный 8 10 2 3 3" xfId="42707"/>
    <cellStyle name="Обычный 8 10 2 3 3 2" xfId="42708"/>
    <cellStyle name="Обычный 8 10 2 3 4" xfId="42709"/>
    <cellStyle name="Обычный 8 10 2 4" xfId="42710"/>
    <cellStyle name="Обычный 8 10 2 4 2" xfId="42711"/>
    <cellStyle name="Обычный 8 10 2 4 2 2" xfId="42712"/>
    <cellStyle name="Обычный 8 10 2 4 3" xfId="42713"/>
    <cellStyle name="Обычный 8 10 2 4 3 2" xfId="42714"/>
    <cellStyle name="Обычный 8 10 2 4 4" xfId="42715"/>
    <cellStyle name="Обычный 8 10 2 5" xfId="42716"/>
    <cellStyle name="Обычный 8 10 2 5 2" xfId="42717"/>
    <cellStyle name="Обычный 8 10 2 6" xfId="42718"/>
    <cellStyle name="Обычный 8 10 2 6 2" xfId="42719"/>
    <cellStyle name="Обычный 8 10 2 7" xfId="42720"/>
    <cellStyle name="Обычный 8 10 3" xfId="42721"/>
    <cellStyle name="Обычный 8 10 3 2" xfId="42722"/>
    <cellStyle name="Обычный 8 10 3 2 2" xfId="42723"/>
    <cellStyle name="Обычный 8 10 3 2 2 2" xfId="42724"/>
    <cellStyle name="Обычный 8 10 3 2 3" xfId="42725"/>
    <cellStyle name="Обычный 8 10 3 2 3 2" xfId="42726"/>
    <cellStyle name="Обычный 8 10 3 2 4" xfId="42727"/>
    <cellStyle name="Обычный 8 10 3 3" xfId="42728"/>
    <cellStyle name="Обычный 8 10 3 3 2" xfId="42729"/>
    <cellStyle name="Обычный 8 10 3 4" xfId="42730"/>
    <cellStyle name="Обычный 8 10 3 4 2" xfId="42731"/>
    <cellStyle name="Обычный 8 10 3 5" xfId="42732"/>
    <cellStyle name="Обычный 8 10 4" xfId="42733"/>
    <cellStyle name="Обычный 8 10 4 2" xfId="42734"/>
    <cellStyle name="Обычный 8 10 4 2 2" xfId="42735"/>
    <cellStyle name="Обычный 8 10 4 2 2 2" xfId="42736"/>
    <cellStyle name="Обычный 8 10 4 2 3" xfId="42737"/>
    <cellStyle name="Обычный 8 10 4 2 3 2" xfId="42738"/>
    <cellStyle name="Обычный 8 10 4 2 4" xfId="42739"/>
    <cellStyle name="Обычный 8 10 4 3" xfId="42740"/>
    <cellStyle name="Обычный 8 10 4 3 2" xfId="42741"/>
    <cellStyle name="Обычный 8 10 4 4" xfId="42742"/>
    <cellStyle name="Обычный 8 10 4 4 2" xfId="42743"/>
    <cellStyle name="Обычный 8 10 4 5" xfId="42744"/>
    <cellStyle name="Обычный 8 10 5" xfId="42745"/>
    <cellStyle name="Обычный 8 10 5 2" xfId="42746"/>
    <cellStyle name="Обычный 8 10 5 2 2" xfId="42747"/>
    <cellStyle name="Обычный 8 10 5 3" xfId="42748"/>
    <cellStyle name="Обычный 8 10 5 3 2" xfId="42749"/>
    <cellStyle name="Обычный 8 10 5 4" xfId="42750"/>
    <cellStyle name="Обычный 8 10 6" xfId="42751"/>
    <cellStyle name="Обычный 8 10 6 2" xfId="42752"/>
    <cellStyle name="Обычный 8 10 6 2 2" xfId="42753"/>
    <cellStyle name="Обычный 8 10 6 3" xfId="42754"/>
    <cellStyle name="Обычный 8 10 6 3 2" xfId="42755"/>
    <cellStyle name="Обычный 8 10 6 4" xfId="42756"/>
    <cellStyle name="Обычный 8 10 7" xfId="42757"/>
    <cellStyle name="Обычный 8 10 7 2" xfId="42758"/>
    <cellStyle name="Обычный 8 10 8" xfId="42759"/>
    <cellStyle name="Обычный 8 10 8 2" xfId="42760"/>
    <cellStyle name="Обычный 8 10 9" xfId="42761"/>
    <cellStyle name="Обычный 8 11" xfId="42762"/>
    <cellStyle name="Обычный 8 11 2" xfId="42763"/>
    <cellStyle name="Обычный 8 11 2 2" xfId="42764"/>
    <cellStyle name="Обычный 8 11 2 2 2" xfId="42765"/>
    <cellStyle name="Обычный 8 11 2 2 2 2" xfId="42766"/>
    <cellStyle name="Обычный 8 11 2 2 2 2 2" xfId="42767"/>
    <cellStyle name="Обычный 8 11 2 2 2 3" xfId="42768"/>
    <cellStyle name="Обычный 8 11 2 2 2 3 2" xfId="42769"/>
    <cellStyle name="Обычный 8 11 2 2 2 4" xfId="42770"/>
    <cellStyle name="Обычный 8 11 2 2 3" xfId="42771"/>
    <cellStyle name="Обычный 8 11 2 2 3 2" xfId="42772"/>
    <cellStyle name="Обычный 8 11 2 2 4" xfId="42773"/>
    <cellStyle name="Обычный 8 11 2 2 4 2" xfId="42774"/>
    <cellStyle name="Обычный 8 11 2 2 5" xfId="42775"/>
    <cellStyle name="Обычный 8 11 2 3" xfId="42776"/>
    <cellStyle name="Обычный 8 11 2 3 2" xfId="42777"/>
    <cellStyle name="Обычный 8 11 2 3 2 2" xfId="42778"/>
    <cellStyle name="Обычный 8 11 2 3 3" xfId="42779"/>
    <cellStyle name="Обычный 8 11 2 3 3 2" xfId="42780"/>
    <cellStyle name="Обычный 8 11 2 3 4" xfId="42781"/>
    <cellStyle name="Обычный 8 11 2 4" xfId="42782"/>
    <cellStyle name="Обычный 8 11 2 4 2" xfId="42783"/>
    <cellStyle name="Обычный 8 11 2 4 2 2" xfId="42784"/>
    <cellStyle name="Обычный 8 11 2 4 3" xfId="42785"/>
    <cellStyle name="Обычный 8 11 2 4 3 2" xfId="42786"/>
    <cellStyle name="Обычный 8 11 2 4 4" xfId="42787"/>
    <cellStyle name="Обычный 8 11 2 5" xfId="42788"/>
    <cellStyle name="Обычный 8 11 2 5 2" xfId="42789"/>
    <cellStyle name="Обычный 8 11 2 6" xfId="42790"/>
    <cellStyle name="Обычный 8 11 2 6 2" xfId="42791"/>
    <cellStyle name="Обычный 8 11 2 7" xfId="42792"/>
    <cellStyle name="Обычный 8 11 3" xfId="42793"/>
    <cellStyle name="Обычный 8 11 3 2" xfId="42794"/>
    <cellStyle name="Обычный 8 11 3 2 2" xfId="42795"/>
    <cellStyle name="Обычный 8 11 3 2 2 2" xfId="42796"/>
    <cellStyle name="Обычный 8 11 3 2 3" xfId="42797"/>
    <cellStyle name="Обычный 8 11 3 2 3 2" xfId="42798"/>
    <cellStyle name="Обычный 8 11 3 2 4" xfId="42799"/>
    <cellStyle name="Обычный 8 11 3 3" xfId="42800"/>
    <cellStyle name="Обычный 8 11 3 3 2" xfId="42801"/>
    <cellStyle name="Обычный 8 11 3 4" xfId="42802"/>
    <cellStyle name="Обычный 8 11 3 4 2" xfId="42803"/>
    <cellStyle name="Обычный 8 11 3 5" xfId="42804"/>
    <cellStyle name="Обычный 8 11 4" xfId="42805"/>
    <cellStyle name="Обычный 8 11 4 2" xfId="42806"/>
    <cellStyle name="Обычный 8 11 4 2 2" xfId="42807"/>
    <cellStyle name="Обычный 8 11 4 2 2 2" xfId="42808"/>
    <cellStyle name="Обычный 8 11 4 2 3" xfId="42809"/>
    <cellStyle name="Обычный 8 11 4 2 3 2" xfId="42810"/>
    <cellStyle name="Обычный 8 11 4 2 4" xfId="42811"/>
    <cellStyle name="Обычный 8 11 4 3" xfId="42812"/>
    <cellStyle name="Обычный 8 11 4 3 2" xfId="42813"/>
    <cellStyle name="Обычный 8 11 4 4" xfId="42814"/>
    <cellStyle name="Обычный 8 11 4 4 2" xfId="42815"/>
    <cellStyle name="Обычный 8 11 4 5" xfId="42816"/>
    <cellStyle name="Обычный 8 11 5" xfId="42817"/>
    <cellStyle name="Обычный 8 11 5 2" xfId="42818"/>
    <cellStyle name="Обычный 8 11 5 2 2" xfId="42819"/>
    <cellStyle name="Обычный 8 11 5 3" xfId="42820"/>
    <cellStyle name="Обычный 8 11 5 3 2" xfId="42821"/>
    <cellStyle name="Обычный 8 11 5 4" xfId="42822"/>
    <cellStyle name="Обычный 8 11 6" xfId="42823"/>
    <cellStyle name="Обычный 8 11 6 2" xfId="42824"/>
    <cellStyle name="Обычный 8 11 6 2 2" xfId="42825"/>
    <cellStyle name="Обычный 8 11 6 3" xfId="42826"/>
    <cellStyle name="Обычный 8 11 6 3 2" xfId="42827"/>
    <cellStyle name="Обычный 8 11 6 4" xfId="42828"/>
    <cellStyle name="Обычный 8 11 7" xfId="42829"/>
    <cellStyle name="Обычный 8 11 7 2" xfId="42830"/>
    <cellStyle name="Обычный 8 11 8" xfId="42831"/>
    <cellStyle name="Обычный 8 11 8 2" xfId="42832"/>
    <cellStyle name="Обычный 8 11 9" xfId="42833"/>
    <cellStyle name="Обычный 8 12" xfId="42834"/>
    <cellStyle name="Обычный 8 12 2" xfId="42835"/>
    <cellStyle name="Обычный 8 12 2 2" xfId="42836"/>
    <cellStyle name="Обычный 8 12 2 2 2" xfId="42837"/>
    <cellStyle name="Обычный 8 12 2 2 2 2" xfId="42838"/>
    <cellStyle name="Обычный 8 12 2 2 2 2 2" xfId="42839"/>
    <cellStyle name="Обычный 8 12 2 2 2 3" xfId="42840"/>
    <cellStyle name="Обычный 8 12 2 2 2 3 2" xfId="42841"/>
    <cellStyle name="Обычный 8 12 2 2 2 4" xfId="42842"/>
    <cellStyle name="Обычный 8 12 2 2 3" xfId="42843"/>
    <cellStyle name="Обычный 8 12 2 2 3 2" xfId="42844"/>
    <cellStyle name="Обычный 8 12 2 2 4" xfId="42845"/>
    <cellStyle name="Обычный 8 12 2 2 4 2" xfId="42846"/>
    <cellStyle name="Обычный 8 12 2 2 5" xfId="42847"/>
    <cellStyle name="Обычный 8 12 2 3" xfId="42848"/>
    <cellStyle name="Обычный 8 12 2 3 2" xfId="42849"/>
    <cellStyle name="Обычный 8 12 2 3 2 2" xfId="42850"/>
    <cellStyle name="Обычный 8 12 2 3 3" xfId="42851"/>
    <cellStyle name="Обычный 8 12 2 3 3 2" xfId="42852"/>
    <cellStyle name="Обычный 8 12 2 3 4" xfId="42853"/>
    <cellStyle name="Обычный 8 12 2 4" xfId="42854"/>
    <cellStyle name="Обычный 8 12 2 4 2" xfId="42855"/>
    <cellStyle name="Обычный 8 12 2 4 2 2" xfId="42856"/>
    <cellStyle name="Обычный 8 12 2 4 3" xfId="42857"/>
    <cellStyle name="Обычный 8 12 2 4 3 2" xfId="42858"/>
    <cellStyle name="Обычный 8 12 2 4 4" xfId="42859"/>
    <cellStyle name="Обычный 8 12 2 5" xfId="42860"/>
    <cellStyle name="Обычный 8 12 2 5 2" xfId="42861"/>
    <cellStyle name="Обычный 8 12 2 6" xfId="42862"/>
    <cellStyle name="Обычный 8 12 2 6 2" xfId="42863"/>
    <cellStyle name="Обычный 8 12 2 7" xfId="42864"/>
    <cellStyle name="Обычный 8 12 3" xfId="42865"/>
    <cellStyle name="Обычный 8 12 3 2" xfId="42866"/>
    <cellStyle name="Обычный 8 12 3 2 2" xfId="42867"/>
    <cellStyle name="Обычный 8 12 3 2 2 2" xfId="42868"/>
    <cellStyle name="Обычный 8 12 3 2 3" xfId="42869"/>
    <cellStyle name="Обычный 8 12 3 2 3 2" xfId="42870"/>
    <cellStyle name="Обычный 8 12 3 2 4" xfId="42871"/>
    <cellStyle name="Обычный 8 12 3 3" xfId="42872"/>
    <cellStyle name="Обычный 8 12 3 3 2" xfId="42873"/>
    <cellStyle name="Обычный 8 12 3 4" xfId="42874"/>
    <cellStyle name="Обычный 8 12 3 4 2" xfId="42875"/>
    <cellStyle name="Обычный 8 12 3 5" xfId="42876"/>
    <cellStyle name="Обычный 8 12 4" xfId="42877"/>
    <cellStyle name="Обычный 8 12 4 2" xfId="42878"/>
    <cellStyle name="Обычный 8 12 4 2 2" xfId="42879"/>
    <cellStyle name="Обычный 8 12 4 2 2 2" xfId="42880"/>
    <cellStyle name="Обычный 8 12 4 2 3" xfId="42881"/>
    <cellStyle name="Обычный 8 12 4 2 3 2" xfId="42882"/>
    <cellStyle name="Обычный 8 12 4 2 4" xfId="42883"/>
    <cellStyle name="Обычный 8 12 4 3" xfId="42884"/>
    <cellStyle name="Обычный 8 12 4 3 2" xfId="42885"/>
    <cellStyle name="Обычный 8 12 4 4" xfId="42886"/>
    <cellStyle name="Обычный 8 12 4 4 2" xfId="42887"/>
    <cellStyle name="Обычный 8 12 4 5" xfId="42888"/>
    <cellStyle name="Обычный 8 12 5" xfId="42889"/>
    <cellStyle name="Обычный 8 12 5 2" xfId="42890"/>
    <cellStyle name="Обычный 8 12 5 2 2" xfId="42891"/>
    <cellStyle name="Обычный 8 12 5 3" xfId="42892"/>
    <cellStyle name="Обычный 8 12 5 3 2" xfId="42893"/>
    <cellStyle name="Обычный 8 12 5 4" xfId="42894"/>
    <cellStyle name="Обычный 8 12 6" xfId="42895"/>
    <cellStyle name="Обычный 8 12 6 2" xfId="42896"/>
    <cellStyle name="Обычный 8 12 6 2 2" xfId="42897"/>
    <cellStyle name="Обычный 8 12 6 3" xfId="42898"/>
    <cellStyle name="Обычный 8 12 6 3 2" xfId="42899"/>
    <cellStyle name="Обычный 8 12 6 4" xfId="42900"/>
    <cellStyle name="Обычный 8 12 7" xfId="42901"/>
    <cellStyle name="Обычный 8 12 7 2" xfId="42902"/>
    <cellStyle name="Обычный 8 12 8" xfId="42903"/>
    <cellStyle name="Обычный 8 12 8 2" xfId="42904"/>
    <cellStyle name="Обычный 8 12 9" xfId="42905"/>
    <cellStyle name="Обычный 8 13" xfId="42906"/>
    <cellStyle name="Обычный 8 13 2" xfId="42907"/>
    <cellStyle name="Обычный 8 13 2 2" xfId="42908"/>
    <cellStyle name="Обычный 8 13 2 2 2" xfId="42909"/>
    <cellStyle name="Обычный 8 13 2 2 2 2" xfId="42910"/>
    <cellStyle name="Обычный 8 13 2 2 2 2 2" xfId="42911"/>
    <cellStyle name="Обычный 8 13 2 2 2 3" xfId="42912"/>
    <cellStyle name="Обычный 8 13 2 2 2 3 2" xfId="42913"/>
    <cellStyle name="Обычный 8 13 2 2 2 4" xfId="42914"/>
    <cellStyle name="Обычный 8 13 2 2 3" xfId="42915"/>
    <cellStyle name="Обычный 8 13 2 2 3 2" xfId="42916"/>
    <cellStyle name="Обычный 8 13 2 2 4" xfId="42917"/>
    <cellStyle name="Обычный 8 13 2 2 4 2" xfId="42918"/>
    <cellStyle name="Обычный 8 13 2 2 5" xfId="42919"/>
    <cellStyle name="Обычный 8 13 2 3" xfId="42920"/>
    <cellStyle name="Обычный 8 13 2 3 2" xfId="42921"/>
    <cellStyle name="Обычный 8 13 2 3 2 2" xfId="42922"/>
    <cellStyle name="Обычный 8 13 2 3 3" xfId="42923"/>
    <cellStyle name="Обычный 8 13 2 3 3 2" xfId="42924"/>
    <cellStyle name="Обычный 8 13 2 3 4" xfId="42925"/>
    <cellStyle name="Обычный 8 13 2 4" xfId="42926"/>
    <cellStyle name="Обычный 8 13 2 4 2" xfId="42927"/>
    <cellStyle name="Обычный 8 13 2 4 2 2" xfId="42928"/>
    <cellStyle name="Обычный 8 13 2 4 3" xfId="42929"/>
    <cellStyle name="Обычный 8 13 2 4 3 2" xfId="42930"/>
    <cellStyle name="Обычный 8 13 2 4 4" xfId="42931"/>
    <cellStyle name="Обычный 8 13 2 5" xfId="42932"/>
    <cellStyle name="Обычный 8 13 2 5 2" xfId="42933"/>
    <cellStyle name="Обычный 8 13 2 6" xfId="42934"/>
    <cellStyle name="Обычный 8 13 2 6 2" xfId="42935"/>
    <cellStyle name="Обычный 8 13 2 7" xfId="42936"/>
    <cellStyle name="Обычный 8 13 3" xfId="42937"/>
    <cellStyle name="Обычный 8 13 3 2" xfId="42938"/>
    <cellStyle name="Обычный 8 13 3 2 2" xfId="42939"/>
    <cellStyle name="Обычный 8 13 3 2 2 2" xfId="42940"/>
    <cellStyle name="Обычный 8 13 3 2 3" xfId="42941"/>
    <cellStyle name="Обычный 8 13 3 2 3 2" xfId="42942"/>
    <cellStyle name="Обычный 8 13 3 2 4" xfId="42943"/>
    <cellStyle name="Обычный 8 13 3 3" xfId="42944"/>
    <cellStyle name="Обычный 8 13 3 3 2" xfId="42945"/>
    <cellStyle name="Обычный 8 13 3 4" xfId="42946"/>
    <cellStyle name="Обычный 8 13 3 4 2" xfId="42947"/>
    <cellStyle name="Обычный 8 13 3 5" xfId="42948"/>
    <cellStyle name="Обычный 8 13 4" xfId="42949"/>
    <cellStyle name="Обычный 8 13 4 2" xfId="42950"/>
    <cellStyle name="Обычный 8 13 4 2 2" xfId="42951"/>
    <cellStyle name="Обычный 8 13 4 2 2 2" xfId="42952"/>
    <cellStyle name="Обычный 8 13 4 2 3" xfId="42953"/>
    <cellStyle name="Обычный 8 13 4 2 3 2" xfId="42954"/>
    <cellStyle name="Обычный 8 13 4 2 4" xfId="42955"/>
    <cellStyle name="Обычный 8 13 4 3" xfId="42956"/>
    <cellStyle name="Обычный 8 13 4 3 2" xfId="42957"/>
    <cellStyle name="Обычный 8 13 4 4" xfId="42958"/>
    <cellStyle name="Обычный 8 13 4 4 2" xfId="42959"/>
    <cellStyle name="Обычный 8 13 4 5" xfId="42960"/>
    <cellStyle name="Обычный 8 13 5" xfId="42961"/>
    <cellStyle name="Обычный 8 13 5 2" xfId="42962"/>
    <cellStyle name="Обычный 8 13 5 2 2" xfId="42963"/>
    <cellStyle name="Обычный 8 13 5 3" xfId="42964"/>
    <cellStyle name="Обычный 8 13 5 3 2" xfId="42965"/>
    <cellStyle name="Обычный 8 13 5 4" xfId="42966"/>
    <cellStyle name="Обычный 8 13 6" xfId="42967"/>
    <cellStyle name="Обычный 8 13 6 2" xfId="42968"/>
    <cellStyle name="Обычный 8 13 6 2 2" xfId="42969"/>
    <cellStyle name="Обычный 8 13 6 3" xfId="42970"/>
    <cellStyle name="Обычный 8 13 6 3 2" xfId="42971"/>
    <cellStyle name="Обычный 8 13 6 4" xfId="42972"/>
    <cellStyle name="Обычный 8 13 7" xfId="42973"/>
    <cellStyle name="Обычный 8 13 7 2" xfId="42974"/>
    <cellStyle name="Обычный 8 13 8" xfId="42975"/>
    <cellStyle name="Обычный 8 13 8 2" xfId="42976"/>
    <cellStyle name="Обычный 8 13 9" xfId="42977"/>
    <cellStyle name="Обычный 8 14" xfId="42978"/>
    <cellStyle name="Обычный 8 14 2" xfId="42979"/>
    <cellStyle name="Обычный 8 14 2 2" xfId="42980"/>
    <cellStyle name="Обычный 8 14 2 2 2" xfId="42981"/>
    <cellStyle name="Обычный 8 14 2 2 2 2" xfId="42982"/>
    <cellStyle name="Обычный 8 14 2 2 2 2 2" xfId="42983"/>
    <cellStyle name="Обычный 8 14 2 2 2 3" xfId="42984"/>
    <cellStyle name="Обычный 8 14 2 2 2 3 2" xfId="42985"/>
    <cellStyle name="Обычный 8 14 2 2 2 4" xfId="42986"/>
    <cellStyle name="Обычный 8 14 2 2 3" xfId="42987"/>
    <cellStyle name="Обычный 8 14 2 2 3 2" xfId="42988"/>
    <cellStyle name="Обычный 8 14 2 2 4" xfId="42989"/>
    <cellStyle name="Обычный 8 14 2 2 4 2" xfId="42990"/>
    <cellStyle name="Обычный 8 14 2 2 5" xfId="42991"/>
    <cellStyle name="Обычный 8 14 2 3" xfId="42992"/>
    <cellStyle name="Обычный 8 14 2 3 2" xfId="42993"/>
    <cellStyle name="Обычный 8 14 2 3 2 2" xfId="42994"/>
    <cellStyle name="Обычный 8 14 2 3 3" xfId="42995"/>
    <cellStyle name="Обычный 8 14 2 3 3 2" xfId="42996"/>
    <cellStyle name="Обычный 8 14 2 3 4" xfId="42997"/>
    <cellStyle name="Обычный 8 14 2 4" xfId="42998"/>
    <cellStyle name="Обычный 8 14 2 4 2" xfId="42999"/>
    <cellStyle name="Обычный 8 14 2 4 2 2" xfId="43000"/>
    <cellStyle name="Обычный 8 14 2 4 3" xfId="43001"/>
    <cellStyle name="Обычный 8 14 2 4 3 2" xfId="43002"/>
    <cellStyle name="Обычный 8 14 2 4 4" xfId="43003"/>
    <cellStyle name="Обычный 8 14 2 5" xfId="43004"/>
    <cellStyle name="Обычный 8 14 2 5 2" xfId="43005"/>
    <cellStyle name="Обычный 8 14 2 6" xfId="43006"/>
    <cellStyle name="Обычный 8 14 2 6 2" xfId="43007"/>
    <cellStyle name="Обычный 8 14 2 7" xfId="43008"/>
    <cellStyle name="Обычный 8 14 3" xfId="43009"/>
    <cellStyle name="Обычный 8 14 3 2" xfId="43010"/>
    <cellStyle name="Обычный 8 14 3 2 2" xfId="43011"/>
    <cellStyle name="Обычный 8 14 3 2 2 2" xfId="43012"/>
    <cellStyle name="Обычный 8 14 3 2 3" xfId="43013"/>
    <cellStyle name="Обычный 8 14 3 2 3 2" xfId="43014"/>
    <cellStyle name="Обычный 8 14 3 2 4" xfId="43015"/>
    <cellStyle name="Обычный 8 14 3 3" xfId="43016"/>
    <cellStyle name="Обычный 8 14 3 3 2" xfId="43017"/>
    <cellStyle name="Обычный 8 14 3 4" xfId="43018"/>
    <cellStyle name="Обычный 8 14 3 4 2" xfId="43019"/>
    <cellStyle name="Обычный 8 14 3 5" xfId="43020"/>
    <cellStyle name="Обычный 8 14 4" xfId="43021"/>
    <cellStyle name="Обычный 8 14 4 2" xfId="43022"/>
    <cellStyle name="Обычный 8 14 4 2 2" xfId="43023"/>
    <cellStyle name="Обычный 8 14 4 2 2 2" xfId="43024"/>
    <cellStyle name="Обычный 8 14 4 2 3" xfId="43025"/>
    <cellStyle name="Обычный 8 14 4 2 3 2" xfId="43026"/>
    <cellStyle name="Обычный 8 14 4 2 4" xfId="43027"/>
    <cellStyle name="Обычный 8 14 4 3" xfId="43028"/>
    <cellStyle name="Обычный 8 14 4 3 2" xfId="43029"/>
    <cellStyle name="Обычный 8 14 4 4" xfId="43030"/>
    <cellStyle name="Обычный 8 14 4 4 2" xfId="43031"/>
    <cellStyle name="Обычный 8 14 4 5" xfId="43032"/>
    <cellStyle name="Обычный 8 14 5" xfId="43033"/>
    <cellStyle name="Обычный 8 14 5 2" xfId="43034"/>
    <cellStyle name="Обычный 8 14 5 2 2" xfId="43035"/>
    <cellStyle name="Обычный 8 14 5 3" xfId="43036"/>
    <cellStyle name="Обычный 8 14 5 3 2" xfId="43037"/>
    <cellStyle name="Обычный 8 14 5 4" xfId="43038"/>
    <cellStyle name="Обычный 8 14 6" xfId="43039"/>
    <cellStyle name="Обычный 8 14 6 2" xfId="43040"/>
    <cellStyle name="Обычный 8 14 6 2 2" xfId="43041"/>
    <cellStyle name="Обычный 8 14 6 3" xfId="43042"/>
    <cellStyle name="Обычный 8 14 6 3 2" xfId="43043"/>
    <cellStyle name="Обычный 8 14 6 4" xfId="43044"/>
    <cellStyle name="Обычный 8 14 7" xfId="43045"/>
    <cellStyle name="Обычный 8 14 7 2" xfId="43046"/>
    <cellStyle name="Обычный 8 14 8" xfId="43047"/>
    <cellStyle name="Обычный 8 14 8 2" xfId="43048"/>
    <cellStyle name="Обычный 8 14 9" xfId="43049"/>
    <cellStyle name="Обычный 8 15" xfId="43050"/>
    <cellStyle name="Обычный 8 15 2" xfId="43051"/>
    <cellStyle name="Обычный 8 15 2 2" xfId="43052"/>
    <cellStyle name="Обычный 8 15 2 2 2" xfId="43053"/>
    <cellStyle name="Обычный 8 15 2 2 2 2" xfId="43054"/>
    <cellStyle name="Обычный 8 15 2 2 2 2 2" xfId="43055"/>
    <cellStyle name="Обычный 8 15 2 2 2 3" xfId="43056"/>
    <cellStyle name="Обычный 8 15 2 2 2 3 2" xfId="43057"/>
    <cellStyle name="Обычный 8 15 2 2 2 4" xfId="43058"/>
    <cellStyle name="Обычный 8 15 2 2 3" xfId="43059"/>
    <cellStyle name="Обычный 8 15 2 2 3 2" xfId="43060"/>
    <cellStyle name="Обычный 8 15 2 2 4" xfId="43061"/>
    <cellStyle name="Обычный 8 15 2 2 4 2" xfId="43062"/>
    <cellStyle name="Обычный 8 15 2 2 5" xfId="43063"/>
    <cellStyle name="Обычный 8 15 2 3" xfId="43064"/>
    <cellStyle name="Обычный 8 15 2 3 2" xfId="43065"/>
    <cellStyle name="Обычный 8 15 2 3 2 2" xfId="43066"/>
    <cellStyle name="Обычный 8 15 2 3 3" xfId="43067"/>
    <cellStyle name="Обычный 8 15 2 3 3 2" xfId="43068"/>
    <cellStyle name="Обычный 8 15 2 3 4" xfId="43069"/>
    <cellStyle name="Обычный 8 15 2 4" xfId="43070"/>
    <cellStyle name="Обычный 8 15 2 4 2" xfId="43071"/>
    <cellStyle name="Обычный 8 15 2 4 2 2" xfId="43072"/>
    <cellStyle name="Обычный 8 15 2 4 3" xfId="43073"/>
    <cellStyle name="Обычный 8 15 2 4 3 2" xfId="43074"/>
    <cellStyle name="Обычный 8 15 2 4 4" xfId="43075"/>
    <cellStyle name="Обычный 8 15 2 5" xfId="43076"/>
    <cellStyle name="Обычный 8 15 2 5 2" xfId="43077"/>
    <cellStyle name="Обычный 8 15 2 6" xfId="43078"/>
    <cellStyle name="Обычный 8 15 2 6 2" xfId="43079"/>
    <cellStyle name="Обычный 8 15 2 7" xfId="43080"/>
    <cellStyle name="Обычный 8 15 3" xfId="43081"/>
    <cellStyle name="Обычный 8 15 3 2" xfId="43082"/>
    <cellStyle name="Обычный 8 15 3 2 2" xfId="43083"/>
    <cellStyle name="Обычный 8 15 3 2 2 2" xfId="43084"/>
    <cellStyle name="Обычный 8 15 3 2 3" xfId="43085"/>
    <cellStyle name="Обычный 8 15 3 2 3 2" xfId="43086"/>
    <cellStyle name="Обычный 8 15 3 2 4" xfId="43087"/>
    <cellStyle name="Обычный 8 15 3 3" xfId="43088"/>
    <cellStyle name="Обычный 8 15 3 3 2" xfId="43089"/>
    <cellStyle name="Обычный 8 15 3 4" xfId="43090"/>
    <cellStyle name="Обычный 8 15 3 4 2" xfId="43091"/>
    <cellStyle name="Обычный 8 15 3 5" xfId="43092"/>
    <cellStyle name="Обычный 8 15 4" xfId="43093"/>
    <cellStyle name="Обычный 8 15 4 2" xfId="43094"/>
    <cellStyle name="Обычный 8 15 4 2 2" xfId="43095"/>
    <cellStyle name="Обычный 8 15 4 3" xfId="43096"/>
    <cellStyle name="Обычный 8 15 4 3 2" xfId="43097"/>
    <cellStyle name="Обычный 8 15 4 4" xfId="43098"/>
    <cellStyle name="Обычный 8 15 5" xfId="43099"/>
    <cellStyle name="Обычный 8 15 5 2" xfId="43100"/>
    <cellStyle name="Обычный 8 15 5 2 2" xfId="43101"/>
    <cellStyle name="Обычный 8 15 5 3" xfId="43102"/>
    <cellStyle name="Обычный 8 15 5 3 2" xfId="43103"/>
    <cellStyle name="Обычный 8 15 5 4" xfId="43104"/>
    <cellStyle name="Обычный 8 15 6" xfId="43105"/>
    <cellStyle name="Обычный 8 15 6 2" xfId="43106"/>
    <cellStyle name="Обычный 8 15 7" xfId="43107"/>
    <cellStyle name="Обычный 8 15 7 2" xfId="43108"/>
    <cellStyle name="Обычный 8 15 8" xfId="43109"/>
    <cellStyle name="Обычный 8 16" xfId="43110"/>
    <cellStyle name="Обычный 8 16 2" xfId="43111"/>
    <cellStyle name="Обычный 8 16 2 2" xfId="43112"/>
    <cellStyle name="Обычный 8 16 2 2 2" xfId="43113"/>
    <cellStyle name="Обычный 8 16 2 2 2 2" xfId="43114"/>
    <cellStyle name="Обычный 8 16 2 2 2 2 2" xfId="43115"/>
    <cellStyle name="Обычный 8 16 2 2 2 3" xfId="43116"/>
    <cellStyle name="Обычный 8 16 2 2 2 3 2" xfId="43117"/>
    <cellStyle name="Обычный 8 16 2 2 2 4" xfId="43118"/>
    <cellStyle name="Обычный 8 16 2 2 3" xfId="43119"/>
    <cellStyle name="Обычный 8 16 2 2 3 2" xfId="43120"/>
    <cellStyle name="Обычный 8 16 2 2 4" xfId="43121"/>
    <cellStyle name="Обычный 8 16 2 2 4 2" xfId="43122"/>
    <cellStyle name="Обычный 8 16 2 2 5" xfId="43123"/>
    <cellStyle name="Обычный 8 16 2 3" xfId="43124"/>
    <cellStyle name="Обычный 8 16 2 3 2" xfId="43125"/>
    <cellStyle name="Обычный 8 16 2 3 2 2" xfId="43126"/>
    <cellStyle name="Обычный 8 16 2 3 3" xfId="43127"/>
    <cellStyle name="Обычный 8 16 2 3 3 2" xfId="43128"/>
    <cellStyle name="Обычный 8 16 2 3 4" xfId="43129"/>
    <cellStyle name="Обычный 8 16 2 4" xfId="43130"/>
    <cellStyle name="Обычный 8 16 2 4 2" xfId="43131"/>
    <cellStyle name="Обычный 8 16 2 4 2 2" xfId="43132"/>
    <cellStyle name="Обычный 8 16 2 4 3" xfId="43133"/>
    <cellStyle name="Обычный 8 16 2 4 3 2" xfId="43134"/>
    <cellStyle name="Обычный 8 16 2 4 4" xfId="43135"/>
    <cellStyle name="Обычный 8 16 2 5" xfId="43136"/>
    <cellStyle name="Обычный 8 16 2 5 2" xfId="43137"/>
    <cellStyle name="Обычный 8 16 2 6" xfId="43138"/>
    <cellStyle name="Обычный 8 16 2 6 2" xfId="43139"/>
    <cellStyle name="Обычный 8 16 2 7" xfId="43140"/>
    <cellStyle name="Обычный 8 16 3" xfId="43141"/>
    <cellStyle name="Обычный 8 16 3 2" xfId="43142"/>
    <cellStyle name="Обычный 8 16 3 2 2" xfId="43143"/>
    <cellStyle name="Обычный 8 16 3 2 2 2" xfId="43144"/>
    <cellStyle name="Обычный 8 16 3 2 3" xfId="43145"/>
    <cellStyle name="Обычный 8 16 3 2 3 2" xfId="43146"/>
    <cellStyle name="Обычный 8 16 3 2 4" xfId="43147"/>
    <cellStyle name="Обычный 8 16 3 3" xfId="43148"/>
    <cellStyle name="Обычный 8 16 3 3 2" xfId="43149"/>
    <cellStyle name="Обычный 8 16 3 4" xfId="43150"/>
    <cellStyle name="Обычный 8 16 3 4 2" xfId="43151"/>
    <cellStyle name="Обычный 8 16 3 5" xfId="43152"/>
    <cellStyle name="Обычный 8 16 4" xfId="43153"/>
    <cellStyle name="Обычный 8 16 4 2" xfId="43154"/>
    <cellStyle name="Обычный 8 16 4 2 2" xfId="43155"/>
    <cellStyle name="Обычный 8 16 4 3" xfId="43156"/>
    <cellStyle name="Обычный 8 16 4 3 2" xfId="43157"/>
    <cellStyle name="Обычный 8 16 4 4" xfId="43158"/>
    <cellStyle name="Обычный 8 16 5" xfId="43159"/>
    <cellStyle name="Обычный 8 16 5 2" xfId="43160"/>
    <cellStyle name="Обычный 8 16 5 2 2" xfId="43161"/>
    <cellStyle name="Обычный 8 16 5 3" xfId="43162"/>
    <cellStyle name="Обычный 8 16 5 3 2" xfId="43163"/>
    <cellStyle name="Обычный 8 16 5 4" xfId="43164"/>
    <cellStyle name="Обычный 8 16 6" xfId="43165"/>
    <cellStyle name="Обычный 8 16 6 2" xfId="43166"/>
    <cellStyle name="Обычный 8 16 7" xfId="43167"/>
    <cellStyle name="Обычный 8 16 7 2" xfId="43168"/>
    <cellStyle name="Обычный 8 16 8" xfId="43169"/>
    <cellStyle name="Обычный 8 17" xfId="43170"/>
    <cellStyle name="Обычный 8 17 2" xfId="43171"/>
    <cellStyle name="Обычный 8 17 2 2" xfId="43172"/>
    <cellStyle name="Обычный 8 17 2 2 2" xfId="43173"/>
    <cellStyle name="Обычный 8 17 2 2 2 2" xfId="43174"/>
    <cellStyle name="Обычный 8 17 2 2 2 2 2" xfId="43175"/>
    <cellStyle name="Обычный 8 17 2 2 2 3" xfId="43176"/>
    <cellStyle name="Обычный 8 17 2 2 2 3 2" xfId="43177"/>
    <cellStyle name="Обычный 8 17 2 2 2 4" xfId="43178"/>
    <cellStyle name="Обычный 8 17 2 2 3" xfId="43179"/>
    <cellStyle name="Обычный 8 17 2 2 3 2" xfId="43180"/>
    <cellStyle name="Обычный 8 17 2 2 4" xfId="43181"/>
    <cellStyle name="Обычный 8 17 2 2 4 2" xfId="43182"/>
    <cellStyle name="Обычный 8 17 2 2 5" xfId="43183"/>
    <cellStyle name="Обычный 8 17 2 3" xfId="43184"/>
    <cellStyle name="Обычный 8 17 2 3 2" xfId="43185"/>
    <cellStyle name="Обычный 8 17 2 3 2 2" xfId="43186"/>
    <cellStyle name="Обычный 8 17 2 3 3" xfId="43187"/>
    <cellStyle name="Обычный 8 17 2 3 3 2" xfId="43188"/>
    <cellStyle name="Обычный 8 17 2 3 4" xfId="43189"/>
    <cellStyle name="Обычный 8 17 2 4" xfId="43190"/>
    <cellStyle name="Обычный 8 17 2 4 2" xfId="43191"/>
    <cellStyle name="Обычный 8 17 2 4 2 2" xfId="43192"/>
    <cellStyle name="Обычный 8 17 2 4 3" xfId="43193"/>
    <cellStyle name="Обычный 8 17 2 4 3 2" xfId="43194"/>
    <cellStyle name="Обычный 8 17 2 4 4" xfId="43195"/>
    <cellStyle name="Обычный 8 17 2 5" xfId="43196"/>
    <cellStyle name="Обычный 8 17 2 5 2" xfId="43197"/>
    <cellStyle name="Обычный 8 17 2 6" xfId="43198"/>
    <cellStyle name="Обычный 8 17 2 6 2" xfId="43199"/>
    <cellStyle name="Обычный 8 17 2 7" xfId="43200"/>
    <cellStyle name="Обычный 8 17 3" xfId="43201"/>
    <cellStyle name="Обычный 8 17 3 2" xfId="43202"/>
    <cellStyle name="Обычный 8 17 3 2 2" xfId="43203"/>
    <cellStyle name="Обычный 8 17 3 2 2 2" xfId="43204"/>
    <cellStyle name="Обычный 8 17 3 2 3" xfId="43205"/>
    <cellStyle name="Обычный 8 17 3 2 3 2" xfId="43206"/>
    <cellStyle name="Обычный 8 17 3 2 4" xfId="43207"/>
    <cellStyle name="Обычный 8 17 3 3" xfId="43208"/>
    <cellStyle name="Обычный 8 17 3 3 2" xfId="43209"/>
    <cellStyle name="Обычный 8 17 3 4" xfId="43210"/>
    <cellStyle name="Обычный 8 17 3 4 2" xfId="43211"/>
    <cellStyle name="Обычный 8 17 3 5" xfId="43212"/>
    <cellStyle name="Обычный 8 17 4" xfId="43213"/>
    <cellStyle name="Обычный 8 17 4 2" xfId="43214"/>
    <cellStyle name="Обычный 8 17 4 2 2" xfId="43215"/>
    <cellStyle name="Обычный 8 17 4 3" xfId="43216"/>
    <cellStyle name="Обычный 8 17 4 3 2" xfId="43217"/>
    <cellStyle name="Обычный 8 17 4 4" xfId="43218"/>
    <cellStyle name="Обычный 8 17 5" xfId="43219"/>
    <cellStyle name="Обычный 8 17 5 2" xfId="43220"/>
    <cellStyle name="Обычный 8 17 5 2 2" xfId="43221"/>
    <cellStyle name="Обычный 8 17 5 3" xfId="43222"/>
    <cellStyle name="Обычный 8 17 5 3 2" xfId="43223"/>
    <cellStyle name="Обычный 8 17 5 4" xfId="43224"/>
    <cellStyle name="Обычный 8 17 6" xfId="43225"/>
    <cellStyle name="Обычный 8 17 6 2" xfId="43226"/>
    <cellStyle name="Обычный 8 17 7" xfId="43227"/>
    <cellStyle name="Обычный 8 17 7 2" xfId="43228"/>
    <cellStyle name="Обычный 8 17 8" xfId="43229"/>
    <cellStyle name="Обычный 8 18" xfId="43230"/>
    <cellStyle name="Обычный 8 18 2" xfId="43231"/>
    <cellStyle name="Обычный 8 18 2 2" xfId="43232"/>
    <cellStyle name="Обычный 8 18 2 2 2" xfId="43233"/>
    <cellStyle name="Обычный 8 18 2 2 2 2" xfId="43234"/>
    <cellStyle name="Обычный 8 18 2 2 3" xfId="43235"/>
    <cellStyle name="Обычный 8 18 2 2 3 2" xfId="43236"/>
    <cellStyle name="Обычный 8 18 2 2 4" xfId="43237"/>
    <cellStyle name="Обычный 8 18 2 3" xfId="43238"/>
    <cellStyle name="Обычный 8 18 2 3 2" xfId="43239"/>
    <cellStyle name="Обычный 8 18 2 3 2 2" xfId="43240"/>
    <cellStyle name="Обычный 8 18 2 3 3" xfId="43241"/>
    <cellStyle name="Обычный 8 18 2 3 3 2" xfId="43242"/>
    <cellStyle name="Обычный 8 18 2 3 4" xfId="43243"/>
    <cellStyle name="Обычный 8 18 2 4" xfId="43244"/>
    <cellStyle name="Обычный 8 18 2 4 2" xfId="43245"/>
    <cellStyle name="Обычный 8 18 2 5" xfId="43246"/>
    <cellStyle name="Обычный 8 18 2 5 2" xfId="43247"/>
    <cellStyle name="Обычный 8 18 2 6" xfId="43248"/>
    <cellStyle name="Обычный 8 18 3" xfId="43249"/>
    <cellStyle name="Обычный 8 18 3 2" xfId="43250"/>
    <cellStyle name="Обычный 8 18 3 2 2" xfId="43251"/>
    <cellStyle name="Обычный 8 18 3 2 2 2" xfId="43252"/>
    <cellStyle name="Обычный 8 18 3 2 3" xfId="43253"/>
    <cellStyle name="Обычный 8 18 3 2 3 2" xfId="43254"/>
    <cellStyle name="Обычный 8 18 3 2 4" xfId="43255"/>
    <cellStyle name="Обычный 8 18 3 3" xfId="43256"/>
    <cellStyle name="Обычный 8 18 3 3 2" xfId="43257"/>
    <cellStyle name="Обычный 8 18 3 4" xfId="43258"/>
    <cellStyle name="Обычный 8 18 3 4 2" xfId="43259"/>
    <cellStyle name="Обычный 8 18 3 5" xfId="43260"/>
    <cellStyle name="Обычный 8 18 4" xfId="43261"/>
    <cellStyle name="Обычный 8 18 4 2" xfId="43262"/>
    <cellStyle name="Обычный 8 18 4 2 2" xfId="43263"/>
    <cellStyle name="Обычный 8 18 4 3" xfId="43264"/>
    <cellStyle name="Обычный 8 18 4 3 2" xfId="43265"/>
    <cellStyle name="Обычный 8 18 4 4" xfId="43266"/>
    <cellStyle name="Обычный 8 18 5" xfId="43267"/>
    <cellStyle name="Обычный 8 18 5 2" xfId="43268"/>
    <cellStyle name="Обычный 8 18 5 2 2" xfId="43269"/>
    <cellStyle name="Обычный 8 18 5 3" xfId="43270"/>
    <cellStyle name="Обычный 8 18 5 3 2" xfId="43271"/>
    <cellStyle name="Обычный 8 18 5 4" xfId="43272"/>
    <cellStyle name="Обычный 8 18 6" xfId="43273"/>
    <cellStyle name="Обычный 8 18 6 2" xfId="43274"/>
    <cellStyle name="Обычный 8 18 7" xfId="43275"/>
    <cellStyle name="Обычный 8 18 7 2" xfId="43276"/>
    <cellStyle name="Обычный 8 18 8" xfId="43277"/>
    <cellStyle name="Обычный 8 19" xfId="43278"/>
    <cellStyle name="Обычный 8 19 2" xfId="43279"/>
    <cellStyle name="Обычный 8 19 2 2" xfId="43280"/>
    <cellStyle name="Обычный 8 19 2 2 2" xfId="43281"/>
    <cellStyle name="Обычный 8 19 2 2 2 2" xfId="43282"/>
    <cellStyle name="Обычный 8 19 2 2 3" xfId="43283"/>
    <cellStyle name="Обычный 8 19 2 2 3 2" xfId="43284"/>
    <cellStyle name="Обычный 8 19 2 2 4" xfId="43285"/>
    <cellStyle name="Обычный 8 19 2 3" xfId="43286"/>
    <cellStyle name="Обычный 8 19 2 3 2" xfId="43287"/>
    <cellStyle name="Обычный 8 19 2 4" xfId="43288"/>
    <cellStyle name="Обычный 8 19 2 4 2" xfId="43289"/>
    <cellStyle name="Обычный 8 19 2 5" xfId="43290"/>
    <cellStyle name="Обычный 8 19 3" xfId="43291"/>
    <cellStyle name="Обычный 8 19 3 2" xfId="43292"/>
    <cellStyle name="Обычный 8 19 3 2 2" xfId="43293"/>
    <cellStyle name="Обычный 8 19 3 3" xfId="43294"/>
    <cellStyle name="Обычный 8 19 3 3 2" xfId="43295"/>
    <cellStyle name="Обычный 8 19 3 4" xfId="43296"/>
    <cellStyle name="Обычный 8 19 4" xfId="43297"/>
    <cellStyle name="Обычный 8 19 4 2" xfId="43298"/>
    <cellStyle name="Обычный 8 19 4 2 2" xfId="43299"/>
    <cellStyle name="Обычный 8 19 4 3" xfId="43300"/>
    <cellStyle name="Обычный 8 19 4 3 2" xfId="43301"/>
    <cellStyle name="Обычный 8 19 4 4" xfId="43302"/>
    <cellStyle name="Обычный 8 19 5" xfId="43303"/>
    <cellStyle name="Обычный 8 19 5 2" xfId="43304"/>
    <cellStyle name="Обычный 8 19 6" xfId="43305"/>
    <cellStyle name="Обычный 8 19 6 2" xfId="43306"/>
    <cellStyle name="Обычный 8 19 7" xfId="43307"/>
    <cellStyle name="Обычный 8 2" xfId="43308"/>
    <cellStyle name="Обычный 8 2 10" xfId="43309"/>
    <cellStyle name="Обычный 8 2 10 2" xfId="43310"/>
    <cellStyle name="Обычный 8 2 10 2 2" xfId="43311"/>
    <cellStyle name="Обычный 8 2 10 2 2 2" xfId="43312"/>
    <cellStyle name="Обычный 8 2 10 2 2 2 2" xfId="43313"/>
    <cellStyle name="Обычный 8 2 10 2 2 2 2 2" xfId="43314"/>
    <cellStyle name="Обычный 8 2 10 2 2 2 3" xfId="43315"/>
    <cellStyle name="Обычный 8 2 10 2 2 2 3 2" xfId="43316"/>
    <cellStyle name="Обычный 8 2 10 2 2 2 4" xfId="43317"/>
    <cellStyle name="Обычный 8 2 10 2 2 3" xfId="43318"/>
    <cellStyle name="Обычный 8 2 10 2 2 3 2" xfId="43319"/>
    <cellStyle name="Обычный 8 2 10 2 2 4" xfId="43320"/>
    <cellStyle name="Обычный 8 2 10 2 2 4 2" xfId="43321"/>
    <cellStyle name="Обычный 8 2 10 2 2 5" xfId="43322"/>
    <cellStyle name="Обычный 8 2 10 2 3" xfId="43323"/>
    <cellStyle name="Обычный 8 2 10 2 3 2" xfId="43324"/>
    <cellStyle name="Обычный 8 2 10 2 3 2 2" xfId="43325"/>
    <cellStyle name="Обычный 8 2 10 2 3 3" xfId="43326"/>
    <cellStyle name="Обычный 8 2 10 2 3 3 2" xfId="43327"/>
    <cellStyle name="Обычный 8 2 10 2 3 4" xfId="43328"/>
    <cellStyle name="Обычный 8 2 10 2 4" xfId="43329"/>
    <cellStyle name="Обычный 8 2 10 2 4 2" xfId="43330"/>
    <cellStyle name="Обычный 8 2 10 2 4 2 2" xfId="43331"/>
    <cellStyle name="Обычный 8 2 10 2 4 3" xfId="43332"/>
    <cellStyle name="Обычный 8 2 10 2 4 3 2" xfId="43333"/>
    <cellStyle name="Обычный 8 2 10 2 4 4" xfId="43334"/>
    <cellStyle name="Обычный 8 2 10 2 5" xfId="43335"/>
    <cellStyle name="Обычный 8 2 10 2 5 2" xfId="43336"/>
    <cellStyle name="Обычный 8 2 10 2 6" xfId="43337"/>
    <cellStyle name="Обычный 8 2 10 2 6 2" xfId="43338"/>
    <cellStyle name="Обычный 8 2 10 2 7" xfId="43339"/>
    <cellStyle name="Обычный 8 2 10 3" xfId="43340"/>
    <cellStyle name="Обычный 8 2 10 3 2" xfId="43341"/>
    <cellStyle name="Обычный 8 2 10 3 2 2" xfId="43342"/>
    <cellStyle name="Обычный 8 2 10 3 2 2 2" xfId="43343"/>
    <cellStyle name="Обычный 8 2 10 3 2 3" xfId="43344"/>
    <cellStyle name="Обычный 8 2 10 3 2 3 2" xfId="43345"/>
    <cellStyle name="Обычный 8 2 10 3 2 4" xfId="43346"/>
    <cellStyle name="Обычный 8 2 10 3 3" xfId="43347"/>
    <cellStyle name="Обычный 8 2 10 3 3 2" xfId="43348"/>
    <cellStyle name="Обычный 8 2 10 3 4" xfId="43349"/>
    <cellStyle name="Обычный 8 2 10 3 4 2" xfId="43350"/>
    <cellStyle name="Обычный 8 2 10 3 5" xfId="43351"/>
    <cellStyle name="Обычный 8 2 10 4" xfId="43352"/>
    <cellStyle name="Обычный 8 2 10 4 2" xfId="43353"/>
    <cellStyle name="Обычный 8 2 10 4 2 2" xfId="43354"/>
    <cellStyle name="Обычный 8 2 10 4 2 2 2" xfId="43355"/>
    <cellStyle name="Обычный 8 2 10 4 2 3" xfId="43356"/>
    <cellStyle name="Обычный 8 2 10 4 2 3 2" xfId="43357"/>
    <cellStyle name="Обычный 8 2 10 4 2 4" xfId="43358"/>
    <cellStyle name="Обычный 8 2 10 4 3" xfId="43359"/>
    <cellStyle name="Обычный 8 2 10 4 3 2" xfId="43360"/>
    <cellStyle name="Обычный 8 2 10 4 4" xfId="43361"/>
    <cellStyle name="Обычный 8 2 10 4 4 2" xfId="43362"/>
    <cellStyle name="Обычный 8 2 10 4 5" xfId="43363"/>
    <cellStyle name="Обычный 8 2 10 5" xfId="43364"/>
    <cellStyle name="Обычный 8 2 10 5 2" xfId="43365"/>
    <cellStyle name="Обычный 8 2 10 5 2 2" xfId="43366"/>
    <cellStyle name="Обычный 8 2 10 5 3" xfId="43367"/>
    <cellStyle name="Обычный 8 2 10 5 3 2" xfId="43368"/>
    <cellStyle name="Обычный 8 2 10 5 4" xfId="43369"/>
    <cellStyle name="Обычный 8 2 10 6" xfId="43370"/>
    <cellStyle name="Обычный 8 2 10 6 2" xfId="43371"/>
    <cellStyle name="Обычный 8 2 10 6 2 2" xfId="43372"/>
    <cellStyle name="Обычный 8 2 10 6 3" xfId="43373"/>
    <cellStyle name="Обычный 8 2 10 6 3 2" xfId="43374"/>
    <cellStyle name="Обычный 8 2 10 6 4" xfId="43375"/>
    <cellStyle name="Обычный 8 2 10 7" xfId="43376"/>
    <cellStyle name="Обычный 8 2 10 7 2" xfId="43377"/>
    <cellStyle name="Обычный 8 2 10 8" xfId="43378"/>
    <cellStyle name="Обычный 8 2 10 8 2" xfId="43379"/>
    <cellStyle name="Обычный 8 2 10 9" xfId="43380"/>
    <cellStyle name="Обычный 8 2 11" xfId="43381"/>
    <cellStyle name="Обычный 8 2 11 2" xfId="43382"/>
    <cellStyle name="Обычный 8 2 11 2 2" xfId="43383"/>
    <cellStyle name="Обычный 8 2 11 2 2 2" xfId="43384"/>
    <cellStyle name="Обычный 8 2 11 2 2 2 2" xfId="43385"/>
    <cellStyle name="Обычный 8 2 11 2 2 2 2 2" xfId="43386"/>
    <cellStyle name="Обычный 8 2 11 2 2 2 3" xfId="43387"/>
    <cellStyle name="Обычный 8 2 11 2 2 2 3 2" xfId="43388"/>
    <cellStyle name="Обычный 8 2 11 2 2 2 4" xfId="43389"/>
    <cellStyle name="Обычный 8 2 11 2 2 3" xfId="43390"/>
    <cellStyle name="Обычный 8 2 11 2 2 3 2" xfId="43391"/>
    <cellStyle name="Обычный 8 2 11 2 2 4" xfId="43392"/>
    <cellStyle name="Обычный 8 2 11 2 2 4 2" xfId="43393"/>
    <cellStyle name="Обычный 8 2 11 2 2 5" xfId="43394"/>
    <cellStyle name="Обычный 8 2 11 2 3" xfId="43395"/>
    <cellStyle name="Обычный 8 2 11 2 3 2" xfId="43396"/>
    <cellStyle name="Обычный 8 2 11 2 3 2 2" xfId="43397"/>
    <cellStyle name="Обычный 8 2 11 2 3 3" xfId="43398"/>
    <cellStyle name="Обычный 8 2 11 2 3 3 2" xfId="43399"/>
    <cellStyle name="Обычный 8 2 11 2 3 4" xfId="43400"/>
    <cellStyle name="Обычный 8 2 11 2 4" xfId="43401"/>
    <cellStyle name="Обычный 8 2 11 2 4 2" xfId="43402"/>
    <cellStyle name="Обычный 8 2 11 2 4 2 2" xfId="43403"/>
    <cellStyle name="Обычный 8 2 11 2 4 3" xfId="43404"/>
    <cellStyle name="Обычный 8 2 11 2 4 3 2" xfId="43405"/>
    <cellStyle name="Обычный 8 2 11 2 4 4" xfId="43406"/>
    <cellStyle name="Обычный 8 2 11 2 5" xfId="43407"/>
    <cellStyle name="Обычный 8 2 11 2 5 2" xfId="43408"/>
    <cellStyle name="Обычный 8 2 11 2 6" xfId="43409"/>
    <cellStyle name="Обычный 8 2 11 2 6 2" xfId="43410"/>
    <cellStyle name="Обычный 8 2 11 2 7" xfId="43411"/>
    <cellStyle name="Обычный 8 2 11 3" xfId="43412"/>
    <cellStyle name="Обычный 8 2 11 3 2" xfId="43413"/>
    <cellStyle name="Обычный 8 2 11 3 2 2" xfId="43414"/>
    <cellStyle name="Обычный 8 2 11 3 2 2 2" xfId="43415"/>
    <cellStyle name="Обычный 8 2 11 3 2 3" xfId="43416"/>
    <cellStyle name="Обычный 8 2 11 3 2 3 2" xfId="43417"/>
    <cellStyle name="Обычный 8 2 11 3 2 4" xfId="43418"/>
    <cellStyle name="Обычный 8 2 11 3 3" xfId="43419"/>
    <cellStyle name="Обычный 8 2 11 3 3 2" xfId="43420"/>
    <cellStyle name="Обычный 8 2 11 3 4" xfId="43421"/>
    <cellStyle name="Обычный 8 2 11 3 4 2" xfId="43422"/>
    <cellStyle name="Обычный 8 2 11 3 5" xfId="43423"/>
    <cellStyle name="Обычный 8 2 11 4" xfId="43424"/>
    <cellStyle name="Обычный 8 2 11 4 2" xfId="43425"/>
    <cellStyle name="Обычный 8 2 11 4 2 2" xfId="43426"/>
    <cellStyle name="Обычный 8 2 11 4 2 2 2" xfId="43427"/>
    <cellStyle name="Обычный 8 2 11 4 2 3" xfId="43428"/>
    <cellStyle name="Обычный 8 2 11 4 2 3 2" xfId="43429"/>
    <cellStyle name="Обычный 8 2 11 4 2 4" xfId="43430"/>
    <cellStyle name="Обычный 8 2 11 4 3" xfId="43431"/>
    <cellStyle name="Обычный 8 2 11 4 3 2" xfId="43432"/>
    <cellStyle name="Обычный 8 2 11 4 4" xfId="43433"/>
    <cellStyle name="Обычный 8 2 11 4 4 2" xfId="43434"/>
    <cellStyle name="Обычный 8 2 11 4 5" xfId="43435"/>
    <cellStyle name="Обычный 8 2 11 5" xfId="43436"/>
    <cellStyle name="Обычный 8 2 11 5 2" xfId="43437"/>
    <cellStyle name="Обычный 8 2 11 5 2 2" xfId="43438"/>
    <cellStyle name="Обычный 8 2 11 5 3" xfId="43439"/>
    <cellStyle name="Обычный 8 2 11 5 3 2" xfId="43440"/>
    <cellStyle name="Обычный 8 2 11 5 4" xfId="43441"/>
    <cellStyle name="Обычный 8 2 11 6" xfId="43442"/>
    <cellStyle name="Обычный 8 2 11 6 2" xfId="43443"/>
    <cellStyle name="Обычный 8 2 11 6 2 2" xfId="43444"/>
    <cellStyle name="Обычный 8 2 11 6 3" xfId="43445"/>
    <cellStyle name="Обычный 8 2 11 6 3 2" xfId="43446"/>
    <cellStyle name="Обычный 8 2 11 6 4" xfId="43447"/>
    <cellStyle name="Обычный 8 2 11 7" xfId="43448"/>
    <cellStyle name="Обычный 8 2 11 7 2" xfId="43449"/>
    <cellStyle name="Обычный 8 2 11 8" xfId="43450"/>
    <cellStyle name="Обычный 8 2 11 8 2" xfId="43451"/>
    <cellStyle name="Обычный 8 2 11 9" xfId="43452"/>
    <cellStyle name="Обычный 8 2 12" xfId="43453"/>
    <cellStyle name="Обычный 8 2 12 2" xfId="43454"/>
    <cellStyle name="Обычный 8 2 12 2 2" xfId="43455"/>
    <cellStyle name="Обычный 8 2 12 2 2 2" xfId="43456"/>
    <cellStyle name="Обычный 8 2 12 2 2 2 2" xfId="43457"/>
    <cellStyle name="Обычный 8 2 12 2 2 2 2 2" xfId="43458"/>
    <cellStyle name="Обычный 8 2 12 2 2 2 3" xfId="43459"/>
    <cellStyle name="Обычный 8 2 12 2 2 2 3 2" xfId="43460"/>
    <cellStyle name="Обычный 8 2 12 2 2 2 4" xfId="43461"/>
    <cellStyle name="Обычный 8 2 12 2 2 3" xfId="43462"/>
    <cellStyle name="Обычный 8 2 12 2 2 3 2" xfId="43463"/>
    <cellStyle name="Обычный 8 2 12 2 2 4" xfId="43464"/>
    <cellStyle name="Обычный 8 2 12 2 2 4 2" xfId="43465"/>
    <cellStyle name="Обычный 8 2 12 2 2 5" xfId="43466"/>
    <cellStyle name="Обычный 8 2 12 2 3" xfId="43467"/>
    <cellStyle name="Обычный 8 2 12 2 3 2" xfId="43468"/>
    <cellStyle name="Обычный 8 2 12 2 3 2 2" xfId="43469"/>
    <cellStyle name="Обычный 8 2 12 2 3 3" xfId="43470"/>
    <cellStyle name="Обычный 8 2 12 2 3 3 2" xfId="43471"/>
    <cellStyle name="Обычный 8 2 12 2 3 4" xfId="43472"/>
    <cellStyle name="Обычный 8 2 12 2 4" xfId="43473"/>
    <cellStyle name="Обычный 8 2 12 2 4 2" xfId="43474"/>
    <cellStyle name="Обычный 8 2 12 2 4 2 2" xfId="43475"/>
    <cellStyle name="Обычный 8 2 12 2 4 3" xfId="43476"/>
    <cellStyle name="Обычный 8 2 12 2 4 3 2" xfId="43477"/>
    <cellStyle name="Обычный 8 2 12 2 4 4" xfId="43478"/>
    <cellStyle name="Обычный 8 2 12 2 5" xfId="43479"/>
    <cellStyle name="Обычный 8 2 12 2 5 2" xfId="43480"/>
    <cellStyle name="Обычный 8 2 12 2 6" xfId="43481"/>
    <cellStyle name="Обычный 8 2 12 2 6 2" xfId="43482"/>
    <cellStyle name="Обычный 8 2 12 2 7" xfId="43483"/>
    <cellStyle name="Обычный 8 2 12 3" xfId="43484"/>
    <cellStyle name="Обычный 8 2 12 3 2" xfId="43485"/>
    <cellStyle name="Обычный 8 2 12 3 2 2" xfId="43486"/>
    <cellStyle name="Обычный 8 2 12 3 2 2 2" xfId="43487"/>
    <cellStyle name="Обычный 8 2 12 3 2 3" xfId="43488"/>
    <cellStyle name="Обычный 8 2 12 3 2 3 2" xfId="43489"/>
    <cellStyle name="Обычный 8 2 12 3 2 4" xfId="43490"/>
    <cellStyle name="Обычный 8 2 12 3 3" xfId="43491"/>
    <cellStyle name="Обычный 8 2 12 3 3 2" xfId="43492"/>
    <cellStyle name="Обычный 8 2 12 3 4" xfId="43493"/>
    <cellStyle name="Обычный 8 2 12 3 4 2" xfId="43494"/>
    <cellStyle name="Обычный 8 2 12 3 5" xfId="43495"/>
    <cellStyle name="Обычный 8 2 12 4" xfId="43496"/>
    <cellStyle name="Обычный 8 2 12 4 2" xfId="43497"/>
    <cellStyle name="Обычный 8 2 12 4 2 2" xfId="43498"/>
    <cellStyle name="Обычный 8 2 12 4 2 2 2" xfId="43499"/>
    <cellStyle name="Обычный 8 2 12 4 2 3" xfId="43500"/>
    <cellStyle name="Обычный 8 2 12 4 2 3 2" xfId="43501"/>
    <cellStyle name="Обычный 8 2 12 4 2 4" xfId="43502"/>
    <cellStyle name="Обычный 8 2 12 4 3" xfId="43503"/>
    <cellStyle name="Обычный 8 2 12 4 3 2" xfId="43504"/>
    <cellStyle name="Обычный 8 2 12 4 4" xfId="43505"/>
    <cellStyle name="Обычный 8 2 12 4 4 2" xfId="43506"/>
    <cellStyle name="Обычный 8 2 12 4 5" xfId="43507"/>
    <cellStyle name="Обычный 8 2 12 5" xfId="43508"/>
    <cellStyle name="Обычный 8 2 12 5 2" xfId="43509"/>
    <cellStyle name="Обычный 8 2 12 5 2 2" xfId="43510"/>
    <cellStyle name="Обычный 8 2 12 5 3" xfId="43511"/>
    <cellStyle name="Обычный 8 2 12 5 3 2" xfId="43512"/>
    <cellStyle name="Обычный 8 2 12 5 4" xfId="43513"/>
    <cellStyle name="Обычный 8 2 12 6" xfId="43514"/>
    <cellStyle name="Обычный 8 2 12 6 2" xfId="43515"/>
    <cellStyle name="Обычный 8 2 12 6 2 2" xfId="43516"/>
    <cellStyle name="Обычный 8 2 12 6 3" xfId="43517"/>
    <cellStyle name="Обычный 8 2 12 6 3 2" xfId="43518"/>
    <cellStyle name="Обычный 8 2 12 6 4" xfId="43519"/>
    <cellStyle name="Обычный 8 2 12 7" xfId="43520"/>
    <cellStyle name="Обычный 8 2 12 7 2" xfId="43521"/>
    <cellStyle name="Обычный 8 2 12 8" xfId="43522"/>
    <cellStyle name="Обычный 8 2 12 8 2" xfId="43523"/>
    <cellStyle name="Обычный 8 2 12 9" xfId="43524"/>
    <cellStyle name="Обычный 8 2 13" xfId="43525"/>
    <cellStyle name="Обычный 8 2 13 2" xfId="43526"/>
    <cellStyle name="Обычный 8 2 13 2 2" xfId="43527"/>
    <cellStyle name="Обычный 8 2 13 2 2 2" xfId="43528"/>
    <cellStyle name="Обычный 8 2 13 2 2 2 2" xfId="43529"/>
    <cellStyle name="Обычный 8 2 13 2 2 2 2 2" xfId="43530"/>
    <cellStyle name="Обычный 8 2 13 2 2 2 3" xfId="43531"/>
    <cellStyle name="Обычный 8 2 13 2 2 2 3 2" xfId="43532"/>
    <cellStyle name="Обычный 8 2 13 2 2 2 4" xfId="43533"/>
    <cellStyle name="Обычный 8 2 13 2 2 3" xfId="43534"/>
    <cellStyle name="Обычный 8 2 13 2 2 3 2" xfId="43535"/>
    <cellStyle name="Обычный 8 2 13 2 2 4" xfId="43536"/>
    <cellStyle name="Обычный 8 2 13 2 2 4 2" xfId="43537"/>
    <cellStyle name="Обычный 8 2 13 2 2 5" xfId="43538"/>
    <cellStyle name="Обычный 8 2 13 2 3" xfId="43539"/>
    <cellStyle name="Обычный 8 2 13 2 3 2" xfId="43540"/>
    <cellStyle name="Обычный 8 2 13 2 3 2 2" xfId="43541"/>
    <cellStyle name="Обычный 8 2 13 2 3 3" xfId="43542"/>
    <cellStyle name="Обычный 8 2 13 2 3 3 2" xfId="43543"/>
    <cellStyle name="Обычный 8 2 13 2 3 4" xfId="43544"/>
    <cellStyle name="Обычный 8 2 13 2 4" xfId="43545"/>
    <cellStyle name="Обычный 8 2 13 2 4 2" xfId="43546"/>
    <cellStyle name="Обычный 8 2 13 2 4 2 2" xfId="43547"/>
    <cellStyle name="Обычный 8 2 13 2 4 3" xfId="43548"/>
    <cellStyle name="Обычный 8 2 13 2 4 3 2" xfId="43549"/>
    <cellStyle name="Обычный 8 2 13 2 4 4" xfId="43550"/>
    <cellStyle name="Обычный 8 2 13 2 5" xfId="43551"/>
    <cellStyle name="Обычный 8 2 13 2 5 2" xfId="43552"/>
    <cellStyle name="Обычный 8 2 13 2 6" xfId="43553"/>
    <cellStyle name="Обычный 8 2 13 2 6 2" xfId="43554"/>
    <cellStyle name="Обычный 8 2 13 2 7" xfId="43555"/>
    <cellStyle name="Обычный 8 2 13 3" xfId="43556"/>
    <cellStyle name="Обычный 8 2 13 3 2" xfId="43557"/>
    <cellStyle name="Обычный 8 2 13 3 2 2" xfId="43558"/>
    <cellStyle name="Обычный 8 2 13 3 2 2 2" xfId="43559"/>
    <cellStyle name="Обычный 8 2 13 3 2 3" xfId="43560"/>
    <cellStyle name="Обычный 8 2 13 3 2 3 2" xfId="43561"/>
    <cellStyle name="Обычный 8 2 13 3 2 4" xfId="43562"/>
    <cellStyle name="Обычный 8 2 13 3 3" xfId="43563"/>
    <cellStyle name="Обычный 8 2 13 3 3 2" xfId="43564"/>
    <cellStyle name="Обычный 8 2 13 3 4" xfId="43565"/>
    <cellStyle name="Обычный 8 2 13 3 4 2" xfId="43566"/>
    <cellStyle name="Обычный 8 2 13 3 5" xfId="43567"/>
    <cellStyle name="Обычный 8 2 13 4" xfId="43568"/>
    <cellStyle name="Обычный 8 2 13 4 2" xfId="43569"/>
    <cellStyle name="Обычный 8 2 13 4 2 2" xfId="43570"/>
    <cellStyle name="Обычный 8 2 13 4 2 2 2" xfId="43571"/>
    <cellStyle name="Обычный 8 2 13 4 2 3" xfId="43572"/>
    <cellStyle name="Обычный 8 2 13 4 2 3 2" xfId="43573"/>
    <cellStyle name="Обычный 8 2 13 4 2 4" xfId="43574"/>
    <cellStyle name="Обычный 8 2 13 4 3" xfId="43575"/>
    <cellStyle name="Обычный 8 2 13 4 3 2" xfId="43576"/>
    <cellStyle name="Обычный 8 2 13 4 4" xfId="43577"/>
    <cellStyle name="Обычный 8 2 13 4 4 2" xfId="43578"/>
    <cellStyle name="Обычный 8 2 13 4 5" xfId="43579"/>
    <cellStyle name="Обычный 8 2 13 5" xfId="43580"/>
    <cellStyle name="Обычный 8 2 13 5 2" xfId="43581"/>
    <cellStyle name="Обычный 8 2 13 5 2 2" xfId="43582"/>
    <cellStyle name="Обычный 8 2 13 5 3" xfId="43583"/>
    <cellStyle name="Обычный 8 2 13 5 3 2" xfId="43584"/>
    <cellStyle name="Обычный 8 2 13 5 4" xfId="43585"/>
    <cellStyle name="Обычный 8 2 13 6" xfId="43586"/>
    <cellStyle name="Обычный 8 2 13 6 2" xfId="43587"/>
    <cellStyle name="Обычный 8 2 13 6 2 2" xfId="43588"/>
    <cellStyle name="Обычный 8 2 13 6 3" xfId="43589"/>
    <cellStyle name="Обычный 8 2 13 6 3 2" xfId="43590"/>
    <cellStyle name="Обычный 8 2 13 6 4" xfId="43591"/>
    <cellStyle name="Обычный 8 2 13 7" xfId="43592"/>
    <cellStyle name="Обычный 8 2 13 7 2" xfId="43593"/>
    <cellStyle name="Обычный 8 2 13 8" xfId="43594"/>
    <cellStyle name="Обычный 8 2 13 8 2" xfId="43595"/>
    <cellStyle name="Обычный 8 2 13 9" xfId="43596"/>
    <cellStyle name="Обычный 8 2 14" xfId="43597"/>
    <cellStyle name="Обычный 8 2 14 2" xfId="43598"/>
    <cellStyle name="Обычный 8 2 14 2 2" xfId="43599"/>
    <cellStyle name="Обычный 8 2 14 2 2 2" xfId="43600"/>
    <cellStyle name="Обычный 8 2 14 2 2 2 2" xfId="43601"/>
    <cellStyle name="Обычный 8 2 14 2 2 2 2 2" xfId="43602"/>
    <cellStyle name="Обычный 8 2 14 2 2 2 3" xfId="43603"/>
    <cellStyle name="Обычный 8 2 14 2 2 2 3 2" xfId="43604"/>
    <cellStyle name="Обычный 8 2 14 2 2 2 4" xfId="43605"/>
    <cellStyle name="Обычный 8 2 14 2 2 3" xfId="43606"/>
    <cellStyle name="Обычный 8 2 14 2 2 3 2" xfId="43607"/>
    <cellStyle name="Обычный 8 2 14 2 2 4" xfId="43608"/>
    <cellStyle name="Обычный 8 2 14 2 2 4 2" xfId="43609"/>
    <cellStyle name="Обычный 8 2 14 2 2 5" xfId="43610"/>
    <cellStyle name="Обычный 8 2 14 2 3" xfId="43611"/>
    <cellStyle name="Обычный 8 2 14 2 3 2" xfId="43612"/>
    <cellStyle name="Обычный 8 2 14 2 3 2 2" xfId="43613"/>
    <cellStyle name="Обычный 8 2 14 2 3 3" xfId="43614"/>
    <cellStyle name="Обычный 8 2 14 2 3 3 2" xfId="43615"/>
    <cellStyle name="Обычный 8 2 14 2 3 4" xfId="43616"/>
    <cellStyle name="Обычный 8 2 14 2 4" xfId="43617"/>
    <cellStyle name="Обычный 8 2 14 2 4 2" xfId="43618"/>
    <cellStyle name="Обычный 8 2 14 2 4 2 2" xfId="43619"/>
    <cellStyle name="Обычный 8 2 14 2 4 3" xfId="43620"/>
    <cellStyle name="Обычный 8 2 14 2 4 3 2" xfId="43621"/>
    <cellStyle name="Обычный 8 2 14 2 4 4" xfId="43622"/>
    <cellStyle name="Обычный 8 2 14 2 5" xfId="43623"/>
    <cellStyle name="Обычный 8 2 14 2 5 2" xfId="43624"/>
    <cellStyle name="Обычный 8 2 14 2 6" xfId="43625"/>
    <cellStyle name="Обычный 8 2 14 2 6 2" xfId="43626"/>
    <cellStyle name="Обычный 8 2 14 2 7" xfId="43627"/>
    <cellStyle name="Обычный 8 2 14 3" xfId="43628"/>
    <cellStyle name="Обычный 8 2 14 3 2" xfId="43629"/>
    <cellStyle name="Обычный 8 2 14 3 2 2" xfId="43630"/>
    <cellStyle name="Обычный 8 2 14 3 2 2 2" xfId="43631"/>
    <cellStyle name="Обычный 8 2 14 3 2 3" xfId="43632"/>
    <cellStyle name="Обычный 8 2 14 3 2 3 2" xfId="43633"/>
    <cellStyle name="Обычный 8 2 14 3 2 4" xfId="43634"/>
    <cellStyle name="Обычный 8 2 14 3 3" xfId="43635"/>
    <cellStyle name="Обычный 8 2 14 3 3 2" xfId="43636"/>
    <cellStyle name="Обычный 8 2 14 3 4" xfId="43637"/>
    <cellStyle name="Обычный 8 2 14 3 4 2" xfId="43638"/>
    <cellStyle name="Обычный 8 2 14 3 5" xfId="43639"/>
    <cellStyle name="Обычный 8 2 14 4" xfId="43640"/>
    <cellStyle name="Обычный 8 2 14 4 2" xfId="43641"/>
    <cellStyle name="Обычный 8 2 14 4 2 2" xfId="43642"/>
    <cellStyle name="Обычный 8 2 14 4 3" xfId="43643"/>
    <cellStyle name="Обычный 8 2 14 4 3 2" xfId="43644"/>
    <cellStyle name="Обычный 8 2 14 4 4" xfId="43645"/>
    <cellStyle name="Обычный 8 2 14 5" xfId="43646"/>
    <cellStyle name="Обычный 8 2 14 5 2" xfId="43647"/>
    <cellStyle name="Обычный 8 2 14 5 2 2" xfId="43648"/>
    <cellStyle name="Обычный 8 2 14 5 3" xfId="43649"/>
    <cellStyle name="Обычный 8 2 14 5 3 2" xfId="43650"/>
    <cellStyle name="Обычный 8 2 14 5 4" xfId="43651"/>
    <cellStyle name="Обычный 8 2 14 6" xfId="43652"/>
    <cellStyle name="Обычный 8 2 14 6 2" xfId="43653"/>
    <cellStyle name="Обычный 8 2 14 7" xfId="43654"/>
    <cellStyle name="Обычный 8 2 14 7 2" xfId="43655"/>
    <cellStyle name="Обычный 8 2 14 8" xfId="43656"/>
    <cellStyle name="Обычный 8 2 15" xfId="43657"/>
    <cellStyle name="Обычный 8 2 15 2" xfId="43658"/>
    <cellStyle name="Обычный 8 2 15 2 2" xfId="43659"/>
    <cellStyle name="Обычный 8 2 15 2 2 2" xfId="43660"/>
    <cellStyle name="Обычный 8 2 15 2 2 2 2" xfId="43661"/>
    <cellStyle name="Обычный 8 2 15 2 2 2 2 2" xfId="43662"/>
    <cellStyle name="Обычный 8 2 15 2 2 2 3" xfId="43663"/>
    <cellStyle name="Обычный 8 2 15 2 2 2 3 2" xfId="43664"/>
    <cellStyle name="Обычный 8 2 15 2 2 2 4" xfId="43665"/>
    <cellStyle name="Обычный 8 2 15 2 2 3" xfId="43666"/>
    <cellStyle name="Обычный 8 2 15 2 2 3 2" xfId="43667"/>
    <cellStyle name="Обычный 8 2 15 2 2 4" xfId="43668"/>
    <cellStyle name="Обычный 8 2 15 2 2 4 2" xfId="43669"/>
    <cellStyle name="Обычный 8 2 15 2 2 5" xfId="43670"/>
    <cellStyle name="Обычный 8 2 15 2 3" xfId="43671"/>
    <cellStyle name="Обычный 8 2 15 2 3 2" xfId="43672"/>
    <cellStyle name="Обычный 8 2 15 2 3 2 2" xfId="43673"/>
    <cellStyle name="Обычный 8 2 15 2 3 3" xfId="43674"/>
    <cellStyle name="Обычный 8 2 15 2 3 3 2" xfId="43675"/>
    <cellStyle name="Обычный 8 2 15 2 3 4" xfId="43676"/>
    <cellStyle name="Обычный 8 2 15 2 4" xfId="43677"/>
    <cellStyle name="Обычный 8 2 15 2 4 2" xfId="43678"/>
    <cellStyle name="Обычный 8 2 15 2 4 2 2" xfId="43679"/>
    <cellStyle name="Обычный 8 2 15 2 4 3" xfId="43680"/>
    <cellStyle name="Обычный 8 2 15 2 4 3 2" xfId="43681"/>
    <cellStyle name="Обычный 8 2 15 2 4 4" xfId="43682"/>
    <cellStyle name="Обычный 8 2 15 2 5" xfId="43683"/>
    <cellStyle name="Обычный 8 2 15 2 5 2" xfId="43684"/>
    <cellStyle name="Обычный 8 2 15 2 6" xfId="43685"/>
    <cellStyle name="Обычный 8 2 15 2 6 2" xfId="43686"/>
    <cellStyle name="Обычный 8 2 15 2 7" xfId="43687"/>
    <cellStyle name="Обычный 8 2 15 3" xfId="43688"/>
    <cellStyle name="Обычный 8 2 15 3 2" xfId="43689"/>
    <cellStyle name="Обычный 8 2 15 3 2 2" xfId="43690"/>
    <cellStyle name="Обычный 8 2 15 3 2 2 2" xfId="43691"/>
    <cellStyle name="Обычный 8 2 15 3 2 3" xfId="43692"/>
    <cellStyle name="Обычный 8 2 15 3 2 3 2" xfId="43693"/>
    <cellStyle name="Обычный 8 2 15 3 2 4" xfId="43694"/>
    <cellStyle name="Обычный 8 2 15 3 3" xfId="43695"/>
    <cellStyle name="Обычный 8 2 15 3 3 2" xfId="43696"/>
    <cellStyle name="Обычный 8 2 15 3 4" xfId="43697"/>
    <cellStyle name="Обычный 8 2 15 3 4 2" xfId="43698"/>
    <cellStyle name="Обычный 8 2 15 3 5" xfId="43699"/>
    <cellStyle name="Обычный 8 2 15 4" xfId="43700"/>
    <cellStyle name="Обычный 8 2 15 4 2" xfId="43701"/>
    <cellStyle name="Обычный 8 2 15 4 2 2" xfId="43702"/>
    <cellStyle name="Обычный 8 2 15 4 3" xfId="43703"/>
    <cellStyle name="Обычный 8 2 15 4 3 2" xfId="43704"/>
    <cellStyle name="Обычный 8 2 15 4 4" xfId="43705"/>
    <cellStyle name="Обычный 8 2 15 5" xfId="43706"/>
    <cellStyle name="Обычный 8 2 15 5 2" xfId="43707"/>
    <cellStyle name="Обычный 8 2 15 5 2 2" xfId="43708"/>
    <cellStyle name="Обычный 8 2 15 5 3" xfId="43709"/>
    <cellStyle name="Обычный 8 2 15 5 3 2" xfId="43710"/>
    <cellStyle name="Обычный 8 2 15 5 4" xfId="43711"/>
    <cellStyle name="Обычный 8 2 15 6" xfId="43712"/>
    <cellStyle name="Обычный 8 2 15 6 2" xfId="43713"/>
    <cellStyle name="Обычный 8 2 15 7" xfId="43714"/>
    <cellStyle name="Обычный 8 2 15 7 2" xfId="43715"/>
    <cellStyle name="Обычный 8 2 15 8" xfId="43716"/>
    <cellStyle name="Обычный 8 2 16" xfId="43717"/>
    <cellStyle name="Обычный 8 2 16 2" xfId="43718"/>
    <cellStyle name="Обычный 8 2 16 2 2" xfId="43719"/>
    <cellStyle name="Обычный 8 2 16 2 2 2" xfId="43720"/>
    <cellStyle name="Обычный 8 2 16 2 2 2 2" xfId="43721"/>
    <cellStyle name="Обычный 8 2 16 2 2 2 2 2" xfId="43722"/>
    <cellStyle name="Обычный 8 2 16 2 2 2 3" xfId="43723"/>
    <cellStyle name="Обычный 8 2 16 2 2 2 3 2" xfId="43724"/>
    <cellStyle name="Обычный 8 2 16 2 2 2 4" xfId="43725"/>
    <cellStyle name="Обычный 8 2 16 2 2 3" xfId="43726"/>
    <cellStyle name="Обычный 8 2 16 2 2 3 2" xfId="43727"/>
    <cellStyle name="Обычный 8 2 16 2 2 4" xfId="43728"/>
    <cellStyle name="Обычный 8 2 16 2 2 4 2" xfId="43729"/>
    <cellStyle name="Обычный 8 2 16 2 2 5" xfId="43730"/>
    <cellStyle name="Обычный 8 2 16 2 3" xfId="43731"/>
    <cellStyle name="Обычный 8 2 16 2 3 2" xfId="43732"/>
    <cellStyle name="Обычный 8 2 16 2 3 2 2" xfId="43733"/>
    <cellStyle name="Обычный 8 2 16 2 3 3" xfId="43734"/>
    <cellStyle name="Обычный 8 2 16 2 3 3 2" xfId="43735"/>
    <cellStyle name="Обычный 8 2 16 2 3 4" xfId="43736"/>
    <cellStyle name="Обычный 8 2 16 2 4" xfId="43737"/>
    <cellStyle name="Обычный 8 2 16 2 4 2" xfId="43738"/>
    <cellStyle name="Обычный 8 2 16 2 4 2 2" xfId="43739"/>
    <cellStyle name="Обычный 8 2 16 2 4 3" xfId="43740"/>
    <cellStyle name="Обычный 8 2 16 2 4 3 2" xfId="43741"/>
    <cellStyle name="Обычный 8 2 16 2 4 4" xfId="43742"/>
    <cellStyle name="Обычный 8 2 16 2 5" xfId="43743"/>
    <cellStyle name="Обычный 8 2 16 2 5 2" xfId="43744"/>
    <cellStyle name="Обычный 8 2 16 2 6" xfId="43745"/>
    <cellStyle name="Обычный 8 2 16 2 6 2" xfId="43746"/>
    <cellStyle name="Обычный 8 2 16 2 7" xfId="43747"/>
    <cellStyle name="Обычный 8 2 16 3" xfId="43748"/>
    <cellStyle name="Обычный 8 2 16 3 2" xfId="43749"/>
    <cellStyle name="Обычный 8 2 16 3 2 2" xfId="43750"/>
    <cellStyle name="Обычный 8 2 16 3 2 2 2" xfId="43751"/>
    <cellStyle name="Обычный 8 2 16 3 2 3" xfId="43752"/>
    <cellStyle name="Обычный 8 2 16 3 2 3 2" xfId="43753"/>
    <cellStyle name="Обычный 8 2 16 3 2 4" xfId="43754"/>
    <cellStyle name="Обычный 8 2 16 3 3" xfId="43755"/>
    <cellStyle name="Обычный 8 2 16 3 3 2" xfId="43756"/>
    <cellStyle name="Обычный 8 2 16 3 4" xfId="43757"/>
    <cellStyle name="Обычный 8 2 16 3 4 2" xfId="43758"/>
    <cellStyle name="Обычный 8 2 16 3 5" xfId="43759"/>
    <cellStyle name="Обычный 8 2 16 4" xfId="43760"/>
    <cellStyle name="Обычный 8 2 16 4 2" xfId="43761"/>
    <cellStyle name="Обычный 8 2 16 4 2 2" xfId="43762"/>
    <cellStyle name="Обычный 8 2 16 4 3" xfId="43763"/>
    <cellStyle name="Обычный 8 2 16 4 3 2" xfId="43764"/>
    <cellStyle name="Обычный 8 2 16 4 4" xfId="43765"/>
    <cellStyle name="Обычный 8 2 16 5" xfId="43766"/>
    <cellStyle name="Обычный 8 2 16 5 2" xfId="43767"/>
    <cellStyle name="Обычный 8 2 16 5 2 2" xfId="43768"/>
    <cellStyle name="Обычный 8 2 16 5 3" xfId="43769"/>
    <cellStyle name="Обычный 8 2 16 5 3 2" xfId="43770"/>
    <cellStyle name="Обычный 8 2 16 5 4" xfId="43771"/>
    <cellStyle name="Обычный 8 2 16 6" xfId="43772"/>
    <cellStyle name="Обычный 8 2 16 6 2" xfId="43773"/>
    <cellStyle name="Обычный 8 2 16 7" xfId="43774"/>
    <cellStyle name="Обычный 8 2 16 7 2" xfId="43775"/>
    <cellStyle name="Обычный 8 2 16 8" xfId="43776"/>
    <cellStyle name="Обычный 8 2 17" xfId="43777"/>
    <cellStyle name="Обычный 8 2 17 2" xfId="43778"/>
    <cellStyle name="Обычный 8 2 17 2 2" xfId="43779"/>
    <cellStyle name="Обычный 8 2 17 2 2 2" xfId="43780"/>
    <cellStyle name="Обычный 8 2 17 2 2 2 2" xfId="43781"/>
    <cellStyle name="Обычный 8 2 17 2 2 3" xfId="43782"/>
    <cellStyle name="Обычный 8 2 17 2 2 3 2" xfId="43783"/>
    <cellStyle name="Обычный 8 2 17 2 2 4" xfId="43784"/>
    <cellStyle name="Обычный 8 2 17 2 3" xfId="43785"/>
    <cellStyle name="Обычный 8 2 17 2 3 2" xfId="43786"/>
    <cellStyle name="Обычный 8 2 17 2 3 2 2" xfId="43787"/>
    <cellStyle name="Обычный 8 2 17 2 3 3" xfId="43788"/>
    <cellStyle name="Обычный 8 2 17 2 3 3 2" xfId="43789"/>
    <cellStyle name="Обычный 8 2 17 2 3 4" xfId="43790"/>
    <cellStyle name="Обычный 8 2 17 2 4" xfId="43791"/>
    <cellStyle name="Обычный 8 2 17 2 4 2" xfId="43792"/>
    <cellStyle name="Обычный 8 2 17 2 5" xfId="43793"/>
    <cellStyle name="Обычный 8 2 17 2 5 2" xfId="43794"/>
    <cellStyle name="Обычный 8 2 17 2 6" xfId="43795"/>
    <cellStyle name="Обычный 8 2 17 3" xfId="43796"/>
    <cellStyle name="Обычный 8 2 17 3 2" xfId="43797"/>
    <cellStyle name="Обычный 8 2 17 3 2 2" xfId="43798"/>
    <cellStyle name="Обычный 8 2 17 3 2 2 2" xfId="43799"/>
    <cellStyle name="Обычный 8 2 17 3 2 3" xfId="43800"/>
    <cellStyle name="Обычный 8 2 17 3 2 3 2" xfId="43801"/>
    <cellStyle name="Обычный 8 2 17 3 2 4" xfId="43802"/>
    <cellStyle name="Обычный 8 2 17 3 3" xfId="43803"/>
    <cellStyle name="Обычный 8 2 17 3 3 2" xfId="43804"/>
    <cellStyle name="Обычный 8 2 17 3 4" xfId="43805"/>
    <cellStyle name="Обычный 8 2 17 3 4 2" xfId="43806"/>
    <cellStyle name="Обычный 8 2 17 3 5" xfId="43807"/>
    <cellStyle name="Обычный 8 2 17 4" xfId="43808"/>
    <cellStyle name="Обычный 8 2 17 4 2" xfId="43809"/>
    <cellStyle name="Обычный 8 2 17 4 2 2" xfId="43810"/>
    <cellStyle name="Обычный 8 2 17 4 3" xfId="43811"/>
    <cellStyle name="Обычный 8 2 17 4 3 2" xfId="43812"/>
    <cellStyle name="Обычный 8 2 17 4 4" xfId="43813"/>
    <cellStyle name="Обычный 8 2 17 5" xfId="43814"/>
    <cellStyle name="Обычный 8 2 17 5 2" xfId="43815"/>
    <cellStyle name="Обычный 8 2 17 5 2 2" xfId="43816"/>
    <cellStyle name="Обычный 8 2 17 5 3" xfId="43817"/>
    <cellStyle name="Обычный 8 2 17 5 3 2" xfId="43818"/>
    <cellStyle name="Обычный 8 2 17 5 4" xfId="43819"/>
    <cellStyle name="Обычный 8 2 17 6" xfId="43820"/>
    <cellStyle name="Обычный 8 2 17 6 2" xfId="43821"/>
    <cellStyle name="Обычный 8 2 17 7" xfId="43822"/>
    <cellStyle name="Обычный 8 2 17 7 2" xfId="43823"/>
    <cellStyle name="Обычный 8 2 17 8" xfId="43824"/>
    <cellStyle name="Обычный 8 2 18" xfId="43825"/>
    <cellStyle name="Обычный 8 2 18 2" xfId="43826"/>
    <cellStyle name="Обычный 8 2 18 2 2" xfId="43827"/>
    <cellStyle name="Обычный 8 2 18 2 2 2" xfId="43828"/>
    <cellStyle name="Обычный 8 2 18 2 2 2 2" xfId="43829"/>
    <cellStyle name="Обычный 8 2 18 2 2 3" xfId="43830"/>
    <cellStyle name="Обычный 8 2 18 2 2 3 2" xfId="43831"/>
    <cellStyle name="Обычный 8 2 18 2 2 4" xfId="43832"/>
    <cellStyle name="Обычный 8 2 18 2 3" xfId="43833"/>
    <cellStyle name="Обычный 8 2 18 2 3 2" xfId="43834"/>
    <cellStyle name="Обычный 8 2 18 2 4" xfId="43835"/>
    <cellStyle name="Обычный 8 2 18 2 4 2" xfId="43836"/>
    <cellStyle name="Обычный 8 2 18 2 5" xfId="43837"/>
    <cellStyle name="Обычный 8 2 18 3" xfId="43838"/>
    <cellStyle name="Обычный 8 2 18 3 2" xfId="43839"/>
    <cellStyle name="Обычный 8 2 18 3 2 2" xfId="43840"/>
    <cellStyle name="Обычный 8 2 18 3 3" xfId="43841"/>
    <cellStyle name="Обычный 8 2 18 3 3 2" xfId="43842"/>
    <cellStyle name="Обычный 8 2 18 3 4" xfId="43843"/>
    <cellStyle name="Обычный 8 2 18 4" xfId="43844"/>
    <cellStyle name="Обычный 8 2 18 4 2" xfId="43845"/>
    <cellStyle name="Обычный 8 2 18 4 2 2" xfId="43846"/>
    <cellStyle name="Обычный 8 2 18 4 3" xfId="43847"/>
    <cellStyle name="Обычный 8 2 18 4 3 2" xfId="43848"/>
    <cellStyle name="Обычный 8 2 18 4 4" xfId="43849"/>
    <cellStyle name="Обычный 8 2 18 5" xfId="43850"/>
    <cellStyle name="Обычный 8 2 18 5 2" xfId="43851"/>
    <cellStyle name="Обычный 8 2 18 6" xfId="43852"/>
    <cellStyle name="Обычный 8 2 18 6 2" xfId="43853"/>
    <cellStyle name="Обычный 8 2 18 7" xfId="43854"/>
    <cellStyle name="Обычный 8 2 19" xfId="43855"/>
    <cellStyle name="Обычный 8 2 19 2" xfId="43856"/>
    <cellStyle name="Обычный 8 2 19 2 2" xfId="43857"/>
    <cellStyle name="Обычный 8 2 19 2 2 2" xfId="43858"/>
    <cellStyle name="Обычный 8 2 19 2 3" xfId="43859"/>
    <cellStyle name="Обычный 8 2 19 2 3 2" xfId="43860"/>
    <cellStyle name="Обычный 8 2 19 2 4" xfId="43861"/>
    <cellStyle name="Обычный 8 2 19 3" xfId="43862"/>
    <cellStyle name="Обычный 8 2 19 3 2" xfId="43863"/>
    <cellStyle name="Обычный 8 2 19 3 2 2" xfId="43864"/>
    <cellStyle name="Обычный 8 2 19 3 3" xfId="43865"/>
    <cellStyle name="Обычный 8 2 19 3 3 2" xfId="43866"/>
    <cellStyle name="Обычный 8 2 19 3 4" xfId="43867"/>
    <cellStyle name="Обычный 8 2 19 4" xfId="43868"/>
    <cellStyle name="Обычный 8 2 19 4 2" xfId="43869"/>
    <cellStyle name="Обычный 8 2 19 5" xfId="43870"/>
    <cellStyle name="Обычный 8 2 19 5 2" xfId="43871"/>
    <cellStyle name="Обычный 8 2 19 6" xfId="43872"/>
    <cellStyle name="Обычный 8 2 2" xfId="43873"/>
    <cellStyle name="Обычный 8 2 2 10" xfId="43874"/>
    <cellStyle name="Обычный 8 2 2 10 2" xfId="43875"/>
    <cellStyle name="Обычный 8 2 2 10 2 2" xfId="43876"/>
    <cellStyle name="Обычный 8 2 2 10 2 2 2" xfId="43877"/>
    <cellStyle name="Обычный 8 2 2 10 2 2 2 2" xfId="43878"/>
    <cellStyle name="Обычный 8 2 2 10 2 2 2 2 2" xfId="43879"/>
    <cellStyle name="Обычный 8 2 2 10 2 2 2 3" xfId="43880"/>
    <cellStyle name="Обычный 8 2 2 10 2 2 2 3 2" xfId="43881"/>
    <cellStyle name="Обычный 8 2 2 10 2 2 2 4" xfId="43882"/>
    <cellStyle name="Обычный 8 2 2 10 2 2 3" xfId="43883"/>
    <cellStyle name="Обычный 8 2 2 10 2 2 3 2" xfId="43884"/>
    <cellStyle name="Обычный 8 2 2 10 2 2 4" xfId="43885"/>
    <cellStyle name="Обычный 8 2 2 10 2 2 4 2" xfId="43886"/>
    <cellStyle name="Обычный 8 2 2 10 2 2 5" xfId="43887"/>
    <cellStyle name="Обычный 8 2 2 10 2 3" xfId="43888"/>
    <cellStyle name="Обычный 8 2 2 10 2 3 2" xfId="43889"/>
    <cellStyle name="Обычный 8 2 2 10 2 3 2 2" xfId="43890"/>
    <cellStyle name="Обычный 8 2 2 10 2 3 3" xfId="43891"/>
    <cellStyle name="Обычный 8 2 2 10 2 3 3 2" xfId="43892"/>
    <cellStyle name="Обычный 8 2 2 10 2 3 4" xfId="43893"/>
    <cellStyle name="Обычный 8 2 2 10 2 4" xfId="43894"/>
    <cellStyle name="Обычный 8 2 2 10 2 4 2" xfId="43895"/>
    <cellStyle name="Обычный 8 2 2 10 2 4 2 2" xfId="43896"/>
    <cellStyle name="Обычный 8 2 2 10 2 4 3" xfId="43897"/>
    <cellStyle name="Обычный 8 2 2 10 2 4 3 2" xfId="43898"/>
    <cellStyle name="Обычный 8 2 2 10 2 4 4" xfId="43899"/>
    <cellStyle name="Обычный 8 2 2 10 2 5" xfId="43900"/>
    <cellStyle name="Обычный 8 2 2 10 2 5 2" xfId="43901"/>
    <cellStyle name="Обычный 8 2 2 10 2 6" xfId="43902"/>
    <cellStyle name="Обычный 8 2 2 10 2 6 2" xfId="43903"/>
    <cellStyle name="Обычный 8 2 2 10 2 7" xfId="43904"/>
    <cellStyle name="Обычный 8 2 2 10 3" xfId="43905"/>
    <cellStyle name="Обычный 8 2 2 10 3 2" xfId="43906"/>
    <cellStyle name="Обычный 8 2 2 10 3 2 2" xfId="43907"/>
    <cellStyle name="Обычный 8 2 2 10 3 2 2 2" xfId="43908"/>
    <cellStyle name="Обычный 8 2 2 10 3 2 3" xfId="43909"/>
    <cellStyle name="Обычный 8 2 2 10 3 2 3 2" xfId="43910"/>
    <cellStyle name="Обычный 8 2 2 10 3 2 4" xfId="43911"/>
    <cellStyle name="Обычный 8 2 2 10 3 3" xfId="43912"/>
    <cellStyle name="Обычный 8 2 2 10 3 3 2" xfId="43913"/>
    <cellStyle name="Обычный 8 2 2 10 3 4" xfId="43914"/>
    <cellStyle name="Обычный 8 2 2 10 3 4 2" xfId="43915"/>
    <cellStyle name="Обычный 8 2 2 10 3 5" xfId="43916"/>
    <cellStyle name="Обычный 8 2 2 10 4" xfId="43917"/>
    <cellStyle name="Обычный 8 2 2 10 4 2" xfId="43918"/>
    <cellStyle name="Обычный 8 2 2 10 4 2 2" xfId="43919"/>
    <cellStyle name="Обычный 8 2 2 10 4 2 2 2" xfId="43920"/>
    <cellStyle name="Обычный 8 2 2 10 4 2 3" xfId="43921"/>
    <cellStyle name="Обычный 8 2 2 10 4 2 3 2" xfId="43922"/>
    <cellStyle name="Обычный 8 2 2 10 4 2 4" xfId="43923"/>
    <cellStyle name="Обычный 8 2 2 10 4 3" xfId="43924"/>
    <cellStyle name="Обычный 8 2 2 10 4 3 2" xfId="43925"/>
    <cellStyle name="Обычный 8 2 2 10 4 4" xfId="43926"/>
    <cellStyle name="Обычный 8 2 2 10 4 4 2" xfId="43927"/>
    <cellStyle name="Обычный 8 2 2 10 4 5" xfId="43928"/>
    <cellStyle name="Обычный 8 2 2 10 5" xfId="43929"/>
    <cellStyle name="Обычный 8 2 2 10 5 2" xfId="43930"/>
    <cellStyle name="Обычный 8 2 2 10 5 2 2" xfId="43931"/>
    <cellStyle name="Обычный 8 2 2 10 5 3" xfId="43932"/>
    <cellStyle name="Обычный 8 2 2 10 5 3 2" xfId="43933"/>
    <cellStyle name="Обычный 8 2 2 10 5 4" xfId="43934"/>
    <cellStyle name="Обычный 8 2 2 10 6" xfId="43935"/>
    <cellStyle name="Обычный 8 2 2 10 6 2" xfId="43936"/>
    <cellStyle name="Обычный 8 2 2 10 6 2 2" xfId="43937"/>
    <cellStyle name="Обычный 8 2 2 10 6 3" xfId="43938"/>
    <cellStyle name="Обычный 8 2 2 10 6 3 2" xfId="43939"/>
    <cellStyle name="Обычный 8 2 2 10 6 4" xfId="43940"/>
    <cellStyle name="Обычный 8 2 2 10 7" xfId="43941"/>
    <cellStyle name="Обычный 8 2 2 10 7 2" xfId="43942"/>
    <cellStyle name="Обычный 8 2 2 10 8" xfId="43943"/>
    <cellStyle name="Обычный 8 2 2 10 8 2" xfId="43944"/>
    <cellStyle name="Обычный 8 2 2 10 9" xfId="43945"/>
    <cellStyle name="Обычный 8 2 2 11" xfId="43946"/>
    <cellStyle name="Обычный 8 2 2 11 2" xfId="43947"/>
    <cellStyle name="Обычный 8 2 2 11 2 2" xfId="43948"/>
    <cellStyle name="Обычный 8 2 2 11 2 2 2" xfId="43949"/>
    <cellStyle name="Обычный 8 2 2 11 2 2 2 2" xfId="43950"/>
    <cellStyle name="Обычный 8 2 2 11 2 2 2 2 2" xfId="43951"/>
    <cellStyle name="Обычный 8 2 2 11 2 2 2 3" xfId="43952"/>
    <cellStyle name="Обычный 8 2 2 11 2 2 2 3 2" xfId="43953"/>
    <cellStyle name="Обычный 8 2 2 11 2 2 2 4" xfId="43954"/>
    <cellStyle name="Обычный 8 2 2 11 2 2 3" xfId="43955"/>
    <cellStyle name="Обычный 8 2 2 11 2 2 3 2" xfId="43956"/>
    <cellStyle name="Обычный 8 2 2 11 2 2 4" xfId="43957"/>
    <cellStyle name="Обычный 8 2 2 11 2 2 4 2" xfId="43958"/>
    <cellStyle name="Обычный 8 2 2 11 2 2 5" xfId="43959"/>
    <cellStyle name="Обычный 8 2 2 11 2 3" xfId="43960"/>
    <cellStyle name="Обычный 8 2 2 11 2 3 2" xfId="43961"/>
    <cellStyle name="Обычный 8 2 2 11 2 3 2 2" xfId="43962"/>
    <cellStyle name="Обычный 8 2 2 11 2 3 3" xfId="43963"/>
    <cellStyle name="Обычный 8 2 2 11 2 3 3 2" xfId="43964"/>
    <cellStyle name="Обычный 8 2 2 11 2 3 4" xfId="43965"/>
    <cellStyle name="Обычный 8 2 2 11 2 4" xfId="43966"/>
    <cellStyle name="Обычный 8 2 2 11 2 4 2" xfId="43967"/>
    <cellStyle name="Обычный 8 2 2 11 2 4 2 2" xfId="43968"/>
    <cellStyle name="Обычный 8 2 2 11 2 4 3" xfId="43969"/>
    <cellStyle name="Обычный 8 2 2 11 2 4 3 2" xfId="43970"/>
    <cellStyle name="Обычный 8 2 2 11 2 4 4" xfId="43971"/>
    <cellStyle name="Обычный 8 2 2 11 2 5" xfId="43972"/>
    <cellStyle name="Обычный 8 2 2 11 2 5 2" xfId="43973"/>
    <cellStyle name="Обычный 8 2 2 11 2 6" xfId="43974"/>
    <cellStyle name="Обычный 8 2 2 11 2 6 2" xfId="43975"/>
    <cellStyle name="Обычный 8 2 2 11 2 7" xfId="43976"/>
    <cellStyle name="Обычный 8 2 2 11 3" xfId="43977"/>
    <cellStyle name="Обычный 8 2 2 11 3 2" xfId="43978"/>
    <cellStyle name="Обычный 8 2 2 11 3 2 2" xfId="43979"/>
    <cellStyle name="Обычный 8 2 2 11 3 2 2 2" xfId="43980"/>
    <cellStyle name="Обычный 8 2 2 11 3 2 3" xfId="43981"/>
    <cellStyle name="Обычный 8 2 2 11 3 2 3 2" xfId="43982"/>
    <cellStyle name="Обычный 8 2 2 11 3 2 4" xfId="43983"/>
    <cellStyle name="Обычный 8 2 2 11 3 3" xfId="43984"/>
    <cellStyle name="Обычный 8 2 2 11 3 3 2" xfId="43985"/>
    <cellStyle name="Обычный 8 2 2 11 3 4" xfId="43986"/>
    <cellStyle name="Обычный 8 2 2 11 3 4 2" xfId="43987"/>
    <cellStyle name="Обычный 8 2 2 11 3 5" xfId="43988"/>
    <cellStyle name="Обычный 8 2 2 11 4" xfId="43989"/>
    <cellStyle name="Обычный 8 2 2 11 4 2" xfId="43990"/>
    <cellStyle name="Обычный 8 2 2 11 4 2 2" xfId="43991"/>
    <cellStyle name="Обычный 8 2 2 11 4 3" xfId="43992"/>
    <cellStyle name="Обычный 8 2 2 11 4 3 2" xfId="43993"/>
    <cellStyle name="Обычный 8 2 2 11 4 4" xfId="43994"/>
    <cellStyle name="Обычный 8 2 2 11 5" xfId="43995"/>
    <cellStyle name="Обычный 8 2 2 11 5 2" xfId="43996"/>
    <cellStyle name="Обычный 8 2 2 11 5 2 2" xfId="43997"/>
    <cellStyle name="Обычный 8 2 2 11 5 3" xfId="43998"/>
    <cellStyle name="Обычный 8 2 2 11 5 3 2" xfId="43999"/>
    <cellStyle name="Обычный 8 2 2 11 5 4" xfId="44000"/>
    <cellStyle name="Обычный 8 2 2 11 6" xfId="44001"/>
    <cellStyle name="Обычный 8 2 2 11 6 2" xfId="44002"/>
    <cellStyle name="Обычный 8 2 2 11 7" xfId="44003"/>
    <cellStyle name="Обычный 8 2 2 11 7 2" xfId="44004"/>
    <cellStyle name="Обычный 8 2 2 11 8" xfId="44005"/>
    <cellStyle name="Обычный 8 2 2 12" xfId="44006"/>
    <cellStyle name="Обычный 8 2 2 12 2" xfId="44007"/>
    <cellStyle name="Обычный 8 2 2 12 2 2" xfId="44008"/>
    <cellStyle name="Обычный 8 2 2 12 2 2 2" xfId="44009"/>
    <cellStyle name="Обычный 8 2 2 12 2 2 2 2" xfId="44010"/>
    <cellStyle name="Обычный 8 2 2 12 2 2 2 2 2" xfId="44011"/>
    <cellStyle name="Обычный 8 2 2 12 2 2 2 3" xfId="44012"/>
    <cellStyle name="Обычный 8 2 2 12 2 2 2 3 2" xfId="44013"/>
    <cellStyle name="Обычный 8 2 2 12 2 2 2 4" xfId="44014"/>
    <cellStyle name="Обычный 8 2 2 12 2 2 3" xfId="44015"/>
    <cellStyle name="Обычный 8 2 2 12 2 2 3 2" xfId="44016"/>
    <cellStyle name="Обычный 8 2 2 12 2 2 4" xfId="44017"/>
    <cellStyle name="Обычный 8 2 2 12 2 2 4 2" xfId="44018"/>
    <cellStyle name="Обычный 8 2 2 12 2 2 5" xfId="44019"/>
    <cellStyle name="Обычный 8 2 2 12 2 3" xfId="44020"/>
    <cellStyle name="Обычный 8 2 2 12 2 3 2" xfId="44021"/>
    <cellStyle name="Обычный 8 2 2 12 2 3 2 2" xfId="44022"/>
    <cellStyle name="Обычный 8 2 2 12 2 3 3" xfId="44023"/>
    <cellStyle name="Обычный 8 2 2 12 2 3 3 2" xfId="44024"/>
    <cellStyle name="Обычный 8 2 2 12 2 3 4" xfId="44025"/>
    <cellStyle name="Обычный 8 2 2 12 2 4" xfId="44026"/>
    <cellStyle name="Обычный 8 2 2 12 2 4 2" xfId="44027"/>
    <cellStyle name="Обычный 8 2 2 12 2 4 2 2" xfId="44028"/>
    <cellStyle name="Обычный 8 2 2 12 2 4 3" xfId="44029"/>
    <cellStyle name="Обычный 8 2 2 12 2 4 3 2" xfId="44030"/>
    <cellStyle name="Обычный 8 2 2 12 2 4 4" xfId="44031"/>
    <cellStyle name="Обычный 8 2 2 12 2 5" xfId="44032"/>
    <cellStyle name="Обычный 8 2 2 12 2 5 2" xfId="44033"/>
    <cellStyle name="Обычный 8 2 2 12 2 6" xfId="44034"/>
    <cellStyle name="Обычный 8 2 2 12 2 6 2" xfId="44035"/>
    <cellStyle name="Обычный 8 2 2 12 2 7" xfId="44036"/>
    <cellStyle name="Обычный 8 2 2 12 3" xfId="44037"/>
    <cellStyle name="Обычный 8 2 2 12 3 2" xfId="44038"/>
    <cellStyle name="Обычный 8 2 2 12 3 2 2" xfId="44039"/>
    <cellStyle name="Обычный 8 2 2 12 3 2 2 2" xfId="44040"/>
    <cellStyle name="Обычный 8 2 2 12 3 2 3" xfId="44041"/>
    <cellStyle name="Обычный 8 2 2 12 3 2 3 2" xfId="44042"/>
    <cellStyle name="Обычный 8 2 2 12 3 2 4" xfId="44043"/>
    <cellStyle name="Обычный 8 2 2 12 3 3" xfId="44044"/>
    <cellStyle name="Обычный 8 2 2 12 3 3 2" xfId="44045"/>
    <cellStyle name="Обычный 8 2 2 12 3 4" xfId="44046"/>
    <cellStyle name="Обычный 8 2 2 12 3 4 2" xfId="44047"/>
    <cellStyle name="Обычный 8 2 2 12 3 5" xfId="44048"/>
    <cellStyle name="Обычный 8 2 2 12 4" xfId="44049"/>
    <cellStyle name="Обычный 8 2 2 12 4 2" xfId="44050"/>
    <cellStyle name="Обычный 8 2 2 12 4 2 2" xfId="44051"/>
    <cellStyle name="Обычный 8 2 2 12 4 3" xfId="44052"/>
    <cellStyle name="Обычный 8 2 2 12 4 3 2" xfId="44053"/>
    <cellStyle name="Обычный 8 2 2 12 4 4" xfId="44054"/>
    <cellStyle name="Обычный 8 2 2 12 5" xfId="44055"/>
    <cellStyle name="Обычный 8 2 2 12 5 2" xfId="44056"/>
    <cellStyle name="Обычный 8 2 2 12 5 2 2" xfId="44057"/>
    <cellStyle name="Обычный 8 2 2 12 5 3" xfId="44058"/>
    <cellStyle name="Обычный 8 2 2 12 5 3 2" xfId="44059"/>
    <cellStyle name="Обычный 8 2 2 12 5 4" xfId="44060"/>
    <cellStyle name="Обычный 8 2 2 12 6" xfId="44061"/>
    <cellStyle name="Обычный 8 2 2 12 6 2" xfId="44062"/>
    <cellStyle name="Обычный 8 2 2 12 7" xfId="44063"/>
    <cellStyle name="Обычный 8 2 2 12 7 2" xfId="44064"/>
    <cellStyle name="Обычный 8 2 2 12 8" xfId="44065"/>
    <cellStyle name="Обычный 8 2 2 13" xfId="44066"/>
    <cellStyle name="Обычный 8 2 2 13 2" xfId="44067"/>
    <cellStyle name="Обычный 8 2 2 13 2 2" xfId="44068"/>
    <cellStyle name="Обычный 8 2 2 13 2 2 2" xfId="44069"/>
    <cellStyle name="Обычный 8 2 2 13 2 2 2 2" xfId="44070"/>
    <cellStyle name="Обычный 8 2 2 13 2 2 2 2 2" xfId="44071"/>
    <cellStyle name="Обычный 8 2 2 13 2 2 2 3" xfId="44072"/>
    <cellStyle name="Обычный 8 2 2 13 2 2 2 3 2" xfId="44073"/>
    <cellStyle name="Обычный 8 2 2 13 2 2 2 4" xfId="44074"/>
    <cellStyle name="Обычный 8 2 2 13 2 2 3" xfId="44075"/>
    <cellStyle name="Обычный 8 2 2 13 2 2 3 2" xfId="44076"/>
    <cellStyle name="Обычный 8 2 2 13 2 2 4" xfId="44077"/>
    <cellStyle name="Обычный 8 2 2 13 2 2 4 2" xfId="44078"/>
    <cellStyle name="Обычный 8 2 2 13 2 2 5" xfId="44079"/>
    <cellStyle name="Обычный 8 2 2 13 2 3" xfId="44080"/>
    <cellStyle name="Обычный 8 2 2 13 2 3 2" xfId="44081"/>
    <cellStyle name="Обычный 8 2 2 13 2 3 2 2" xfId="44082"/>
    <cellStyle name="Обычный 8 2 2 13 2 3 3" xfId="44083"/>
    <cellStyle name="Обычный 8 2 2 13 2 3 3 2" xfId="44084"/>
    <cellStyle name="Обычный 8 2 2 13 2 3 4" xfId="44085"/>
    <cellStyle name="Обычный 8 2 2 13 2 4" xfId="44086"/>
    <cellStyle name="Обычный 8 2 2 13 2 4 2" xfId="44087"/>
    <cellStyle name="Обычный 8 2 2 13 2 4 2 2" xfId="44088"/>
    <cellStyle name="Обычный 8 2 2 13 2 4 3" xfId="44089"/>
    <cellStyle name="Обычный 8 2 2 13 2 4 3 2" xfId="44090"/>
    <cellStyle name="Обычный 8 2 2 13 2 4 4" xfId="44091"/>
    <cellStyle name="Обычный 8 2 2 13 2 5" xfId="44092"/>
    <cellStyle name="Обычный 8 2 2 13 2 5 2" xfId="44093"/>
    <cellStyle name="Обычный 8 2 2 13 2 6" xfId="44094"/>
    <cellStyle name="Обычный 8 2 2 13 2 6 2" xfId="44095"/>
    <cellStyle name="Обычный 8 2 2 13 2 7" xfId="44096"/>
    <cellStyle name="Обычный 8 2 2 13 3" xfId="44097"/>
    <cellStyle name="Обычный 8 2 2 13 3 2" xfId="44098"/>
    <cellStyle name="Обычный 8 2 2 13 3 2 2" xfId="44099"/>
    <cellStyle name="Обычный 8 2 2 13 3 2 2 2" xfId="44100"/>
    <cellStyle name="Обычный 8 2 2 13 3 2 3" xfId="44101"/>
    <cellStyle name="Обычный 8 2 2 13 3 2 3 2" xfId="44102"/>
    <cellStyle name="Обычный 8 2 2 13 3 2 4" xfId="44103"/>
    <cellStyle name="Обычный 8 2 2 13 3 3" xfId="44104"/>
    <cellStyle name="Обычный 8 2 2 13 3 3 2" xfId="44105"/>
    <cellStyle name="Обычный 8 2 2 13 3 4" xfId="44106"/>
    <cellStyle name="Обычный 8 2 2 13 3 4 2" xfId="44107"/>
    <cellStyle name="Обычный 8 2 2 13 3 5" xfId="44108"/>
    <cellStyle name="Обычный 8 2 2 13 4" xfId="44109"/>
    <cellStyle name="Обычный 8 2 2 13 4 2" xfId="44110"/>
    <cellStyle name="Обычный 8 2 2 13 4 2 2" xfId="44111"/>
    <cellStyle name="Обычный 8 2 2 13 4 3" xfId="44112"/>
    <cellStyle name="Обычный 8 2 2 13 4 3 2" xfId="44113"/>
    <cellStyle name="Обычный 8 2 2 13 4 4" xfId="44114"/>
    <cellStyle name="Обычный 8 2 2 13 5" xfId="44115"/>
    <cellStyle name="Обычный 8 2 2 13 5 2" xfId="44116"/>
    <cellStyle name="Обычный 8 2 2 13 5 2 2" xfId="44117"/>
    <cellStyle name="Обычный 8 2 2 13 5 3" xfId="44118"/>
    <cellStyle name="Обычный 8 2 2 13 5 3 2" xfId="44119"/>
    <cellStyle name="Обычный 8 2 2 13 5 4" xfId="44120"/>
    <cellStyle name="Обычный 8 2 2 13 6" xfId="44121"/>
    <cellStyle name="Обычный 8 2 2 13 6 2" xfId="44122"/>
    <cellStyle name="Обычный 8 2 2 13 7" xfId="44123"/>
    <cellStyle name="Обычный 8 2 2 13 7 2" xfId="44124"/>
    <cellStyle name="Обычный 8 2 2 13 8" xfId="44125"/>
    <cellStyle name="Обычный 8 2 2 14" xfId="44126"/>
    <cellStyle name="Обычный 8 2 2 14 2" xfId="44127"/>
    <cellStyle name="Обычный 8 2 2 14 2 2" xfId="44128"/>
    <cellStyle name="Обычный 8 2 2 14 2 2 2" xfId="44129"/>
    <cellStyle name="Обычный 8 2 2 14 2 2 2 2" xfId="44130"/>
    <cellStyle name="Обычный 8 2 2 14 2 2 3" xfId="44131"/>
    <cellStyle name="Обычный 8 2 2 14 2 2 3 2" xfId="44132"/>
    <cellStyle name="Обычный 8 2 2 14 2 2 4" xfId="44133"/>
    <cellStyle name="Обычный 8 2 2 14 2 3" xfId="44134"/>
    <cellStyle name="Обычный 8 2 2 14 2 3 2" xfId="44135"/>
    <cellStyle name="Обычный 8 2 2 14 2 3 2 2" xfId="44136"/>
    <cellStyle name="Обычный 8 2 2 14 2 3 3" xfId="44137"/>
    <cellStyle name="Обычный 8 2 2 14 2 3 3 2" xfId="44138"/>
    <cellStyle name="Обычный 8 2 2 14 2 3 4" xfId="44139"/>
    <cellStyle name="Обычный 8 2 2 14 2 4" xfId="44140"/>
    <cellStyle name="Обычный 8 2 2 14 2 4 2" xfId="44141"/>
    <cellStyle name="Обычный 8 2 2 14 2 5" xfId="44142"/>
    <cellStyle name="Обычный 8 2 2 14 2 5 2" xfId="44143"/>
    <cellStyle name="Обычный 8 2 2 14 2 6" xfId="44144"/>
    <cellStyle name="Обычный 8 2 2 14 3" xfId="44145"/>
    <cellStyle name="Обычный 8 2 2 14 3 2" xfId="44146"/>
    <cellStyle name="Обычный 8 2 2 14 3 2 2" xfId="44147"/>
    <cellStyle name="Обычный 8 2 2 14 3 2 2 2" xfId="44148"/>
    <cellStyle name="Обычный 8 2 2 14 3 2 3" xfId="44149"/>
    <cellStyle name="Обычный 8 2 2 14 3 2 3 2" xfId="44150"/>
    <cellStyle name="Обычный 8 2 2 14 3 2 4" xfId="44151"/>
    <cellStyle name="Обычный 8 2 2 14 3 3" xfId="44152"/>
    <cellStyle name="Обычный 8 2 2 14 3 3 2" xfId="44153"/>
    <cellStyle name="Обычный 8 2 2 14 3 4" xfId="44154"/>
    <cellStyle name="Обычный 8 2 2 14 3 4 2" xfId="44155"/>
    <cellStyle name="Обычный 8 2 2 14 3 5" xfId="44156"/>
    <cellStyle name="Обычный 8 2 2 14 4" xfId="44157"/>
    <cellStyle name="Обычный 8 2 2 14 4 2" xfId="44158"/>
    <cellStyle name="Обычный 8 2 2 14 4 2 2" xfId="44159"/>
    <cellStyle name="Обычный 8 2 2 14 4 3" xfId="44160"/>
    <cellStyle name="Обычный 8 2 2 14 4 3 2" xfId="44161"/>
    <cellStyle name="Обычный 8 2 2 14 4 4" xfId="44162"/>
    <cellStyle name="Обычный 8 2 2 14 5" xfId="44163"/>
    <cellStyle name="Обычный 8 2 2 14 5 2" xfId="44164"/>
    <cellStyle name="Обычный 8 2 2 14 5 2 2" xfId="44165"/>
    <cellStyle name="Обычный 8 2 2 14 5 3" xfId="44166"/>
    <cellStyle name="Обычный 8 2 2 14 5 3 2" xfId="44167"/>
    <cellStyle name="Обычный 8 2 2 14 5 4" xfId="44168"/>
    <cellStyle name="Обычный 8 2 2 14 6" xfId="44169"/>
    <cellStyle name="Обычный 8 2 2 14 6 2" xfId="44170"/>
    <cellStyle name="Обычный 8 2 2 14 7" xfId="44171"/>
    <cellStyle name="Обычный 8 2 2 14 7 2" xfId="44172"/>
    <cellStyle name="Обычный 8 2 2 14 8" xfId="44173"/>
    <cellStyle name="Обычный 8 2 2 15" xfId="44174"/>
    <cellStyle name="Обычный 8 2 2 15 2" xfId="44175"/>
    <cellStyle name="Обычный 8 2 2 15 2 2" xfId="44176"/>
    <cellStyle name="Обычный 8 2 2 15 2 2 2" xfId="44177"/>
    <cellStyle name="Обычный 8 2 2 15 2 2 2 2" xfId="44178"/>
    <cellStyle name="Обычный 8 2 2 15 2 2 3" xfId="44179"/>
    <cellStyle name="Обычный 8 2 2 15 2 2 3 2" xfId="44180"/>
    <cellStyle name="Обычный 8 2 2 15 2 2 4" xfId="44181"/>
    <cellStyle name="Обычный 8 2 2 15 2 3" xfId="44182"/>
    <cellStyle name="Обычный 8 2 2 15 2 3 2" xfId="44183"/>
    <cellStyle name="Обычный 8 2 2 15 2 4" xfId="44184"/>
    <cellStyle name="Обычный 8 2 2 15 2 4 2" xfId="44185"/>
    <cellStyle name="Обычный 8 2 2 15 2 5" xfId="44186"/>
    <cellStyle name="Обычный 8 2 2 15 3" xfId="44187"/>
    <cellStyle name="Обычный 8 2 2 15 3 2" xfId="44188"/>
    <cellStyle name="Обычный 8 2 2 15 3 2 2" xfId="44189"/>
    <cellStyle name="Обычный 8 2 2 15 3 3" xfId="44190"/>
    <cellStyle name="Обычный 8 2 2 15 3 3 2" xfId="44191"/>
    <cellStyle name="Обычный 8 2 2 15 3 4" xfId="44192"/>
    <cellStyle name="Обычный 8 2 2 15 4" xfId="44193"/>
    <cellStyle name="Обычный 8 2 2 15 4 2" xfId="44194"/>
    <cellStyle name="Обычный 8 2 2 15 4 2 2" xfId="44195"/>
    <cellStyle name="Обычный 8 2 2 15 4 3" xfId="44196"/>
    <cellStyle name="Обычный 8 2 2 15 4 3 2" xfId="44197"/>
    <cellStyle name="Обычный 8 2 2 15 4 4" xfId="44198"/>
    <cellStyle name="Обычный 8 2 2 15 5" xfId="44199"/>
    <cellStyle name="Обычный 8 2 2 15 5 2" xfId="44200"/>
    <cellStyle name="Обычный 8 2 2 15 6" xfId="44201"/>
    <cellStyle name="Обычный 8 2 2 15 6 2" xfId="44202"/>
    <cellStyle name="Обычный 8 2 2 15 7" xfId="44203"/>
    <cellStyle name="Обычный 8 2 2 16" xfId="44204"/>
    <cellStyle name="Обычный 8 2 2 16 2" xfId="44205"/>
    <cellStyle name="Обычный 8 2 2 16 2 2" xfId="44206"/>
    <cellStyle name="Обычный 8 2 2 16 2 2 2" xfId="44207"/>
    <cellStyle name="Обычный 8 2 2 16 2 3" xfId="44208"/>
    <cellStyle name="Обычный 8 2 2 16 2 3 2" xfId="44209"/>
    <cellStyle name="Обычный 8 2 2 16 2 4" xfId="44210"/>
    <cellStyle name="Обычный 8 2 2 16 3" xfId="44211"/>
    <cellStyle name="Обычный 8 2 2 16 3 2" xfId="44212"/>
    <cellStyle name="Обычный 8 2 2 16 3 2 2" xfId="44213"/>
    <cellStyle name="Обычный 8 2 2 16 3 3" xfId="44214"/>
    <cellStyle name="Обычный 8 2 2 16 3 3 2" xfId="44215"/>
    <cellStyle name="Обычный 8 2 2 16 3 4" xfId="44216"/>
    <cellStyle name="Обычный 8 2 2 16 4" xfId="44217"/>
    <cellStyle name="Обычный 8 2 2 16 4 2" xfId="44218"/>
    <cellStyle name="Обычный 8 2 2 16 5" xfId="44219"/>
    <cellStyle name="Обычный 8 2 2 16 5 2" xfId="44220"/>
    <cellStyle name="Обычный 8 2 2 16 6" xfId="44221"/>
    <cellStyle name="Обычный 8 2 2 17" xfId="44222"/>
    <cellStyle name="Обычный 8 2 2 17 2" xfId="44223"/>
    <cellStyle name="Обычный 8 2 2 17 2 2" xfId="44224"/>
    <cellStyle name="Обычный 8 2 2 17 2 2 2" xfId="44225"/>
    <cellStyle name="Обычный 8 2 2 17 2 3" xfId="44226"/>
    <cellStyle name="Обычный 8 2 2 17 2 3 2" xfId="44227"/>
    <cellStyle name="Обычный 8 2 2 17 2 4" xfId="44228"/>
    <cellStyle name="Обычный 8 2 2 17 3" xfId="44229"/>
    <cellStyle name="Обычный 8 2 2 17 3 2" xfId="44230"/>
    <cellStyle name="Обычный 8 2 2 17 4" xfId="44231"/>
    <cellStyle name="Обычный 8 2 2 17 4 2" xfId="44232"/>
    <cellStyle name="Обычный 8 2 2 17 5" xfId="44233"/>
    <cellStyle name="Обычный 8 2 2 18" xfId="44234"/>
    <cellStyle name="Обычный 8 2 2 18 2" xfId="44235"/>
    <cellStyle name="Обычный 8 2 2 18 2 2" xfId="44236"/>
    <cellStyle name="Обычный 8 2 2 18 3" xfId="44237"/>
    <cellStyle name="Обычный 8 2 2 18 3 2" xfId="44238"/>
    <cellStyle name="Обычный 8 2 2 18 4" xfId="44239"/>
    <cellStyle name="Обычный 8 2 2 19" xfId="44240"/>
    <cellStyle name="Обычный 8 2 2 19 2" xfId="44241"/>
    <cellStyle name="Обычный 8 2 2 19 2 2" xfId="44242"/>
    <cellStyle name="Обычный 8 2 2 19 3" xfId="44243"/>
    <cellStyle name="Обычный 8 2 2 19 3 2" xfId="44244"/>
    <cellStyle name="Обычный 8 2 2 19 4" xfId="44245"/>
    <cellStyle name="Обычный 8 2 2 2" xfId="44246"/>
    <cellStyle name="Обычный 8 2 2 2 10" xfId="44247"/>
    <cellStyle name="Обычный 8 2 2 2 10 2" xfId="44248"/>
    <cellStyle name="Обычный 8 2 2 2 10 2 2" xfId="44249"/>
    <cellStyle name="Обычный 8 2 2 2 10 2 2 2" xfId="44250"/>
    <cellStyle name="Обычный 8 2 2 2 10 2 2 2 2" xfId="44251"/>
    <cellStyle name="Обычный 8 2 2 2 10 2 2 2 2 2" xfId="44252"/>
    <cellStyle name="Обычный 8 2 2 2 10 2 2 2 3" xfId="44253"/>
    <cellStyle name="Обычный 8 2 2 2 10 2 2 2 3 2" xfId="44254"/>
    <cellStyle name="Обычный 8 2 2 2 10 2 2 2 4" xfId="44255"/>
    <cellStyle name="Обычный 8 2 2 2 10 2 2 3" xfId="44256"/>
    <cellStyle name="Обычный 8 2 2 2 10 2 2 3 2" xfId="44257"/>
    <cellStyle name="Обычный 8 2 2 2 10 2 2 4" xfId="44258"/>
    <cellStyle name="Обычный 8 2 2 2 10 2 2 4 2" xfId="44259"/>
    <cellStyle name="Обычный 8 2 2 2 10 2 2 5" xfId="44260"/>
    <cellStyle name="Обычный 8 2 2 2 10 2 3" xfId="44261"/>
    <cellStyle name="Обычный 8 2 2 2 10 2 3 2" xfId="44262"/>
    <cellStyle name="Обычный 8 2 2 2 10 2 3 2 2" xfId="44263"/>
    <cellStyle name="Обычный 8 2 2 2 10 2 3 3" xfId="44264"/>
    <cellStyle name="Обычный 8 2 2 2 10 2 3 3 2" xfId="44265"/>
    <cellStyle name="Обычный 8 2 2 2 10 2 3 4" xfId="44266"/>
    <cellStyle name="Обычный 8 2 2 2 10 2 4" xfId="44267"/>
    <cellStyle name="Обычный 8 2 2 2 10 2 4 2" xfId="44268"/>
    <cellStyle name="Обычный 8 2 2 2 10 2 4 2 2" xfId="44269"/>
    <cellStyle name="Обычный 8 2 2 2 10 2 4 3" xfId="44270"/>
    <cellStyle name="Обычный 8 2 2 2 10 2 4 3 2" xfId="44271"/>
    <cellStyle name="Обычный 8 2 2 2 10 2 4 4" xfId="44272"/>
    <cellStyle name="Обычный 8 2 2 2 10 2 5" xfId="44273"/>
    <cellStyle name="Обычный 8 2 2 2 10 2 5 2" xfId="44274"/>
    <cellStyle name="Обычный 8 2 2 2 10 2 6" xfId="44275"/>
    <cellStyle name="Обычный 8 2 2 2 10 2 6 2" xfId="44276"/>
    <cellStyle name="Обычный 8 2 2 2 10 2 7" xfId="44277"/>
    <cellStyle name="Обычный 8 2 2 2 10 3" xfId="44278"/>
    <cellStyle name="Обычный 8 2 2 2 10 3 2" xfId="44279"/>
    <cellStyle name="Обычный 8 2 2 2 10 3 2 2" xfId="44280"/>
    <cellStyle name="Обычный 8 2 2 2 10 3 2 2 2" xfId="44281"/>
    <cellStyle name="Обычный 8 2 2 2 10 3 2 3" xfId="44282"/>
    <cellStyle name="Обычный 8 2 2 2 10 3 2 3 2" xfId="44283"/>
    <cellStyle name="Обычный 8 2 2 2 10 3 2 4" xfId="44284"/>
    <cellStyle name="Обычный 8 2 2 2 10 3 3" xfId="44285"/>
    <cellStyle name="Обычный 8 2 2 2 10 3 3 2" xfId="44286"/>
    <cellStyle name="Обычный 8 2 2 2 10 3 4" xfId="44287"/>
    <cellStyle name="Обычный 8 2 2 2 10 3 4 2" xfId="44288"/>
    <cellStyle name="Обычный 8 2 2 2 10 3 5" xfId="44289"/>
    <cellStyle name="Обычный 8 2 2 2 10 4" xfId="44290"/>
    <cellStyle name="Обычный 8 2 2 2 10 4 2" xfId="44291"/>
    <cellStyle name="Обычный 8 2 2 2 10 4 2 2" xfId="44292"/>
    <cellStyle name="Обычный 8 2 2 2 10 4 3" xfId="44293"/>
    <cellStyle name="Обычный 8 2 2 2 10 4 3 2" xfId="44294"/>
    <cellStyle name="Обычный 8 2 2 2 10 4 4" xfId="44295"/>
    <cellStyle name="Обычный 8 2 2 2 10 5" xfId="44296"/>
    <cellStyle name="Обычный 8 2 2 2 10 5 2" xfId="44297"/>
    <cellStyle name="Обычный 8 2 2 2 10 5 2 2" xfId="44298"/>
    <cellStyle name="Обычный 8 2 2 2 10 5 3" xfId="44299"/>
    <cellStyle name="Обычный 8 2 2 2 10 5 3 2" xfId="44300"/>
    <cellStyle name="Обычный 8 2 2 2 10 5 4" xfId="44301"/>
    <cellStyle name="Обычный 8 2 2 2 10 6" xfId="44302"/>
    <cellStyle name="Обычный 8 2 2 2 10 6 2" xfId="44303"/>
    <cellStyle name="Обычный 8 2 2 2 10 7" xfId="44304"/>
    <cellStyle name="Обычный 8 2 2 2 10 7 2" xfId="44305"/>
    <cellStyle name="Обычный 8 2 2 2 10 8" xfId="44306"/>
    <cellStyle name="Обычный 8 2 2 2 11" xfId="44307"/>
    <cellStyle name="Обычный 8 2 2 2 11 2" xfId="44308"/>
    <cellStyle name="Обычный 8 2 2 2 11 2 2" xfId="44309"/>
    <cellStyle name="Обычный 8 2 2 2 11 2 2 2" xfId="44310"/>
    <cellStyle name="Обычный 8 2 2 2 11 2 2 2 2" xfId="44311"/>
    <cellStyle name="Обычный 8 2 2 2 11 2 2 2 2 2" xfId="44312"/>
    <cellStyle name="Обычный 8 2 2 2 11 2 2 2 3" xfId="44313"/>
    <cellStyle name="Обычный 8 2 2 2 11 2 2 2 3 2" xfId="44314"/>
    <cellStyle name="Обычный 8 2 2 2 11 2 2 2 4" xfId="44315"/>
    <cellStyle name="Обычный 8 2 2 2 11 2 2 3" xfId="44316"/>
    <cellStyle name="Обычный 8 2 2 2 11 2 2 3 2" xfId="44317"/>
    <cellStyle name="Обычный 8 2 2 2 11 2 2 4" xfId="44318"/>
    <cellStyle name="Обычный 8 2 2 2 11 2 2 4 2" xfId="44319"/>
    <cellStyle name="Обычный 8 2 2 2 11 2 2 5" xfId="44320"/>
    <cellStyle name="Обычный 8 2 2 2 11 2 3" xfId="44321"/>
    <cellStyle name="Обычный 8 2 2 2 11 2 3 2" xfId="44322"/>
    <cellStyle name="Обычный 8 2 2 2 11 2 3 2 2" xfId="44323"/>
    <cellStyle name="Обычный 8 2 2 2 11 2 3 3" xfId="44324"/>
    <cellStyle name="Обычный 8 2 2 2 11 2 3 3 2" xfId="44325"/>
    <cellStyle name="Обычный 8 2 2 2 11 2 3 4" xfId="44326"/>
    <cellStyle name="Обычный 8 2 2 2 11 2 4" xfId="44327"/>
    <cellStyle name="Обычный 8 2 2 2 11 2 4 2" xfId="44328"/>
    <cellStyle name="Обычный 8 2 2 2 11 2 4 2 2" xfId="44329"/>
    <cellStyle name="Обычный 8 2 2 2 11 2 4 3" xfId="44330"/>
    <cellStyle name="Обычный 8 2 2 2 11 2 4 3 2" xfId="44331"/>
    <cellStyle name="Обычный 8 2 2 2 11 2 4 4" xfId="44332"/>
    <cellStyle name="Обычный 8 2 2 2 11 2 5" xfId="44333"/>
    <cellStyle name="Обычный 8 2 2 2 11 2 5 2" xfId="44334"/>
    <cellStyle name="Обычный 8 2 2 2 11 2 6" xfId="44335"/>
    <cellStyle name="Обычный 8 2 2 2 11 2 6 2" xfId="44336"/>
    <cellStyle name="Обычный 8 2 2 2 11 2 7" xfId="44337"/>
    <cellStyle name="Обычный 8 2 2 2 11 3" xfId="44338"/>
    <cellStyle name="Обычный 8 2 2 2 11 3 2" xfId="44339"/>
    <cellStyle name="Обычный 8 2 2 2 11 3 2 2" xfId="44340"/>
    <cellStyle name="Обычный 8 2 2 2 11 3 2 2 2" xfId="44341"/>
    <cellStyle name="Обычный 8 2 2 2 11 3 2 3" xfId="44342"/>
    <cellStyle name="Обычный 8 2 2 2 11 3 2 3 2" xfId="44343"/>
    <cellStyle name="Обычный 8 2 2 2 11 3 2 4" xfId="44344"/>
    <cellStyle name="Обычный 8 2 2 2 11 3 3" xfId="44345"/>
    <cellStyle name="Обычный 8 2 2 2 11 3 3 2" xfId="44346"/>
    <cellStyle name="Обычный 8 2 2 2 11 3 4" xfId="44347"/>
    <cellStyle name="Обычный 8 2 2 2 11 3 4 2" xfId="44348"/>
    <cellStyle name="Обычный 8 2 2 2 11 3 5" xfId="44349"/>
    <cellStyle name="Обычный 8 2 2 2 11 4" xfId="44350"/>
    <cellStyle name="Обычный 8 2 2 2 11 4 2" xfId="44351"/>
    <cellStyle name="Обычный 8 2 2 2 11 4 2 2" xfId="44352"/>
    <cellStyle name="Обычный 8 2 2 2 11 4 3" xfId="44353"/>
    <cellStyle name="Обычный 8 2 2 2 11 4 3 2" xfId="44354"/>
    <cellStyle name="Обычный 8 2 2 2 11 4 4" xfId="44355"/>
    <cellStyle name="Обычный 8 2 2 2 11 5" xfId="44356"/>
    <cellStyle name="Обычный 8 2 2 2 11 5 2" xfId="44357"/>
    <cellStyle name="Обычный 8 2 2 2 11 5 2 2" xfId="44358"/>
    <cellStyle name="Обычный 8 2 2 2 11 5 3" xfId="44359"/>
    <cellStyle name="Обычный 8 2 2 2 11 5 3 2" xfId="44360"/>
    <cellStyle name="Обычный 8 2 2 2 11 5 4" xfId="44361"/>
    <cellStyle name="Обычный 8 2 2 2 11 6" xfId="44362"/>
    <cellStyle name="Обычный 8 2 2 2 11 6 2" xfId="44363"/>
    <cellStyle name="Обычный 8 2 2 2 11 7" xfId="44364"/>
    <cellStyle name="Обычный 8 2 2 2 11 7 2" xfId="44365"/>
    <cellStyle name="Обычный 8 2 2 2 11 8" xfId="44366"/>
    <cellStyle name="Обычный 8 2 2 2 12" xfId="44367"/>
    <cellStyle name="Обычный 8 2 2 2 12 2" xfId="44368"/>
    <cellStyle name="Обычный 8 2 2 2 12 2 2" xfId="44369"/>
    <cellStyle name="Обычный 8 2 2 2 12 2 2 2" xfId="44370"/>
    <cellStyle name="Обычный 8 2 2 2 12 2 2 2 2" xfId="44371"/>
    <cellStyle name="Обычный 8 2 2 2 12 2 2 2 2 2" xfId="44372"/>
    <cellStyle name="Обычный 8 2 2 2 12 2 2 2 3" xfId="44373"/>
    <cellStyle name="Обычный 8 2 2 2 12 2 2 2 3 2" xfId="44374"/>
    <cellStyle name="Обычный 8 2 2 2 12 2 2 2 4" xfId="44375"/>
    <cellStyle name="Обычный 8 2 2 2 12 2 2 3" xfId="44376"/>
    <cellStyle name="Обычный 8 2 2 2 12 2 2 3 2" xfId="44377"/>
    <cellStyle name="Обычный 8 2 2 2 12 2 2 4" xfId="44378"/>
    <cellStyle name="Обычный 8 2 2 2 12 2 2 4 2" xfId="44379"/>
    <cellStyle name="Обычный 8 2 2 2 12 2 2 5" xfId="44380"/>
    <cellStyle name="Обычный 8 2 2 2 12 2 3" xfId="44381"/>
    <cellStyle name="Обычный 8 2 2 2 12 2 3 2" xfId="44382"/>
    <cellStyle name="Обычный 8 2 2 2 12 2 3 2 2" xfId="44383"/>
    <cellStyle name="Обычный 8 2 2 2 12 2 3 3" xfId="44384"/>
    <cellStyle name="Обычный 8 2 2 2 12 2 3 3 2" xfId="44385"/>
    <cellStyle name="Обычный 8 2 2 2 12 2 3 4" xfId="44386"/>
    <cellStyle name="Обычный 8 2 2 2 12 2 4" xfId="44387"/>
    <cellStyle name="Обычный 8 2 2 2 12 2 4 2" xfId="44388"/>
    <cellStyle name="Обычный 8 2 2 2 12 2 4 2 2" xfId="44389"/>
    <cellStyle name="Обычный 8 2 2 2 12 2 4 3" xfId="44390"/>
    <cellStyle name="Обычный 8 2 2 2 12 2 4 3 2" xfId="44391"/>
    <cellStyle name="Обычный 8 2 2 2 12 2 4 4" xfId="44392"/>
    <cellStyle name="Обычный 8 2 2 2 12 2 5" xfId="44393"/>
    <cellStyle name="Обычный 8 2 2 2 12 2 5 2" xfId="44394"/>
    <cellStyle name="Обычный 8 2 2 2 12 2 6" xfId="44395"/>
    <cellStyle name="Обычный 8 2 2 2 12 2 6 2" xfId="44396"/>
    <cellStyle name="Обычный 8 2 2 2 12 2 7" xfId="44397"/>
    <cellStyle name="Обычный 8 2 2 2 12 3" xfId="44398"/>
    <cellStyle name="Обычный 8 2 2 2 12 3 2" xfId="44399"/>
    <cellStyle name="Обычный 8 2 2 2 12 3 2 2" xfId="44400"/>
    <cellStyle name="Обычный 8 2 2 2 12 3 2 2 2" xfId="44401"/>
    <cellStyle name="Обычный 8 2 2 2 12 3 2 3" xfId="44402"/>
    <cellStyle name="Обычный 8 2 2 2 12 3 2 3 2" xfId="44403"/>
    <cellStyle name="Обычный 8 2 2 2 12 3 2 4" xfId="44404"/>
    <cellStyle name="Обычный 8 2 2 2 12 3 3" xfId="44405"/>
    <cellStyle name="Обычный 8 2 2 2 12 3 3 2" xfId="44406"/>
    <cellStyle name="Обычный 8 2 2 2 12 3 4" xfId="44407"/>
    <cellStyle name="Обычный 8 2 2 2 12 3 4 2" xfId="44408"/>
    <cellStyle name="Обычный 8 2 2 2 12 3 5" xfId="44409"/>
    <cellStyle name="Обычный 8 2 2 2 12 4" xfId="44410"/>
    <cellStyle name="Обычный 8 2 2 2 12 4 2" xfId="44411"/>
    <cellStyle name="Обычный 8 2 2 2 12 4 2 2" xfId="44412"/>
    <cellStyle name="Обычный 8 2 2 2 12 4 3" xfId="44413"/>
    <cellStyle name="Обычный 8 2 2 2 12 4 3 2" xfId="44414"/>
    <cellStyle name="Обычный 8 2 2 2 12 4 4" xfId="44415"/>
    <cellStyle name="Обычный 8 2 2 2 12 5" xfId="44416"/>
    <cellStyle name="Обычный 8 2 2 2 12 5 2" xfId="44417"/>
    <cellStyle name="Обычный 8 2 2 2 12 5 2 2" xfId="44418"/>
    <cellStyle name="Обычный 8 2 2 2 12 5 3" xfId="44419"/>
    <cellStyle name="Обычный 8 2 2 2 12 5 3 2" xfId="44420"/>
    <cellStyle name="Обычный 8 2 2 2 12 5 4" xfId="44421"/>
    <cellStyle name="Обычный 8 2 2 2 12 6" xfId="44422"/>
    <cellStyle name="Обычный 8 2 2 2 12 6 2" xfId="44423"/>
    <cellStyle name="Обычный 8 2 2 2 12 7" xfId="44424"/>
    <cellStyle name="Обычный 8 2 2 2 12 7 2" xfId="44425"/>
    <cellStyle name="Обычный 8 2 2 2 12 8" xfId="44426"/>
    <cellStyle name="Обычный 8 2 2 2 13" xfId="44427"/>
    <cellStyle name="Обычный 8 2 2 2 13 2" xfId="44428"/>
    <cellStyle name="Обычный 8 2 2 2 13 2 2" xfId="44429"/>
    <cellStyle name="Обычный 8 2 2 2 13 2 2 2" xfId="44430"/>
    <cellStyle name="Обычный 8 2 2 2 13 2 2 2 2" xfId="44431"/>
    <cellStyle name="Обычный 8 2 2 2 13 2 2 3" xfId="44432"/>
    <cellStyle name="Обычный 8 2 2 2 13 2 2 3 2" xfId="44433"/>
    <cellStyle name="Обычный 8 2 2 2 13 2 2 4" xfId="44434"/>
    <cellStyle name="Обычный 8 2 2 2 13 2 3" xfId="44435"/>
    <cellStyle name="Обычный 8 2 2 2 13 2 3 2" xfId="44436"/>
    <cellStyle name="Обычный 8 2 2 2 13 2 3 2 2" xfId="44437"/>
    <cellStyle name="Обычный 8 2 2 2 13 2 3 3" xfId="44438"/>
    <cellStyle name="Обычный 8 2 2 2 13 2 3 3 2" xfId="44439"/>
    <cellStyle name="Обычный 8 2 2 2 13 2 3 4" xfId="44440"/>
    <cellStyle name="Обычный 8 2 2 2 13 2 4" xfId="44441"/>
    <cellStyle name="Обычный 8 2 2 2 13 2 4 2" xfId="44442"/>
    <cellStyle name="Обычный 8 2 2 2 13 2 5" xfId="44443"/>
    <cellStyle name="Обычный 8 2 2 2 13 2 5 2" xfId="44444"/>
    <cellStyle name="Обычный 8 2 2 2 13 2 6" xfId="44445"/>
    <cellStyle name="Обычный 8 2 2 2 13 3" xfId="44446"/>
    <cellStyle name="Обычный 8 2 2 2 13 3 2" xfId="44447"/>
    <cellStyle name="Обычный 8 2 2 2 13 3 2 2" xfId="44448"/>
    <cellStyle name="Обычный 8 2 2 2 13 3 2 2 2" xfId="44449"/>
    <cellStyle name="Обычный 8 2 2 2 13 3 2 3" xfId="44450"/>
    <cellStyle name="Обычный 8 2 2 2 13 3 2 3 2" xfId="44451"/>
    <cellStyle name="Обычный 8 2 2 2 13 3 2 4" xfId="44452"/>
    <cellStyle name="Обычный 8 2 2 2 13 3 3" xfId="44453"/>
    <cellStyle name="Обычный 8 2 2 2 13 3 3 2" xfId="44454"/>
    <cellStyle name="Обычный 8 2 2 2 13 3 4" xfId="44455"/>
    <cellStyle name="Обычный 8 2 2 2 13 3 4 2" xfId="44456"/>
    <cellStyle name="Обычный 8 2 2 2 13 3 5" xfId="44457"/>
    <cellStyle name="Обычный 8 2 2 2 13 4" xfId="44458"/>
    <cellStyle name="Обычный 8 2 2 2 13 4 2" xfId="44459"/>
    <cellStyle name="Обычный 8 2 2 2 13 4 2 2" xfId="44460"/>
    <cellStyle name="Обычный 8 2 2 2 13 4 3" xfId="44461"/>
    <cellStyle name="Обычный 8 2 2 2 13 4 3 2" xfId="44462"/>
    <cellStyle name="Обычный 8 2 2 2 13 4 4" xfId="44463"/>
    <cellStyle name="Обычный 8 2 2 2 13 5" xfId="44464"/>
    <cellStyle name="Обычный 8 2 2 2 13 5 2" xfId="44465"/>
    <cellStyle name="Обычный 8 2 2 2 13 5 2 2" xfId="44466"/>
    <cellStyle name="Обычный 8 2 2 2 13 5 3" xfId="44467"/>
    <cellStyle name="Обычный 8 2 2 2 13 5 3 2" xfId="44468"/>
    <cellStyle name="Обычный 8 2 2 2 13 5 4" xfId="44469"/>
    <cellStyle name="Обычный 8 2 2 2 13 6" xfId="44470"/>
    <cellStyle name="Обычный 8 2 2 2 13 6 2" xfId="44471"/>
    <cellStyle name="Обычный 8 2 2 2 13 7" xfId="44472"/>
    <cellStyle name="Обычный 8 2 2 2 13 7 2" xfId="44473"/>
    <cellStyle name="Обычный 8 2 2 2 13 8" xfId="44474"/>
    <cellStyle name="Обычный 8 2 2 2 14" xfId="44475"/>
    <cellStyle name="Обычный 8 2 2 2 14 2" xfId="44476"/>
    <cellStyle name="Обычный 8 2 2 2 14 2 2" xfId="44477"/>
    <cellStyle name="Обычный 8 2 2 2 14 2 2 2" xfId="44478"/>
    <cellStyle name="Обычный 8 2 2 2 14 2 2 2 2" xfId="44479"/>
    <cellStyle name="Обычный 8 2 2 2 14 2 2 3" xfId="44480"/>
    <cellStyle name="Обычный 8 2 2 2 14 2 2 3 2" xfId="44481"/>
    <cellStyle name="Обычный 8 2 2 2 14 2 2 4" xfId="44482"/>
    <cellStyle name="Обычный 8 2 2 2 14 2 3" xfId="44483"/>
    <cellStyle name="Обычный 8 2 2 2 14 2 3 2" xfId="44484"/>
    <cellStyle name="Обычный 8 2 2 2 14 2 4" xfId="44485"/>
    <cellStyle name="Обычный 8 2 2 2 14 2 4 2" xfId="44486"/>
    <cellStyle name="Обычный 8 2 2 2 14 2 5" xfId="44487"/>
    <cellStyle name="Обычный 8 2 2 2 14 3" xfId="44488"/>
    <cellStyle name="Обычный 8 2 2 2 14 3 2" xfId="44489"/>
    <cellStyle name="Обычный 8 2 2 2 14 3 2 2" xfId="44490"/>
    <cellStyle name="Обычный 8 2 2 2 14 3 3" xfId="44491"/>
    <cellStyle name="Обычный 8 2 2 2 14 3 3 2" xfId="44492"/>
    <cellStyle name="Обычный 8 2 2 2 14 3 4" xfId="44493"/>
    <cellStyle name="Обычный 8 2 2 2 14 4" xfId="44494"/>
    <cellStyle name="Обычный 8 2 2 2 14 4 2" xfId="44495"/>
    <cellStyle name="Обычный 8 2 2 2 14 4 2 2" xfId="44496"/>
    <cellStyle name="Обычный 8 2 2 2 14 4 3" xfId="44497"/>
    <cellStyle name="Обычный 8 2 2 2 14 4 3 2" xfId="44498"/>
    <cellStyle name="Обычный 8 2 2 2 14 4 4" xfId="44499"/>
    <cellStyle name="Обычный 8 2 2 2 14 5" xfId="44500"/>
    <cellStyle name="Обычный 8 2 2 2 14 5 2" xfId="44501"/>
    <cellStyle name="Обычный 8 2 2 2 14 6" xfId="44502"/>
    <cellStyle name="Обычный 8 2 2 2 14 6 2" xfId="44503"/>
    <cellStyle name="Обычный 8 2 2 2 14 7" xfId="44504"/>
    <cellStyle name="Обычный 8 2 2 2 15" xfId="44505"/>
    <cellStyle name="Обычный 8 2 2 2 15 2" xfId="44506"/>
    <cellStyle name="Обычный 8 2 2 2 15 2 2" xfId="44507"/>
    <cellStyle name="Обычный 8 2 2 2 15 2 2 2" xfId="44508"/>
    <cellStyle name="Обычный 8 2 2 2 15 2 3" xfId="44509"/>
    <cellStyle name="Обычный 8 2 2 2 15 2 3 2" xfId="44510"/>
    <cellStyle name="Обычный 8 2 2 2 15 2 4" xfId="44511"/>
    <cellStyle name="Обычный 8 2 2 2 15 3" xfId="44512"/>
    <cellStyle name="Обычный 8 2 2 2 15 3 2" xfId="44513"/>
    <cellStyle name="Обычный 8 2 2 2 15 3 2 2" xfId="44514"/>
    <cellStyle name="Обычный 8 2 2 2 15 3 3" xfId="44515"/>
    <cellStyle name="Обычный 8 2 2 2 15 3 3 2" xfId="44516"/>
    <cellStyle name="Обычный 8 2 2 2 15 3 4" xfId="44517"/>
    <cellStyle name="Обычный 8 2 2 2 15 4" xfId="44518"/>
    <cellStyle name="Обычный 8 2 2 2 15 4 2" xfId="44519"/>
    <cellStyle name="Обычный 8 2 2 2 15 5" xfId="44520"/>
    <cellStyle name="Обычный 8 2 2 2 15 5 2" xfId="44521"/>
    <cellStyle name="Обычный 8 2 2 2 15 6" xfId="44522"/>
    <cellStyle name="Обычный 8 2 2 2 16" xfId="44523"/>
    <cellStyle name="Обычный 8 2 2 2 16 2" xfId="44524"/>
    <cellStyle name="Обычный 8 2 2 2 16 2 2" xfId="44525"/>
    <cellStyle name="Обычный 8 2 2 2 16 2 2 2" xfId="44526"/>
    <cellStyle name="Обычный 8 2 2 2 16 2 3" xfId="44527"/>
    <cellStyle name="Обычный 8 2 2 2 16 2 3 2" xfId="44528"/>
    <cellStyle name="Обычный 8 2 2 2 16 2 4" xfId="44529"/>
    <cellStyle name="Обычный 8 2 2 2 16 3" xfId="44530"/>
    <cellStyle name="Обычный 8 2 2 2 16 3 2" xfId="44531"/>
    <cellStyle name="Обычный 8 2 2 2 16 4" xfId="44532"/>
    <cellStyle name="Обычный 8 2 2 2 16 4 2" xfId="44533"/>
    <cellStyle name="Обычный 8 2 2 2 16 5" xfId="44534"/>
    <cellStyle name="Обычный 8 2 2 2 17" xfId="44535"/>
    <cellStyle name="Обычный 8 2 2 2 17 2" xfId="44536"/>
    <cellStyle name="Обычный 8 2 2 2 17 2 2" xfId="44537"/>
    <cellStyle name="Обычный 8 2 2 2 17 3" xfId="44538"/>
    <cellStyle name="Обычный 8 2 2 2 17 3 2" xfId="44539"/>
    <cellStyle name="Обычный 8 2 2 2 17 4" xfId="44540"/>
    <cellStyle name="Обычный 8 2 2 2 18" xfId="44541"/>
    <cellStyle name="Обычный 8 2 2 2 18 2" xfId="44542"/>
    <cellStyle name="Обычный 8 2 2 2 18 2 2" xfId="44543"/>
    <cellStyle name="Обычный 8 2 2 2 18 3" xfId="44544"/>
    <cellStyle name="Обычный 8 2 2 2 18 3 2" xfId="44545"/>
    <cellStyle name="Обычный 8 2 2 2 18 4" xfId="44546"/>
    <cellStyle name="Обычный 8 2 2 2 19" xfId="44547"/>
    <cellStyle name="Обычный 8 2 2 2 19 2" xfId="44548"/>
    <cellStyle name="Обычный 8 2 2 2 19 2 2" xfId="44549"/>
    <cellStyle name="Обычный 8 2 2 2 19 3" xfId="44550"/>
    <cellStyle name="Обычный 8 2 2 2 19 3 2" xfId="44551"/>
    <cellStyle name="Обычный 8 2 2 2 19 4" xfId="44552"/>
    <cellStyle name="Обычный 8 2 2 2 2" xfId="44553"/>
    <cellStyle name="Обычный 8 2 2 2 2 10" xfId="44554"/>
    <cellStyle name="Обычный 8 2 2 2 2 10 2" xfId="44555"/>
    <cellStyle name="Обычный 8 2 2 2 2 10 2 2" xfId="44556"/>
    <cellStyle name="Обычный 8 2 2 2 2 10 3" xfId="44557"/>
    <cellStyle name="Обычный 8 2 2 2 2 10 3 2" xfId="44558"/>
    <cellStyle name="Обычный 8 2 2 2 2 10 4" xfId="44559"/>
    <cellStyle name="Обычный 8 2 2 2 2 11" xfId="44560"/>
    <cellStyle name="Обычный 8 2 2 2 2 11 2" xfId="44561"/>
    <cellStyle name="Обычный 8 2 2 2 2 11 2 2" xfId="44562"/>
    <cellStyle name="Обычный 8 2 2 2 2 11 3" xfId="44563"/>
    <cellStyle name="Обычный 8 2 2 2 2 11 3 2" xfId="44564"/>
    <cellStyle name="Обычный 8 2 2 2 2 11 4" xfId="44565"/>
    <cellStyle name="Обычный 8 2 2 2 2 12" xfId="44566"/>
    <cellStyle name="Обычный 8 2 2 2 2 12 2" xfId="44567"/>
    <cellStyle name="Обычный 8 2 2 2 2 12 2 2" xfId="44568"/>
    <cellStyle name="Обычный 8 2 2 2 2 12 3" xfId="44569"/>
    <cellStyle name="Обычный 8 2 2 2 2 12 3 2" xfId="44570"/>
    <cellStyle name="Обычный 8 2 2 2 2 12 4" xfId="44571"/>
    <cellStyle name="Обычный 8 2 2 2 2 13" xfId="44572"/>
    <cellStyle name="Обычный 8 2 2 2 2 13 2" xfId="44573"/>
    <cellStyle name="Обычный 8 2 2 2 2 13 2 2" xfId="44574"/>
    <cellStyle name="Обычный 8 2 2 2 2 13 3" xfId="44575"/>
    <cellStyle name="Обычный 8 2 2 2 2 13 3 2" xfId="44576"/>
    <cellStyle name="Обычный 8 2 2 2 2 13 4" xfId="44577"/>
    <cellStyle name="Обычный 8 2 2 2 2 14" xfId="44578"/>
    <cellStyle name="Обычный 8 2 2 2 2 14 2" xfId="44579"/>
    <cellStyle name="Обычный 8 2 2 2 2 14 2 2" xfId="44580"/>
    <cellStyle name="Обычный 8 2 2 2 2 14 3" xfId="44581"/>
    <cellStyle name="Обычный 8 2 2 2 2 14 3 2" xfId="44582"/>
    <cellStyle name="Обычный 8 2 2 2 2 14 4" xfId="44583"/>
    <cellStyle name="Обычный 8 2 2 2 2 15" xfId="44584"/>
    <cellStyle name="Обычный 8 2 2 2 2 15 2" xfId="44585"/>
    <cellStyle name="Обычный 8 2 2 2 2 15 2 2" xfId="44586"/>
    <cellStyle name="Обычный 8 2 2 2 2 15 3" xfId="44587"/>
    <cellStyle name="Обычный 8 2 2 2 2 15 3 2" xfId="44588"/>
    <cellStyle name="Обычный 8 2 2 2 2 15 4" xfId="44589"/>
    <cellStyle name="Обычный 8 2 2 2 2 16" xfId="44590"/>
    <cellStyle name="Обычный 8 2 2 2 2 16 2" xfId="44591"/>
    <cellStyle name="Обычный 8 2 2 2 2 16 2 2" xfId="44592"/>
    <cellStyle name="Обычный 8 2 2 2 2 16 3" xfId="44593"/>
    <cellStyle name="Обычный 8 2 2 2 2 16 3 2" xfId="44594"/>
    <cellStyle name="Обычный 8 2 2 2 2 16 4" xfId="44595"/>
    <cellStyle name="Обычный 8 2 2 2 2 17" xfId="44596"/>
    <cellStyle name="Обычный 8 2 2 2 2 17 2" xfId="44597"/>
    <cellStyle name="Обычный 8 2 2 2 2 17 2 2" xfId="44598"/>
    <cellStyle name="Обычный 8 2 2 2 2 17 3" xfId="44599"/>
    <cellStyle name="Обычный 8 2 2 2 2 17 3 2" xfId="44600"/>
    <cellStyle name="Обычный 8 2 2 2 2 17 4" xfId="44601"/>
    <cellStyle name="Обычный 8 2 2 2 2 18" xfId="44602"/>
    <cellStyle name="Обычный 8 2 2 2 2 18 2" xfId="44603"/>
    <cellStyle name="Обычный 8 2 2 2 2 18 2 2" xfId="44604"/>
    <cellStyle name="Обычный 8 2 2 2 2 18 3" xfId="44605"/>
    <cellStyle name="Обычный 8 2 2 2 2 18 3 2" xfId="44606"/>
    <cellStyle name="Обычный 8 2 2 2 2 18 4" xfId="44607"/>
    <cellStyle name="Обычный 8 2 2 2 2 19" xfId="44608"/>
    <cellStyle name="Обычный 8 2 2 2 2 19 2" xfId="44609"/>
    <cellStyle name="Обычный 8 2 2 2 2 19 2 2" xfId="44610"/>
    <cellStyle name="Обычный 8 2 2 2 2 19 3" xfId="44611"/>
    <cellStyle name="Обычный 8 2 2 2 2 19 3 2" xfId="44612"/>
    <cellStyle name="Обычный 8 2 2 2 2 19 4" xfId="44613"/>
    <cellStyle name="Обычный 8 2 2 2 2 2" xfId="44614"/>
    <cellStyle name="Обычный 8 2 2 2 2 2 10" xfId="44615"/>
    <cellStyle name="Обычный 8 2 2 2 2 2 11" xfId="44616"/>
    <cellStyle name="Обычный 8 2 2 2 2 2 12" xfId="44617"/>
    <cellStyle name="Обычный 8 2 2 2 2 2 2" xfId="44618"/>
    <cellStyle name="Обычный 8 2 2 2 2 2 2 2" xfId="44619"/>
    <cellStyle name="Обычный 8 2 2 2 2 2 2 2 2" xfId="44620"/>
    <cellStyle name="Обычный 8 2 2 2 2 2 2 2 2 2" xfId="44621"/>
    <cellStyle name="Обычный 8 2 2 2 2 2 2 2 2 2 2" xfId="44622"/>
    <cellStyle name="Обычный 8 2 2 2 2 2 2 2 2 3" xfId="44623"/>
    <cellStyle name="Обычный 8 2 2 2 2 2 2 2 2 3 2" xfId="44624"/>
    <cellStyle name="Обычный 8 2 2 2 2 2 2 2 2 4" xfId="44625"/>
    <cellStyle name="Обычный 8 2 2 2 2 2 2 2 3" xfId="44626"/>
    <cellStyle name="Обычный 8 2 2 2 2 2 2 2 3 2" xfId="44627"/>
    <cellStyle name="Обычный 8 2 2 2 2 2 2 2 4" xfId="44628"/>
    <cellStyle name="Обычный 8 2 2 2 2 2 2 2 4 2" xfId="44629"/>
    <cellStyle name="Обычный 8 2 2 2 2 2 2 2 5" xfId="44630"/>
    <cellStyle name="Обычный 8 2 2 2 2 2 2 3" xfId="44631"/>
    <cellStyle name="Обычный 8 2 2 2 2 2 2 3 2" xfId="44632"/>
    <cellStyle name="Обычный 8 2 2 2 2 2 2 3 2 2" xfId="44633"/>
    <cellStyle name="Обычный 8 2 2 2 2 2 2 3 3" xfId="44634"/>
    <cellStyle name="Обычный 8 2 2 2 2 2 2 3 3 2" xfId="44635"/>
    <cellStyle name="Обычный 8 2 2 2 2 2 2 3 4" xfId="44636"/>
    <cellStyle name="Обычный 8 2 2 2 2 2 2 4" xfId="44637"/>
    <cellStyle name="Обычный 8 2 2 2 2 2 2 4 2" xfId="44638"/>
    <cellStyle name="Обычный 8 2 2 2 2 2 2 4 2 2" xfId="44639"/>
    <cellStyle name="Обычный 8 2 2 2 2 2 2 4 3" xfId="44640"/>
    <cellStyle name="Обычный 8 2 2 2 2 2 2 4 3 2" xfId="44641"/>
    <cellStyle name="Обычный 8 2 2 2 2 2 2 4 4" xfId="44642"/>
    <cellStyle name="Обычный 8 2 2 2 2 2 2 5" xfId="44643"/>
    <cellStyle name="Обычный 8 2 2 2 2 2 2 5 2" xfId="44644"/>
    <cellStyle name="Обычный 8 2 2 2 2 2 2 6" xfId="44645"/>
    <cellStyle name="Обычный 8 2 2 2 2 2 2 6 2" xfId="44646"/>
    <cellStyle name="Обычный 8 2 2 2 2 2 2 7" xfId="44647"/>
    <cellStyle name="Обычный 8 2 2 2 2 2 3" xfId="44648"/>
    <cellStyle name="Обычный 8 2 2 2 2 2 3 2" xfId="44649"/>
    <cellStyle name="Обычный 8 2 2 2 2 2 3 2 2" xfId="44650"/>
    <cellStyle name="Обычный 8 2 2 2 2 2 3 2 2 2" xfId="44651"/>
    <cellStyle name="Обычный 8 2 2 2 2 2 3 2 3" xfId="44652"/>
    <cellStyle name="Обычный 8 2 2 2 2 2 3 2 3 2" xfId="44653"/>
    <cellStyle name="Обычный 8 2 2 2 2 2 3 2 4" xfId="44654"/>
    <cellStyle name="Обычный 8 2 2 2 2 2 3 3" xfId="44655"/>
    <cellStyle name="Обычный 8 2 2 2 2 2 3 3 2" xfId="44656"/>
    <cellStyle name="Обычный 8 2 2 2 2 2 3 4" xfId="44657"/>
    <cellStyle name="Обычный 8 2 2 2 2 2 3 4 2" xfId="44658"/>
    <cellStyle name="Обычный 8 2 2 2 2 2 3 5" xfId="44659"/>
    <cellStyle name="Обычный 8 2 2 2 2 2 4" xfId="44660"/>
    <cellStyle name="Обычный 8 2 2 2 2 2 4 2" xfId="44661"/>
    <cellStyle name="Обычный 8 2 2 2 2 2 4 2 2" xfId="44662"/>
    <cellStyle name="Обычный 8 2 2 2 2 2 4 2 2 2" xfId="44663"/>
    <cellStyle name="Обычный 8 2 2 2 2 2 4 2 3" xfId="44664"/>
    <cellStyle name="Обычный 8 2 2 2 2 2 4 2 3 2" xfId="44665"/>
    <cellStyle name="Обычный 8 2 2 2 2 2 4 2 4" xfId="44666"/>
    <cellStyle name="Обычный 8 2 2 2 2 2 4 3" xfId="44667"/>
    <cellStyle name="Обычный 8 2 2 2 2 2 4 3 2" xfId="44668"/>
    <cellStyle name="Обычный 8 2 2 2 2 2 4 4" xfId="44669"/>
    <cellStyle name="Обычный 8 2 2 2 2 2 4 4 2" xfId="44670"/>
    <cellStyle name="Обычный 8 2 2 2 2 2 4 5" xfId="44671"/>
    <cellStyle name="Обычный 8 2 2 2 2 2 5" xfId="44672"/>
    <cellStyle name="Обычный 8 2 2 2 2 2 5 2" xfId="44673"/>
    <cellStyle name="Обычный 8 2 2 2 2 2 5 2 2" xfId="44674"/>
    <cellStyle name="Обычный 8 2 2 2 2 2 5 2 2 2" xfId="44675"/>
    <cellStyle name="Обычный 8 2 2 2 2 2 5 2 3" xfId="44676"/>
    <cellStyle name="Обычный 8 2 2 2 2 2 5 2 3 2" xfId="44677"/>
    <cellStyle name="Обычный 8 2 2 2 2 2 5 2 4" xfId="44678"/>
    <cellStyle name="Обычный 8 2 2 2 2 2 5 3" xfId="44679"/>
    <cellStyle name="Обычный 8 2 2 2 2 2 5 3 2" xfId="44680"/>
    <cellStyle name="Обычный 8 2 2 2 2 2 5 4" xfId="44681"/>
    <cellStyle name="Обычный 8 2 2 2 2 2 5 4 2" xfId="44682"/>
    <cellStyle name="Обычный 8 2 2 2 2 2 5 5" xfId="44683"/>
    <cellStyle name="Обычный 8 2 2 2 2 2 6" xfId="44684"/>
    <cellStyle name="Обычный 8 2 2 2 2 2 6 2" xfId="44685"/>
    <cellStyle name="Обычный 8 2 2 2 2 2 6 2 2" xfId="44686"/>
    <cellStyle name="Обычный 8 2 2 2 2 2 6 3" xfId="44687"/>
    <cellStyle name="Обычный 8 2 2 2 2 2 6 3 2" xfId="44688"/>
    <cellStyle name="Обычный 8 2 2 2 2 2 6 4" xfId="44689"/>
    <cellStyle name="Обычный 8 2 2 2 2 2 7" xfId="44690"/>
    <cellStyle name="Обычный 8 2 2 2 2 2 7 2" xfId="44691"/>
    <cellStyle name="Обычный 8 2 2 2 2 2 7 2 2" xfId="44692"/>
    <cellStyle name="Обычный 8 2 2 2 2 2 7 3" xfId="44693"/>
    <cellStyle name="Обычный 8 2 2 2 2 2 7 3 2" xfId="44694"/>
    <cellStyle name="Обычный 8 2 2 2 2 2 7 4" xfId="44695"/>
    <cellStyle name="Обычный 8 2 2 2 2 2 8" xfId="44696"/>
    <cellStyle name="Обычный 8 2 2 2 2 2 8 2" xfId="44697"/>
    <cellStyle name="Обычный 8 2 2 2 2 2 9" xfId="44698"/>
    <cellStyle name="Обычный 8 2 2 2 2 2 9 2" xfId="44699"/>
    <cellStyle name="Обычный 8 2 2 2 2 20" xfId="44700"/>
    <cellStyle name="Обычный 8 2 2 2 2 20 2" xfId="44701"/>
    <cellStyle name="Обычный 8 2 2 2 2 21" xfId="44702"/>
    <cellStyle name="Обычный 8 2 2 2 2 21 2" xfId="44703"/>
    <cellStyle name="Обычный 8 2 2 2 2 22" xfId="44704"/>
    <cellStyle name="Обычный 8 2 2 2 2 22 2" xfId="44705"/>
    <cellStyle name="Обычный 8 2 2 2 2 23" xfId="44706"/>
    <cellStyle name="Обычный 8 2 2 2 2 23 2" xfId="44707"/>
    <cellStyle name="Обычный 8 2 2 2 2 24" xfId="44708"/>
    <cellStyle name="Обычный 8 2 2 2 2 24 2" xfId="44709"/>
    <cellStyle name="Обычный 8 2 2 2 2 25" xfId="44710"/>
    <cellStyle name="Обычный 8 2 2 2 2 25 2" xfId="44711"/>
    <cellStyle name="Обычный 8 2 2 2 2 26" xfId="44712"/>
    <cellStyle name="Обычный 8 2 2 2 2 26 2" xfId="44713"/>
    <cellStyle name="Обычный 8 2 2 2 2 27" xfId="44714"/>
    <cellStyle name="Обычный 8 2 2 2 2 27 2" xfId="44715"/>
    <cellStyle name="Обычный 8 2 2 2 2 28" xfId="44716"/>
    <cellStyle name="Обычный 8 2 2 2 2 28 2" xfId="44717"/>
    <cellStyle name="Обычный 8 2 2 2 2 29" xfId="44718"/>
    <cellStyle name="Обычный 8 2 2 2 2 29 2" xfId="44719"/>
    <cellStyle name="Обычный 8 2 2 2 2 3" xfId="44720"/>
    <cellStyle name="Обычный 8 2 2 2 2 3 10" xfId="44721"/>
    <cellStyle name="Обычный 8 2 2 2 2 3 11" xfId="44722"/>
    <cellStyle name="Обычный 8 2 2 2 2 3 2" xfId="44723"/>
    <cellStyle name="Обычный 8 2 2 2 2 3 2 2" xfId="44724"/>
    <cellStyle name="Обычный 8 2 2 2 2 3 2 2 2" xfId="44725"/>
    <cellStyle name="Обычный 8 2 2 2 2 3 2 2 2 2" xfId="44726"/>
    <cellStyle name="Обычный 8 2 2 2 2 3 2 2 2 2 2" xfId="44727"/>
    <cellStyle name="Обычный 8 2 2 2 2 3 2 2 2 3" xfId="44728"/>
    <cellStyle name="Обычный 8 2 2 2 2 3 2 2 2 3 2" xfId="44729"/>
    <cellStyle name="Обычный 8 2 2 2 2 3 2 2 2 4" xfId="44730"/>
    <cellStyle name="Обычный 8 2 2 2 2 3 2 2 3" xfId="44731"/>
    <cellStyle name="Обычный 8 2 2 2 2 3 2 2 3 2" xfId="44732"/>
    <cellStyle name="Обычный 8 2 2 2 2 3 2 2 4" xfId="44733"/>
    <cellStyle name="Обычный 8 2 2 2 2 3 2 2 4 2" xfId="44734"/>
    <cellStyle name="Обычный 8 2 2 2 2 3 2 2 5" xfId="44735"/>
    <cellStyle name="Обычный 8 2 2 2 2 3 2 3" xfId="44736"/>
    <cellStyle name="Обычный 8 2 2 2 2 3 2 3 2" xfId="44737"/>
    <cellStyle name="Обычный 8 2 2 2 2 3 2 3 2 2" xfId="44738"/>
    <cellStyle name="Обычный 8 2 2 2 2 3 2 3 3" xfId="44739"/>
    <cellStyle name="Обычный 8 2 2 2 2 3 2 3 3 2" xfId="44740"/>
    <cellStyle name="Обычный 8 2 2 2 2 3 2 3 4" xfId="44741"/>
    <cellStyle name="Обычный 8 2 2 2 2 3 2 4" xfId="44742"/>
    <cellStyle name="Обычный 8 2 2 2 2 3 2 4 2" xfId="44743"/>
    <cellStyle name="Обычный 8 2 2 2 2 3 2 4 2 2" xfId="44744"/>
    <cellStyle name="Обычный 8 2 2 2 2 3 2 4 3" xfId="44745"/>
    <cellStyle name="Обычный 8 2 2 2 2 3 2 4 3 2" xfId="44746"/>
    <cellStyle name="Обычный 8 2 2 2 2 3 2 4 4" xfId="44747"/>
    <cellStyle name="Обычный 8 2 2 2 2 3 2 5" xfId="44748"/>
    <cellStyle name="Обычный 8 2 2 2 2 3 2 5 2" xfId="44749"/>
    <cellStyle name="Обычный 8 2 2 2 2 3 2 6" xfId="44750"/>
    <cellStyle name="Обычный 8 2 2 2 2 3 2 6 2" xfId="44751"/>
    <cellStyle name="Обычный 8 2 2 2 2 3 2 7" xfId="44752"/>
    <cellStyle name="Обычный 8 2 2 2 2 3 3" xfId="44753"/>
    <cellStyle name="Обычный 8 2 2 2 2 3 3 2" xfId="44754"/>
    <cellStyle name="Обычный 8 2 2 2 2 3 3 2 2" xfId="44755"/>
    <cellStyle name="Обычный 8 2 2 2 2 3 3 2 2 2" xfId="44756"/>
    <cellStyle name="Обычный 8 2 2 2 2 3 3 2 3" xfId="44757"/>
    <cellStyle name="Обычный 8 2 2 2 2 3 3 2 3 2" xfId="44758"/>
    <cellStyle name="Обычный 8 2 2 2 2 3 3 2 4" xfId="44759"/>
    <cellStyle name="Обычный 8 2 2 2 2 3 3 3" xfId="44760"/>
    <cellStyle name="Обычный 8 2 2 2 2 3 3 3 2" xfId="44761"/>
    <cellStyle name="Обычный 8 2 2 2 2 3 3 4" xfId="44762"/>
    <cellStyle name="Обычный 8 2 2 2 2 3 3 4 2" xfId="44763"/>
    <cellStyle name="Обычный 8 2 2 2 2 3 3 5" xfId="44764"/>
    <cellStyle name="Обычный 8 2 2 2 2 3 4" xfId="44765"/>
    <cellStyle name="Обычный 8 2 2 2 2 3 4 2" xfId="44766"/>
    <cellStyle name="Обычный 8 2 2 2 2 3 4 2 2" xfId="44767"/>
    <cellStyle name="Обычный 8 2 2 2 2 3 4 2 2 2" xfId="44768"/>
    <cellStyle name="Обычный 8 2 2 2 2 3 4 2 3" xfId="44769"/>
    <cellStyle name="Обычный 8 2 2 2 2 3 4 2 3 2" xfId="44770"/>
    <cellStyle name="Обычный 8 2 2 2 2 3 4 2 4" xfId="44771"/>
    <cellStyle name="Обычный 8 2 2 2 2 3 4 3" xfId="44772"/>
    <cellStyle name="Обычный 8 2 2 2 2 3 4 3 2" xfId="44773"/>
    <cellStyle name="Обычный 8 2 2 2 2 3 4 4" xfId="44774"/>
    <cellStyle name="Обычный 8 2 2 2 2 3 4 4 2" xfId="44775"/>
    <cellStyle name="Обычный 8 2 2 2 2 3 4 5" xfId="44776"/>
    <cellStyle name="Обычный 8 2 2 2 2 3 5" xfId="44777"/>
    <cellStyle name="Обычный 8 2 2 2 2 3 5 2" xfId="44778"/>
    <cellStyle name="Обычный 8 2 2 2 2 3 5 2 2" xfId="44779"/>
    <cellStyle name="Обычный 8 2 2 2 2 3 5 3" xfId="44780"/>
    <cellStyle name="Обычный 8 2 2 2 2 3 5 3 2" xfId="44781"/>
    <cellStyle name="Обычный 8 2 2 2 2 3 5 4" xfId="44782"/>
    <cellStyle name="Обычный 8 2 2 2 2 3 6" xfId="44783"/>
    <cellStyle name="Обычный 8 2 2 2 2 3 6 2" xfId="44784"/>
    <cellStyle name="Обычный 8 2 2 2 2 3 6 2 2" xfId="44785"/>
    <cellStyle name="Обычный 8 2 2 2 2 3 6 3" xfId="44786"/>
    <cellStyle name="Обычный 8 2 2 2 2 3 6 3 2" xfId="44787"/>
    <cellStyle name="Обычный 8 2 2 2 2 3 6 4" xfId="44788"/>
    <cellStyle name="Обычный 8 2 2 2 2 3 7" xfId="44789"/>
    <cellStyle name="Обычный 8 2 2 2 2 3 7 2" xfId="44790"/>
    <cellStyle name="Обычный 8 2 2 2 2 3 8" xfId="44791"/>
    <cellStyle name="Обычный 8 2 2 2 2 3 8 2" xfId="44792"/>
    <cellStyle name="Обычный 8 2 2 2 2 3 9" xfId="44793"/>
    <cellStyle name="Обычный 8 2 2 2 2 30" xfId="44794"/>
    <cellStyle name="Обычный 8 2 2 2 2 30 2" xfId="44795"/>
    <cellStyle name="Обычный 8 2 2 2 2 31" xfId="44796"/>
    <cellStyle name="Обычный 8 2 2 2 2 31 2" xfId="44797"/>
    <cellStyle name="Обычный 8 2 2 2 2 32" xfId="44798"/>
    <cellStyle name="Обычный 8 2 2 2 2 32 2" xfId="44799"/>
    <cellStyle name="Обычный 8 2 2 2 2 33" xfId="44800"/>
    <cellStyle name="Обычный 8 2 2 2 2 34" xfId="44801"/>
    <cellStyle name="Обычный 8 2 2 2 2 35" xfId="44802"/>
    <cellStyle name="Обычный 8 2 2 2 2 36" xfId="44803"/>
    <cellStyle name="Обычный 8 2 2 2 2 4" xfId="44804"/>
    <cellStyle name="Обычный 8 2 2 2 2 4 2" xfId="44805"/>
    <cellStyle name="Обычный 8 2 2 2 2 4 2 2" xfId="44806"/>
    <cellStyle name="Обычный 8 2 2 2 2 4 2 2 2" xfId="44807"/>
    <cellStyle name="Обычный 8 2 2 2 2 4 2 2 2 2" xfId="44808"/>
    <cellStyle name="Обычный 8 2 2 2 2 4 2 2 2 2 2" xfId="44809"/>
    <cellStyle name="Обычный 8 2 2 2 2 4 2 2 2 3" xfId="44810"/>
    <cellStyle name="Обычный 8 2 2 2 2 4 2 2 2 3 2" xfId="44811"/>
    <cellStyle name="Обычный 8 2 2 2 2 4 2 2 2 4" xfId="44812"/>
    <cellStyle name="Обычный 8 2 2 2 2 4 2 2 3" xfId="44813"/>
    <cellStyle name="Обычный 8 2 2 2 2 4 2 2 3 2" xfId="44814"/>
    <cellStyle name="Обычный 8 2 2 2 2 4 2 2 4" xfId="44815"/>
    <cellStyle name="Обычный 8 2 2 2 2 4 2 2 4 2" xfId="44816"/>
    <cellStyle name="Обычный 8 2 2 2 2 4 2 2 5" xfId="44817"/>
    <cellStyle name="Обычный 8 2 2 2 2 4 2 3" xfId="44818"/>
    <cellStyle name="Обычный 8 2 2 2 2 4 2 3 2" xfId="44819"/>
    <cellStyle name="Обычный 8 2 2 2 2 4 2 3 2 2" xfId="44820"/>
    <cellStyle name="Обычный 8 2 2 2 2 4 2 3 3" xfId="44821"/>
    <cellStyle name="Обычный 8 2 2 2 2 4 2 3 3 2" xfId="44822"/>
    <cellStyle name="Обычный 8 2 2 2 2 4 2 3 4" xfId="44823"/>
    <cellStyle name="Обычный 8 2 2 2 2 4 2 4" xfId="44824"/>
    <cellStyle name="Обычный 8 2 2 2 2 4 2 4 2" xfId="44825"/>
    <cellStyle name="Обычный 8 2 2 2 2 4 2 4 2 2" xfId="44826"/>
    <cellStyle name="Обычный 8 2 2 2 2 4 2 4 3" xfId="44827"/>
    <cellStyle name="Обычный 8 2 2 2 2 4 2 4 3 2" xfId="44828"/>
    <cellStyle name="Обычный 8 2 2 2 2 4 2 4 4" xfId="44829"/>
    <cellStyle name="Обычный 8 2 2 2 2 4 2 5" xfId="44830"/>
    <cellStyle name="Обычный 8 2 2 2 2 4 2 5 2" xfId="44831"/>
    <cellStyle name="Обычный 8 2 2 2 2 4 2 6" xfId="44832"/>
    <cellStyle name="Обычный 8 2 2 2 2 4 2 6 2" xfId="44833"/>
    <cellStyle name="Обычный 8 2 2 2 2 4 2 7" xfId="44834"/>
    <cellStyle name="Обычный 8 2 2 2 2 4 3" xfId="44835"/>
    <cellStyle name="Обычный 8 2 2 2 2 4 3 2" xfId="44836"/>
    <cellStyle name="Обычный 8 2 2 2 2 4 3 2 2" xfId="44837"/>
    <cellStyle name="Обычный 8 2 2 2 2 4 3 2 2 2" xfId="44838"/>
    <cellStyle name="Обычный 8 2 2 2 2 4 3 2 3" xfId="44839"/>
    <cellStyle name="Обычный 8 2 2 2 2 4 3 2 3 2" xfId="44840"/>
    <cellStyle name="Обычный 8 2 2 2 2 4 3 2 4" xfId="44841"/>
    <cellStyle name="Обычный 8 2 2 2 2 4 3 3" xfId="44842"/>
    <cellStyle name="Обычный 8 2 2 2 2 4 3 3 2" xfId="44843"/>
    <cellStyle name="Обычный 8 2 2 2 2 4 3 4" xfId="44844"/>
    <cellStyle name="Обычный 8 2 2 2 2 4 3 4 2" xfId="44845"/>
    <cellStyle name="Обычный 8 2 2 2 2 4 3 5" xfId="44846"/>
    <cellStyle name="Обычный 8 2 2 2 2 4 4" xfId="44847"/>
    <cellStyle name="Обычный 8 2 2 2 2 4 4 2" xfId="44848"/>
    <cellStyle name="Обычный 8 2 2 2 2 4 4 2 2" xfId="44849"/>
    <cellStyle name="Обычный 8 2 2 2 2 4 4 3" xfId="44850"/>
    <cellStyle name="Обычный 8 2 2 2 2 4 4 3 2" xfId="44851"/>
    <cellStyle name="Обычный 8 2 2 2 2 4 4 4" xfId="44852"/>
    <cellStyle name="Обычный 8 2 2 2 2 4 5" xfId="44853"/>
    <cellStyle name="Обычный 8 2 2 2 2 4 5 2" xfId="44854"/>
    <cellStyle name="Обычный 8 2 2 2 2 4 5 2 2" xfId="44855"/>
    <cellStyle name="Обычный 8 2 2 2 2 4 5 3" xfId="44856"/>
    <cellStyle name="Обычный 8 2 2 2 2 4 5 3 2" xfId="44857"/>
    <cellStyle name="Обычный 8 2 2 2 2 4 5 4" xfId="44858"/>
    <cellStyle name="Обычный 8 2 2 2 2 4 6" xfId="44859"/>
    <cellStyle name="Обычный 8 2 2 2 2 4 6 2" xfId="44860"/>
    <cellStyle name="Обычный 8 2 2 2 2 4 7" xfId="44861"/>
    <cellStyle name="Обычный 8 2 2 2 2 4 7 2" xfId="44862"/>
    <cellStyle name="Обычный 8 2 2 2 2 4 8" xfId="44863"/>
    <cellStyle name="Обычный 8 2 2 2 2 5" xfId="44864"/>
    <cellStyle name="Обычный 8 2 2 2 2 5 2" xfId="44865"/>
    <cellStyle name="Обычный 8 2 2 2 2 5 2 2" xfId="44866"/>
    <cellStyle name="Обычный 8 2 2 2 2 5 2 2 2" xfId="44867"/>
    <cellStyle name="Обычный 8 2 2 2 2 5 2 2 2 2" xfId="44868"/>
    <cellStyle name="Обычный 8 2 2 2 2 5 2 2 3" xfId="44869"/>
    <cellStyle name="Обычный 8 2 2 2 2 5 2 2 3 2" xfId="44870"/>
    <cellStyle name="Обычный 8 2 2 2 2 5 2 2 4" xfId="44871"/>
    <cellStyle name="Обычный 8 2 2 2 2 5 2 3" xfId="44872"/>
    <cellStyle name="Обычный 8 2 2 2 2 5 2 3 2" xfId="44873"/>
    <cellStyle name="Обычный 8 2 2 2 2 5 2 3 2 2" xfId="44874"/>
    <cellStyle name="Обычный 8 2 2 2 2 5 2 3 3" xfId="44875"/>
    <cellStyle name="Обычный 8 2 2 2 2 5 2 3 3 2" xfId="44876"/>
    <cellStyle name="Обычный 8 2 2 2 2 5 2 3 4" xfId="44877"/>
    <cellStyle name="Обычный 8 2 2 2 2 5 2 4" xfId="44878"/>
    <cellStyle name="Обычный 8 2 2 2 2 5 2 4 2" xfId="44879"/>
    <cellStyle name="Обычный 8 2 2 2 2 5 2 5" xfId="44880"/>
    <cellStyle name="Обычный 8 2 2 2 2 5 2 5 2" xfId="44881"/>
    <cellStyle name="Обычный 8 2 2 2 2 5 2 6" xfId="44882"/>
    <cellStyle name="Обычный 8 2 2 2 2 5 3" xfId="44883"/>
    <cellStyle name="Обычный 8 2 2 2 2 5 3 2" xfId="44884"/>
    <cellStyle name="Обычный 8 2 2 2 2 5 3 2 2" xfId="44885"/>
    <cellStyle name="Обычный 8 2 2 2 2 5 3 2 2 2" xfId="44886"/>
    <cellStyle name="Обычный 8 2 2 2 2 5 3 2 3" xfId="44887"/>
    <cellStyle name="Обычный 8 2 2 2 2 5 3 2 3 2" xfId="44888"/>
    <cellStyle name="Обычный 8 2 2 2 2 5 3 2 4" xfId="44889"/>
    <cellStyle name="Обычный 8 2 2 2 2 5 3 3" xfId="44890"/>
    <cellStyle name="Обычный 8 2 2 2 2 5 3 3 2" xfId="44891"/>
    <cellStyle name="Обычный 8 2 2 2 2 5 3 4" xfId="44892"/>
    <cellStyle name="Обычный 8 2 2 2 2 5 3 4 2" xfId="44893"/>
    <cellStyle name="Обычный 8 2 2 2 2 5 3 5" xfId="44894"/>
    <cellStyle name="Обычный 8 2 2 2 2 5 4" xfId="44895"/>
    <cellStyle name="Обычный 8 2 2 2 2 5 4 2" xfId="44896"/>
    <cellStyle name="Обычный 8 2 2 2 2 5 4 2 2" xfId="44897"/>
    <cellStyle name="Обычный 8 2 2 2 2 5 4 3" xfId="44898"/>
    <cellStyle name="Обычный 8 2 2 2 2 5 4 3 2" xfId="44899"/>
    <cellStyle name="Обычный 8 2 2 2 2 5 4 4" xfId="44900"/>
    <cellStyle name="Обычный 8 2 2 2 2 5 5" xfId="44901"/>
    <cellStyle name="Обычный 8 2 2 2 2 5 5 2" xfId="44902"/>
    <cellStyle name="Обычный 8 2 2 2 2 5 5 2 2" xfId="44903"/>
    <cellStyle name="Обычный 8 2 2 2 2 5 5 3" xfId="44904"/>
    <cellStyle name="Обычный 8 2 2 2 2 5 5 3 2" xfId="44905"/>
    <cellStyle name="Обычный 8 2 2 2 2 5 5 4" xfId="44906"/>
    <cellStyle name="Обычный 8 2 2 2 2 5 6" xfId="44907"/>
    <cellStyle name="Обычный 8 2 2 2 2 5 6 2" xfId="44908"/>
    <cellStyle name="Обычный 8 2 2 2 2 5 7" xfId="44909"/>
    <cellStyle name="Обычный 8 2 2 2 2 5 7 2" xfId="44910"/>
    <cellStyle name="Обычный 8 2 2 2 2 5 8" xfId="44911"/>
    <cellStyle name="Обычный 8 2 2 2 2 6" xfId="44912"/>
    <cellStyle name="Обычный 8 2 2 2 2 6 2" xfId="44913"/>
    <cellStyle name="Обычный 8 2 2 2 2 6 2 2" xfId="44914"/>
    <cellStyle name="Обычный 8 2 2 2 2 6 2 2 2" xfId="44915"/>
    <cellStyle name="Обычный 8 2 2 2 2 6 2 2 2 2" xfId="44916"/>
    <cellStyle name="Обычный 8 2 2 2 2 6 2 2 3" xfId="44917"/>
    <cellStyle name="Обычный 8 2 2 2 2 6 2 2 3 2" xfId="44918"/>
    <cellStyle name="Обычный 8 2 2 2 2 6 2 2 4" xfId="44919"/>
    <cellStyle name="Обычный 8 2 2 2 2 6 2 3" xfId="44920"/>
    <cellStyle name="Обычный 8 2 2 2 2 6 2 3 2" xfId="44921"/>
    <cellStyle name="Обычный 8 2 2 2 2 6 2 4" xfId="44922"/>
    <cellStyle name="Обычный 8 2 2 2 2 6 2 4 2" xfId="44923"/>
    <cellStyle name="Обычный 8 2 2 2 2 6 2 5" xfId="44924"/>
    <cellStyle name="Обычный 8 2 2 2 2 6 3" xfId="44925"/>
    <cellStyle name="Обычный 8 2 2 2 2 6 3 2" xfId="44926"/>
    <cellStyle name="Обычный 8 2 2 2 2 6 3 2 2" xfId="44927"/>
    <cellStyle name="Обычный 8 2 2 2 2 6 3 3" xfId="44928"/>
    <cellStyle name="Обычный 8 2 2 2 2 6 3 3 2" xfId="44929"/>
    <cellStyle name="Обычный 8 2 2 2 2 6 3 4" xfId="44930"/>
    <cellStyle name="Обычный 8 2 2 2 2 6 4" xfId="44931"/>
    <cellStyle name="Обычный 8 2 2 2 2 6 4 2" xfId="44932"/>
    <cellStyle name="Обычный 8 2 2 2 2 6 4 2 2" xfId="44933"/>
    <cellStyle name="Обычный 8 2 2 2 2 6 4 3" xfId="44934"/>
    <cellStyle name="Обычный 8 2 2 2 2 6 4 3 2" xfId="44935"/>
    <cellStyle name="Обычный 8 2 2 2 2 6 4 4" xfId="44936"/>
    <cellStyle name="Обычный 8 2 2 2 2 6 5" xfId="44937"/>
    <cellStyle name="Обычный 8 2 2 2 2 6 5 2" xfId="44938"/>
    <cellStyle name="Обычный 8 2 2 2 2 6 6" xfId="44939"/>
    <cellStyle name="Обычный 8 2 2 2 2 6 6 2" xfId="44940"/>
    <cellStyle name="Обычный 8 2 2 2 2 6 7" xfId="44941"/>
    <cellStyle name="Обычный 8 2 2 2 2 7" xfId="44942"/>
    <cellStyle name="Обычный 8 2 2 2 2 7 2" xfId="44943"/>
    <cellStyle name="Обычный 8 2 2 2 2 7 2 2" xfId="44944"/>
    <cellStyle name="Обычный 8 2 2 2 2 7 2 2 2" xfId="44945"/>
    <cellStyle name="Обычный 8 2 2 2 2 7 2 3" xfId="44946"/>
    <cellStyle name="Обычный 8 2 2 2 2 7 2 3 2" xfId="44947"/>
    <cellStyle name="Обычный 8 2 2 2 2 7 2 4" xfId="44948"/>
    <cellStyle name="Обычный 8 2 2 2 2 7 3" xfId="44949"/>
    <cellStyle name="Обычный 8 2 2 2 2 7 3 2" xfId="44950"/>
    <cellStyle name="Обычный 8 2 2 2 2 7 3 2 2" xfId="44951"/>
    <cellStyle name="Обычный 8 2 2 2 2 7 3 3" xfId="44952"/>
    <cellStyle name="Обычный 8 2 2 2 2 7 3 3 2" xfId="44953"/>
    <cellStyle name="Обычный 8 2 2 2 2 7 3 4" xfId="44954"/>
    <cellStyle name="Обычный 8 2 2 2 2 7 4" xfId="44955"/>
    <cellStyle name="Обычный 8 2 2 2 2 7 4 2" xfId="44956"/>
    <cellStyle name="Обычный 8 2 2 2 2 7 5" xfId="44957"/>
    <cellStyle name="Обычный 8 2 2 2 2 7 5 2" xfId="44958"/>
    <cellStyle name="Обычный 8 2 2 2 2 7 6" xfId="44959"/>
    <cellStyle name="Обычный 8 2 2 2 2 8" xfId="44960"/>
    <cellStyle name="Обычный 8 2 2 2 2 8 2" xfId="44961"/>
    <cellStyle name="Обычный 8 2 2 2 2 8 2 2" xfId="44962"/>
    <cellStyle name="Обычный 8 2 2 2 2 8 2 2 2" xfId="44963"/>
    <cellStyle name="Обычный 8 2 2 2 2 8 2 3" xfId="44964"/>
    <cellStyle name="Обычный 8 2 2 2 2 8 2 3 2" xfId="44965"/>
    <cellStyle name="Обычный 8 2 2 2 2 8 2 4" xfId="44966"/>
    <cellStyle name="Обычный 8 2 2 2 2 8 3" xfId="44967"/>
    <cellStyle name="Обычный 8 2 2 2 2 8 3 2" xfId="44968"/>
    <cellStyle name="Обычный 8 2 2 2 2 8 4" xfId="44969"/>
    <cellStyle name="Обычный 8 2 2 2 2 8 4 2" xfId="44970"/>
    <cellStyle name="Обычный 8 2 2 2 2 8 5" xfId="44971"/>
    <cellStyle name="Обычный 8 2 2 2 2 9" xfId="44972"/>
    <cellStyle name="Обычный 8 2 2 2 2 9 2" xfId="44973"/>
    <cellStyle name="Обычный 8 2 2 2 2 9 2 2" xfId="44974"/>
    <cellStyle name="Обычный 8 2 2 2 2 9 3" xfId="44975"/>
    <cellStyle name="Обычный 8 2 2 2 2 9 3 2" xfId="44976"/>
    <cellStyle name="Обычный 8 2 2 2 2 9 4" xfId="44977"/>
    <cellStyle name="Обычный 8 2 2 2 20" xfId="44978"/>
    <cellStyle name="Обычный 8 2 2 2 20 2" xfId="44979"/>
    <cellStyle name="Обычный 8 2 2 2 20 2 2" xfId="44980"/>
    <cellStyle name="Обычный 8 2 2 2 20 3" xfId="44981"/>
    <cellStyle name="Обычный 8 2 2 2 20 3 2" xfId="44982"/>
    <cellStyle name="Обычный 8 2 2 2 20 4" xfId="44983"/>
    <cellStyle name="Обычный 8 2 2 2 21" xfId="44984"/>
    <cellStyle name="Обычный 8 2 2 2 21 2" xfId="44985"/>
    <cellStyle name="Обычный 8 2 2 2 21 2 2" xfId="44986"/>
    <cellStyle name="Обычный 8 2 2 2 21 3" xfId="44987"/>
    <cellStyle name="Обычный 8 2 2 2 21 3 2" xfId="44988"/>
    <cellStyle name="Обычный 8 2 2 2 21 4" xfId="44989"/>
    <cellStyle name="Обычный 8 2 2 2 22" xfId="44990"/>
    <cellStyle name="Обычный 8 2 2 2 22 2" xfId="44991"/>
    <cellStyle name="Обычный 8 2 2 2 22 2 2" xfId="44992"/>
    <cellStyle name="Обычный 8 2 2 2 22 3" xfId="44993"/>
    <cellStyle name="Обычный 8 2 2 2 22 3 2" xfId="44994"/>
    <cellStyle name="Обычный 8 2 2 2 22 4" xfId="44995"/>
    <cellStyle name="Обычный 8 2 2 2 23" xfId="44996"/>
    <cellStyle name="Обычный 8 2 2 2 23 2" xfId="44997"/>
    <cellStyle name="Обычный 8 2 2 2 23 2 2" xfId="44998"/>
    <cellStyle name="Обычный 8 2 2 2 23 3" xfId="44999"/>
    <cellStyle name="Обычный 8 2 2 2 23 3 2" xfId="45000"/>
    <cellStyle name="Обычный 8 2 2 2 23 4" xfId="45001"/>
    <cellStyle name="Обычный 8 2 2 2 24" xfId="45002"/>
    <cellStyle name="Обычный 8 2 2 2 24 2" xfId="45003"/>
    <cellStyle name="Обычный 8 2 2 2 24 2 2" xfId="45004"/>
    <cellStyle name="Обычный 8 2 2 2 24 3" xfId="45005"/>
    <cellStyle name="Обычный 8 2 2 2 24 3 2" xfId="45006"/>
    <cellStyle name="Обычный 8 2 2 2 24 4" xfId="45007"/>
    <cellStyle name="Обычный 8 2 2 2 25" xfId="45008"/>
    <cellStyle name="Обычный 8 2 2 2 25 2" xfId="45009"/>
    <cellStyle name="Обычный 8 2 2 2 25 2 2" xfId="45010"/>
    <cellStyle name="Обычный 8 2 2 2 25 3" xfId="45011"/>
    <cellStyle name="Обычный 8 2 2 2 25 3 2" xfId="45012"/>
    <cellStyle name="Обычный 8 2 2 2 25 4" xfId="45013"/>
    <cellStyle name="Обычный 8 2 2 2 26" xfId="45014"/>
    <cellStyle name="Обычный 8 2 2 2 26 2" xfId="45015"/>
    <cellStyle name="Обычный 8 2 2 2 26 2 2" xfId="45016"/>
    <cellStyle name="Обычный 8 2 2 2 26 3" xfId="45017"/>
    <cellStyle name="Обычный 8 2 2 2 26 3 2" xfId="45018"/>
    <cellStyle name="Обычный 8 2 2 2 26 4" xfId="45019"/>
    <cellStyle name="Обычный 8 2 2 2 27" xfId="45020"/>
    <cellStyle name="Обычный 8 2 2 2 27 2" xfId="45021"/>
    <cellStyle name="Обычный 8 2 2 2 27 2 2" xfId="45022"/>
    <cellStyle name="Обычный 8 2 2 2 27 3" xfId="45023"/>
    <cellStyle name="Обычный 8 2 2 2 27 3 2" xfId="45024"/>
    <cellStyle name="Обычный 8 2 2 2 27 4" xfId="45025"/>
    <cellStyle name="Обычный 8 2 2 2 28" xfId="45026"/>
    <cellStyle name="Обычный 8 2 2 2 28 2" xfId="45027"/>
    <cellStyle name="Обычный 8 2 2 2 29" xfId="45028"/>
    <cellStyle name="Обычный 8 2 2 2 29 2" xfId="45029"/>
    <cellStyle name="Обычный 8 2 2 2 3" xfId="45030"/>
    <cellStyle name="Обычный 8 2 2 2 3 10" xfId="45031"/>
    <cellStyle name="Обычный 8 2 2 2 3 11" xfId="45032"/>
    <cellStyle name="Обычный 8 2 2 2 3 12" xfId="45033"/>
    <cellStyle name="Обычный 8 2 2 2 3 2" xfId="45034"/>
    <cellStyle name="Обычный 8 2 2 2 3 2 2" xfId="45035"/>
    <cellStyle name="Обычный 8 2 2 2 3 2 2 2" xfId="45036"/>
    <cellStyle name="Обычный 8 2 2 2 3 2 2 2 2" xfId="45037"/>
    <cellStyle name="Обычный 8 2 2 2 3 2 2 2 2 2" xfId="45038"/>
    <cellStyle name="Обычный 8 2 2 2 3 2 2 2 3" xfId="45039"/>
    <cellStyle name="Обычный 8 2 2 2 3 2 2 2 3 2" xfId="45040"/>
    <cellStyle name="Обычный 8 2 2 2 3 2 2 2 4" xfId="45041"/>
    <cellStyle name="Обычный 8 2 2 2 3 2 2 3" xfId="45042"/>
    <cellStyle name="Обычный 8 2 2 2 3 2 2 3 2" xfId="45043"/>
    <cellStyle name="Обычный 8 2 2 2 3 2 2 4" xfId="45044"/>
    <cellStyle name="Обычный 8 2 2 2 3 2 2 4 2" xfId="45045"/>
    <cellStyle name="Обычный 8 2 2 2 3 2 2 5" xfId="45046"/>
    <cellStyle name="Обычный 8 2 2 2 3 2 3" xfId="45047"/>
    <cellStyle name="Обычный 8 2 2 2 3 2 3 2" xfId="45048"/>
    <cellStyle name="Обычный 8 2 2 2 3 2 3 2 2" xfId="45049"/>
    <cellStyle name="Обычный 8 2 2 2 3 2 3 3" xfId="45050"/>
    <cellStyle name="Обычный 8 2 2 2 3 2 3 3 2" xfId="45051"/>
    <cellStyle name="Обычный 8 2 2 2 3 2 3 4" xfId="45052"/>
    <cellStyle name="Обычный 8 2 2 2 3 2 4" xfId="45053"/>
    <cellStyle name="Обычный 8 2 2 2 3 2 4 2" xfId="45054"/>
    <cellStyle name="Обычный 8 2 2 2 3 2 4 2 2" xfId="45055"/>
    <cellStyle name="Обычный 8 2 2 2 3 2 4 3" xfId="45056"/>
    <cellStyle name="Обычный 8 2 2 2 3 2 4 3 2" xfId="45057"/>
    <cellStyle name="Обычный 8 2 2 2 3 2 4 4" xfId="45058"/>
    <cellStyle name="Обычный 8 2 2 2 3 2 5" xfId="45059"/>
    <cellStyle name="Обычный 8 2 2 2 3 2 5 2" xfId="45060"/>
    <cellStyle name="Обычный 8 2 2 2 3 2 6" xfId="45061"/>
    <cellStyle name="Обычный 8 2 2 2 3 2 6 2" xfId="45062"/>
    <cellStyle name="Обычный 8 2 2 2 3 2 7" xfId="45063"/>
    <cellStyle name="Обычный 8 2 2 2 3 3" xfId="45064"/>
    <cellStyle name="Обычный 8 2 2 2 3 3 2" xfId="45065"/>
    <cellStyle name="Обычный 8 2 2 2 3 3 2 2" xfId="45066"/>
    <cellStyle name="Обычный 8 2 2 2 3 3 2 2 2" xfId="45067"/>
    <cellStyle name="Обычный 8 2 2 2 3 3 2 3" xfId="45068"/>
    <cellStyle name="Обычный 8 2 2 2 3 3 2 3 2" xfId="45069"/>
    <cellStyle name="Обычный 8 2 2 2 3 3 2 4" xfId="45070"/>
    <cellStyle name="Обычный 8 2 2 2 3 3 3" xfId="45071"/>
    <cellStyle name="Обычный 8 2 2 2 3 3 3 2" xfId="45072"/>
    <cellStyle name="Обычный 8 2 2 2 3 3 4" xfId="45073"/>
    <cellStyle name="Обычный 8 2 2 2 3 3 4 2" xfId="45074"/>
    <cellStyle name="Обычный 8 2 2 2 3 3 5" xfId="45075"/>
    <cellStyle name="Обычный 8 2 2 2 3 4" xfId="45076"/>
    <cellStyle name="Обычный 8 2 2 2 3 4 2" xfId="45077"/>
    <cellStyle name="Обычный 8 2 2 2 3 4 2 2" xfId="45078"/>
    <cellStyle name="Обычный 8 2 2 2 3 4 2 2 2" xfId="45079"/>
    <cellStyle name="Обычный 8 2 2 2 3 4 2 3" xfId="45080"/>
    <cellStyle name="Обычный 8 2 2 2 3 4 2 3 2" xfId="45081"/>
    <cellStyle name="Обычный 8 2 2 2 3 4 2 4" xfId="45082"/>
    <cellStyle name="Обычный 8 2 2 2 3 4 3" xfId="45083"/>
    <cellStyle name="Обычный 8 2 2 2 3 4 3 2" xfId="45084"/>
    <cellStyle name="Обычный 8 2 2 2 3 4 4" xfId="45085"/>
    <cellStyle name="Обычный 8 2 2 2 3 4 4 2" xfId="45086"/>
    <cellStyle name="Обычный 8 2 2 2 3 4 5" xfId="45087"/>
    <cellStyle name="Обычный 8 2 2 2 3 5" xfId="45088"/>
    <cellStyle name="Обычный 8 2 2 2 3 5 2" xfId="45089"/>
    <cellStyle name="Обычный 8 2 2 2 3 5 2 2" xfId="45090"/>
    <cellStyle name="Обычный 8 2 2 2 3 5 2 2 2" xfId="45091"/>
    <cellStyle name="Обычный 8 2 2 2 3 5 2 3" xfId="45092"/>
    <cellStyle name="Обычный 8 2 2 2 3 5 2 3 2" xfId="45093"/>
    <cellStyle name="Обычный 8 2 2 2 3 5 2 4" xfId="45094"/>
    <cellStyle name="Обычный 8 2 2 2 3 5 3" xfId="45095"/>
    <cellStyle name="Обычный 8 2 2 2 3 5 3 2" xfId="45096"/>
    <cellStyle name="Обычный 8 2 2 2 3 5 4" xfId="45097"/>
    <cellStyle name="Обычный 8 2 2 2 3 5 4 2" xfId="45098"/>
    <cellStyle name="Обычный 8 2 2 2 3 5 5" xfId="45099"/>
    <cellStyle name="Обычный 8 2 2 2 3 6" xfId="45100"/>
    <cellStyle name="Обычный 8 2 2 2 3 6 2" xfId="45101"/>
    <cellStyle name="Обычный 8 2 2 2 3 6 2 2" xfId="45102"/>
    <cellStyle name="Обычный 8 2 2 2 3 6 3" xfId="45103"/>
    <cellStyle name="Обычный 8 2 2 2 3 6 3 2" xfId="45104"/>
    <cellStyle name="Обычный 8 2 2 2 3 6 4" xfId="45105"/>
    <cellStyle name="Обычный 8 2 2 2 3 7" xfId="45106"/>
    <cellStyle name="Обычный 8 2 2 2 3 7 2" xfId="45107"/>
    <cellStyle name="Обычный 8 2 2 2 3 7 2 2" xfId="45108"/>
    <cellStyle name="Обычный 8 2 2 2 3 7 3" xfId="45109"/>
    <cellStyle name="Обычный 8 2 2 2 3 7 3 2" xfId="45110"/>
    <cellStyle name="Обычный 8 2 2 2 3 7 4" xfId="45111"/>
    <cellStyle name="Обычный 8 2 2 2 3 8" xfId="45112"/>
    <cellStyle name="Обычный 8 2 2 2 3 8 2" xfId="45113"/>
    <cellStyle name="Обычный 8 2 2 2 3 9" xfId="45114"/>
    <cellStyle name="Обычный 8 2 2 2 3 9 2" xfId="45115"/>
    <cellStyle name="Обычный 8 2 2 2 30" xfId="45116"/>
    <cellStyle name="Обычный 8 2 2 2 30 2" xfId="45117"/>
    <cellStyle name="Обычный 8 2 2 2 31" xfId="45118"/>
    <cellStyle name="Обычный 8 2 2 2 31 2" xfId="45119"/>
    <cellStyle name="Обычный 8 2 2 2 32" xfId="45120"/>
    <cellStyle name="Обычный 8 2 2 2 32 2" xfId="45121"/>
    <cellStyle name="Обычный 8 2 2 2 33" xfId="45122"/>
    <cellStyle name="Обычный 8 2 2 2 33 2" xfId="45123"/>
    <cellStyle name="Обычный 8 2 2 2 34" xfId="45124"/>
    <cellStyle name="Обычный 8 2 2 2 34 2" xfId="45125"/>
    <cellStyle name="Обычный 8 2 2 2 35" xfId="45126"/>
    <cellStyle name="Обычный 8 2 2 2 35 2" xfId="45127"/>
    <cellStyle name="Обычный 8 2 2 2 36" xfId="45128"/>
    <cellStyle name="Обычный 8 2 2 2 36 2" xfId="45129"/>
    <cellStyle name="Обычный 8 2 2 2 37" xfId="45130"/>
    <cellStyle name="Обычный 8 2 2 2 37 2" xfId="45131"/>
    <cellStyle name="Обычный 8 2 2 2 38" xfId="45132"/>
    <cellStyle name="Обычный 8 2 2 2 38 2" xfId="45133"/>
    <cellStyle name="Обычный 8 2 2 2 39" xfId="45134"/>
    <cellStyle name="Обычный 8 2 2 2 39 2" xfId="45135"/>
    <cellStyle name="Обычный 8 2 2 2 4" xfId="45136"/>
    <cellStyle name="Обычный 8 2 2 2 4 10" xfId="45137"/>
    <cellStyle name="Обычный 8 2 2 2 4 11" xfId="45138"/>
    <cellStyle name="Обычный 8 2 2 2 4 12" xfId="45139"/>
    <cellStyle name="Обычный 8 2 2 2 4 2" xfId="45140"/>
    <cellStyle name="Обычный 8 2 2 2 4 2 2" xfId="45141"/>
    <cellStyle name="Обычный 8 2 2 2 4 2 2 2" xfId="45142"/>
    <cellStyle name="Обычный 8 2 2 2 4 2 2 2 2" xfId="45143"/>
    <cellStyle name="Обычный 8 2 2 2 4 2 2 2 2 2" xfId="45144"/>
    <cellStyle name="Обычный 8 2 2 2 4 2 2 2 3" xfId="45145"/>
    <cellStyle name="Обычный 8 2 2 2 4 2 2 2 3 2" xfId="45146"/>
    <cellStyle name="Обычный 8 2 2 2 4 2 2 2 4" xfId="45147"/>
    <cellStyle name="Обычный 8 2 2 2 4 2 2 3" xfId="45148"/>
    <cellStyle name="Обычный 8 2 2 2 4 2 2 3 2" xfId="45149"/>
    <cellStyle name="Обычный 8 2 2 2 4 2 2 4" xfId="45150"/>
    <cellStyle name="Обычный 8 2 2 2 4 2 2 4 2" xfId="45151"/>
    <cellStyle name="Обычный 8 2 2 2 4 2 2 5" xfId="45152"/>
    <cellStyle name="Обычный 8 2 2 2 4 2 3" xfId="45153"/>
    <cellStyle name="Обычный 8 2 2 2 4 2 3 2" xfId="45154"/>
    <cellStyle name="Обычный 8 2 2 2 4 2 3 2 2" xfId="45155"/>
    <cellStyle name="Обычный 8 2 2 2 4 2 3 3" xfId="45156"/>
    <cellStyle name="Обычный 8 2 2 2 4 2 3 3 2" xfId="45157"/>
    <cellStyle name="Обычный 8 2 2 2 4 2 3 4" xfId="45158"/>
    <cellStyle name="Обычный 8 2 2 2 4 2 4" xfId="45159"/>
    <cellStyle name="Обычный 8 2 2 2 4 2 4 2" xfId="45160"/>
    <cellStyle name="Обычный 8 2 2 2 4 2 4 2 2" xfId="45161"/>
    <cellStyle name="Обычный 8 2 2 2 4 2 4 3" xfId="45162"/>
    <cellStyle name="Обычный 8 2 2 2 4 2 4 3 2" xfId="45163"/>
    <cellStyle name="Обычный 8 2 2 2 4 2 4 4" xfId="45164"/>
    <cellStyle name="Обычный 8 2 2 2 4 2 5" xfId="45165"/>
    <cellStyle name="Обычный 8 2 2 2 4 2 5 2" xfId="45166"/>
    <cellStyle name="Обычный 8 2 2 2 4 2 6" xfId="45167"/>
    <cellStyle name="Обычный 8 2 2 2 4 2 6 2" xfId="45168"/>
    <cellStyle name="Обычный 8 2 2 2 4 2 7" xfId="45169"/>
    <cellStyle name="Обычный 8 2 2 2 4 3" xfId="45170"/>
    <cellStyle name="Обычный 8 2 2 2 4 3 2" xfId="45171"/>
    <cellStyle name="Обычный 8 2 2 2 4 3 2 2" xfId="45172"/>
    <cellStyle name="Обычный 8 2 2 2 4 3 2 2 2" xfId="45173"/>
    <cellStyle name="Обычный 8 2 2 2 4 3 2 3" xfId="45174"/>
    <cellStyle name="Обычный 8 2 2 2 4 3 2 3 2" xfId="45175"/>
    <cellStyle name="Обычный 8 2 2 2 4 3 2 4" xfId="45176"/>
    <cellStyle name="Обычный 8 2 2 2 4 3 3" xfId="45177"/>
    <cellStyle name="Обычный 8 2 2 2 4 3 3 2" xfId="45178"/>
    <cellStyle name="Обычный 8 2 2 2 4 3 4" xfId="45179"/>
    <cellStyle name="Обычный 8 2 2 2 4 3 4 2" xfId="45180"/>
    <cellStyle name="Обычный 8 2 2 2 4 3 5" xfId="45181"/>
    <cellStyle name="Обычный 8 2 2 2 4 4" xfId="45182"/>
    <cellStyle name="Обычный 8 2 2 2 4 4 2" xfId="45183"/>
    <cellStyle name="Обычный 8 2 2 2 4 4 2 2" xfId="45184"/>
    <cellStyle name="Обычный 8 2 2 2 4 4 2 2 2" xfId="45185"/>
    <cellStyle name="Обычный 8 2 2 2 4 4 2 3" xfId="45186"/>
    <cellStyle name="Обычный 8 2 2 2 4 4 2 3 2" xfId="45187"/>
    <cellStyle name="Обычный 8 2 2 2 4 4 2 4" xfId="45188"/>
    <cellStyle name="Обычный 8 2 2 2 4 4 3" xfId="45189"/>
    <cellStyle name="Обычный 8 2 2 2 4 4 3 2" xfId="45190"/>
    <cellStyle name="Обычный 8 2 2 2 4 4 4" xfId="45191"/>
    <cellStyle name="Обычный 8 2 2 2 4 4 4 2" xfId="45192"/>
    <cellStyle name="Обычный 8 2 2 2 4 4 5" xfId="45193"/>
    <cellStyle name="Обычный 8 2 2 2 4 5" xfId="45194"/>
    <cellStyle name="Обычный 8 2 2 2 4 5 2" xfId="45195"/>
    <cellStyle name="Обычный 8 2 2 2 4 5 2 2" xfId="45196"/>
    <cellStyle name="Обычный 8 2 2 2 4 5 2 2 2" xfId="45197"/>
    <cellStyle name="Обычный 8 2 2 2 4 5 2 3" xfId="45198"/>
    <cellStyle name="Обычный 8 2 2 2 4 5 2 3 2" xfId="45199"/>
    <cellStyle name="Обычный 8 2 2 2 4 5 2 4" xfId="45200"/>
    <cellStyle name="Обычный 8 2 2 2 4 5 3" xfId="45201"/>
    <cellStyle name="Обычный 8 2 2 2 4 5 3 2" xfId="45202"/>
    <cellStyle name="Обычный 8 2 2 2 4 5 4" xfId="45203"/>
    <cellStyle name="Обычный 8 2 2 2 4 5 4 2" xfId="45204"/>
    <cellStyle name="Обычный 8 2 2 2 4 5 5" xfId="45205"/>
    <cellStyle name="Обычный 8 2 2 2 4 6" xfId="45206"/>
    <cellStyle name="Обычный 8 2 2 2 4 6 2" xfId="45207"/>
    <cellStyle name="Обычный 8 2 2 2 4 6 2 2" xfId="45208"/>
    <cellStyle name="Обычный 8 2 2 2 4 6 3" xfId="45209"/>
    <cellStyle name="Обычный 8 2 2 2 4 6 3 2" xfId="45210"/>
    <cellStyle name="Обычный 8 2 2 2 4 6 4" xfId="45211"/>
    <cellStyle name="Обычный 8 2 2 2 4 7" xfId="45212"/>
    <cellStyle name="Обычный 8 2 2 2 4 7 2" xfId="45213"/>
    <cellStyle name="Обычный 8 2 2 2 4 7 2 2" xfId="45214"/>
    <cellStyle name="Обычный 8 2 2 2 4 7 3" xfId="45215"/>
    <cellStyle name="Обычный 8 2 2 2 4 7 3 2" xfId="45216"/>
    <cellStyle name="Обычный 8 2 2 2 4 7 4" xfId="45217"/>
    <cellStyle name="Обычный 8 2 2 2 4 8" xfId="45218"/>
    <cellStyle name="Обычный 8 2 2 2 4 8 2" xfId="45219"/>
    <cellStyle name="Обычный 8 2 2 2 4 9" xfId="45220"/>
    <cellStyle name="Обычный 8 2 2 2 4 9 2" xfId="45221"/>
    <cellStyle name="Обычный 8 2 2 2 40" xfId="45222"/>
    <cellStyle name="Обычный 8 2 2 2 40 2" xfId="45223"/>
    <cellStyle name="Обычный 8 2 2 2 41" xfId="45224"/>
    <cellStyle name="Обычный 8 2 2 2 42" xfId="45225"/>
    <cellStyle name="Обычный 8 2 2 2 43" xfId="45226"/>
    <cellStyle name="Обычный 8 2 2 2 44" xfId="45227"/>
    <cellStyle name="Обычный 8 2 2 2 5" xfId="45228"/>
    <cellStyle name="Обычный 8 2 2 2 5 2" xfId="45229"/>
    <cellStyle name="Обычный 8 2 2 2 5 2 2" xfId="45230"/>
    <cellStyle name="Обычный 8 2 2 2 5 2 2 2" xfId="45231"/>
    <cellStyle name="Обычный 8 2 2 2 5 2 2 2 2" xfId="45232"/>
    <cellStyle name="Обычный 8 2 2 2 5 2 2 2 2 2" xfId="45233"/>
    <cellStyle name="Обычный 8 2 2 2 5 2 2 2 3" xfId="45234"/>
    <cellStyle name="Обычный 8 2 2 2 5 2 2 2 3 2" xfId="45235"/>
    <cellStyle name="Обычный 8 2 2 2 5 2 2 2 4" xfId="45236"/>
    <cellStyle name="Обычный 8 2 2 2 5 2 2 3" xfId="45237"/>
    <cellStyle name="Обычный 8 2 2 2 5 2 2 3 2" xfId="45238"/>
    <cellStyle name="Обычный 8 2 2 2 5 2 2 4" xfId="45239"/>
    <cellStyle name="Обычный 8 2 2 2 5 2 2 4 2" xfId="45240"/>
    <cellStyle name="Обычный 8 2 2 2 5 2 2 5" xfId="45241"/>
    <cellStyle name="Обычный 8 2 2 2 5 2 3" xfId="45242"/>
    <cellStyle name="Обычный 8 2 2 2 5 2 3 2" xfId="45243"/>
    <cellStyle name="Обычный 8 2 2 2 5 2 3 2 2" xfId="45244"/>
    <cellStyle name="Обычный 8 2 2 2 5 2 3 3" xfId="45245"/>
    <cellStyle name="Обычный 8 2 2 2 5 2 3 3 2" xfId="45246"/>
    <cellStyle name="Обычный 8 2 2 2 5 2 3 4" xfId="45247"/>
    <cellStyle name="Обычный 8 2 2 2 5 2 4" xfId="45248"/>
    <cellStyle name="Обычный 8 2 2 2 5 2 4 2" xfId="45249"/>
    <cellStyle name="Обычный 8 2 2 2 5 2 4 2 2" xfId="45250"/>
    <cellStyle name="Обычный 8 2 2 2 5 2 4 3" xfId="45251"/>
    <cellStyle name="Обычный 8 2 2 2 5 2 4 3 2" xfId="45252"/>
    <cellStyle name="Обычный 8 2 2 2 5 2 4 4" xfId="45253"/>
    <cellStyle name="Обычный 8 2 2 2 5 2 5" xfId="45254"/>
    <cellStyle name="Обычный 8 2 2 2 5 2 5 2" xfId="45255"/>
    <cellStyle name="Обычный 8 2 2 2 5 2 6" xfId="45256"/>
    <cellStyle name="Обычный 8 2 2 2 5 2 6 2" xfId="45257"/>
    <cellStyle name="Обычный 8 2 2 2 5 2 7" xfId="45258"/>
    <cellStyle name="Обычный 8 2 2 2 5 3" xfId="45259"/>
    <cellStyle name="Обычный 8 2 2 2 5 3 2" xfId="45260"/>
    <cellStyle name="Обычный 8 2 2 2 5 3 2 2" xfId="45261"/>
    <cellStyle name="Обычный 8 2 2 2 5 3 2 2 2" xfId="45262"/>
    <cellStyle name="Обычный 8 2 2 2 5 3 2 3" xfId="45263"/>
    <cellStyle name="Обычный 8 2 2 2 5 3 2 3 2" xfId="45264"/>
    <cellStyle name="Обычный 8 2 2 2 5 3 2 4" xfId="45265"/>
    <cellStyle name="Обычный 8 2 2 2 5 3 3" xfId="45266"/>
    <cellStyle name="Обычный 8 2 2 2 5 3 3 2" xfId="45267"/>
    <cellStyle name="Обычный 8 2 2 2 5 3 4" xfId="45268"/>
    <cellStyle name="Обычный 8 2 2 2 5 3 4 2" xfId="45269"/>
    <cellStyle name="Обычный 8 2 2 2 5 3 5" xfId="45270"/>
    <cellStyle name="Обычный 8 2 2 2 5 4" xfId="45271"/>
    <cellStyle name="Обычный 8 2 2 2 5 4 2" xfId="45272"/>
    <cellStyle name="Обычный 8 2 2 2 5 4 2 2" xfId="45273"/>
    <cellStyle name="Обычный 8 2 2 2 5 4 2 2 2" xfId="45274"/>
    <cellStyle name="Обычный 8 2 2 2 5 4 2 3" xfId="45275"/>
    <cellStyle name="Обычный 8 2 2 2 5 4 2 3 2" xfId="45276"/>
    <cellStyle name="Обычный 8 2 2 2 5 4 2 4" xfId="45277"/>
    <cellStyle name="Обычный 8 2 2 2 5 4 3" xfId="45278"/>
    <cellStyle name="Обычный 8 2 2 2 5 4 3 2" xfId="45279"/>
    <cellStyle name="Обычный 8 2 2 2 5 4 4" xfId="45280"/>
    <cellStyle name="Обычный 8 2 2 2 5 4 4 2" xfId="45281"/>
    <cellStyle name="Обычный 8 2 2 2 5 4 5" xfId="45282"/>
    <cellStyle name="Обычный 8 2 2 2 5 5" xfId="45283"/>
    <cellStyle name="Обычный 8 2 2 2 5 5 2" xfId="45284"/>
    <cellStyle name="Обычный 8 2 2 2 5 5 2 2" xfId="45285"/>
    <cellStyle name="Обычный 8 2 2 2 5 5 3" xfId="45286"/>
    <cellStyle name="Обычный 8 2 2 2 5 5 3 2" xfId="45287"/>
    <cellStyle name="Обычный 8 2 2 2 5 5 4" xfId="45288"/>
    <cellStyle name="Обычный 8 2 2 2 5 6" xfId="45289"/>
    <cellStyle name="Обычный 8 2 2 2 5 6 2" xfId="45290"/>
    <cellStyle name="Обычный 8 2 2 2 5 6 2 2" xfId="45291"/>
    <cellStyle name="Обычный 8 2 2 2 5 6 3" xfId="45292"/>
    <cellStyle name="Обычный 8 2 2 2 5 6 3 2" xfId="45293"/>
    <cellStyle name="Обычный 8 2 2 2 5 6 4" xfId="45294"/>
    <cellStyle name="Обычный 8 2 2 2 5 7" xfId="45295"/>
    <cellStyle name="Обычный 8 2 2 2 5 7 2" xfId="45296"/>
    <cellStyle name="Обычный 8 2 2 2 5 8" xfId="45297"/>
    <cellStyle name="Обычный 8 2 2 2 5 8 2" xfId="45298"/>
    <cellStyle name="Обычный 8 2 2 2 5 9" xfId="45299"/>
    <cellStyle name="Обычный 8 2 2 2 6" xfId="45300"/>
    <cellStyle name="Обычный 8 2 2 2 6 2" xfId="45301"/>
    <cellStyle name="Обычный 8 2 2 2 6 2 2" xfId="45302"/>
    <cellStyle name="Обычный 8 2 2 2 6 2 2 2" xfId="45303"/>
    <cellStyle name="Обычный 8 2 2 2 6 2 2 2 2" xfId="45304"/>
    <cellStyle name="Обычный 8 2 2 2 6 2 2 2 2 2" xfId="45305"/>
    <cellStyle name="Обычный 8 2 2 2 6 2 2 2 3" xfId="45306"/>
    <cellStyle name="Обычный 8 2 2 2 6 2 2 2 3 2" xfId="45307"/>
    <cellStyle name="Обычный 8 2 2 2 6 2 2 2 4" xfId="45308"/>
    <cellStyle name="Обычный 8 2 2 2 6 2 2 3" xfId="45309"/>
    <cellStyle name="Обычный 8 2 2 2 6 2 2 3 2" xfId="45310"/>
    <cellStyle name="Обычный 8 2 2 2 6 2 2 4" xfId="45311"/>
    <cellStyle name="Обычный 8 2 2 2 6 2 2 4 2" xfId="45312"/>
    <cellStyle name="Обычный 8 2 2 2 6 2 2 5" xfId="45313"/>
    <cellStyle name="Обычный 8 2 2 2 6 2 3" xfId="45314"/>
    <cellStyle name="Обычный 8 2 2 2 6 2 3 2" xfId="45315"/>
    <cellStyle name="Обычный 8 2 2 2 6 2 3 2 2" xfId="45316"/>
    <cellStyle name="Обычный 8 2 2 2 6 2 3 3" xfId="45317"/>
    <cellStyle name="Обычный 8 2 2 2 6 2 3 3 2" xfId="45318"/>
    <cellStyle name="Обычный 8 2 2 2 6 2 3 4" xfId="45319"/>
    <cellStyle name="Обычный 8 2 2 2 6 2 4" xfId="45320"/>
    <cellStyle name="Обычный 8 2 2 2 6 2 4 2" xfId="45321"/>
    <cellStyle name="Обычный 8 2 2 2 6 2 4 2 2" xfId="45322"/>
    <cellStyle name="Обычный 8 2 2 2 6 2 4 3" xfId="45323"/>
    <cellStyle name="Обычный 8 2 2 2 6 2 4 3 2" xfId="45324"/>
    <cellStyle name="Обычный 8 2 2 2 6 2 4 4" xfId="45325"/>
    <cellStyle name="Обычный 8 2 2 2 6 2 5" xfId="45326"/>
    <cellStyle name="Обычный 8 2 2 2 6 2 5 2" xfId="45327"/>
    <cellStyle name="Обычный 8 2 2 2 6 2 6" xfId="45328"/>
    <cellStyle name="Обычный 8 2 2 2 6 2 6 2" xfId="45329"/>
    <cellStyle name="Обычный 8 2 2 2 6 2 7" xfId="45330"/>
    <cellStyle name="Обычный 8 2 2 2 6 3" xfId="45331"/>
    <cellStyle name="Обычный 8 2 2 2 6 3 2" xfId="45332"/>
    <cellStyle name="Обычный 8 2 2 2 6 3 2 2" xfId="45333"/>
    <cellStyle name="Обычный 8 2 2 2 6 3 2 2 2" xfId="45334"/>
    <cellStyle name="Обычный 8 2 2 2 6 3 2 3" xfId="45335"/>
    <cellStyle name="Обычный 8 2 2 2 6 3 2 3 2" xfId="45336"/>
    <cellStyle name="Обычный 8 2 2 2 6 3 2 4" xfId="45337"/>
    <cellStyle name="Обычный 8 2 2 2 6 3 3" xfId="45338"/>
    <cellStyle name="Обычный 8 2 2 2 6 3 3 2" xfId="45339"/>
    <cellStyle name="Обычный 8 2 2 2 6 3 4" xfId="45340"/>
    <cellStyle name="Обычный 8 2 2 2 6 3 4 2" xfId="45341"/>
    <cellStyle name="Обычный 8 2 2 2 6 3 5" xfId="45342"/>
    <cellStyle name="Обычный 8 2 2 2 6 4" xfId="45343"/>
    <cellStyle name="Обычный 8 2 2 2 6 4 2" xfId="45344"/>
    <cellStyle name="Обычный 8 2 2 2 6 4 2 2" xfId="45345"/>
    <cellStyle name="Обычный 8 2 2 2 6 4 2 2 2" xfId="45346"/>
    <cellStyle name="Обычный 8 2 2 2 6 4 2 3" xfId="45347"/>
    <cellStyle name="Обычный 8 2 2 2 6 4 2 3 2" xfId="45348"/>
    <cellStyle name="Обычный 8 2 2 2 6 4 2 4" xfId="45349"/>
    <cellStyle name="Обычный 8 2 2 2 6 4 3" xfId="45350"/>
    <cellStyle name="Обычный 8 2 2 2 6 4 3 2" xfId="45351"/>
    <cellStyle name="Обычный 8 2 2 2 6 4 4" xfId="45352"/>
    <cellStyle name="Обычный 8 2 2 2 6 4 4 2" xfId="45353"/>
    <cellStyle name="Обычный 8 2 2 2 6 4 5" xfId="45354"/>
    <cellStyle name="Обычный 8 2 2 2 6 5" xfId="45355"/>
    <cellStyle name="Обычный 8 2 2 2 6 5 2" xfId="45356"/>
    <cellStyle name="Обычный 8 2 2 2 6 5 2 2" xfId="45357"/>
    <cellStyle name="Обычный 8 2 2 2 6 5 3" xfId="45358"/>
    <cellStyle name="Обычный 8 2 2 2 6 5 3 2" xfId="45359"/>
    <cellStyle name="Обычный 8 2 2 2 6 5 4" xfId="45360"/>
    <cellStyle name="Обычный 8 2 2 2 6 6" xfId="45361"/>
    <cellStyle name="Обычный 8 2 2 2 6 6 2" xfId="45362"/>
    <cellStyle name="Обычный 8 2 2 2 6 6 2 2" xfId="45363"/>
    <cellStyle name="Обычный 8 2 2 2 6 6 3" xfId="45364"/>
    <cellStyle name="Обычный 8 2 2 2 6 6 3 2" xfId="45365"/>
    <cellStyle name="Обычный 8 2 2 2 6 6 4" xfId="45366"/>
    <cellStyle name="Обычный 8 2 2 2 6 7" xfId="45367"/>
    <cellStyle name="Обычный 8 2 2 2 6 7 2" xfId="45368"/>
    <cellStyle name="Обычный 8 2 2 2 6 8" xfId="45369"/>
    <cellStyle name="Обычный 8 2 2 2 6 8 2" xfId="45370"/>
    <cellStyle name="Обычный 8 2 2 2 6 9" xfId="45371"/>
    <cellStyle name="Обычный 8 2 2 2 7" xfId="45372"/>
    <cellStyle name="Обычный 8 2 2 2 7 2" xfId="45373"/>
    <cellStyle name="Обычный 8 2 2 2 7 2 2" xfId="45374"/>
    <cellStyle name="Обычный 8 2 2 2 7 2 2 2" xfId="45375"/>
    <cellStyle name="Обычный 8 2 2 2 7 2 2 2 2" xfId="45376"/>
    <cellStyle name="Обычный 8 2 2 2 7 2 2 2 2 2" xfId="45377"/>
    <cellStyle name="Обычный 8 2 2 2 7 2 2 2 3" xfId="45378"/>
    <cellStyle name="Обычный 8 2 2 2 7 2 2 2 3 2" xfId="45379"/>
    <cellStyle name="Обычный 8 2 2 2 7 2 2 2 4" xfId="45380"/>
    <cellStyle name="Обычный 8 2 2 2 7 2 2 3" xfId="45381"/>
    <cellStyle name="Обычный 8 2 2 2 7 2 2 3 2" xfId="45382"/>
    <cellStyle name="Обычный 8 2 2 2 7 2 2 4" xfId="45383"/>
    <cellStyle name="Обычный 8 2 2 2 7 2 2 4 2" xfId="45384"/>
    <cellStyle name="Обычный 8 2 2 2 7 2 2 5" xfId="45385"/>
    <cellStyle name="Обычный 8 2 2 2 7 2 3" xfId="45386"/>
    <cellStyle name="Обычный 8 2 2 2 7 2 3 2" xfId="45387"/>
    <cellStyle name="Обычный 8 2 2 2 7 2 3 2 2" xfId="45388"/>
    <cellStyle name="Обычный 8 2 2 2 7 2 3 3" xfId="45389"/>
    <cellStyle name="Обычный 8 2 2 2 7 2 3 3 2" xfId="45390"/>
    <cellStyle name="Обычный 8 2 2 2 7 2 3 4" xfId="45391"/>
    <cellStyle name="Обычный 8 2 2 2 7 2 4" xfId="45392"/>
    <cellStyle name="Обычный 8 2 2 2 7 2 4 2" xfId="45393"/>
    <cellStyle name="Обычный 8 2 2 2 7 2 4 2 2" xfId="45394"/>
    <cellStyle name="Обычный 8 2 2 2 7 2 4 3" xfId="45395"/>
    <cellStyle name="Обычный 8 2 2 2 7 2 4 3 2" xfId="45396"/>
    <cellStyle name="Обычный 8 2 2 2 7 2 4 4" xfId="45397"/>
    <cellStyle name="Обычный 8 2 2 2 7 2 5" xfId="45398"/>
    <cellStyle name="Обычный 8 2 2 2 7 2 5 2" xfId="45399"/>
    <cellStyle name="Обычный 8 2 2 2 7 2 6" xfId="45400"/>
    <cellStyle name="Обычный 8 2 2 2 7 2 6 2" xfId="45401"/>
    <cellStyle name="Обычный 8 2 2 2 7 2 7" xfId="45402"/>
    <cellStyle name="Обычный 8 2 2 2 7 3" xfId="45403"/>
    <cellStyle name="Обычный 8 2 2 2 7 3 2" xfId="45404"/>
    <cellStyle name="Обычный 8 2 2 2 7 3 2 2" xfId="45405"/>
    <cellStyle name="Обычный 8 2 2 2 7 3 2 2 2" xfId="45406"/>
    <cellStyle name="Обычный 8 2 2 2 7 3 2 3" xfId="45407"/>
    <cellStyle name="Обычный 8 2 2 2 7 3 2 3 2" xfId="45408"/>
    <cellStyle name="Обычный 8 2 2 2 7 3 2 4" xfId="45409"/>
    <cellStyle name="Обычный 8 2 2 2 7 3 3" xfId="45410"/>
    <cellStyle name="Обычный 8 2 2 2 7 3 3 2" xfId="45411"/>
    <cellStyle name="Обычный 8 2 2 2 7 3 4" xfId="45412"/>
    <cellStyle name="Обычный 8 2 2 2 7 3 4 2" xfId="45413"/>
    <cellStyle name="Обычный 8 2 2 2 7 3 5" xfId="45414"/>
    <cellStyle name="Обычный 8 2 2 2 7 4" xfId="45415"/>
    <cellStyle name="Обычный 8 2 2 2 7 4 2" xfId="45416"/>
    <cellStyle name="Обычный 8 2 2 2 7 4 2 2" xfId="45417"/>
    <cellStyle name="Обычный 8 2 2 2 7 4 2 2 2" xfId="45418"/>
    <cellStyle name="Обычный 8 2 2 2 7 4 2 3" xfId="45419"/>
    <cellStyle name="Обычный 8 2 2 2 7 4 2 3 2" xfId="45420"/>
    <cellStyle name="Обычный 8 2 2 2 7 4 2 4" xfId="45421"/>
    <cellStyle name="Обычный 8 2 2 2 7 4 3" xfId="45422"/>
    <cellStyle name="Обычный 8 2 2 2 7 4 3 2" xfId="45423"/>
    <cellStyle name="Обычный 8 2 2 2 7 4 4" xfId="45424"/>
    <cellStyle name="Обычный 8 2 2 2 7 4 4 2" xfId="45425"/>
    <cellStyle name="Обычный 8 2 2 2 7 4 5" xfId="45426"/>
    <cellStyle name="Обычный 8 2 2 2 7 5" xfId="45427"/>
    <cellStyle name="Обычный 8 2 2 2 7 5 2" xfId="45428"/>
    <cellStyle name="Обычный 8 2 2 2 7 5 2 2" xfId="45429"/>
    <cellStyle name="Обычный 8 2 2 2 7 5 3" xfId="45430"/>
    <cellStyle name="Обычный 8 2 2 2 7 5 3 2" xfId="45431"/>
    <cellStyle name="Обычный 8 2 2 2 7 5 4" xfId="45432"/>
    <cellStyle name="Обычный 8 2 2 2 7 6" xfId="45433"/>
    <cellStyle name="Обычный 8 2 2 2 7 6 2" xfId="45434"/>
    <cellStyle name="Обычный 8 2 2 2 7 6 2 2" xfId="45435"/>
    <cellStyle name="Обычный 8 2 2 2 7 6 3" xfId="45436"/>
    <cellStyle name="Обычный 8 2 2 2 7 6 3 2" xfId="45437"/>
    <cellStyle name="Обычный 8 2 2 2 7 6 4" xfId="45438"/>
    <cellStyle name="Обычный 8 2 2 2 7 7" xfId="45439"/>
    <cellStyle name="Обычный 8 2 2 2 7 7 2" xfId="45440"/>
    <cellStyle name="Обычный 8 2 2 2 7 8" xfId="45441"/>
    <cellStyle name="Обычный 8 2 2 2 7 8 2" xfId="45442"/>
    <cellStyle name="Обычный 8 2 2 2 7 9" xfId="45443"/>
    <cellStyle name="Обычный 8 2 2 2 8" xfId="45444"/>
    <cellStyle name="Обычный 8 2 2 2 8 2" xfId="45445"/>
    <cellStyle name="Обычный 8 2 2 2 8 2 2" xfId="45446"/>
    <cellStyle name="Обычный 8 2 2 2 8 2 2 2" xfId="45447"/>
    <cellStyle name="Обычный 8 2 2 2 8 2 2 2 2" xfId="45448"/>
    <cellStyle name="Обычный 8 2 2 2 8 2 2 2 2 2" xfId="45449"/>
    <cellStyle name="Обычный 8 2 2 2 8 2 2 2 3" xfId="45450"/>
    <cellStyle name="Обычный 8 2 2 2 8 2 2 2 3 2" xfId="45451"/>
    <cellStyle name="Обычный 8 2 2 2 8 2 2 2 4" xfId="45452"/>
    <cellStyle name="Обычный 8 2 2 2 8 2 2 3" xfId="45453"/>
    <cellStyle name="Обычный 8 2 2 2 8 2 2 3 2" xfId="45454"/>
    <cellStyle name="Обычный 8 2 2 2 8 2 2 4" xfId="45455"/>
    <cellStyle name="Обычный 8 2 2 2 8 2 2 4 2" xfId="45456"/>
    <cellStyle name="Обычный 8 2 2 2 8 2 2 5" xfId="45457"/>
    <cellStyle name="Обычный 8 2 2 2 8 2 3" xfId="45458"/>
    <cellStyle name="Обычный 8 2 2 2 8 2 3 2" xfId="45459"/>
    <cellStyle name="Обычный 8 2 2 2 8 2 3 2 2" xfId="45460"/>
    <cellStyle name="Обычный 8 2 2 2 8 2 3 3" xfId="45461"/>
    <cellStyle name="Обычный 8 2 2 2 8 2 3 3 2" xfId="45462"/>
    <cellStyle name="Обычный 8 2 2 2 8 2 3 4" xfId="45463"/>
    <cellStyle name="Обычный 8 2 2 2 8 2 4" xfId="45464"/>
    <cellStyle name="Обычный 8 2 2 2 8 2 4 2" xfId="45465"/>
    <cellStyle name="Обычный 8 2 2 2 8 2 4 2 2" xfId="45466"/>
    <cellStyle name="Обычный 8 2 2 2 8 2 4 3" xfId="45467"/>
    <cellStyle name="Обычный 8 2 2 2 8 2 4 3 2" xfId="45468"/>
    <cellStyle name="Обычный 8 2 2 2 8 2 4 4" xfId="45469"/>
    <cellStyle name="Обычный 8 2 2 2 8 2 5" xfId="45470"/>
    <cellStyle name="Обычный 8 2 2 2 8 2 5 2" xfId="45471"/>
    <cellStyle name="Обычный 8 2 2 2 8 2 6" xfId="45472"/>
    <cellStyle name="Обычный 8 2 2 2 8 2 6 2" xfId="45473"/>
    <cellStyle name="Обычный 8 2 2 2 8 2 7" xfId="45474"/>
    <cellStyle name="Обычный 8 2 2 2 8 3" xfId="45475"/>
    <cellStyle name="Обычный 8 2 2 2 8 3 2" xfId="45476"/>
    <cellStyle name="Обычный 8 2 2 2 8 3 2 2" xfId="45477"/>
    <cellStyle name="Обычный 8 2 2 2 8 3 2 2 2" xfId="45478"/>
    <cellStyle name="Обычный 8 2 2 2 8 3 2 3" xfId="45479"/>
    <cellStyle name="Обычный 8 2 2 2 8 3 2 3 2" xfId="45480"/>
    <cellStyle name="Обычный 8 2 2 2 8 3 2 4" xfId="45481"/>
    <cellStyle name="Обычный 8 2 2 2 8 3 3" xfId="45482"/>
    <cellStyle name="Обычный 8 2 2 2 8 3 3 2" xfId="45483"/>
    <cellStyle name="Обычный 8 2 2 2 8 3 4" xfId="45484"/>
    <cellStyle name="Обычный 8 2 2 2 8 3 4 2" xfId="45485"/>
    <cellStyle name="Обычный 8 2 2 2 8 3 5" xfId="45486"/>
    <cellStyle name="Обычный 8 2 2 2 8 4" xfId="45487"/>
    <cellStyle name="Обычный 8 2 2 2 8 4 2" xfId="45488"/>
    <cellStyle name="Обычный 8 2 2 2 8 4 2 2" xfId="45489"/>
    <cellStyle name="Обычный 8 2 2 2 8 4 2 2 2" xfId="45490"/>
    <cellStyle name="Обычный 8 2 2 2 8 4 2 3" xfId="45491"/>
    <cellStyle name="Обычный 8 2 2 2 8 4 2 3 2" xfId="45492"/>
    <cellStyle name="Обычный 8 2 2 2 8 4 2 4" xfId="45493"/>
    <cellStyle name="Обычный 8 2 2 2 8 4 3" xfId="45494"/>
    <cellStyle name="Обычный 8 2 2 2 8 4 3 2" xfId="45495"/>
    <cellStyle name="Обычный 8 2 2 2 8 4 4" xfId="45496"/>
    <cellStyle name="Обычный 8 2 2 2 8 4 4 2" xfId="45497"/>
    <cellStyle name="Обычный 8 2 2 2 8 4 5" xfId="45498"/>
    <cellStyle name="Обычный 8 2 2 2 8 5" xfId="45499"/>
    <cellStyle name="Обычный 8 2 2 2 8 5 2" xfId="45500"/>
    <cellStyle name="Обычный 8 2 2 2 8 5 2 2" xfId="45501"/>
    <cellStyle name="Обычный 8 2 2 2 8 5 3" xfId="45502"/>
    <cellStyle name="Обычный 8 2 2 2 8 5 3 2" xfId="45503"/>
    <cellStyle name="Обычный 8 2 2 2 8 5 4" xfId="45504"/>
    <cellStyle name="Обычный 8 2 2 2 8 6" xfId="45505"/>
    <cellStyle name="Обычный 8 2 2 2 8 6 2" xfId="45506"/>
    <cellStyle name="Обычный 8 2 2 2 8 6 2 2" xfId="45507"/>
    <cellStyle name="Обычный 8 2 2 2 8 6 3" xfId="45508"/>
    <cellStyle name="Обычный 8 2 2 2 8 6 3 2" xfId="45509"/>
    <cellStyle name="Обычный 8 2 2 2 8 6 4" xfId="45510"/>
    <cellStyle name="Обычный 8 2 2 2 8 7" xfId="45511"/>
    <cellStyle name="Обычный 8 2 2 2 8 7 2" xfId="45512"/>
    <cellStyle name="Обычный 8 2 2 2 8 8" xfId="45513"/>
    <cellStyle name="Обычный 8 2 2 2 8 8 2" xfId="45514"/>
    <cellStyle name="Обычный 8 2 2 2 8 9" xfId="45515"/>
    <cellStyle name="Обычный 8 2 2 2 9" xfId="45516"/>
    <cellStyle name="Обычный 8 2 2 2 9 2" xfId="45517"/>
    <cellStyle name="Обычный 8 2 2 2 9 2 2" xfId="45518"/>
    <cellStyle name="Обычный 8 2 2 2 9 2 2 2" xfId="45519"/>
    <cellStyle name="Обычный 8 2 2 2 9 2 2 2 2" xfId="45520"/>
    <cellStyle name="Обычный 8 2 2 2 9 2 2 2 2 2" xfId="45521"/>
    <cellStyle name="Обычный 8 2 2 2 9 2 2 2 3" xfId="45522"/>
    <cellStyle name="Обычный 8 2 2 2 9 2 2 2 3 2" xfId="45523"/>
    <cellStyle name="Обычный 8 2 2 2 9 2 2 2 4" xfId="45524"/>
    <cellStyle name="Обычный 8 2 2 2 9 2 2 3" xfId="45525"/>
    <cellStyle name="Обычный 8 2 2 2 9 2 2 3 2" xfId="45526"/>
    <cellStyle name="Обычный 8 2 2 2 9 2 2 4" xfId="45527"/>
    <cellStyle name="Обычный 8 2 2 2 9 2 2 4 2" xfId="45528"/>
    <cellStyle name="Обычный 8 2 2 2 9 2 2 5" xfId="45529"/>
    <cellStyle name="Обычный 8 2 2 2 9 2 3" xfId="45530"/>
    <cellStyle name="Обычный 8 2 2 2 9 2 3 2" xfId="45531"/>
    <cellStyle name="Обычный 8 2 2 2 9 2 3 2 2" xfId="45532"/>
    <cellStyle name="Обычный 8 2 2 2 9 2 3 3" xfId="45533"/>
    <cellStyle name="Обычный 8 2 2 2 9 2 3 3 2" xfId="45534"/>
    <cellStyle name="Обычный 8 2 2 2 9 2 3 4" xfId="45535"/>
    <cellStyle name="Обычный 8 2 2 2 9 2 4" xfId="45536"/>
    <cellStyle name="Обычный 8 2 2 2 9 2 4 2" xfId="45537"/>
    <cellStyle name="Обычный 8 2 2 2 9 2 4 2 2" xfId="45538"/>
    <cellStyle name="Обычный 8 2 2 2 9 2 4 3" xfId="45539"/>
    <cellStyle name="Обычный 8 2 2 2 9 2 4 3 2" xfId="45540"/>
    <cellStyle name="Обычный 8 2 2 2 9 2 4 4" xfId="45541"/>
    <cellStyle name="Обычный 8 2 2 2 9 2 5" xfId="45542"/>
    <cellStyle name="Обычный 8 2 2 2 9 2 5 2" xfId="45543"/>
    <cellStyle name="Обычный 8 2 2 2 9 2 6" xfId="45544"/>
    <cellStyle name="Обычный 8 2 2 2 9 2 6 2" xfId="45545"/>
    <cellStyle name="Обычный 8 2 2 2 9 2 7" xfId="45546"/>
    <cellStyle name="Обычный 8 2 2 2 9 3" xfId="45547"/>
    <cellStyle name="Обычный 8 2 2 2 9 3 2" xfId="45548"/>
    <cellStyle name="Обычный 8 2 2 2 9 3 2 2" xfId="45549"/>
    <cellStyle name="Обычный 8 2 2 2 9 3 2 2 2" xfId="45550"/>
    <cellStyle name="Обычный 8 2 2 2 9 3 2 3" xfId="45551"/>
    <cellStyle name="Обычный 8 2 2 2 9 3 2 3 2" xfId="45552"/>
    <cellStyle name="Обычный 8 2 2 2 9 3 2 4" xfId="45553"/>
    <cellStyle name="Обычный 8 2 2 2 9 3 3" xfId="45554"/>
    <cellStyle name="Обычный 8 2 2 2 9 3 3 2" xfId="45555"/>
    <cellStyle name="Обычный 8 2 2 2 9 3 4" xfId="45556"/>
    <cellStyle name="Обычный 8 2 2 2 9 3 4 2" xfId="45557"/>
    <cellStyle name="Обычный 8 2 2 2 9 3 5" xfId="45558"/>
    <cellStyle name="Обычный 8 2 2 2 9 4" xfId="45559"/>
    <cellStyle name="Обычный 8 2 2 2 9 4 2" xfId="45560"/>
    <cellStyle name="Обычный 8 2 2 2 9 4 2 2" xfId="45561"/>
    <cellStyle name="Обычный 8 2 2 2 9 4 2 2 2" xfId="45562"/>
    <cellStyle name="Обычный 8 2 2 2 9 4 2 3" xfId="45563"/>
    <cellStyle name="Обычный 8 2 2 2 9 4 2 3 2" xfId="45564"/>
    <cellStyle name="Обычный 8 2 2 2 9 4 2 4" xfId="45565"/>
    <cellStyle name="Обычный 8 2 2 2 9 4 3" xfId="45566"/>
    <cellStyle name="Обычный 8 2 2 2 9 4 3 2" xfId="45567"/>
    <cellStyle name="Обычный 8 2 2 2 9 4 4" xfId="45568"/>
    <cellStyle name="Обычный 8 2 2 2 9 4 4 2" xfId="45569"/>
    <cellStyle name="Обычный 8 2 2 2 9 4 5" xfId="45570"/>
    <cellStyle name="Обычный 8 2 2 2 9 5" xfId="45571"/>
    <cellStyle name="Обычный 8 2 2 2 9 5 2" xfId="45572"/>
    <cellStyle name="Обычный 8 2 2 2 9 5 2 2" xfId="45573"/>
    <cellStyle name="Обычный 8 2 2 2 9 5 3" xfId="45574"/>
    <cellStyle name="Обычный 8 2 2 2 9 5 3 2" xfId="45575"/>
    <cellStyle name="Обычный 8 2 2 2 9 5 4" xfId="45576"/>
    <cellStyle name="Обычный 8 2 2 2 9 6" xfId="45577"/>
    <cellStyle name="Обычный 8 2 2 2 9 6 2" xfId="45578"/>
    <cellStyle name="Обычный 8 2 2 2 9 6 2 2" xfId="45579"/>
    <cellStyle name="Обычный 8 2 2 2 9 6 3" xfId="45580"/>
    <cellStyle name="Обычный 8 2 2 2 9 6 3 2" xfId="45581"/>
    <cellStyle name="Обычный 8 2 2 2 9 6 4" xfId="45582"/>
    <cellStyle name="Обычный 8 2 2 2 9 7" xfId="45583"/>
    <cellStyle name="Обычный 8 2 2 2 9 7 2" xfId="45584"/>
    <cellStyle name="Обычный 8 2 2 2 9 8" xfId="45585"/>
    <cellStyle name="Обычный 8 2 2 2 9 8 2" xfId="45586"/>
    <cellStyle name="Обычный 8 2 2 2 9 9" xfId="45587"/>
    <cellStyle name="Обычный 8 2 2 20" xfId="45588"/>
    <cellStyle name="Обычный 8 2 2 20 2" xfId="45589"/>
    <cellStyle name="Обычный 8 2 2 20 2 2" xfId="45590"/>
    <cellStyle name="Обычный 8 2 2 20 3" xfId="45591"/>
    <cellStyle name="Обычный 8 2 2 20 3 2" xfId="45592"/>
    <cellStyle name="Обычный 8 2 2 20 4" xfId="45593"/>
    <cellStyle name="Обычный 8 2 2 21" xfId="45594"/>
    <cellStyle name="Обычный 8 2 2 21 2" xfId="45595"/>
    <cellStyle name="Обычный 8 2 2 21 2 2" xfId="45596"/>
    <cellStyle name="Обычный 8 2 2 21 3" xfId="45597"/>
    <cellStyle name="Обычный 8 2 2 21 3 2" xfId="45598"/>
    <cellStyle name="Обычный 8 2 2 21 4" xfId="45599"/>
    <cellStyle name="Обычный 8 2 2 22" xfId="45600"/>
    <cellStyle name="Обычный 8 2 2 22 2" xfId="45601"/>
    <cellStyle name="Обычный 8 2 2 22 2 2" xfId="45602"/>
    <cellStyle name="Обычный 8 2 2 22 3" xfId="45603"/>
    <cellStyle name="Обычный 8 2 2 22 3 2" xfId="45604"/>
    <cellStyle name="Обычный 8 2 2 22 4" xfId="45605"/>
    <cellStyle name="Обычный 8 2 2 23" xfId="45606"/>
    <cellStyle name="Обычный 8 2 2 23 2" xfId="45607"/>
    <cellStyle name="Обычный 8 2 2 23 2 2" xfId="45608"/>
    <cellStyle name="Обычный 8 2 2 23 3" xfId="45609"/>
    <cellStyle name="Обычный 8 2 2 23 3 2" xfId="45610"/>
    <cellStyle name="Обычный 8 2 2 23 4" xfId="45611"/>
    <cellStyle name="Обычный 8 2 2 24" xfId="45612"/>
    <cellStyle name="Обычный 8 2 2 24 2" xfId="45613"/>
    <cellStyle name="Обычный 8 2 2 24 2 2" xfId="45614"/>
    <cellStyle name="Обычный 8 2 2 24 3" xfId="45615"/>
    <cellStyle name="Обычный 8 2 2 24 3 2" xfId="45616"/>
    <cellStyle name="Обычный 8 2 2 24 4" xfId="45617"/>
    <cellStyle name="Обычный 8 2 2 25" xfId="45618"/>
    <cellStyle name="Обычный 8 2 2 25 2" xfId="45619"/>
    <cellStyle name="Обычный 8 2 2 25 2 2" xfId="45620"/>
    <cellStyle name="Обычный 8 2 2 25 3" xfId="45621"/>
    <cellStyle name="Обычный 8 2 2 25 3 2" xfId="45622"/>
    <cellStyle name="Обычный 8 2 2 25 4" xfId="45623"/>
    <cellStyle name="Обычный 8 2 2 26" xfId="45624"/>
    <cellStyle name="Обычный 8 2 2 26 2" xfId="45625"/>
    <cellStyle name="Обычный 8 2 2 26 2 2" xfId="45626"/>
    <cellStyle name="Обычный 8 2 2 26 3" xfId="45627"/>
    <cellStyle name="Обычный 8 2 2 26 3 2" xfId="45628"/>
    <cellStyle name="Обычный 8 2 2 26 4" xfId="45629"/>
    <cellStyle name="Обычный 8 2 2 27" xfId="45630"/>
    <cellStyle name="Обычный 8 2 2 27 2" xfId="45631"/>
    <cellStyle name="Обычный 8 2 2 27 2 2" xfId="45632"/>
    <cellStyle name="Обычный 8 2 2 27 3" xfId="45633"/>
    <cellStyle name="Обычный 8 2 2 27 3 2" xfId="45634"/>
    <cellStyle name="Обычный 8 2 2 27 4" xfId="45635"/>
    <cellStyle name="Обычный 8 2 2 28" xfId="45636"/>
    <cellStyle name="Обычный 8 2 2 28 2" xfId="45637"/>
    <cellStyle name="Обычный 8 2 2 28 2 2" xfId="45638"/>
    <cellStyle name="Обычный 8 2 2 28 3" xfId="45639"/>
    <cellStyle name="Обычный 8 2 2 28 3 2" xfId="45640"/>
    <cellStyle name="Обычный 8 2 2 28 4" xfId="45641"/>
    <cellStyle name="Обычный 8 2 2 29" xfId="45642"/>
    <cellStyle name="Обычный 8 2 2 29 2" xfId="45643"/>
    <cellStyle name="Обычный 8 2 2 3" xfId="45644"/>
    <cellStyle name="Обычный 8 2 2 3 10" xfId="45645"/>
    <cellStyle name="Обычный 8 2 2 3 10 2" xfId="45646"/>
    <cellStyle name="Обычный 8 2 2 3 10 2 2" xfId="45647"/>
    <cellStyle name="Обычный 8 2 2 3 10 2 2 2" xfId="45648"/>
    <cellStyle name="Обычный 8 2 2 3 10 2 3" xfId="45649"/>
    <cellStyle name="Обычный 8 2 2 3 10 2 3 2" xfId="45650"/>
    <cellStyle name="Обычный 8 2 2 3 10 2 4" xfId="45651"/>
    <cellStyle name="Обычный 8 2 2 3 10 3" xfId="45652"/>
    <cellStyle name="Обычный 8 2 2 3 10 3 2" xfId="45653"/>
    <cellStyle name="Обычный 8 2 2 3 10 4" xfId="45654"/>
    <cellStyle name="Обычный 8 2 2 3 10 4 2" xfId="45655"/>
    <cellStyle name="Обычный 8 2 2 3 10 5" xfId="45656"/>
    <cellStyle name="Обычный 8 2 2 3 11" xfId="45657"/>
    <cellStyle name="Обычный 8 2 2 3 11 2" xfId="45658"/>
    <cellStyle name="Обычный 8 2 2 3 11 2 2" xfId="45659"/>
    <cellStyle name="Обычный 8 2 2 3 11 3" xfId="45660"/>
    <cellStyle name="Обычный 8 2 2 3 11 3 2" xfId="45661"/>
    <cellStyle name="Обычный 8 2 2 3 11 4" xfId="45662"/>
    <cellStyle name="Обычный 8 2 2 3 12" xfId="45663"/>
    <cellStyle name="Обычный 8 2 2 3 12 2" xfId="45664"/>
    <cellStyle name="Обычный 8 2 2 3 12 2 2" xfId="45665"/>
    <cellStyle name="Обычный 8 2 2 3 12 3" xfId="45666"/>
    <cellStyle name="Обычный 8 2 2 3 12 3 2" xfId="45667"/>
    <cellStyle name="Обычный 8 2 2 3 12 4" xfId="45668"/>
    <cellStyle name="Обычный 8 2 2 3 13" xfId="45669"/>
    <cellStyle name="Обычный 8 2 2 3 13 2" xfId="45670"/>
    <cellStyle name="Обычный 8 2 2 3 13 2 2" xfId="45671"/>
    <cellStyle name="Обычный 8 2 2 3 13 3" xfId="45672"/>
    <cellStyle name="Обычный 8 2 2 3 13 3 2" xfId="45673"/>
    <cellStyle name="Обычный 8 2 2 3 13 4" xfId="45674"/>
    <cellStyle name="Обычный 8 2 2 3 14" xfId="45675"/>
    <cellStyle name="Обычный 8 2 2 3 14 2" xfId="45676"/>
    <cellStyle name="Обычный 8 2 2 3 14 2 2" xfId="45677"/>
    <cellStyle name="Обычный 8 2 2 3 14 3" xfId="45678"/>
    <cellStyle name="Обычный 8 2 2 3 14 3 2" xfId="45679"/>
    <cellStyle name="Обычный 8 2 2 3 14 4" xfId="45680"/>
    <cellStyle name="Обычный 8 2 2 3 15" xfId="45681"/>
    <cellStyle name="Обычный 8 2 2 3 15 2" xfId="45682"/>
    <cellStyle name="Обычный 8 2 2 3 15 2 2" xfId="45683"/>
    <cellStyle name="Обычный 8 2 2 3 15 3" xfId="45684"/>
    <cellStyle name="Обычный 8 2 2 3 15 3 2" xfId="45685"/>
    <cellStyle name="Обычный 8 2 2 3 15 4" xfId="45686"/>
    <cellStyle name="Обычный 8 2 2 3 16" xfId="45687"/>
    <cellStyle name="Обычный 8 2 2 3 16 2" xfId="45688"/>
    <cellStyle name="Обычный 8 2 2 3 16 2 2" xfId="45689"/>
    <cellStyle name="Обычный 8 2 2 3 16 3" xfId="45690"/>
    <cellStyle name="Обычный 8 2 2 3 16 3 2" xfId="45691"/>
    <cellStyle name="Обычный 8 2 2 3 16 4" xfId="45692"/>
    <cellStyle name="Обычный 8 2 2 3 17" xfId="45693"/>
    <cellStyle name="Обычный 8 2 2 3 17 2" xfId="45694"/>
    <cellStyle name="Обычный 8 2 2 3 17 2 2" xfId="45695"/>
    <cellStyle name="Обычный 8 2 2 3 17 3" xfId="45696"/>
    <cellStyle name="Обычный 8 2 2 3 17 3 2" xfId="45697"/>
    <cellStyle name="Обычный 8 2 2 3 17 4" xfId="45698"/>
    <cellStyle name="Обычный 8 2 2 3 18" xfId="45699"/>
    <cellStyle name="Обычный 8 2 2 3 18 2" xfId="45700"/>
    <cellStyle name="Обычный 8 2 2 3 18 2 2" xfId="45701"/>
    <cellStyle name="Обычный 8 2 2 3 18 3" xfId="45702"/>
    <cellStyle name="Обычный 8 2 2 3 18 3 2" xfId="45703"/>
    <cellStyle name="Обычный 8 2 2 3 18 4" xfId="45704"/>
    <cellStyle name="Обычный 8 2 2 3 19" xfId="45705"/>
    <cellStyle name="Обычный 8 2 2 3 19 2" xfId="45706"/>
    <cellStyle name="Обычный 8 2 2 3 19 2 2" xfId="45707"/>
    <cellStyle name="Обычный 8 2 2 3 19 3" xfId="45708"/>
    <cellStyle name="Обычный 8 2 2 3 19 3 2" xfId="45709"/>
    <cellStyle name="Обычный 8 2 2 3 19 4" xfId="45710"/>
    <cellStyle name="Обычный 8 2 2 3 2" xfId="45711"/>
    <cellStyle name="Обычный 8 2 2 3 2 10" xfId="45712"/>
    <cellStyle name="Обычный 8 2 2 3 2 11" xfId="45713"/>
    <cellStyle name="Обычный 8 2 2 3 2 12" xfId="45714"/>
    <cellStyle name="Обычный 8 2 2 3 2 2" xfId="45715"/>
    <cellStyle name="Обычный 8 2 2 3 2 2 2" xfId="45716"/>
    <cellStyle name="Обычный 8 2 2 3 2 2 2 2" xfId="45717"/>
    <cellStyle name="Обычный 8 2 2 3 2 2 2 2 2" xfId="45718"/>
    <cellStyle name="Обычный 8 2 2 3 2 2 2 2 2 2" xfId="45719"/>
    <cellStyle name="Обычный 8 2 2 3 2 2 2 2 3" xfId="45720"/>
    <cellStyle name="Обычный 8 2 2 3 2 2 2 2 3 2" xfId="45721"/>
    <cellStyle name="Обычный 8 2 2 3 2 2 2 2 4" xfId="45722"/>
    <cellStyle name="Обычный 8 2 2 3 2 2 2 3" xfId="45723"/>
    <cellStyle name="Обычный 8 2 2 3 2 2 2 3 2" xfId="45724"/>
    <cellStyle name="Обычный 8 2 2 3 2 2 2 4" xfId="45725"/>
    <cellStyle name="Обычный 8 2 2 3 2 2 2 4 2" xfId="45726"/>
    <cellStyle name="Обычный 8 2 2 3 2 2 2 5" xfId="45727"/>
    <cellStyle name="Обычный 8 2 2 3 2 2 3" xfId="45728"/>
    <cellStyle name="Обычный 8 2 2 3 2 2 3 2" xfId="45729"/>
    <cellStyle name="Обычный 8 2 2 3 2 2 3 2 2" xfId="45730"/>
    <cellStyle name="Обычный 8 2 2 3 2 2 3 3" xfId="45731"/>
    <cellStyle name="Обычный 8 2 2 3 2 2 3 3 2" xfId="45732"/>
    <cellStyle name="Обычный 8 2 2 3 2 2 3 4" xfId="45733"/>
    <cellStyle name="Обычный 8 2 2 3 2 2 4" xfId="45734"/>
    <cellStyle name="Обычный 8 2 2 3 2 2 4 2" xfId="45735"/>
    <cellStyle name="Обычный 8 2 2 3 2 2 4 2 2" xfId="45736"/>
    <cellStyle name="Обычный 8 2 2 3 2 2 4 3" xfId="45737"/>
    <cellStyle name="Обычный 8 2 2 3 2 2 4 3 2" xfId="45738"/>
    <cellStyle name="Обычный 8 2 2 3 2 2 4 4" xfId="45739"/>
    <cellStyle name="Обычный 8 2 2 3 2 2 5" xfId="45740"/>
    <cellStyle name="Обычный 8 2 2 3 2 2 5 2" xfId="45741"/>
    <cellStyle name="Обычный 8 2 2 3 2 2 6" xfId="45742"/>
    <cellStyle name="Обычный 8 2 2 3 2 2 6 2" xfId="45743"/>
    <cellStyle name="Обычный 8 2 2 3 2 2 7" xfId="45744"/>
    <cellStyle name="Обычный 8 2 2 3 2 3" xfId="45745"/>
    <cellStyle name="Обычный 8 2 2 3 2 3 2" xfId="45746"/>
    <cellStyle name="Обычный 8 2 2 3 2 3 2 2" xfId="45747"/>
    <cellStyle name="Обычный 8 2 2 3 2 3 2 2 2" xfId="45748"/>
    <cellStyle name="Обычный 8 2 2 3 2 3 2 3" xfId="45749"/>
    <cellStyle name="Обычный 8 2 2 3 2 3 2 3 2" xfId="45750"/>
    <cellStyle name="Обычный 8 2 2 3 2 3 2 4" xfId="45751"/>
    <cellStyle name="Обычный 8 2 2 3 2 3 3" xfId="45752"/>
    <cellStyle name="Обычный 8 2 2 3 2 3 3 2" xfId="45753"/>
    <cellStyle name="Обычный 8 2 2 3 2 3 4" xfId="45754"/>
    <cellStyle name="Обычный 8 2 2 3 2 3 4 2" xfId="45755"/>
    <cellStyle name="Обычный 8 2 2 3 2 3 5" xfId="45756"/>
    <cellStyle name="Обычный 8 2 2 3 2 4" xfId="45757"/>
    <cellStyle name="Обычный 8 2 2 3 2 4 2" xfId="45758"/>
    <cellStyle name="Обычный 8 2 2 3 2 4 2 2" xfId="45759"/>
    <cellStyle name="Обычный 8 2 2 3 2 4 2 2 2" xfId="45760"/>
    <cellStyle name="Обычный 8 2 2 3 2 4 2 3" xfId="45761"/>
    <cellStyle name="Обычный 8 2 2 3 2 4 2 3 2" xfId="45762"/>
    <cellStyle name="Обычный 8 2 2 3 2 4 2 4" xfId="45763"/>
    <cellStyle name="Обычный 8 2 2 3 2 4 3" xfId="45764"/>
    <cellStyle name="Обычный 8 2 2 3 2 4 3 2" xfId="45765"/>
    <cellStyle name="Обычный 8 2 2 3 2 4 4" xfId="45766"/>
    <cellStyle name="Обычный 8 2 2 3 2 4 4 2" xfId="45767"/>
    <cellStyle name="Обычный 8 2 2 3 2 4 5" xfId="45768"/>
    <cellStyle name="Обычный 8 2 2 3 2 5" xfId="45769"/>
    <cellStyle name="Обычный 8 2 2 3 2 5 2" xfId="45770"/>
    <cellStyle name="Обычный 8 2 2 3 2 5 2 2" xfId="45771"/>
    <cellStyle name="Обычный 8 2 2 3 2 5 2 2 2" xfId="45772"/>
    <cellStyle name="Обычный 8 2 2 3 2 5 2 3" xfId="45773"/>
    <cellStyle name="Обычный 8 2 2 3 2 5 2 3 2" xfId="45774"/>
    <cellStyle name="Обычный 8 2 2 3 2 5 2 4" xfId="45775"/>
    <cellStyle name="Обычный 8 2 2 3 2 5 3" xfId="45776"/>
    <cellStyle name="Обычный 8 2 2 3 2 5 3 2" xfId="45777"/>
    <cellStyle name="Обычный 8 2 2 3 2 5 4" xfId="45778"/>
    <cellStyle name="Обычный 8 2 2 3 2 5 4 2" xfId="45779"/>
    <cellStyle name="Обычный 8 2 2 3 2 5 5" xfId="45780"/>
    <cellStyle name="Обычный 8 2 2 3 2 6" xfId="45781"/>
    <cellStyle name="Обычный 8 2 2 3 2 6 2" xfId="45782"/>
    <cellStyle name="Обычный 8 2 2 3 2 6 2 2" xfId="45783"/>
    <cellStyle name="Обычный 8 2 2 3 2 6 3" xfId="45784"/>
    <cellStyle name="Обычный 8 2 2 3 2 6 3 2" xfId="45785"/>
    <cellStyle name="Обычный 8 2 2 3 2 6 4" xfId="45786"/>
    <cellStyle name="Обычный 8 2 2 3 2 7" xfId="45787"/>
    <cellStyle name="Обычный 8 2 2 3 2 7 2" xfId="45788"/>
    <cellStyle name="Обычный 8 2 2 3 2 7 2 2" xfId="45789"/>
    <cellStyle name="Обычный 8 2 2 3 2 7 3" xfId="45790"/>
    <cellStyle name="Обычный 8 2 2 3 2 7 3 2" xfId="45791"/>
    <cellStyle name="Обычный 8 2 2 3 2 7 4" xfId="45792"/>
    <cellStyle name="Обычный 8 2 2 3 2 8" xfId="45793"/>
    <cellStyle name="Обычный 8 2 2 3 2 8 2" xfId="45794"/>
    <cellStyle name="Обычный 8 2 2 3 2 9" xfId="45795"/>
    <cellStyle name="Обычный 8 2 2 3 2 9 2" xfId="45796"/>
    <cellStyle name="Обычный 8 2 2 3 20" xfId="45797"/>
    <cellStyle name="Обычный 8 2 2 3 20 2" xfId="45798"/>
    <cellStyle name="Обычный 8 2 2 3 20 2 2" xfId="45799"/>
    <cellStyle name="Обычный 8 2 2 3 20 3" xfId="45800"/>
    <cellStyle name="Обычный 8 2 2 3 20 3 2" xfId="45801"/>
    <cellStyle name="Обычный 8 2 2 3 20 4" xfId="45802"/>
    <cellStyle name="Обычный 8 2 2 3 21" xfId="45803"/>
    <cellStyle name="Обычный 8 2 2 3 21 2" xfId="45804"/>
    <cellStyle name="Обычный 8 2 2 3 21 2 2" xfId="45805"/>
    <cellStyle name="Обычный 8 2 2 3 21 3" xfId="45806"/>
    <cellStyle name="Обычный 8 2 2 3 21 3 2" xfId="45807"/>
    <cellStyle name="Обычный 8 2 2 3 21 4" xfId="45808"/>
    <cellStyle name="Обычный 8 2 2 3 22" xfId="45809"/>
    <cellStyle name="Обычный 8 2 2 3 22 2" xfId="45810"/>
    <cellStyle name="Обычный 8 2 2 3 23" xfId="45811"/>
    <cellStyle name="Обычный 8 2 2 3 23 2" xfId="45812"/>
    <cellStyle name="Обычный 8 2 2 3 24" xfId="45813"/>
    <cellStyle name="Обычный 8 2 2 3 24 2" xfId="45814"/>
    <cellStyle name="Обычный 8 2 2 3 25" xfId="45815"/>
    <cellStyle name="Обычный 8 2 2 3 25 2" xfId="45816"/>
    <cellStyle name="Обычный 8 2 2 3 26" xfId="45817"/>
    <cellStyle name="Обычный 8 2 2 3 26 2" xfId="45818"/>
    <cellStyle name="Обычный 8 2 2 3 27" xfId="45819"/>
    <cellStyle name="Обычный 8 2 2 3 27 2" xfId="45820"/>
    <cellStyle name="Обычный 8 2 2 3 28" xfId="45821"/>
    <cellStyle name="Обычный 8 2 2 3 28 2" xfId="45822"/>
    <cellStyle name="Обычный 8 2 2 3 29" xfId="45823"/>
    <cellStyle name="Обычный 8 2 2 3 29 2" xfId="45824"/>
    <cellStyle name="Обычный 8 2 2 3 3" xfId="45825"/>
    <cellStyle name="Обычный 8 2 2 3 3 10" xfId="45826"/>
    <cellStyle name="Обычный 8 2 2 3 3 11" xfId="45827"/>
    <cellStyle name="Обычный 8 2 2 3 3 12" xfId="45828"/>
    <cellStyle name="Обычный 8 2 2 3 3 2" xfId="45829"/>
    <cellStyle name="Обычный 8 2 2 3 3 2 2" xfId="45830"/>
    <cellStyle name="Обычный 8 2 2 3 3 2 2 2" xfId="45831"/>
    <cellStyle name="Обычный 8 2 2 3 3 2 2 2 2" xfId="45832"/>
    <cellStyle name="Обычный 8 2 2 3 3 2 2 2 2 2" xfId="45833"/>
    <cellStyle name="Обычный 8 2 2 3 3 2 2 2 3" xfId="45834"/>
    <cellStyle name="Обычный 8 2 2 3 3 2 2 2 3 2" xfId="45835"/>
    <cellStyle name="Обычный 8 2 2 3 3 2 2 2 4" xfId="45836"/>
    <cellStyle name="Обычный 8 2 2 3 3 2 2 3" xfId="45837"/>
    <cellStyle name="Обычный 8 2 2 3 3 2 2 3 2" xfId="45838"/>
    <cellStyle name="Обычный 8 2 2 3 3 2 2 4" xfId="45839"/>
    <cellStyle name="Обычный 8 2 2 3 3 2 2 4 2" xfId="45840"/>
    <cellStyle name="Обычный 8 2 2 3 3 2 2 5" xfId="45841"/>
    <cellStyle name="Обычный 8 2 2 3 3 2 3" xfId="45842"/>
    <cellStyle name="Обычный 8 2 2 3 3 2 3 2" xfId="45843"/>
    <cellStyle name="Обычный 8 2 2 3 3 2 3 2 2" xfId="45844"/>
    <cellStyle name="Обычный 8 2 2 3 3 2 3 3" xfId="45845"/>
    <cellStyle name="Обычный 8 2 2 3 3 2 3 3 2" xfId="45846"/>
    <cellStyle name="Обычный 8 2 2 3 3 2 3 4" xfId="45847"/>
    <cellStyle name="Обычный 8 2 2 3 3 2 4" xfId="45848"/>
    <cellStyle name="Обычный 8 2 2 3 3 2 4 2" xfId="45849"/>
    <cellStyle name="Обычный 8 2 2 3 3 2 4 2 2" xfId="45850"/>
    <cellStyle name="Обычный 8 2 2 3 3 2 4 3" xfId="45851"/>
    <cellStyle name="Обычный 8 2 2 3 3 2 4 3 2" xfId="45852"/>
    <cellStyle name="Обычный 8 2 2 3 3 2 4 4" xfId="45853"/>
    <cellStyle name="Обычный 8 2 2 3 3 2 5" xfId="45854"/>
    <cellStyle name="Обычный 8 2 2 3 3 2 5 2" xfId="45855"/>
    <cellStyle name="Обычный 8 2 2 3 3 2 6" xfId="45856"/>
    <cellStyle name="Обычный 8 2 2 3 3 2 6 2" xfId="45857"/>
    <cellStyle name="Обычный 8 2 2 3 3 2 7" xfId="45858"/>
    <cellStyle name="Обычный 8 2 2 3 3 3" xfId="45859"/>
    <cellStyle name="Обычный 8 2 2 3 3 3 2" xfId="45860"/>
    <cellStyle name="Обычный 8 2 2 3 3 3 2 2" xfId="45861"/>
    <cellStyle name="Обычный 8 2 2 3 3 3 2 2 2" xfId="45862"/>
    <cellStyle name="Обычный 8 2 2 3 3 3 2 3" xfId="45863"/>
    <cellStyle name="Обычный 8 2 2 3 3 3 2 3 2" xfId="45864"/>
    <cellStyle name="Обычный 8 2 2 3 3 3 2 4" xfId="45865"/>
    <cellStyle name="Обычный 8 2 2 3 3 3 3" xfId="45866"/>
    <cellStyle name="Обычный 8 2 2 3 3 3 3 2" xfId="45867"/>
    <cellStyle name="Обычный 8 2 2 3 3 3 4" xfId="45868"/>
    <cellStyle name="Обычный 8 2 2 3 3 3 4 2" xfId="45869"/>
    <cellStyle name="Обычный 8 2 2 3 3 3 5" xfId="45870"/>
    <cellStyle name="Обычный 8 2 2 3 3 4" xfId="45871"/>
    <cellStyle name="Обычный 8 2 2 3 3 4 2" xfId="45872"/>
    <cellStyle name="Обычный 8 2 2 3 3 4 2 2" xfId="45873"/>
    <cellStyle name="Обычный 8 2 2 3 3 4 2 2 2" xfId="45874"/>
    <cellStyle name="Обычный 8 2 2 3 3 4 2 3" xfId="45875"/>
    <cellStyle name="Обычный 8 2 2 3 3 4 2 3 2" xfId="45876"/>
    <cellStyle name="Обычный 8 2 2 3 3 4 2 4" xfId="45877"/>
    <cellStyle name="Обычный 8 2 2 3 3 4 3" xfId="45878"/>
    <cellStyle name="Обычный 8 2 2 3 3 4 3 2" xfId="45879"/>
    <cellStyle name="Обычный 8 2 2 3 3 4 4" xfId="45880"/>
    <cellStyle name="Обычный 8 2 2 3 3 4 4 2" xfId="45881"/>
    <cellStyle name="Обычный 8 2 2 3 3 4 5" xfId="45882"/>
    <cellStyle name="Обычный 8 2 2 3 3 5" xfId="45883"/>
    <cellStyle name="Обычный 8 2 2 3 3 5 2" xfId="45884"/>
    <cellStyle name="Обычный 8 2 2 3 3 5 2 2" xfId="45885"/>
    <cellStyle name="Обычный 8 2 2 3 3 5 2 2 2" xfId="45886"/>
    <cellStyle name="Обычный 8 2 2 3 3 5 2 3" xfId="45887"/>
    <cellStyle name="Обычный 8 2 2 3 3 5 2 3 2" xfId="45888"/>
    <cellStyle name="Обычный 8 2 2 3 3 5 2 4" xfId="45889"/>
    <cellStyle name="Обычный 8 2 2 3 3 5 3" xfId="45890"/>
    <cellStyle name="Обычный 8 2 2 3 3 5 3 2" xfId="45891"/>
    <cellStyle name="Обычный 8 2 2 3 3 5 4" xfId="45892"/>
    <cellStyle name="Обычный 8 2 2 3 3 5 4 2" xfId="45893"/>
    <cellStyle name="Обычный 8 2 2 3 3 5 5" xfId="45894"/>
    <cellStyle name="Обычный 8 2 2 3 3 6" xfId="45895"/>
    <cellStyle name="Обычный 8 2 2 3 3 6 2" xfId="45896"/>
    <cellStyle name="Обычный 8 2 2 3 3 6 2 2" xfId="45897"/>
    <cellStyle name="Обычный 8 2 2 3 3 6 3" xfId="45898"/>
    <cellStyle name="Обычный 8 2 2 3 3 6 3 2" xfId="45899"/>
    <cellStyle name="Обычный 8 2 2 3 3 6 4" xfId="45900"/>
    <cellStyle name="Обычный 8 2 2 3 3 7" xfId="45901"/>
    <cellStyle name="Обычный 8 2 2 3 3 7 2" xfId="45902"/>
    <cellStyle name="Обычный 8 2 2 3 3 7 2 2" xfId="45903"/>
    <cellStyle name="Обычный 8 2 2 3 3 7 3" xfId="45904"/>
    <cellStyle name="Обычный 8 2 2 3 3 7 3 2" xfId="45905"/>
    <cellStyle name="Обычный 8 2 2 3 3 7 4" xfId="45906"/>
    <cellStyle name="Обычный 8 2 2 3 3 8" xfId="45907"/>
    <cellStyle name="Обычный 8 2 2 3 3 8 2" xfId="45908"/>
    <cellStyle name="Обычный 8 2 2 3 3 9" xfId="45909"/>
    <cellStyle name="Обычный 8 2 2 3 3 9 2" xfId="45910"/>
    <cellStyle name="Обычный 8 2 2 3 30" xfId="45911"/>
    <cellStyle name="Обычный 8 2 2 3 30 2" xfId="45912"/>
    <cellStyle name="Обычный 8 2 2 3 31" xfId="45913"/>
    <cellStyle name="Обычный 8 2 2 3 31 2" xfId="45914"/>
    <cellStyle name="Обычный 8 2 2 3 32" xfId="45915"/>
    <cellStyle name="Обычный 8 2 2 3 32 2" xfId="45916"/>
    <cellStyle name="Обычный 8 2 2 3 33" xfId="45917"/>
    <cellStyle name="Обычный 8 2 2 3 33 2" xfId="45918"/>
    <cellStyle name="Обычный 8 2 2 3 34" xfId="45919"/>
    <cellStyle name="Обычный 8 2 2 3 34 2" xfId="45920"/>
    <cellStyle name="Обычный 8 2 2 3 35" xfId="45921"/>
    <cellStyle name="Обычный 8 2 2 3 36" xfId="45922"/>
    <cellStyle name="Обычный 8 2 2 3 37" xfId="45923"/>
    <cellStyle name="Обычный 8 2 2 3 38" xfId="45924"/>
    <cellStyle name="Обычный 8 2 2 3 4" xfId="45925"/>
    <cellStyle name="Обычный 8 2 2 3 4 2" xfId="45926"/>
    <cellStyle name="Обычный 8 2 2 3 4 2 2" xfId="45927"/>
    <cellStyle name="Обычный 8 2 2 3 4 2 2 2" xfId="45928"/>
    <cellStyle name="Обычный 8 2 2 3 4 2 2 2 2" xfId="45929"/>
    <cellStyle name="Обычный 8 2 2 3 4 2 2 2 2 2" xfId="45930"/>
    <cellStyle name="Обычный 8 2 2 3 4 2 2 2 3" xfId="45931"/>
    <cellStyle name="Обычный 8 2 2 3 4 2 2 2 3 2" xfId="45932"/>
    <cellStyle name="Обычный 8 2 2 3 4 2 2 2 4" xfId="45933"/>
    <cellStyle name="Обычный 8 2 2 3 4 2 2 3" xfId="45934"/>
    <cellStyle name="Обычный 8 2 2 3 4 2 2 3 2" xfId="45935"/>
    <cellStyle name="Обычный 8 2 2 3 4 2 2 4" xfId="45936"/>
    <cellStyle name="Обычный 8 2 2 3 4 2 2 4 2" xfId="45937"/>
    <cellStyle name="Обычный 8 2 2 3 4 2 2 5" xfId="45938"/>
    <cellStyle name="Обычный 8 2 2 3 4 2 3" xfId="45939"/>
    <cellStyle name="Обычный 8 2 2 3 4 2 3 2" xfId="45940"/>
    <cellStyle name="Обычный 8 2 2 3 4 2 3 2 2" xfId="45941"/>
    <cellStyle name="Обычный 8 2 2 3 4 2 3 3" xfId="45942"/>
    <cellStyle name="Обычный 8 2 2 3 4 2 3 3 2" xfId="45943"/>
    <cellStyle name="Обычный 8 2 2 3 4 2 3 4" xfId="45944"/>
    <cellStyle name="Обычный 8 2 2 3 4 2 4" xfId="45945"/>
    <cellStyle name="Обычный 8 2 2 3 4 2 4 2" xfId="45946"/>
    <cellStyle name="Обычный 8 2 2 3 4 2 4 2 2" xfId="45947"/>
    <cellStyle name="Обычный 8 2 2 3 4 2 4 3" xfId="45948"/>
    <cellStyle name="Обычный 8 2 2 3 4 2 4 3 2" xfId="45949"/>
    <cellStyle name="Обычный 8 2 2 3 4 2 4 4" xfId="45950"/>
    <cellStyle name="Обычный 8 2 2 3 4 2 5" xfId="45951"/>
    <cellStyle name="Обычный 8 2 2 3 4 2 5 2" xfId="45952"/>
    <cellStyle name="Обычный 8 2 2 3 4 2 6" xfId="45953"/>
    <cellStyle name="Обычный 8 2 2 3 4 2 6 2" xfId="45954"/>
    <cellStyle name="Обычный 8 2 2 3 4 2 7" xfId="45955"/>
    <cellStyle name="Обычный 8 2 2 3 4 3" xfId="45956"/>
    <cellStyle name="Обычный 8 2 2 3 4 3 2" xfId="45957"/>
    <cellStyle name="Обычный 8 2 2 3 4 3 2 2" xfId="45958"/>
    <cellStyle name="Обычный 8 2 2 3 4 3 2 2 2" xfId="45959"/>
    <cellStyle name="Обычный 8 2 2 3 4 3 2 3" xfId="45960"/>
    <cellStyle name="Обычный 8 2 2 3 4 3 2 3 2" xfId="45961"/>
    <cellStyle name="Обычный 8 2 2 3 4 3 2 4" xfId="45962"/>
    <cellStyle name="Обычный 8 2 2 3 4 3 3" xfId="45963"/>
    <cellStyle name="Обычный 8 2 2 3 4 3 3 2" xfId="45964"/>
    <cellStyle name="Обычный 8 2 2 3 4 3 4" xfId="45965"/>
    <cellStyle name="Обычный 8 2 2 3 4 3 4 2" xfId="45966"/>
    <cellStyle name="Обычный 8 2 2 3 4 3 5" xfId="45967"/>
    <cellStyle name="Обычный 8 2 2 3 4 4" xfId="45968"/>
    <cellStyle name="Обычный 8 2 2 3 4 4 2" xfId="45969"/>
    <cellStyle name="Обычный 8 2 2 3 4 4 2 2" xfId="45970"/>
    <cellStyle name="Обычный 8 2 2 3 4 4 2 2 2" xfId="45971"/>
    <cellStyle name="Обычный 8 2 2 3 4 4 2 3" xfId="45972"/>
    <cellStyle name="Обычный 8 2 2 3 4 4 2 3 2" xfId="45973"/>
    <cellStyle name="Обычный 8 2 2 3 4 4 2 4" xfId="45974"/>
    <cellStyle name="Обычный 8 2 2 3 4 4 3" xfId="45975"/>
    <cellStyle name="Обычный 8 2 2 3 4 4 3 2" xfId="45976"/>
    <cellStyle name="Обычный 8 2 2 3 4 4 4" xfId="45977"/>
    <cellStyle name="Обычный 8 2 2 3 4 4 4 2" xfId="45978"/>
    <cellStyle name="Обычный 8 2 2 3 4 4 5" xfId="45979"/>
    <cellStyle name="Обычный 8 2 2 3 4 5" xfId="45980"/>
    <cellStyle name="Обычный 8 2 2 3 4 5 2" xfId="45981"/>
    <cellStyle name="Обычный 8 2 2 3 4 5 2 2" xfId="45982"/>
    <cellStyle name="Обычный 8 2 2 3 4 5 3" xfId="45983"/>
    <cellStyle name="Обычный 8 2 2 3 4 5 3 2" xfId="45984"/>
    <cellStyle name="Обычный 8 2 2 3 4 5 4" xfId="45985"/>
    <cellStyle name="Обычный 8 2 2 3 4 6" xfId="45986"/>
    <cellStyle name="Обычный 8 2 2 3 4 6 2" xfId="45987"/>
    <cellStyle name="Обычный 8 2 2 3 4 6 2 2" xfId="45988"/>
    <cellStyle name="Обычный 8 2 2 3 4 6 3" xfId="45989"/>
    <cellStyle name="Обычный 8 2 2 3 4 6 3 2" xfId="45990"/>
    <cellStyle name="Обычный 8 2 2 3 4 6 4" xfId="45991"/>
    <cellStyle name="Обычный 8 2 2 3 4 7" xfId="45992"/>
    <cellStyle name="Обычный 8 2 2 3 4 7 2" xfId="45993"/>
    <cellStyle name="Обычный 8 2 2 3 4 8" xfId="45994"/>
    <cellStyle name="Обычный 8 2 2 3 4 8 2" xfId="45995"/>
    <cellStyle name="Обычный 8 2 2 3 4 9" xfId="45996"/>
    <cellStyle name="Обычный 8 2 2 3 5" xfId="45997"/>
    <cellStyle name="Обычный 8 2 2 3 5 2" xfId="45998"/>
    <cellStyle name="Обычный 8 2 2 3 5 2 2" xfId="45999"/>
    <cellStyle name="Обычный 8 2 2 3 5 2 2 2" xfId="46000"/>
    <cellStyle name="Обычный 8 2 2 3 5 2 2 2 2" xfId="46001"/>
    <cellStyle name="Обычный 8 2 2 3 5 2 2 2 2 2" xfId="46002"/>
    <cellStyle name="Обычный 8 2 2 3 5 2 2 2 3" xfId="46003"/>
    <cellStyle name="Обычный 8 2 2 3 5 2 2 2 3 2" xfId="46004"/>
    <cellStyle name="Обычный 8 2 2 3 5 2 2 2 4" xfId="46005"/>
    <cellStyle name="Обычный 8 2 2 3 5 2 2 3" xfId="46006"/>
    <cellStyle name="Обычный 8 2 2 3 5 2 2 3 2" xfId="46007"/>
    <cellStyle name="Обычный 8 2 2 3 5 2 2 4" xfId="46008"/>
    <cellStyle name="Обычный 8 2 2 3 5 2 2 4 2" xfId="46009"/>
    <cellStyle name="Обычный 8 2 2 3 5 2 2 5" xfId="46010"/>
    <cellStyle name="Обычный 8 2 2 3 5 2 3" xfId="46011"/>
    <cellStyle name="Обычный 8 2 2 3 5 2 3 2" xfId="46012"/>
    <cellStyle name="Обычный 8 2 2 3 5 2 3 2 2" xfId="46013"/>
    <cellStyle name="Обычный 8 2 2 3 5 2 3 3" xfId="46014"/>
    <cellStyle name="Обычный 8 2 2 3 5 2 3 3 2" xfId="46015"/>
    <cellStyle name="Обычный 8 2 2 3 5 2 3 4" xfId="46016"/>
    <cellStyle name="Обычный 8 2 2 3 5 2 4" xfId="46017"/>
    <cellStyle name="Обычный 8 2 2 3 5 2 4 2" xfId="46018"/>
    <cellStyle name="Обычный 8 2 2 3 5 2 4 2 2" xfId="46019"/>
    <cellStyle name="Обычный 8 2 2 3 5 2 4 3" xfId="46020"/>
    <cellStyle name="Обычный 8 2 2 3 5 2 4 3 2" xfId="46021"/>
    <cellStyle name="Обычный 8 2 2 3 5 2 4 4" xfId="46022"/>
    <cellStyle name="Обычный 8 2 2 3 5 2 5" xfId="46023"/>
    <cellStyle name="Обычный 8 2 2 3 5 2 5 2" xfId="46024"/>
    <cellStyle name="Обычный 8 2 2 3 5 2 6" xfId="46025"/>
    <cellStyle name="Обычный 8 2 2 3 5 2 6 2" xfId="46026"/>
    <cellStyle name="Обычный 8 2 2 3 5 2 7" xfId="46027"/>
    <cellStyle name="Обычный 8 2 2 3 5 3" xfId="46028"/>
    <cellStyle name="Обычный 8 2 2 3 5 3 2" xfId="46029"/>
    <cellStyle name="Обычный 8 2 2 3 5 3 2 2" xfId="46030"/>
    <cellStyle name="Обычный 8 2 2 3 5 3 2 2 2" xfId="46031"/>
    <cellStyle name="Обычный 8 2 2 3 5 3 2 3" xfId="46032"/>
    <cellStyle name="Обычный 8 2 2 3 5 3 2 3 2" xfId="46033"/>
    <cellStyle name="Обычный 8 2 2 3 5 3 2 4" xfId="46034"/>
    <cellStyle name="Обычный 8 2 2 3 5 3 3" xfId="46035"/>
    <cellStyle name="Обычный 8 2 2 3 5 3 3 2" xfId="46036"/>
    <cellStyle name="Обычный 8 2 2 3 5 3 4" xfId="46037"/>
    <cellStyle name="Обычный 8 2 2 3 5 3 4 2" xfId="46038"/>
    <cellStyle name="Обычный 8 2 2 3 5 3 5" xfId="46039"/>
    <cellStyle name="Обычный 8 2 2 3 5 4" xfId="46040"/>
    <cellStyle name="Обычный 8 2 2 3 5 4 2" xfId="46041"/>
    <cellStyle name="Обычный 8 2 2 3 5 4 2 2" xfId="46042"/>
    <cellStyle name="Обычный 8 2 2 3 5 4 2 2 2" xfId="46043"/>
    <cellStyle name="Обычный 8 2 2 3 5 4 2 3" xfId="46044"/>
    <cellStyle name="Обычный 8 2 2 3 5 4 2 3 2" xfId="46045"/>
    <cellStyle name="Обычный 8 2 2 3 5 4 2 4" xfId="46046"/>
    <cellStyle name="Обычный 8 2 2 3 5 4 3" xfId="46047"/>
    <cellStyle name="Обычный 8 2 2 3 5 4 3 2" xfId="46048"/>
    <cellStyle name="Обычный 8 2 2 3 5 4 4" xfId="46049"/>
    <cellStyle name="Обычный 8 2 2 3 5 4 4 2" xfId="46050"/>
    <cellStyle name="Обычный 8 2 2 3 5 4 5" xfId="46051"/>
    <cellStyle name="Обычный 8 2 2 3 5 5" xfId="46052"/>
    <cellStyle name="Обычный 8 2 2 3 5 5 2" xfId="46053"/>
    <cellStyle name="Обычный 8 2 2 3 5 5 2 2" xfId="46054"/>
    <cellStyle name="Обычный 8 2 2 3 5 5 3" xfId="46055"/>
    <cellStyle name="Обычный 8 2 2 3 5 5 3 2" xfId="46056"/>
    <cellStyle name="Обычный 8 2 2 3 5 5 4" xfId="46057"/>
    <cellStyle name="Обычный 8 2 2 3 5 6" xfId="46058"/>
    <cellStyle name="Обычный 8 2 2 3 5 6 2" xfId="46059"/>
    <cellStyle name="Обычный 8 2 2 3 5 6 2 2" xfId="46060"/>
    <cellStyle name="Обычный 8 2 2 3 5 6 3" xfId="46061"/>
    <cellStyle name="Обычный 8 2 2 3 5 6 3 2" xfId="46062"/>
    <cellStyle name="Обычный 8 2 2 3 5 6 4" xfId="46063"/>
    <cellStyle name="Обычный 8 2 2 3 5 7" xfId="46064"/>
    <cellStyle name="Обычный 8 2 2 3 5 7 2" xfId="46065"/>
    <cellStyle name="Обычный 8 2 2 3 5 8" xfId="46066"/>
    <cellStyle name="Обычный 8 2 2 3 5 8 2" xfId="46067"/>
    <cellStyle name="Обычный 8 2 2 3 5 9" xfId="46068"/>
    <cellStyle name="Обычный 8 2 2 3 6" xfId="46069"/>
    <cellStyle name="Обычный 8 2 2 3 6 2" xfId="46070"/>
    <cellStyle name="Обычный 8 2 2 3 6 2 2" xfId="46071"/>
    <cellStyle name="Обычный 8 2 2 3 6 2 2 2" xfId="46072"/>
    <cellStyle name="Обычный 8 2 2 3 6 2 2 2 2" xfId="46073"/>
    <cellStyle name="Обычный 8 2 2 3 6 2 2 2 2 2" xfId="46074"/>
    <cellStyle name="Обычный 8 2 2 3 6 2 2 2 3" xfId="46075"/>
    <cellStyle name="Обычный 8 2 2 3 6 2 2 2 3 2" xfId="46076"/>
    <cellStyle name="Обычный 8 2 2 3 6 2 2 2 4" xfId="46077"/>
    <cellStyle name="Обычный 8 2 2 3 6 2 2 3" xfId="46078"/>
    <cellStyle name="Обычный 8 2 2 3 6 2 2 3 2" xfId="46079"/>
    <cellStyle name="Обычный 8 2 2 3 6 2 2 4" xfId="46080"/>
    <cellStyle name="Обычный 8 2 2 3 6 2 2 4 2" xfId="46081"/>
    <cellStyle name="Обычный 8 2 2 3 6 2 2 5" xfId="46082"/>
    <cellStyle name="Обычный 8 2 2 3 6 2 3" xfId="46083"/>
    <cellStyle name="Обычный 8 2 2 3 6 2 3 2" xfId="46084"/>
    <cellStyle name="Обычный 8 2 2 3 6 2 3 2 2" xfId="46085"/>
    <cellStyle name="Обычный 8 2 2 3 6 2 3 3" xfId="46086"/>
    <cellStyle name="Обычный 8 2 2 3 6 2 3 3 2" xfId="46087"/>
    <cellStyle name="Обычный 8 2 2 3 6 2 3 4" xfId="46088"/>
    <cellStyle name="Обычный 8 2 2 3 6 2 4" xfId="46089"/>
    <cellStyle name="Обычный 8 2 2 3 6 2 4 2" xfId="46090"/>
    <cellStyle name="Обычный 8 2 2 3 6 2 4 2 2" xfId="46091"/>
    <cellStyle name="Обычный 8 2 2 3 6 2 4 3" xfId="46092"/>
    <cellStyle name="Обычный 8 2 2 3 6 2 4 3 2" xfId="46093"/>
    <cellStyle name="Обычный 8 2 2 3 6 2 4 4" xfId="46094"/>
    <cellStyle name="Обычный 8 2 2 3 6 2 5" xfId="46095"/>
    <cellStyle name="Обычный 8 2 2 3 6 2 5 2" xfId="46096"/>
    <cellStyle name="Обычный 8 2 2 3 6 2 6" xfId="46097"/>
    <cellStyle name="Обычный 8 2 2 3 6 2 6 2" xfId="46098"/>
    <cellStyle name="Обычный 8 2 2 3 6 2 7" xfId="46099"/>
    <cellStyle name="Обычный 8 2 2 3 6 3" xfId="46100"/>
    <cellStyle name="Обычный 8 2 2 3 6 3 2" xfId="46101"/>
    <cellStyle name="Обычный 8 2 2 3 6 3 2 2" xfId="46102"/>
    <cellStyle name="Обычный 8 2 2 3 6 3 2 2 2" xfId="46103"/>
    <cellStyle name="Обычный 8 2 2 3 6 3 2 3" xfId="46104"/>
    <cellStyle name="Обычный 8 2 2 3 6 3 2 3 2" xfId="46105"/>
    <cellStyle name="Обычный 8 2 2 3 6 3 2 4" xfId="46106"/>
    <cellStyle name="Обычный 8 2 2 3 6 3 3" xfId="46107"/>
    <cellStyle name="Обычный 8 2 2 3 6 3 3 2" xfId="46108"/>
    <cellStyle name="Обычный 8 2 2 3 6 3 4" xfId="46109"/>
    <cellStyle name="Обычный 8 2 2 3 6 3 4 2" xfId="46110"/>
    <cellStyle name="Обычный 8 2 2 3 6 3 5" xfId="46111"/>
    <cellStyle name="Обычный 8 2 2 3 6 4" xfId="46112"/>
    <cellStyle name="Обычный 8 2 2 3 6 4 2" xfId="46113"/>
    <cellStyle name="Обычный 8 2 2 3 6 4 2 2" xfId="46114"/>
    <cellStyle name="Обычный 8 2 2 3 6 4 3" xfId="46115"/>
    <cellStyle name="Обычный 8 2 2 3 6 4 3 2" xfId="46116"/>
    <cellStyle name="Обычный 8 2 2 3 6 4 4" xfId="46117"/>
    <cellStyle name="Обычный 8 2 2 3 6 5" xfId="46118"/>
    <cellStyle name="Обычный 8 2 2 3 6 5 2" xfId="46119"/>
    <cellStyle name="Обычный 8 2 2 3 6 5 2 2" xfId="46120"/>
    <cellStyle name="Обычный 8 2 2 3 6 5 3" xfId="46121"/>
    <cellStyle name="Обычный 8 2 2 3 6 5 3 2" xfId="46122"/>
    <cellStyle name="Обычный 8 2 2 3 6 5 4" xfId="46123"/>
    <cellStyle name="Обычный 8 2 2 3 6 6" xfId="46124"/>
    <cellStyle name="Обычный 8 2 2 3 6 6 2" xfId="46125"/>
    <cellStyle name="Обычный 8 2 2 3 6 7" xfId="46126"/>
    <cellStyle name="Обычный 8 2 2 3 6 7 2" xfId="46127"/>
    <cellStyle name="Обычный 8 2 2 3 6 8" xfId="46128"/>
    <cellStyle name="Обычный 8 2 2 3 7" xfId="46129"/>
    <cellStyle name="Обычный 8 2 2 3 7 2" xfId="46130"/>
    <cellStyle name="Обычный 8 2 2 3 7 2 2" xfId="46131"/>
    <cellStyle name="Обычный 8 2 2 3 7 2 2 2" xfId="46132"/>
    <cellStyle name="Обычный 8 2 2 3 7 2 2 2 2" xfId="46133"/>
    <cellStyle name="Обычный 8 2 2 3 7 2 2 3" xfId="46134"/>
    <cellStyle name="Обычный 8 2 2 3 7 2 2 3 2" xfId="46135"/>
    <cellStyle name="Обычный 8 2 2 3 7 2 2 4" xfId="46136"/>
    <cellStyle name="Обычный 8 2 2 3 7 2 3" xfId="46137"/>
    <cellStyle name="Обычный 8 2 2 3 7 2 3 2" xfId="46138"/>
    <cellStyle name="Обычный 8 2 2 3 7 2 3 2 2" xfId="46139"/>
    <cellStyle name="Обычный 8 2 2 3 7 2 3 3" xfId="46140"/>
    <cellStyle name="Обычный 8 2 2 3 7 2 3 3 2" xfId="46141"/>
    <cellStyle name="Обычный 8 2 2 3 7 2 3 4" xfId="46142"/>
    <cellStyle name="Обычный 8 2 2 3 7 2 4" xfId="46143"/>
    <cellStyle name="Обычный 8 2 2 3 7 2 4 2" xfId="46144"/>
    <cellStyle name="Обычный 8 2 2 3 7 2 5" xfId="46145"/>
    <cellStyle name="Обычный 8 2 2 3 7 2 5 2" xfId="46146"/>
    <cellStyle name="Обычный 8 2 2 3 7 2 6" xfId="46147"/>
    <cellStyle name="Обычный 8 2 2 3 7 3" xfId="46148"/>
    <cellStyle name="Обычный 8 2 2 3 7 3 2" xfId="46149"/>
    <cellStyle name="Обычный 8 2 2 3 7 3 2 2" xfId="46150"/>
    <cellStyle name="Обычный 8 2 2 3 7 3 2 2 2" xfId="46151"/>
    <cellStyle name="Обычный 8 2 2 3 7 3 2 3" xfId="46152"/>
    <cellStyle name="Обычный 8 2 2 3 7 3 2 3 2" xfId="46153"/>
    <cellStyle name="Обычный 8 2 2 3 7 3 2 4" xfId="46154"/>
    <cellStyle name="Обычный 8 2 2 3 7 3 3" xfId="46155"/>
    <cellStyle name="Обычный 8 2 2 3 7 3 3 2" xfId="46156"/>
    <cellStyle name="Обычный 8 2 2 3 7 3 4" xfId="46157"/>
    <cellStyle name="Обычный 8 2 2 3 7 3 4 2" xfId="46158"/>
    <cellStyle name="Обычный 8 2 2 3 7 3 5" xfId="46159"/>
    <cellStyle name="Обычный 8 2 2 3 7 4" xfId="46160"/>
    <cellStyle name="Обычный 8 2 2 3 7 4 2" xfId="46161"/>
    <cellStyle name="Обычный 8 2 2 3 7 4 2 2" xfId="46162"/>
    <cellStyle name="Обычный 8 2 2 3 7 4 3" xfId="46163"/>
    <cellStyle name="Обычный 8 2 2 3 7 4 3 2" xfId="46164"/>
    <cellStyle name="Обычный 8 2 2 3 7 4 4" xfId="46165"/>
    <cellStyle name="Обычный 8 2 2 3 7 5" xfId="46166"/>
    <cellStyle name="Обычный 8 2 2 3 7 5 2" xfId="46167"/>
    <cellStyle name="Обычный 8 2 2 3 7 5 2 2" xfId="46168"/>
    <cellStyle name="Обычный 8 2 2 3 7 5 3" xfId="46169"/>
    <cellStyle name="Обычный 8 2 2 3 7 5 3 2" xfId="46170"/>
    <cellStyle name="Обычный 8 2 2 3 7 5 4" xfId="46171"/>
    <cellStyle name="Обычный 8 2 2 3 7 6" xfId="46172"/>
    <cellStyle name="Обычный 8 2 2 3 7 6 2" xfId="46173"/>
    <cellStyle name="Обычный 8 2 2 3 7 7" xfId="46174"/>
    <cellStyle name="Обычный 8 2 2 3 7 7 2" xfId="46175"/>
    <cellStyle name="Обычный 8 2 2 3 7 8" xfId="46176"/>
    <cellStyle name="Обычный 8 2 2 3 8" xfId="46177"/>
    <cellStyle name="Обычный 8 2 2 3 8 2" xfId="46178"/>
    <cellStyle name="Обычный 8 2 2 3 8 2 2" xfId="46179"/>
    <cellStyle name="Обычный 8 2 2 3 8 2 2 2" xfId="46180"/>
    <cellStyle name="Обычный 8 2 2 3 8 2 2 2 2" xfId="46181"/>
    <cellStyle name="Обычный 8 2 2 3 8 2 2 3" xfId="46182"/>
    <cellStyle name="Обычный 8 2 2 3 8 2 2 3 2" xfId="46183"/>
    <cellStyle name="Обычный 8 2 2 3 8 2 2 4" xfId="46184"/>
    <cellStyle name="Обычный 8 2 2 3 8 2 3" xfId="46185"/>
    <cellStyle name="Обычный 8 2 2 3 8 2 3 2" xfId="46186"/>
    <cellStyle name="Обычный 8 2 2 3 8 2 4" xfId="46187"/>
    <cellStyle name="Обычный 8 2 2 3 8 2 4 2" xfId="46188"/>
    <cellStyle name="Обычный 8 2 2 3 8 2 5" xfId="46189"/>
    <cellStyle name="Обычный 8 2 2 3 8 3" xfId="46190"/>
    <cellStyle name="Обычный 8 2 2 3 8 3 2" xfId="46191"/>
    <cellStyle name="Обычный 8 2 2 3 8 3 2 2" xfId="46192"/>
    <cellStyle name="Обычный 8 2 2 3 8 3 3" xfId="46193"/>
    <cellStyle name="Обычный 8 2 2 3 8 3 3 2" xfId="46194"/>
    <cellStyle name="Обычный 8 2 2 3 8 3 4" xfId="46195"/>
    <cellStyle name="Обычный 8 2 2 3 8 4" xfId="46196"/>
    <cellStyle name="Обычный 8 2 2 3 8 4 2" xfId="46197"/>
    <cellStyle name="Обычный 8 2 2 3 8 4 2 2" xfId="46198"/>
    <cellStyle name="Обычный 8 2 2 3 8 4 3" xfId="46199"/>
    <cellStyle name="Обычный 8 2 2 3 8 4 3 2" xfId="46200"/>
    <cellStyle name="Обычный 8 2 2 3 8 4 4" xfId="46201"/>
    <cellStyle name="Обычный 8 2 2 3 8 5" xfId="46202"/>
    <cellStyle name="Обычный 8 2 2 3 8 5 2" xfId="46203"/>
    <cellStyle name="Обычный 8 2 2 3 8 6" xfId="46204"/>
    <cellStyle name="Обычный 8 2 2 3 8 6 2" xfId="46205"/>
    <cellStyle name="Обычный 8 2 2 3 8 7" xfId="46206"/>
    <cellStyle name="Обычный 8 2 2 3 9" xfId="46207"/>
    <cellStyle name="Обычный 8 2 2 3 9 2" xfId="46208"/>
    <cellStyle name="Обычный 8 2 2 3 9 2 2" xfId="46209"/>
    <cellStyle name="Обычный 8 2 2 3 9 2 2 2" xfId="46210"/>
    <cellStyle name="Обычный 8 2 2 3 9 2 3" xfId="46211"/>
    <cellStyle name="Обычный 8 2 2 3 9 2 3 2" xfId="46212"/>
    <cellStyle name="Обычный 8 2 2 3 9 2 4" xfId="46213"/>
    <cellStyle name="Обычный 8 2 2 3 9 3" xfId="46214"/>
    <cellStyle name="Обычный 8 2 2 3 9 3 2" xfId="46215"/>
    <cellStyle name="Обычный 8 2 2 3 9 3 2 2" xfId="46216"/>
    <cellStyle name="Обычный 8 2 2 3 9 3 3" xfId="46217"/>
    <cellStyle name="Обычный 8 2 2 3 9 3 3 2" xfId="46218"/>
    <cellStyle name="Обычный 8 2 2 3 9 3 4" xfId="46219"/>
    <cellStyle name="Обычный 8 2 2 3 9 4" xfId="46220"/>
    <cellStyle name="Обычный 8 2 2 3 9 4 2" xfId="46221"/>
    <cellStyle name="Обычный 8 2 2 3 9 5" xfId="46222"/>
    <cellStyle name="Обычный 8 2 2 3 9 5 2" xfId="46223"/>
    <cellStyle name="Обычный 8 2 2 3 9 6" xfId="46224"/>
    <cellStyle name="Обычный 8 2 2 30" xfId="46225"/>
    <cellStyle name="Обычный 8 2 2 30 2" xfId="46226"/>
    <cellStyle name="Обычный 8 2 2 31" xfId="46227"/>
    <cellStyle name="Обычный 8 2 2 31 2" xfId="46228"/>
    <cellStyle name="Обычный 8 2 2 32" xfId="46229"/>
    <cellStyle name="Обычный 8 2 2 32 2" xfId="46230"/>
    <cellStyle name="Обычный 8 2 2 33" xfId="46231"/>
    <cellStyle name="Обычный 8 2 2 33 2" xfId="46232"/>
    <cellStyle name="Обычный 8 2 2 34" xfId="46233"/>
    <cellStyle name="Обычный 8 2 2 34 2" xfId="46234"/>
    <cellStyle name="Обычный 8 2 2 35" xfId="46235"/>
    <cellStyle name="Обычный 8 2 2 35 2" xfId="46236"/>
    <cellStyle name="Обычный 8 2 2 36" xfId="46237"/>
    <cellStyle name="Обычный 8 2 2 36 2" xfId="46238"/>
    <cellStyle name="Обычный 8 2 2 37" xfId="46239"/>
    <cellStyle name="Обычный 8 2 2 37 2" xfId="46240"/>
    <cellStyle name="Обычный 8 2 2 38" xfId="46241"/>
    <cellStyle name="Обычный 8 2 2 38 2" xfId="46242"/>
    <cellStyle name="Обычный 8 2 2 39" xfId="46243"/>
    <cellStyle name="Обычный 8 2 2 39 2" xfId="46244"/>
    <cellStyle name="Обычный 8 2 2 4" xfId="46245"/>
    <cellStyle name="Обычный 8 2 2 4 10" xfId="46246"/>
    <cellStyle name="Обычный 8 2 2 4 11" xfId="46247"/>
    <cellStyle name="Обычный 8 2 2 4 12" xfId="46248"/>
    <cellStyle name="Обычный 8 2 2 4 2" xfId="46249"/>
    <cellStyle name="Обычный 8 2 2 4 2 2" xfId="46250"/>
    <cellStyle name="Обычный 8 2 2 4 2 2 2" xfId="46251"/>
    <cellStyle name="Обычный 8 2 2 4 2 2 2 2" xfId="46252"/>
    <cellStyle name="Обычный 8 2 2 4 2 2 2 2 2" xfId="46253"/>
    <cellStyle name="Обычный 8 2 2 4 2 2 2 3" xfId="46254"/>
    <cellStyle name="Обычный 8 2 2 4 2 2 2 3 2" xfId="46255"/>
    <cellStyle name="Обычный 8 2 2 4 2 2 2 4" xfId="46256"/>
    <cellStyle name="Обычный 8 2 2 4 2 2 3" xfId="46257"/>
    <cellStyle name="Обычный 8 2 2 4 2 2 3 2" xfId="46258"/>
    <cellStyle name="Обычный 8 2 2 4 2 2 4" xfId="46259"/>
    <cellStyle name="Обычный 8 2 2 4 2 2 4 2" xfId="46260"/>
    <cellStyle name="Обычный 8 2 2 4 2 2 5" xfId="46261"/>
    <cellStyle name="Обычный 8 2 2 4 2 3" xfId="46262"/>
    <cellStyle name="Обычный 8 2 2 4 2 3 2" xfId="46263"/>
    <cellStyle name="Обычный 8 2 2 4 2 3 2 2" xfId="46264"/>
    <cellStyle name="Обычный 8 2 2 4 2 3 3" xfId="46265"/>
    <cellStyle name="Обычный 8 2 2 4 2 3 3 2" xfId="46266"/>
    <cellStyle name="Обычный 8 2 2 4 2 3 4" xfId="46267"/>
    <cellStyle name="Обычный 8 2 2 4 2 4" xfId="46268"/>
    <cellStyle name="Обычный 8 2 2 4 2 4 2" xfId="46269"/>
    <cellStyle name="Обычный 8 2 2 4 2 4 2 2" xfId="46270"/>
    <cellStyle name="Обычный 8 2 2 4 2 4 3" xfId="46271"/>
    <cellStyle name="Обычный 8 2 2 4 2 4 3 2" xfId="46272"/>
    <cellStyle name="Обычный 8 2 2 4 2 4 4" xfId="46273"/>
    <cellStyle name="Обычный 8 2 2 4 2 5" xfId="46274"/>
    <cellStyle name="Обычный 8 2 2 4 2 5 2" xfId="46275"/>
    <cellStyle name="Обычный 8 2 2 4 2 6" xfId="46276"/>
    <cellStyle name="Обычный 8 2 2 4 2 6 2" xfId="46277"/>
    <cellStyle name="Обычный 8 2 2 4 2 7" xfId="46278"/>
    <cellStyle name="Обычный 8 2 2 4 3" xfId="46279"/>
    <cellStyle name="Обычный 8 2 2 4 3 2" xfId="46280"/>
    <cellStyle name="Обычный 8 2 2 4 3 2 2" xfId="46281"/>
    <cellStyle name="Обычный 8 2 2 4 3 2 2 2" xfId="46282"/>
    <cellStyle name="Обычный 8 2 2 4 3 2 3" xfId="46283"/>
    <cellStyle name="Обычный 8 2 2 4 3 2 3 2" xfId="46284"/>
    <cellStyle name="Обычный 8 2 2 4 3 2 4" xfId="46285"/>
    <cellStyle name="Обычный 8 2 2 4 3 3" xfId="46286"/>
    <cellStyle name="Обычный 8 2 2 4 3 3 2" xfId="46287"/>
    <cellStyle name="Обычный 8 2 2 4 3 4" xfId="46288"/>
    <cellStyle name="Обычный 8 2 2 4 3 4 2" xfId="46289"/>
    <cellStyle name="Обычный 8 2 2 4 3 5" xfId="46290"/>
    <cellStyle name="Обычный 8 2 2 4 4" xfId="46291"/>
    <cellStyle name="Обычный 8 2 2 4 4 2" xfId="46292"/>
    <cellStyle name="Обычный 8 2 2 4 4 2 2" xfId="46293"/>
    <cellStyle name="Обычный 8 2 2 4 4 2 2 2" xfId="46294"/>
    <cellStyle name="Обычный 8 2 2 4 4 2 3" xfId="46295"/>
    <cellStyle name="Обычный 8 2 2 4 4 2 3 2" xfId="46296"/>
    <cellStyle name="Обычный 8 2 2 4 4 2 4" xfId="46297"/>
    <cellStyle name="Обычный 8 2 2 4 4 3" xfId="46298"/>
    <cellStyle name="Обычный 8 2 2 4 4 3 2" xfId="46299"/>
    <cellStyle name="Обычный 8 2 2 4 4 4" xfId="46300"/>
    <cellStyle name="Обычный 8 2 2 4 4 4 2" xfId="46301"/>
    <cellStyle name="Обычный 8 2 2 4 4 5" xfId="46302"/>
    <cellStyle name="Обычный 8 2 2 4 5" xfId="46303"/>
    <cellStyle name="Обычный 8 2 2 4 5 2" xfId="46304"/>
    <cellStyle name="Обычный 8 2 2 4 5 2 2" xfId="46305"/>
    <cellStyle name="Обычный 8 2 2 4 5 2 2 2" xfId="46306"/>
    <cellStyle name="Обычный 8 2 2 4 5 2 3" xfId="46307"/>
    <cellStyle name="Обычный 8 2 2 4 5 2 3 2" xfId="46308"/>
    <cellStyle name="Обычный 8 2 2 4 5 2 4" xfId="46309"/>
    <cellStyle name="Обычный 8 2 2 4 5 3" xfId="46310"/>
    <cellStyle name="Обычный 8 2 2 4 5 3 2" xfId="46311"/>
    <cellStyle name="Обычный 8 2 2 4 5 4" xfId="46312"/>
    <cellStyle name="Обычный 8 2 2 4 5 4 2" xfId="46313"/>
    <cellStyle name="Обычный 8 2 2 4 5 5" xfId="46314"/>
    <cellStyle name="Обычный 8 2 2 4 6" xfId="46315"/>
    <cellStyle name="Обычный 8 2 2 4 6 2" xfId="46316"/>
    <cellStyle name="Обычный 8 2 2 4 6 2 2" xfId="46317"/>
    <cellStyle name="Обычный 8 2 2 4 6 3" xfId="46318"/>
    <cellStyle name="Обычный 8 2 2 4 6 3 2" xfId="46319"/>
    <cellStyle name="Обычный 8 2 2 4 6 4" xfId="46320"/>
    <cellStyle name="Обычный 8 2 2 4 7" xfId="46321"/>
    <cellStyle name="Обычный 8 2 2 4 7 2" xfId="46322"/>
    <cellStyle name="Обычный 8 2 2 4 7 2 2" xfId="46323"/>
    <cellStyle name="Обычный 8 2 2 4 7 3" xfId="46324"/>
    <cellStyle name="Обычный 8 2 2 4 7 3 2" xfId="46325"/>
    <cellStyle name="Обычный 8 2 2 4 7 4" xfId="46326"/>
    <cellStyle name="Обычный 8 2 2 4 8" xfId="46327"/>
    <cellStyle name="Обычный 8 2 2 4 8 2" xfId="46328"/>
    <cellStyle name="Обычный 8 2 2 4 9" xfId="46329"/>
    <cellStyle name="Обычный 8 2 2 4 9 2" xfId="46330"/>
    <cellStyle name="Обычный 8 2 2 40" xfId="46331"/>
    <cellStyle name="Обычный 8 2 2 40 2" xfId="46332"/>
    <cellStyle name="Обычный 8 2 2 41" xfId="46333"/>
    <cellStyle name="Обычный 8 2 2 41 2" xfId="46334"/>
    <cellStyle name="Обычный 8 2 2 42" xfId="46335"/>
    <cellStyle name="Обычный 8 2 2 43" xfId="46336"/>
    <cellStyle name="Обычный 8 2 2 44" xfId="46337"/>
    <cellStyle name="Обычный 8 2 2 45" xfId="46338"/>
    <cellStyle name="Обычный 8 2 2 46" xfId="46339"/>
    <cellStyle name="Обычный 8 2 2 5" xfId="46340"/>
    <cellStyle name="Обычный 8 2 2 5 10" xfId="46341"/>
    <cellStyle name="Обычный 8 2 2 5 11" xfId="46342"/>
    <cellStyle name="Обычный 8 2 2 5 12" xfId="46343"/>
    <cellStyle name="Обычный 8 2 2 5 2" xfId="46344"/>
    <cellStyle name="Обычный 8 2 2 5 2 2" xfId="46345"/>
    <cellStyle name="Обычный 8 2 2 5 2 2 2" xfId="46346"/>
    <cellStyle name="Обычный 8 2 2 5 2 2 2 2" xfId="46347"/>
    <cellStyle name="Обычный 8 2 2 5 2 2 2 2 2" xfId="46348"/>
    <cellStyle name="Обычный 8 2 2 5 2 2 2 3" xfId="46349"/>
    <cellStyle name="Обычный 8 2 2 5 2 2 2 3 2" xfId="46350"/>
    <cellStyle name="Обычный 8 2 2 5 2 2 2 4" xfId="46351"/>
    <cellStyle name="Обычный 8 2 2 5 2 2 3" xfId="46352"/>
    <cellStyle name="Обычный 8 2 2 5 2 2 3 2" xfId="46353"/>
    <cellStyle name="Обычный 8 2 2 5 2 2 4" xfId="46354"/>
    <cellStyle name="Обычный 8 2 2 5 2 2 4 2" xfId="46355"/>
    <cellStyle name="Обычный 8 2 2 5 2 2 5" xfId="46356"/>
    <cellStyle name="Обычный 8 2 2 5 2 3" xfId="46357"/>
    <cellStyle name="Обычный 8 2 2 5 2 3 2" xfId="46358"/>
    <cellStyle name="Обычный 8 2 2 5 2 3 2 2" xfId="46359"/>
    <cellStyle name="Обычный 8 2 2 5 2 3 3" xfId="46360"/>
    <cellStyle name="Обычный 8 2 2 5 2 3 3 2" xfId="46361"/>
    <cellStyle name="Обычный 8 2 2 5 2 3 4" xfId="46362"/>
    <cellStyle name="Обычный 8 2 2 5 2 4" xfId="46363"/>
    <cellStyle name="Обычный 8 2 2 5 2 4 2" xfId="46364"/>
    <cellStyle name="Обычный 8 2 2 5 2 4 2 2" xfId="46365"/>
    <cellStyle name="Обычный 8 2 2 5 2 4 3" xfId="46366"/>
    <cellStyle name="Обычный 8 2 2 5 2 4 3 2" xfId="46367"/>
    <cellStyle name="Обычный 8 2 2 5 2 4 4" xfId="46368"/>
    <cellStyle name="Обычный 8 2 2 5 2 5" xfId="46369"/>
    <cellStyle name="Обычный 8 2 2 5 2 5 2" xfId="46370"/>
    <cellStyle name="Обычный 8 2 2 5 2 6" xfId="46371"/>
    <cellStyle name="Обычный 8 2 2 5 2 6 2" xfId="46372"/>
    <cellStyle name="Обычный 8 2 2 5 2 7" xfId="46373"/>
    <cellStyle name="Обычный 8 2 2 5 3" xfId="46374"/>
    <cellStyle name="Обычный 8 2 2 5 3 2" xfId="46375"/>
    <cellStyle name="Обычный 8 2 2 5 3 2 2" xfId="46376"/>
    <cellStyle name="Обычный 8 2 2 5 3 2 2 2" xfId="46377"/>
    <cellStyle name="Обычный 8 2 2 5 3 2 3" xfId="46378"/>
    <cellStyle name="Обычный 8 2 2 5 3 2 3 2" xfId="46379"/>
    <cellStyle name="Обычный 8 2 2 5 3 2 4" xfId="46380"/>
    <cellStyle name="Обычный 8 2 2 5 3 3" xfId="46381"/>
    <cellStyle name="Обычный 8 2 2 5 3 3 2" xfId="46382"/>
    <cellStyle name="Обычный 8 2 2 5 3 4" xfId="46383"/>
    <cellStyle name="Обычный 8 2 2 5 3 4 2" xfId="46384"/>
    <cellStyle name="Обычный 8 2 2 5 3 5" xfId="46385"/>
    <cellStyle name="Обычный 8 2 2 5 4" xfId="46386"/>
    <cellStyle name="Обычный 8 2 2 5 4 2" xfId="46387"/>
    <cellStyle name="Обычный 8 2 2 5 4 2 2" xfId="46388"/>
    <cellStyle name="Обычный 8 2 2 5 4 2 2 2" xfId="46389"/>
    <cellStyle name="Обычный 8 2 2 5 4 2 3" xfId="46390"/>
    <cellStyle name="Обычный 8 2 2 5 4 2 3 2" xfId="46391"/>
    <cellStyle name="Обычный 8 2 2 5 4 2 4" xfId="46392"/>
    <cellStyle name="Обычный 8 2 2 5 4 3" xfId="46393"/>
    <cellStyle name="Обычный 8 2 2 5 4 3 2" xfId="46394"/>
    <cellStyle name="Обычный 8 2 2 5 4 4" xfId="46395"/>
    <cellStyle name="Обычный 8 2 2 5 4 4 2" xfId="46396"/>
    <cellStyle name="Обычный 8 2 2 5 4 5" xfId="46397"/>
    <cellStyle name="Обычный 8 2 2 5 5" xfId="46398"/>
    <cellStyle name="Обычный 8 2 2 5 5 2" xfId="46399"/>
    <cellStyle name="Обычный 8 2 2 5 5 2 2" xfId="46400"/>
    <cellStyle name="Обычный 8 2 2 5 5 2 2 2" xfId="46401"/>
    <cellStyle name="Обычный 8 2 2 5 5 2 3" xfId="46402"/>
    <cellStyle name="Обычный 8 2 2 5 5 2 3 2" xfId="46403"/>
    <cellStyle name="Обычный 8 2 2 5 5 2 4" xfId="46404"/>
    <cellStyle name="Обычный 8 2 2 5 5 3" xfId="46405"/>
    <cellStyle name="Обычный 8 2 2 5 5 3 2" xfId="46406"/>
    <cellStyle name="Обычный 8 2 2 5 5 4" xfId="46407"/>
    <cellStyle name="Обычный 8 2 2 5 5 4 2" xfId="46408"/>
    <cellStyle name="Обычный 8 2 2 5 5 5" xfId="46409"/>
    <cellStyle name="Обычный 8 2 2 5 6" xfId="46410"/>
    <cellStyle name="Обычный 8 2 2 5 6 2" xfId="46411"/>
    <cellStyle name="Обычный 8 2 2 5 6 2 2" xfId="46412"/>
    <cellStyle name="Обычный 8 2 2 5 6 3" xfId="46413"/>
    <cellStyle name="Обычный 8 2 2 5 6 3 2" xfId="46414"/>
    <cellStyle name="Обычный 8 2 2 5 6 4" xfId="46415"/>
    <cellStyle name="Обычный 8 2 2 5 7" xfId="46416"/>
    <cellStyle name="Обычный 8 2 2 5 7 2" xfId="46417"/>
    <cellStyle name="Обычный 8 2 2 5 7 2 2" xfId="46418"/>
    <cellStyle name="Обычный 8 2 2 5 7 3" xfId="46419"/>
    <cellStyle name="Обычный 8 2 2 5 7 3 2" xfId="46420"/>
    <cellStyle name="Обычный 8 2 2 5 7 4" xfId="46421"/>
    <cellStyle name="Обычный 8 2 2 5 8" xfId="46422"/>
    <cellStyle name="Обычный 8 2 2 5 8 2" xfId="46423"/>
    <cellStyle name="Обычный 8 2 2 5 9" xfId="46424"/>
    <cellStyle name="Обычный 8 2 2 5 9 2" xfId="46425"/>
    <cellStyle name="Обычный 8 2 2 6" xfId="46426"/>
    <cellStyle name="Обычный 8 2 2 6 2" xfId="46427"/>
    <cellStyle name="Обычный 8 2 2 6 2 2" xfId="46428"/>
    <cellStyle name="Обычный 8 2 2 6 2 2 2" xfId="46429"/>
    <cellStyle name="Обычный 8 2 2 6 2 2 2 2" xfId="46430"/>
    <cellStyle name="Обычный 8 2 2 6 2 2 2 2 2" xfId="46431"/>
    <cellStyle name="Обычный 8 2 2 6 2 2 2 3" xfId="46432"/>
    <cellStyle name="Обычный 8 2 2 6 2 2 2 3 2" xfId="46433"/>
    <cellStyle name="Обычный 8 2 2 6 2 2 2 4" xfId="46434"/>
    <cellStyle name="Обычный 8 2 2 6 2 2 3" xfId="46435"/>
    <cellStyle name="Обычный 8 2 2 6 2 2 3 2" xfId="46436"/>
    <cellStyle name="Обычный 8 2 2 6 2 2 4" xfId="46437"/>
    <cellStyle name="Обычный 8 2 2 6 2 2 4 2" xfId="46438"/>
    <cellStyle name="Обычный 8 2 2 6 2 2 5" xfId="46439"/>
    <cellStyle name="Обычный 8 2 2 6 2 3" xfId="46440"/>
    <cellStyle name="Обычный 8 2 2 6 2 3 2" xfId="46441"/>
    <cellStyle name="Обычный 8 2 2 6 2 3 2 2" xfId="46442"/>
    <cellStyle name="Обычный 8 2 2 6 2 3 3" xfId="46443"/>
    <cellStyle name="Обычный 8 2 2 6 2 3 3 2" xfId="46444"/>
    <cellStyle name="Обычный 8 2 2 6 2 3 4" xfId="46445"/>
    <cellStyle name="Обычный 8 2 2 6 2 4" xfId="46446"/>
    <cellStyle name="Обычный 8 2 2 6 2 4 2" xfId="46447"/>
    <cellStyle name="Обычный 8 2 2 6 2 4 2 2" xfId="46448"/>
    <cellStyle name="Обычный 8 2 2 6 2 4 3" xfId="46449"/>
    <cellStyle name="Обычный 8 2 2 6 2 4 3 2" xfId="46450"/>
    <cellStyle name="Обычный 8 2 2 6 2 4 4" xfId="46451"/>
    <cellStyle name="Обычный 8 2 2 6 2 5" xfId="46452"/>
    <cellStyle name="Обычный 8 2 2 6 2 5 2" xfId="46453"/>
    <cellStyle name="Обычный 8 2 2 6 2 6" xfId="46454"/>
    <cellStyle name="Обычный 8 2 2 6 2 6 2" xfId="46455"/>
    <cellStyle name="Обычный 8 2 2 6 2 7" xfId="46456"/>
    <cellStyle name="Обычный 8 2 2 6 3" xfId="46457"/>
    <cellStyle name="Обычный 8 2 2 6 3 2" xfId="46458"/>
    <cellStyle name="Обычный 8 2 2 6 3 2 2" xfId="46459"/>
    <cellStyle name="Обычный 8 2 2 6 3 2 2 2" xfId="46460"/>
    <cellStyle name="Обычный 8 2 2 6 3 2 3" xfId="46461"/>
    <cellStyle name="Обычный 8 2 2 6 3 2 3 2" xfId="46462"/>
    <cellStyle name="Обычный 8 2 2 6 3 2 4" xfId="46463"/>
    <cellStyle name="Обычный 8 2 2 6 3 3" xfId="46464"/>
    <cellStyle name="Обычный 8 2 2 6 3 3 2" xfId="46465"/>
    <cellStyle name="Обычный 8 2 2 6 3 4" xfId="46466"/>
    <cellStyle name="Обычный 8 2 2 6 3 4 2" xfId="46467"/>
    <cellStyle name="Обычный 8 2 2 6 3 5" xfId="46468"/>
    <cellStyle name="Обычный 8 2 2 6 4" xfId="46469"/>
    <cellStyle name="Обычный 8 2 2 6 4 2" xfId="46470"/>
    <cellStyle name="Обычный 8 2 2 6 4 2 2" xfId="46471"/>
    <cellStyle name="Обычный 8 2 2 6 4 2 2 2" xfId="46472"/>
    <cellStyle name="Обычный 8 2 2 6 4 2 3" xfId="46473"/>
    <cellStyle name="Обычный 8 2 2 6 4 2 3 2" xfId="46474"/>
    <cellStyle name="Обычный 8 2 2 6 4 2 4" xfId="46475"/>
    <cellStyle name="Обычный 8 2 2 6 4 3" xfId="46476"/>
    <cellStyle name="Обычный 8 2 2 6 4 3 2" xfId="46477"/>
    <cellStyle name="Обычный 8 2 2 6 4 4" xfId="46478"/>
    <cellStyle name="Обычный 8 2 2 6 4 4 2" xfId="46479"/>
    <cellStyle name="Обычный 8 2 2 6 4 5" xfId="46480"/>
    <cellStyle name="Обычный 8 2 2 6 5" xfId="46481"/>
    <cellStyle name="Обычный 8 2 2 6 5 2" xfId="46482"/>
    <cellStyle name="Обычный 8 2 2 6 5 2 2" xfId="46483"/>
    <cellStyle name="Обычный 8 2 2 6 5 3" xfId="46484"/>
    <cellStyle name="Обычный 8 2 2 6 5 3 2" xfId="46485"/>
    <cellStyle name="Обычный 8 2 2 6 5 4" xfId="46486"/>
    <cellStyle name="Обычный 8 2 2 6 6" xfId="46487"/>
    <cellStyle name="Обычный 8 2 2 6 6 2" xfId="46488"/>
    <cellStyle name="Обычный 8 2 2 6 6 2 2" xfId="46489"/>
    <cellStyle name="Обычный 8 2 2 6 6 3" xfId="46490"/>
    <cellStyle name="Обычный 8 2 2 6 6 3 2" xfId="46491"/>
    <cellStyle name="Обычный 8 2 2 6 6 4" xfId="46492"/>
    <cellStyle name="Обычный 8 2 2 6 7" xfId="46493"/>
    <cellStyle name="Обычный 8 2 2 6 7 2" xfId="46494"/>
    <cellStyle name="Обычный 8 2 2 6 8" xfId="46495"/>
    <cellStyle name="Обычный 8 2 2 6 8 2" xfId="46496"/>
    <cellStyle name="Обычный 8 2 2 6 9" xfId="46497"/>
    <cellStyle name="Обычный 8 2 2 7" xfId="46498"/>
    <cellStyle name="Обычный 8 2 2 7 2" xfId="46499"/>
    <cellStyle name="Обычный 8 2 2 7 2 2" xfId="46500"/>
    <cellStyle name="Обычный 8 2 2 7 2 2 2" xfId="46501"/>
    <cellStyle name="Обычный 8 2 2 7 2 2 2 2" xfId="46502"/>
    <cellStyle name="Обычный 8 2 2 7 2 2 2 2 2" xfId="46503"/>
    <cellStyle name="Обычный 8 2 2 7 2 2 2 3" xfId="46504"/>
    <cellStyle name="Обычный 8 2 2 7 2 2 2 3 2" xfId="46505"/>
    <cellStyle name="Обычный 8 2 2 7 2 2 2 4" xfId="46506"/>
    <cellStyle name="Обычный 8 2 2 7 2 2 3" xfId="46507"/>
    <cellStyle name="Обычный 8 2 2 7 2 2 3 2" xfId="46508"/>
    <cellStyle name="Обычный 8 2 2 7 2 2 4" xfId="46509"/>
    <cellStyle name="Обычный 8 2 2 7 2 2 4 2" xfId="46510"/>
    <cellStyle name="Обычный 8 2 2 7 2 2 5" xfId="46511"/>
    <cellStyle name="Обычный 8 2 2 7 2 3" xfId="46512"/>
    <cellStyle name="Обычный 8 2 2 7 2 3 2" xfId="46513"/>
    <cellStyle name="Обычный 8 2 2 7 2 3 2 2" xfId="46514"/>
    <cellStyle name="Обычный 8 2 2 7 2 3 3" xfId="46515"/>
    <cellStyle name="Обычный 8 2 2 7 2 3 3 2" xfId="46516"/>
    <cellStyle name="Обычный 8 2 2 7 2 3 4" xfId="46517"/>
    <cellStyle name="Обычный 8 2 2 7 2 4" xfId="46518"/>
    <cellStyle name="Обычный 8 2 2 7 2 4 2" xfId="46519"/>
    <cellStyle name="Обычный 8 2 2 7 2 4 2 2" xfId="46520"/>
    <cellStyle name="Обычный 8 2 2 7 2 4 3" xfId="46521"/>
    <cellStyle name="Обычный 8 2 2 7 2 4 3 2" xfId="46522"/>
    <cellStyle name="Обычный 8 2 2 7 2 4 4" xfId="46523"/>
    <cellStyle name="Обычный 8 2 2 7 2 5" xfId="46524"/>
    <cellStyle name="Обычный 8 2 2 7 2 5 2" xfId="46525"/>
    <cellStyle name="Обычный 8 2 2 7 2 6" xfId="46526"/>
    <cellStyle name="Обычный 8 2 2 7 2 6 2" xfId="46527"/>
    <cellStyle name="Обычный 8 2 2 7 2 7" xfId="46528"/>
    <cellStyle name="Обычный 8 2 2 7 3" xfId="46529"/>
    <cellStyle name="Обычный 8 2 2 7 3 2" xfId="46530"/>
    <cellStyle name="Обычный 8 2 2 7 3 2 2" xfId="46531"/>
    <cellStyle name="Обычный 8 2 2 7 3 2 2 2" xfId="46532"/>
    <cellStyle name="Обычный 8 2 2 7 3 2 3" xfId="46533"/>
    <cellStyle name="Обычный 8 2 2 7 3 2 3 2" xfId="46534"/>
    <cellStyle name="Обычный 8 2 2 7 3 2 4" xfId="46535"/>
    <cellStyle name="Обычный 8 2 2 7 3 3" xfId="46536"/>
    <cellStyle name="Обычный 8 2 2 7 3 3 2" xfId="46537"/>
    <cellStyle name="Обычный 8 2 2 7 3 4" xfId="46538"/>
    <cellStyle name="Обычный 8 2 2 7 3 4 2" xfId="46539"/>
    <cellStyle name="Обычный 8 2 2 7 3 5" xfId="46540"/>
    <cellStyle name="Обычный 8 2 2 7 4" xfId="46541"/>
    <cellStyle name="Обычный 8 2 2 7 4 2" xfId="46542"/>
    <cellStyle name="Обычный 8 2 2 7 4 2 2" xfId="46543"/>
    <cellStyle name="Обычный 8 2 2 7 4 2 2 2" xfId="46544"/>
    <cellStyle name="Обычный 8 2 2 7 4 2 3" xfId="46545"/>
    <cellStyle name="Обычный 8 2 2 7 4 2 3 2" xfId="46546"/>
    <cellStyle name="Обычный 8 2 2 7 4 2 4" xfId="46547"/>
    <cellStyle name="Обычный 8 2 2 7 4 3" xfId="46548"/>
    <cellStyle name="Обычный 8 2 2 7 4 3 2" xfId="46549"/>
    <cellStyle name="Обычный 8 2 2 7 4 4" xfId="46550"/>
    <cellStyle name="Обычный 8 2 2 7 4 4 2" xfId="46551"/>
    <cellStyle name="Обычный 8 2 2 7 4 5" xfId="46552"/>
    <cellStyle name="Обычный 8 2 2 7 5" xfId="46553"/>
    <cellStyle name="Обычный 8 2 2 7 5 2" xfId="46554"/>
    <cellStyle name="Обычный 8 2 2 7 5 2 2" xfId="46555"/>
    <cellStyle name="Обычный 8 2 2 7 5 3" xfId="46556"/>
    <cellStyle name="Обычный 8 2 2 7 5 3 2" xfId="46557"/>
    <cellStyle name="Обычный 8 2 2 7 5 4" xfId="46558"/>
    <cellStyle name="Обычный 8 2 2 7 6" xfId="46559"/>
    <cellStyle name="Обычный 8 2 2 7 6 2" xfId="46560"/>
    <cellStyle name="Обычный 8 2 2 7 6 2 2" xfId="46561"/>
    <cellStyle name="Обычный 8 2 2 7 6 3" xfId="46562"/>
    <cellStyle name="Обычный 8 2 2 7 6 3 2" xfId="46563"/>
    <cellStyle name="Обычный 8 2 2 7 6 4" xfId="46564"/>
    <cellStyle name="Обычный 8 2 2 7 7" xfId="46565"/>
    <cellStyle name="Обычный 8 2 2 7 7 2" xfId="46566"/>
    <cellStyle name="Обычный 8 2 2 7 8" xfId="46567"/>
    <cellStyle name="Обычный 8 2 2 7 8 2" xfId="46568"/>
    <cellStyle name="Обычный 8 2 2 7 9" xfId="46569"/>
    <cellStyle name="Обычный 8 2 2 8" xfId="46570"/>
    <cellStyle name="Обычный 8 2 2 8 2" xfId="46571"/>
    <cellStyle name="Обычный 8 2 2 8 2 2" xfId="46572"/>
    <cellStyle name="Обычный 8 2 2 8 2 2 2" xfId="46573"/>
    <cellStyle name="Обычный 8 2 2 8 2 2 2 2" xfId="46574"/>
    <cellStyle name="Обычный 8 2 2 8 2 2 2 2 2" xfId="46575"/>
    <cellStyle name="Обычный 8 2 2 8 2 2 2 3" xfId="46576"/>
    <cellStyle name="Обычный 8 2 2 8 2 2 2 3 2" xfId="46577"/>
    <cellStyle name="Обычный 8 2 2 8 2 2 2 4" xfId="46578"/>
    <cellStyle name="Обычный 8 2 2 8 2 2 3" xfId="46579"/>
    <cellStyle name="Обычный 8 2 2 8 2 2 3 2" xfId="46580"/>
    <cellStyle name="Обычный 8 2 2 8 2 2 4" xfId="46581"/>
    <cellStyle name="Обычный 8 2 2 8 2 2 4 2" xfId="46582"/>
    <cellStyle name="Обычный 8 2 2 8 2 2 5" xfId="46583"/>
    <cellStyle name="Обычный 8 2 2 8 2 3" xfId="46584"/>
    <cellStyle name="Обычный 8 2 2 8 2 3 2" xfId="46585"/>
    <cellStyle name="Обычный 8 2 2 8 2 3 2 2" xfId="46586"/>
    <cellStyle name="Обычный 8 2 2 8 2 3 3" xfId="46587"/>
    <cellStyle name="Обычный 8 2 2 8 2 3 3 2" xfId="46588"/>
    <cellStyle name="Обычный 8 2 2 8 2 3 4" xfId="46589"/>
    <cellStyle name="Обычный 8 2 2 8 2 4" xfId="46590"/>
    <cellStyle name="Обычный 8 2 2 8 2 4 2" xfId="46591"/>
    <cellStyle name="Обычный 8 2 2 8 2 4 2 2" xfId="46592"/>
    <cellStyle name="Обычный 8 2 2 8 2 4 3" xfId="46593"/>
    <cellStyle name="Обычный 8 2 2 8 2 4 3 2" xfId="46594"/>
    <cellStyle name="Обычный 8 2 2 8 2 4 4" xfId="46595"/>
    <cellStyle name="Обычный 8 2 2 8 2 5" xfId="46596"/>
    <cellStyle name="Обычный 8 2 2 8 2 5 2" xfId="46597"/>
    <cellStyle name="Обычный 8 2 2 8 2 6" xfId="46598"/>
    <cellStyle name="Обычный 8 2 2 8 2 6 2" xfId="46599"/>
    <cellStyle name="Обычный 8 2 2 8 2 7" xfId="46600"/>
    <cellStyle name="Обычный 8 2 2 8 3" xfId="46601"/>
    <cellStyle name="Обычный 8 2 2 8 3 2" xfId="46602"/>
    <cellStyle name="Обычный 8 2 2 8 3 2 2" xfId="46603"/>
    <cellStyle name="Обычный 8 2 2 8 3 2 2 2" xfId="46604"/>
    <cellStyle name="Обычный 8 2 2 8 3 2 3" xfId="46605"/>
    <cellStyle name="Обычный 8 2 2 8 3 2 3 2" xfId="46606"/>
    <cellStyle name="Обычный 8 2 2 8 3 2 4" xfId="46607"/>
    <cellStyle name="Обычный 8 2 2 8 3 3" xfId="46608"/>
    <cellStyle name="Обычный 8 2 2 8 3 3 2" xfId="46609"/>
    <cellStyle name="Обычный 8 2 2 8 3 4" xfId="46610"/>
    <cellStyle name="Обычный 8 2 2 8 3 4 2" xfId="46611"/>
    <cellStyle name="Обычный 8 2 2 8 3 5" xfId="46612"/>
    <cellStyle name="Обычный 8 2 2 8 4" xfId="46613"/>
    <cellStyle name="Обычный 8 2 2 8 4 2" xfId="46614"/>
    <cellStyle name="Обычный 8 2 2 8 4 2 2" xfId="46615"/>
    <cellStyle name="Обычный 8 2 2 8 4 2 2 2" xfId="46616"/>
    <cellStyle name="Обычный 8 2 2 8 4 2 3" xfId="46617"/>
    <cellStyle name="Обычный 8 2 2 8 4 2 3 2" xfId="46618"/>
    <cellStyle name="Обычный 8 2 2 8 4 2 4" xfId="46619"/>
    <cellStyle name="Обычный 8 2 2 8 4 3" xfId="46620"/>
    <cellStyle name="Обычный 8 2 2 8 4 3 2" xfId="46621"/>
    <cellStyle name="Обычный 8 2 2 8 4 4" xfId="46622"/>
    <cellStyle name="Обычный 8 2 2 8 4 4 2" xfId="46623"/>
    <cellStyle name="Обычный 8 2 2 8 4 5" xfId="46624"/>
    <cellStyle name="Обычный 8 2 2 8 5" xfId="46625"/>
    <cellStyle name="Обычный 8 2 2 8 5 2" xfId="46626"/>
    <cellStyle name="Обычный 8 2 2 8 5 2 2" xfId="46627"/>
    <cellStyle name="Обычный 8 2 2 8 5 3" xfId="46628"/>
    <cellStyle name="Обычный 8 2 2 8 5 3 2" xfId="46629"/>
    <cellStyle name="Обычный 8 2 2 8 5 4" xfId="46630"/>
    <cellStyle name="Обычный 8 2 2 8 6" xfId="46631"/>
    <cellStyle name="Обычный 8 2 2 8 6 2" xfId="46632"/>
    <cellStyle name="Обычный 8 2 2 8 6 2 2" xfId="46633"/>
    <cellStyle name="Обычный 8 2 2 8 6 3" xfId="46634"/>
    <cellStyle name="Обычный 8 2 2 8 6 3 2" xfId="46635"/>
    <cellStyle name="Обычный 8 2 2 8 6 4" xfId="46636"/>
    <cellStyle name="Обычный 8 2 2 8 7" xfId="46637"/>
    <cellStyle name="Обычный 8 2 2 8 7 2" xfId="46638"/>
    <cellStyle name="Обычный 8 2 2 8 8" xfId="46639"/>
    <cellStyle name="Обычный 8 2 2 8 8 2" xfId="46640"/>
    <cellStyle name="Обычный 8 2 2 8 9" xfId="46641"/>
    <cellStyle name="Обычный 8 2 2 9" xfId="46642"/>
    <cellStyle name="Обычный 8 2 2 9 2" xfId="46643"/>
    <cellStyle name="Обычный 8 2 2 9 2 2" xfId="46644"/>
    <cellStyle name="Обычный 8 2 2 9 2 2 2" xfId="46645"/>
    <cellStyle name="Обычный 8 2 2 9 2 2 2 2" xfId="46646"/>
    <cellStyle name="Обычный 8 2 2 9 2 2 2 2 2" xfId="46647"/>
    <cellStyle name="Обычный 8 2 2 9 2 2 2 3" xfId="46648"/>
    <cellStyle name="Обычный 8 2 2 9 2 2 2 3 2" xfId="46649"/>
    <cellStyle name="Обычный 8 2 2 9 2 2 2 4" xfId="46650"/>
    <cellStyle name="Обычный 8 2 2 9 2 2 3" xfId="46651"/>
    <cellStyle name="Обычный 8 2 2 9 2 2 3 2" xfId="46652"/>
    <cellStyle name="Обычный 8 2 2 9 2 2 4" xfId="46653"/>
    <cellStyle name="Обычный 8 2 2 9 2 2 4 2" xfId="46654"/>
    <cellStyle name="Обычный 8 2 2 9 2 2 5" xfId="46655"/>
    <cellStyle name="Обычный 8 2 2 9 2 3" xfId="46656"/>
    <cellStyle name="Обычный 8 2 2 9 2 3 2" xfId="46657"/>
    <cellStyle name="Обычный 8 2 2 9 2 3 2 2" xfId="46658"/>
    <cellStyle name="Обычный 8 2 2 9 2 3 3" xfId="46659"/>
    <cellStyle name="Обычный 8 2 2 9 2 3 3 2" xfId="46660"/>
    <cellStyle name="Обычный 8 2 2 9 2 3 4" xfId="46661"/>
    <cellStyle name="Обычный 8 2 2 9 2 4" xfId="46662"/>
    <cellStyle name="Обычный 8 2 2 9 2 4 2" xfId="46663"/>
    <cellStyle name="Обычный 8 2 2 9 2 4 2 2" xfId="46664"/>
    <cellStyle name="Обычный 8 2 2 9 2 4 3" xfId="46665"/>
    <cellStyle name="Обычный 8 2 2 9 2 4 3 2" xfId="46666"/>
    <cellStyle name="Обычный 8 2 2 9 2 4 4" xfId="46667"/>
    <cellStyle name="Обычный 8 2 2 9 2 5" xfId="46668"/>
    <cellStyle name="Обычный 8 2 2 9 2 5 2" xfId="46669"/>
    <cellStyle name="Обычный 8 2 2 9 2 6" xfId="46670"/>
    <cellStyle name="Обычный 8 2 2 9 2 6 2" xfId="46671"/>
    <cellStyle name="Обычный 8 2 2 9 2 7" xfId="46672"/>
    <cellStyle name="Обычный 8 2 2 9 3" xfId="46673"/>
    <cellStyle name="Обычный 8 2 2 9 3 2" xfId="46674"/>
    <cellStyle name="Обычный 8 2 2 9 3 2 2" xfId="46675"/>
    <cellStyle name="Обычный 8 2 2 9 3 2 2 2" xfId="46676"/>
    <cellStyle name="Обычный 8 2 2 9 3 2 3" xfId="46677"/>
    <cellStyle name="Обычный 8 2 2 9 3 2 3 2" xfId="46678"/>
    <cellStyle name="Обычный 8 2 2 9 3 2 4" xfId="46679"/>
    <cellStyle name="Обычный 8 2 2 9 3 3" xfId="46680"/>
    <cellStyle name="Обычный 8 2 2 9 3 3 2" xfId="46681"/>
    <cellStyle name="Обычный 8 2 2 9 3 4" xfId="46682"/>
    <cellStyle name="Обычный 8 2 2 9 3 4 2" xfId="46683"/>
    <cellStyle name="Обычный 8 2 2 9 3 5" xfId="46684"/>
    <cellStyle name="Обычный 8 2 2 9 4" xfId="46685"/>
    <cellStyle name="Обычный 8 2 2 9 4 2" xfId="46686"/>
    <cellStyle name="Обычный 8 2 2 9 4 2 2" xfId="46687"/>
    <cellStyle name="Обычный 8 2 2 9 4 2 2 2" xfId="46688"/>
    <cellStyle name="Обычный 8 2 2 9 4 2 3" xfId="46689"/>
    <cellStyle name="Обычный 8 2 2 9 4 2 3 2" xfId="46690"/>
    <cellStyle name="Обычный 8 2 2 9 4 2 4" xfId="46691"/>
    <cellStyle name="Обычный 8 2 2 9 4 3" xfId="46692"/>
    <cellStyle name="Обычный 8 2 2 9 4 3 2" xfId="46693"/>
    <cellStyle name="Обычный 8 2 2 9 4 4" xfId="46694"/>
    <cellStyle name="Обычный 8 2 2 9 4 4 2" xfId="46695"/>
    <cellStyle name="Обычный 8 2 2 9 4 5" xfId="46696"/>
    <cellStyle name="Обычный 8 2 2 9 5" xfId="46697"/>
    <cellStyle name="Обычный 8 2 2 9 5 2" xfId="46698"/>
    <cellStyle name="Обычный 8 2 2 9 5 2 2" xfId="46699"/>
    <cellStyle name="Обычный 8 2 2 9 5 3" xfId="46700"/>
    <cellStyle name="Обычный 8 2 2 9 5 3 2" xfId="46701"/>
    <cellStyle name="Обычный 8 2 2 9 5 4" xfId="46702"/>
    <cellStyle name="Обычный 8 2 2 9 6" xfId="46703"/>
    <cellStyle name="Обычный 8 2 2 9 6 2" xfId="46704"/>
    <cellStyle name="Обычный 8 2 2 9 6 2 2" xfId="46705"/>
    <cellStyle name="Обычный 8 2 2 9 6 3" xfId="46706"/>
    <cellStyle name="Обычный 8 2 2 9 6 3 2" xfId="46707"/>
    <cellStyle name="Обычный 8 2 2 9 6 4" xfId="46708"/>
    <cellStyle name="Обычный 8 2 2 9 7" xfId="46709"/>
    <cellStyle name="Обычный 8 2 2 9 7 2" xfId="46710"/>
    <cellStyle name="Обычный 8 2 2 9 8" xfId="46711"/>
    <cellStyle name="Обычный 8 2 2 9 8 2" xfId="46712"/>
    <cellStyle name="Обычный 8 2 2 9 9" xfId="46713"/>
    <cellStyle name="Обычный 8 2 20" xfId="46714"/>
    <cellStyle name="Обычный 8 2 20 2" xfId="46715"/>
    <cellStyle name="Обычный 8 2 20 2 2" xfId="46716"/>
    <cellStyle name="Обычный 8 2 20 2 2 2" xfId="46717"/>
    <cellStyle name="Обычный 8 2 20 2 3" xfId="46718"/>
    <cellStyle name="Обычный 8 2 20 2 3 2" xfId="46719"/>
    <cellStyle name="Обычный 8 2 20 2 4" xfId="46720"/>
    <cellStyle name="Обычный 8 2 20 3" xfId="46721"/>
    <cellStyle name="Обычный 8 2 20 3 2" xfId="46722"/>
    <cellStyle name="Обычный 8 2 20 4" xfId="46723"/>
    <cellStyle name="Обычный 8 2 20 4 2" xfId="46724"/>
    <cellStyle name="Обычный 8 2 20 5" xfId="46725"/>
    <cellStyle name="Обычный 8 2 21" xfId="46726"/>
    <cellStyle name="Обычный 8 2 21 2" xfId="46727"/>
    <cellStyle name="Обычный 8 2 21 2 2" xfId="46728"/>
    <cellStyle name="Обычный 8 2 21 3" xfId="46729"/>
    <cellStyle name="Обычный 8 2 21 3 2" xfId="46730"/>
    <cellStyle name="Обычный 8 2 21 4" xfId="46731"/>
    <cellStyle name="Обычный 8 2 22" xfId="46732"/>
    <cellStyle name="Обычный 8 2 22 2" xfId="46733"/>
    <cellStyle name="Обычный 8 2 22 2 2" xfId="46734"/>
    <cellStyle name="Обычный 8 2 22 3" xfId="46735"/>
    <cellStyle name="Обычный 8 2 22 3 2" xfId="46736"/>
    <cellStyle name="Обычный 8 2 22 4" xfId="46737"/>
    <cellStyle name="Обычный 8 2 23" xfId="46738"/>
    <cellStyle name="Обычный 8 2 23 2" xfId="46739"/>
    <cellStyle name="Обычный 8 2 23 2 2" xfId="46740"/>
    <cellStyle name="Обычный 8 2 23 3" xfId="46741"/>
    <cellStyle name="Обычный 8 2 23 3 2" xfId="46742"/>
    <cellStyle name="Обычный 8 2 23 4" xfId="46743"/>
    <cellStyle name="Обычный 8 2 24" xfId="46744"/>
    <cellStyle name="Обычный 8 2 24 2" xfId="46745"/>
    <cellStyle name="Обычный 8 2 24 2 2" xfId="46746"/>
    <cellStyle name="Обычный 8 2 24 3" xfId="46747"/>
    <cellStyle name="Обычный 8 2 24 3 2" xfId="46748"/>
    <cellStyle name="Обычный 8 2 24 4" xfId="46749"/>
    <cellStyle name="Обычный 8 2 25" xfId="46750"/>
    <cellStyle name="Обычный 8 2 25 2" xfId="46751"/>
    <cellStyle name="Обычный 8 2 25 2 2" xfId="46752"/>
    <cellStyle name="Обычный 8 2 25 3" xfId="46753"/>
    <cellStyle name="Обычный 8 2 25 3 2" xfId="46754"/>
    <cellStyle name="Обычный 8 2 25 4" xfId="46755"/>
    <cellStyle name="Обычный 8 2 26" xfId="46756"/>
    <cellStyle name="Обычный 8 2 26 2" xfId="46757"/>
    <cellStyle name="Обычный 8 2 26 2 2" xfId="46758"/>
    <cellStyle name="Обычный 8 2 26 3" xfId="46759"/>
    <cellStyle name="Обычный 8 2 26 3 2" xfId="46760"/>
    <cellStyle name="Обычный 8 2 26 4" xfId="46761"/>
    <cellStyle name="Обычный 8 2 27" xfId="46762"/>
    <cellStyle name="Обычный 8 2 27 2" xfId="46763"/>
    <cellStyle name="Обычный 8 2 27 2 2" xfId="46764"/>
    <cellStyle name="Обычный 8 2 27 3" xfId="46765"/>
    <cellStyle name="Обычный 8 2 27 3 2" xfId="46766"/>
    <cellStyle name="Обычный 8 2 27 4" xfId="46767"/>
    <cellStyle name="Обычный 8 2 28" xfId="46768"/>
    <cellStyle name="Обычный 8 2 28 2" xfId="46769"/>
    <cellStyle name="Обычный 8 2 28 2 2" xfId="46770"/>
    <cellStyle name="Обычный 8 2 28 3" xfId="46771"/>
    <cellStyle name="Обычный 8 2 28 3 2" xfId="46772"/>
    <cellStyle name="Обычный 8 2 28 4" xfId="46773"/>
    <cellStyle name="Обычный 8 2 29" xfId="46774"/>
    <cellStyle name="Обычный 8 2 29 2" xfId="46775"/>
    <cellStyle name="Обычный 8 2 29 2 2" xfId="46776"/>
    <cellStyle name="Обычный 8 2 29 3" xfId="46777"/>
    <cellStyle name="Обычный 8 2 29 3 2" xfId="46778"/>
    <cellStyle name="Обычный 8 2 29 4" xfId="46779"/>
    <cellStyle name="Обычный 8 2 3" xfId="46780"/>
    <cellStyle name="Обычный 8 2 3 10" xfId="46781"/>
    <cellStyle name="Обычный 8 2 3 10 2" xfId="46782"/>
    <cellStyle name="Обычный 8 2 3 10 2 2" xfId="46783"/>
    <cellStyle name="Обычный 8 2 3 10 2 2 2" xfId="46784"/>
    <cellStyle name="Обычный 8 2 3 10 2 2 2 2" xfId="46785"/>
    <cellStyle name="Обычный 8 2 3 10 2 2 2 2 2" xfId="46786"/>
    <cellStyle name="Обычный 8 2 3 10 2 2 2 3" xfId="46787"/>
    <cellStyle name="Обычный 8 2 3 10 2 2 2 3 2" xfId="46788"/>
    <cellStyle name="Обычный 8 2 3 10 2 2 2 4" xfId="46789"/>
    <cellStyle name="Обычный 8 2 3 10 2 2 3" xfId="46790"/>
    <cellStyle name="Обычный 8 2 3 10 2 2 3 2" xfId="46791"/>
    <cellStyle name="Обычный 8 2 3 10 2 2 4" xfId="46792"/>
    <cellStyle name="Обычный 8 2 3 10 2 2 4 2" xfId="46793"/>
    <cellStyle name="Обычный 8 2 3 10 2 2 5" xfId="46794"/>
    <cellStyle name="Обычный 8 2 3 10 2 3" xfId="46795"/>
    <cellStyle name="Обычный 8 2 3 10 2 3 2" xfId="46796"/>
    <cellStyle name="Обычный 8 2 3 10 2 3 2 2" xfId="46797"/>
    <cellStyle name="Обычный 8 2 3 10 2 3 3" xfId="46798"/>
    <cellStyle name="Обычный 8 2 3 10 2 3 3 2" xfId="46799"/>
    <cellStyle name="Обычный 8 2 3 10 2 3 4" xfId="46800"/>
    <cellStyle name="Обычный 8 2 3 10 2 4" xfId="46801"/>
    <cellStyle name="Обычный 8 2 3 10 2 4 2" xfId="46802"/>
    <cellStyle name="Обычный 8 2 3 10 2 4 2 2" xfId="46803"/>
    <cellStyle name="Обычный 8 2 3 10 2 4 3" xfId="46804"/>
    <cellStyle name="Обычный 8 2 3 10 2 4 3 2" xfId="46805"/>
    <cellStyle name="Обычный 8 2 3 10 2 4 4" xfId="46806"/>
    <cellStyle name="Обычный 8 2 3 10 2 5" xfId="46807"/>
    <cellStyle name="Обычный 8 2 3 10 2 5 2" xfId="46808"/>
    <cellStyle name="Обычный 8 2 3 10 2 6" xfId="46809"/>
    <cellStyle name="Обычный 8 2 3 10 2 6 2" xfId="46810"/>
    <cellStyle name="Обычный 8 2 3 10 2 7" xfId="46811"/>
    <cellStyle name="Обычный 8 2 3 10 3" xfId="46812"/>
    <cellStyle name="Обычный 8 2 3 10 3 2" xfId="46813"/>
    <cellStyle name="Обычный 8 2 3 10 3 2 2" xfId="46814"/>
    <cellStyle name="Обычный 8 2 3 10 3 2 2 2" xfId="46815"/>
    <cellStyle name="Обычный 8 2 3 10 3 2 3" xfId="46816"/>
    <cellStyle name="Обычный 8 2 3 10 3 2 3 2" xfId="46817"/>
    <cellStyle name="Обычный 8 2 3 10 3 2 4" xfId="46818"/>
    <cellStyle name="Обычный 8 2 3 10 3 3" xfId="46819"/>
    <cellStyle name="Обычный 8 2 3 10 3 3 2" xfId="46820"/>
    <cellStyle name="Обычный 8 2 3 10 3 4" xfId="46821"/>
    <cellStyle name="Обычный 8 2 3 10 3 4 2" xfId="46822"/>
    <cellStyle name="Обычный 8 2 3 10 3 5" xfId="46823"/>
    <cellStyle name="Обычный 8 2 3 10 4" xfId="46824"/>
    <cellStyle name="Обычный 8 2 3 10 4 2" xfId="46825"/>
    <cellStyle name="Обычный 8 2 3 10 4 2 2" xfId="46826"/>
    <cellStyle name="Обычный 8 2 3 10 4 2 2 2" xfId="46827"/>
    <cellStyle name="Обычный 8 2 3 10 4 2 3" xfId="46828"/>
    <cellStyle name="Обычный 8 2 3 10 4 2 3 2" xfId="46829"/>
    <cellStyle name="Обычный 8 2 3 10 4 2 4" xfId="46830"/>
    <cellStyle name="Обычный 8 2 3 10 4 3" xfId="46831"/>
    <cellStyle name="Обычный 8 2 3 10 4 3 2" xfId="46832"/>
    <cellStyle name="Обычный 8 2 3 10 4 4" xfId="46833"/>
    <cellStyle name="Обычный 8 2 3 10 4 4 2" xfId="46834"/>
    <cellStyle name="Обычный 8 2 3 10 4 5" xfId="46835"/>
    <cellStyle name="Обычный 8 2 3 10 5" xfId="46836"/>
    <cellStyle name="Обычный 8 2 3 10 5 2" xfId="46837"/>
    <cellStyle name="Обычный 8 2 3 10 5 2 2" xfId="46838"/>
    <cellStyle name="Обычный 8 2 3 10 5 3" xfId="46839"/>
    <cellStyle name="Обычный 8 2 3 10 5 3 2" xfId="46840"/>
    <cellStyle name="Обычный 8 2 3 10 5 4" xfId="46841"/>
    <cellStyle name="Обычный 8 2 3 10 6" xfId="46842"/>
    <cellStyle name="Обычный 8 2 3 10 6 2" xfId="46843"/>
    <cellStyle name="Обычный 8 2 3 10 6 2 2" xfId="46844"/>
    <cellStyle name="Обычный 8 2 3 10 6 3" xfId="46845"/>
    <cellStyle name="Обычный 8 2 3 10 6 3 2" xfId="46846"/>
    <cellStyle name="Обычный 8 2 3 10 6 4" xfId="46847"/>
    <cellStyle name="Обычный 8 2 3 10 7" xfId="46848"/>
    <cellStyle name="Обычный 8 2 3 10 7 2" xfId="46849"/>
    <cellStyle name="Обычный 8 2 3 10 8" xfId="46850"/>
    <cellStyle name="Обычный 8 2 3 10 8 2" xfId="46851"/>
    <cellStyle name="Обычный 8 2 3 10 9" xfId="46852"/>
    <cellStyle name="Обычный 8 2 3 11" xfId="46853"/>
    <cellStyle name="Обычный 8 2 3 11 2" xfId="46854"/>
    <cellStyle name="Обычный 8 2 3 11 2 2" xfId="46855"/>
    <cellStyle name="Обычный 8 2 3 11 2 2 2" xfId="46856"/>
    <cellStyle name="Обычный 8 2 3 11 2 2 2 2" xfId="46857"/>
    <cellStyle name="Обычный 8 2 3 11 2 2 2 2 2" xfId="46858"/>
    <cellStyle name="Обычный 8 2 3 11 2 2 2 3" xfId="46859"/>
    <cellStyle name="Обычный 8 2 3 11 2 2 2 3 2" xfId="46860"/>
    <cellStyle name="Обычный 8 2 3 11 2 2 2 4" xfId="46861"/>
    <cellStyle name="Обычный 8 2 3 11 2 2 3" xfId="46862"/>
    <cellStyle name="Обычный 8 2 3 11 2 2 3 2" xfId="46863"/>
    <cellStyle name="Обычный 8 2 3 11 2 2 4" xfId="46864"/>
    <cellStyle name="Обычный 8 2 3 11 2 2 4 2" xfId="46865"/>
    <cellStyle name="Обычный 8 2 3 11 2 2 5" xfId="46866"/>
    <cellStyle name="Обычный 8 2 3 11 2 3" xfId="46867"/>
    <cellStyle name="Обычный 8 2 3 11 2 3 2" xfId="46868"/>
    <cellStyle name="Обычный 8 2 3 11 2 3 2 2" xfId="46869"/>
    <cellStyle name="Обычный 8 2 3 11 2 3 3" xfId="46870"/>
    <cellStyle name="Обычный 8 2 3 11 2 3 3 2" xfId="46871"/>
    <cellStyle name="Обычный 8 2 3 11 2 3 4" xfId="46872"/>
    <cellStyle name="Обычный 8 2 3 11 2 4" xfId="46873"/>
    <cellStyle name="Обычный 8 2 3 11 2 4 2" xfId="46874"/>
    <cellStyle name="Обычный 8 2 3 11 2 4 2 2" xfId="46875"/>
    <cellStyle name="Обычный 8 2 3 11 2 4 3" xfId="46876"/>
    <cellStyle name="Обычный 8 2 3 11 2 4 3 2" xfId="46877"/>
    <cellStyle name="Обычный 8 2 3 11 2 4 4" xfId="46878"/>
    <cellStyle name="Обычный 8 2 3 11 2 5" xfId="46879"/>
    <cellStyle name="Обычный 8 2 3 11 2 5 2" xfId="46880"/>
    <cellStyle name="Обычный 8 2 3 11 2 6" xfId="46881"/>
    <cellStyle name="Обычный 8 2 3 11 2 6 2" xfId="46882"/>
    <cellStyle name="Обычный 8 2 3 11 2 7" xfId="46883"/>
    <cellStyle name="Обычный 8 2 3 11 3" xfId="46884"/>
    <cellStyle name="Обычный 8 2 3 11 3 2" xfId="46885"/>
    <cellStyle name="Обычный 8 2 3 11 3 2 2" xfId="46886"/>
    <cellStyle name="Обычный 8 2 3 11 3 2 2 2" xfId="46887"/>
    <cellStyle name="Обычный 8 2 3 11 3 2 3" xfId="46888"/>
    <cellStyle name="Обычный 8 2 3 11 3 2 3 2" xfId="46889"/>
    <cellStyle name="Обычный 8 2 3 11 3 2 4" xfId="46890"/>
    <cellStyle name="Обычный 8 2 3 11 3 3" xfId="46891"/>
    <cellStyle name="Обычный 8 2 3 11 3 3 2" xfId="46892"/>
    <cellStyle name="Обычный 8 2 3 11 3 4" xfId="46893"/>
    <cellStyle name="Обычный 8 2 3 11 3 4 2" xfId="46894"/>
    <cellStyle name="Обычный 8 2 3 11 3 5" xfId="46895"/>
    <cellStyle name="Обычный 8 2 3 11 4" xfId="46896"/>
    <cellStyle name="Обычный 8 2 3 11 4 2" xfId="46897"/>
    <cellStyle name="Обычный 8 2 3 11 4 2 2" xfId="46898"/>
    <cellStyle name="Обычный 8 2 3 11 4 3" xfId="46899"/>
    <cellStyle name="Обычный 8 2 3 11 4 3 2" xfId="46900"/>
    <cellStyle name="Обычный 8 2 3 11 4 4" xfId="46901"/>
    <cellStyle name="Обычный 8 2 3 11 5" xfId="46902"/>
    <cellStyle name="Обычный 8 2 3 11 5 2" xfId="46903"/>
    <cellStyle name="Обычный 8 2 3 11 5 2 2" xfId="46904"/>
    <cellStyle name="Обычный 8 2 3 11 5 3" xfId="46905"/>
    <cellStyle name="Обычный 8 2 3 11 5 3 2" xfId="46906"/>
    <cellStyle name="Обычный 8 2 3 11 5 4" xfId="46907"/>
    <cellStyle name="Обычный 8 2 3 11 6" xfId="46908"/>
    <cellStyle name="Обычный 8 2 3 11 6 2" xfId="46909"/>
    <cellStyle name="Обычный 8 2 3 11 7" xfId="46910"/>
    <cellStyle name="Обычный 8 2 3 11 7 2" xfId="46911"/>
    <cellStyle name="Обычный 8 2 3 11 8" xfId="46912"/>
    <cellStyle name="Обычный 8 2 3 12" xfId="46913"/>
    <cellStyle name="Обычный 8 2 3 12 2" xfId="46914"/>
    <cellStyle name="Обычный 8 2 3 12 2 2" xfId="46915"/>
    <cellStyle name="Обычный 8 2 3 12 2 2 2" xfId="46916"/>
    <cellStyle name="Обычный 8 2 3 12 2 2 2 2" xfId="46917"/>
    <cellStyle name="Обычный 8 2 3 12 2 2 2 2 2" xfId="46918"/>
    <cellStyle name="Обычный 8 2 3 12 2 2 2 3" xfId="46919"/>
    <cellStyle name="Обычный 8 2 3 12 2 2 2 3 2" xfId="46920"/>
    <cellStyle name="Обычный 8 2 3 12 2 2 2 4" xfId="46921"/>
    <cellStyle name="Обычный 8 2 3 12 2 2 3" xfId="46922"/>
    <cellStyle name="Обычный 8 2 3 12 2 2 3 2" xfId="46923"/>
    <cellStyle name="Обычный 8 2 3 12 2 2 4" xfId="46924"/>
    <cellStyle name="Обычный 8 2 3 12 2 2 4 2" xfId="46925"/>
    <cellStyle name="Обычный 8 2 3 12 2 2 5" xfId="46926"/>
    <cellStyle name="Обычный 8 2 3 12 2 3" xfId="46927"/>
    <cellStyle name="Обычный 8 2 3 12 2 3 2" xfId="46928"/>
    <cellStyle name="Обычный 8 2 3 12 2 3 2 2" xfId="46929"/>
    <cellStyle name="Обычный 8 2 3 12 2 3 3" xfId="46930"/>
    <cellStyle name="Обычный 8 2 3 12 2 3 3 2" xfId="46931"/>
    <cellStyle name="Обычный 8 2 3 12 2 3 4" xfId="46932"/>
    <cellStyle name="Обычный 8 2 3 12 2 4" xfId="46933"/>
    <cellStyle name="Обычный 8 2 3 12 2 4 2" xfId="46934"/>
    <cellStyle name="Обычный 8 2 3 12 2 4 2 2" xfId="46935"/>
    <cellStyle name="Обычный 8 2 3 12 2 4 3" xfId="46936"/>
    <cellStyle name="Обычный 8 2 3 12 2 4 3 2" xfId="46937"/>
    <cellStyle name="Обычный 8 2 3 12 2 4 4" xfId="46938"/>
    <cellStyle name="Обычный 8 2 3 12 2 5" xfId="46939"/>
    <cellStyle name="Обычный 8 2 3 12 2 5 2" xfId="46940"/>
    <cellStyle name="Обычный 8 2 3 12 2 6" xfId="46941"/>
    <cellStyle name="Обычный 8 2 3 12 2 6 2" xfId="46942"/>
    <cellStyle name="Обычный 8 2 3 12 2 7" xfId="46943"/>
    <cellStyle name="Обычный 8 2 3 12 3" xfId="46944"/>
    <cellStyle name="Обычный 8 2 3 12 3 2" xfId="46945"/>
    <cellStyle name="Обычный 8 2 3 12 3 2 2" xfId="46946"/>
    <cellStyle name="Обычный 8 2 3 12 3 2 2 2" xfId="46947"/>
    <cellStyle name="Обычный 8 2 3 12 3 2 3" xfId="46948"/>
    <cellStyle name="Обычный 8 2 3 12 3 2 3 2" xfId="46949"/>
    <cellStyle name="Обычный 8 2 3 12 3 2 4" xfId="46950"/>
    <cellStyle name="Обычный 8 2 3 12 3 3" xfId="46951"/>
    <cellStyle name="Обычный 8 2 3 12 3 3 2" xfId="46952"/>
    <cellStyle name="Обычный 8 2 3 12 3 4" xfId="46953"/>
    <cellStyle name="Обычный 8 2 3 12 3 4 2" xfId="46954"/>
    <cellStyle name="Обычный 8 2 3 12 3 5" xfId="46955"/>
    <cellStyle name="Обычный 8 2 3 12 4" xfId="46956"/>
    <cellStyle name="Обычный 8 2 3 12 4 2" xfId="46957"/>
    <cellStyle name="Обычный 8 2 3 12 4 2 2" xfId="46958"/>
    <cellStyle name="Обычный 8 2 3 12 4 3" xfId="46959"/>
    <cellStyle name="Обычный 8 2 3 12 4 3 2" xfId="46960"/>
    <cellStyle name="Обычный 8 2 3 12 4 4" xfId="46961"/>
    <cellStyle name="Обычный 8 2 3 12 5" xfId="46962"/>
    <cellStyle name="Обычный 8 2 3 12 5 2" xfId="46963"/>
    <cellStyle name="Обычный 8 2 3 12 5 2 2" xfId="46964"/>
    <cellStyle name="Обычный 8 2 3 12 5 3" xfId="46965"/>
    <cellStyle name="Обычный 8 2 3 12 5 3 2" xfId="46966"/>
    <cellStyle name="Обычный 8 2 3 12 5 4" xfId="46967"/>
    <cellStyle name="Обычный 8 2 3 12 6" xfId="46968"/>
    <cellStyle name="Обычный 8 2 3 12 6 2" xfId="46969"/>
    <cellStyle name="Обычный 8 2 3 12 7" xfId="46970"/>
    <cellStyle name="Обычный 8 2 3 12 7 2" xfId="46971"/>
    <cellStyle name="Обычный 8 2 3 12 8" xfId="46972"/>
    <cellStyle name="Обычный 8 2 3 13" xfId="46973"/>
    <cellStyle name="Обычный 8 2 3 13 2" xfId="46974"/>
    <cellStyle name="Обычный 8 2 3 13 2 2" xfId="46975"/>
    <cellStyle name="Обычный 8 2 3 13 2 2 2" xfId="46976"/>
    <cellStyle name="Обычный 8 2 3 13 2 2 2 2" xfId="46977"/>
    <cellStyle name="Обычный 8 2 3 13 2 2 2 2 2" xfId="46978"/>
    <cellStyle name="Обычный 8 2 3 13 2 2 2 3" xfId="46979"/>
    <cellStyle name="Обычный 8 2 3 13 2 2 2 3 2" xfId="46980"/>
    <cellStyle name="Обычный 8 2 3 13 2 2 2 4" xfId="46981"/>
    <cellStyle name="Обычный 8 2 3 13 2 2 3" xfId="46982"/>
    <cellStyle name="Обычный 8 2 3 13 2 2 3 2" xfId="46983"/>
    <cellStyle name="Обычный 8 2 3 13 2 2 4" xfId="46984"/>
    <cellStyle name="Обычный 8 2 3 13 2 2 4 2" xfId="46985"/>
    <cellStyle name="Обычный 8 2 3 13 2 2 5" xfId="46986"/>
    <cellStyle name="Обычный 8 2 3 13 2 3" xfId="46987"/>
    <cellStyle name="Обычный 8 2 3 13 2 3 2" xfId="46988"/>
    <cellStyle name="Обычный 8 2 3 13 2 3 2 2" xfId="46989"/>
    <cellStyle name="Обычный 8 2 3 13 2 3 3" xfId="46990"/>
    <cellStyle name="Обычный 8 2 3 13 2 3 3 2" xfId="46991"/>
    <cellStyle name="Обычный 8 2 3 13 2 3 4" xfId="46992"/>
    <cellStyle name="Обычный 8 2 3 13 2 4" xfId="46993"/>
    <cellStyle name="Обычный 8 2 3 13 2 4 2" xfId="46994"/>
    <cellStyle name="Обычный 8 2 3 13 2 4 2 2" xfId="46995"/>
    <cellStyle name="Обычный 8 2 3 13 2 4 3" xfId="46996"/>
    <cellStyle name="Обычный 8 2 3 13 2 4 3 2" xfId="46997"/>
    <cellStyle name="Обычный 8 2 3 13 2 4 4" xfId="46998"/>
    <cellStyle name="Обычный 8 2 3 13 2 5" xfId="46999"/>
    <cellStyle name="Обычный 8 2 3 13 2 5 2" xfId="47000"/>
    <cellStyle name="Обычный 8 2 3 13 2 6" xfId="47001"/>
    <cellStyle name="Обычный 8 2 3 13 2 6 2" xfId="47002"/>
    <cellStyle name="Обычный 8 2 3 13 2 7" xfId="47003"/>
    <cellStyle name="Обычный 8 2 3 13 3" xfId="47004"/>
    <cellStyle name="Обычный 8 2 3 13 3 2" xfId="47005"/>
    <cellStyle name="Обычный 8 2 3 13 3 2 2" xfId="47006"/>
    <cellStyle name="Обычный 8 2 3 13 3 2 2 2" xfId="47007"/>
    <cellStyle name="Обычный 8 2 3 13 3 2 3" xfId="47008"/>
    <cellStyle name="Обычный 8 2 3 13 3 2 3 2" xfId="47009"/>
    <cellStyle name="Обычный 8 2 3 13 3 2 4" xfId="47010"/>
    <cellStyle name="Обычный 8 2 3 13 3 3" xfId="47011"/>
    <cellStyle name="Обычный 8 2 3 13 3 3 2" xfId="47012"/>
    <cellStyle name="Обычный 8 2 3 13 3 4" xfId="47013"/>
    <cellStyle name="Обычный 8 2 3 13 3 4 2" xfId="47014"/>
    <cellStyle name="Обычный 8 2 3 13 3 5" xfId="47015"/>
    <cellStyle name="Обычный 8 2 3 13 4" xfId="47016"/>
    <cellStyle name="Обычный 8 2 3 13 4 2" xfId="47017"/>
    <cellStyle name="Обычный 8 2 3 13 4 2 2" xfId="47018"/>
    <cellStyle name="Обычный 8 2 3 13 4 3" xfId="47019"/>
    <cellStyle name="Обычный 8 2 3 13 4 3 2" xfId="47020"/>
    <cellStyle name="Обычный 8 2 3 13 4 4" xfId="47021"/>
    <cellStyle name="Обычный 8 2 3 13 5" xfId="47022"/>
    <cellStyle name="Обычный 8 2 3 13 5 2" xfId="47023"/>
    <cellStyle name="Обычный 8 2 3 13 5 2 2" xfId="47024"/>
    <cellStyle name="Обычный 8 2 3 13 5 3" xfId="47025"/>
    <cellStyle name="Обычный 8 2 3 13 5 3 2" xfId="47026"/>
    <cellStyle name="Обычный 8 2 3 13 5 4" xfId="47027"/>
    <cellStyle name="Обычный 8 2 3 13 6" xfId="47028"/>
    <cellStyle name="Обычный 8 2 3 13 6 2" xfId="47029"/>
    <cellStyle name="Обычный 8 2 3 13 7" xfId="47030"/>
    <cellStyle name="Обычный 8 2 3 13 7 2" xfId="47031"/>
    <cellStyle name="Обычный 8 2 3 13 8" xfId="47032"/>
    <cellStyle name="Обычный 8 2 3 14" xfId="47033"/>
    <cellStyle name="Обычный 8 2 3 14 2" xfId="47034"/>
    <cellStyle name="Обычный 8 2 3 14 2 2" xfId="47035"/>
    <cellStyle name="Обычный 8 2 3 14 2 2 2" xfId="47036"/>
    <cellStyle name="Обычный 8 2 3 14 2 2 2 2" xfId="47037"/>
    <cellStyle name="Обычный 8 2 3 14 2 2 3" xfId="47038"/>
    <cellStyle name="Обычный 8 2 3 14 2 2 3 2" xfId="47039"/>
    <cellStyle name="Обычный 8 2 3 14 2 2 4" xfId="47040"/>
    <cellStyle name="Обычный 8 2 3 14 2 3" xfId="47041"/>
    <cellStyle name="Обычный 8 2 3 14 2 3 2" xfId="47042"/>
    <cellStyle name="Обычный 8 2 3 14 2 3 2 2" xfId="47043"/>
    <cellStyle name="Обычный 8 2 3 14 2 3 3" xfId="47044"/>
    <cellStyle name="Обычный 8 2 3 14 2 3 3 2" xfId="47045"/>
    <cellStyle name="Обычный 8 2 3 14 2 3 4" xfId="47046"/>
    <cellStyle name="Обычный 8 2 3 14 2 4" xfId="47047"/>
    <cellStyle name="Обычный 8 2 3 14 2 4 2" xfId="47048"/>
    <cellStyle name="Обычный 8 2 3 14 2 5" xfId="47049"/>
    <cellStyle name="Обычный 8 2 3 14 2 5 2" xfId="47050"/>
    <cellStyle name="Обычный 8 2 3 14 2 6" xfId="47051"/>
    <cellStyle name="Обычный 8 2 3 14 3" xfId="47052"/>
    <cellStyle name="Обычный 8 2 3 14 3 2" xfId="47053"/>
    <cellStyle name="Обычный 8 2 3 14 3 2 2" xfId="47054"/>
    <cellStyle name="Обычный 8 2 3 14 3 2 2 2" xfId="47055"/>
    <cellStyle name="Обычный 8 2 3 14 3 2 3" xfId="47056"/>
    <cellStyle name="Обычный 8 2 3 14 3 2 3 2" xfId="47057"/>
    <cellStyle name="Обычный 8 2 3 14 3 2 4" xfId="47058"/>
    <cellStyle name="Обычный 8 2 3 14 3 3" xfId="47059"/>
    <cellStyle name="Обычный 8 2 3 14 3 3 2" xfId="47060"/>
    <cellStyle name="Обычный 8 2 3 14 3 4" xfId="47061"/>
    <cellStyle name="Обычный 8 2 3 14 3 4 2" xfId="47062"/>
    <cellStyle name="Обычный 8 2 3 14 3 5" xfId="47063"/>
    <cellStyle name="Обычный 8 2 3 14 4" xfId="47064"/>
    <cellStyle name="Обычный 8 2 3 14 4 2" xfId="47065"/>
    <cellStyle name="Обычный 8 2 3 14 4 2 2" xfId="47066"/>
    <cellStyle name="Обычный 8 2 3 14 4 3" xfId="47067"/>
    <cellStyle name="Обычный 8 2 3 14 4 3 2" xfId="47068"/>
    <cellStyle name="Обычный 8 2 3 14 4 4" xfId="47069"/>
    <cellStyle name="Обычный 8 2 3 14 5" xfId="47070"/>
    <cellStyle name="Обычный 8 2 3 14 5 2" xfId="47071"/>
    <cellStyle name="Обычный 8 2 3 14 5 2 2" xfId="47072"/>
    <cellStyle name="Обычный 8 2 3 14 5 3" xfId="47073"/>
    <cellStyle name="Обычный 8 2 3 14 5 3 2" xfId="47074"/>
    <cellStyle name="Обычный 8 2 3 14 5 4" xfId="47075"/>
    <cellStyle name="Обычный 8 2 3 14 6" xfId="47076"/>
    <cellStyle name="Обычный 8 2 3 14 6 2" xfId="47077"/>
    <cellStyle name="Обычный 8 2 3 14 7" xfId="47078"/>
    <cellStyle name="Обычный 8 2 3 14 7 2" xfId="47079"/>
    <cellStyle name="Обычный 8 2 3 14 8" xfId="47080"/>
    <cellStyle name="Обычный 8 2 3 15" xfId="47081"/>
    <cellStyle name="Обычный 8 2 3 15 2" xfId="47082"/>
    <cellStyle name="Обычный 8 2 3 15 2 2" xfId="47083"/>
    <cellStyle name="Обычный 8 2 3 15 2 2 2" xfId="47084"/>
    <cellStyle name="Обычный 8 2 3 15 2 2 2 2" xfId="47085"/>
    <cellStyle name="Обычный 8 2 3 15 2 2 3" xfId="47086"/>
    <cellStyle name="Обычный 8 2 3 15 2 2 3 2" xfId="47087"/>
    <cellStyle name="Обычный 8 2 3 15 2 2 4" xfId="47088"/>
    <cellStyle name="Обычный 8 2 3 15 2 3" xfId="47089"/>
    <cellStyle name="Обычный 8 2 3 15 2 3 2" xfId="47090"/>
    <cellStyle name="Обычный 8 2 3 15 2 4" xfId="47091"/>
    <cellStyle name="Обычный 8 2 3 15 2 4 2" xfId="47092"/>
    <cellStyle name="Обычный 8 2 3 15 2 5" xfId="47093"/>
    <cellStyle name="Обычный 8 2 3 15 3" xfId="47094"/>
    <cellStyle name="Обычный 8 2 3 15 3 2" xfId="47095"/>
    <cellStyle name="Обычный 8 2 3 15 3 2 2" xfId="47096"/>
    <cellStyle name="Обычный 8 2 3 15 3 3" xfId="47097"/>
    <cellStyle name="Обычный 8 2 3 15 3 3 2" xfId="47098"/>
    <cellStyle name="Обычный 8 2 3 15 3 4" xfId="47099"/>
    <cellStyle name="Обычный 8 2 3 15 4" xfId="47100"/>
    <cellStyle name="Обычный 8 2 3 15 4 2" xfId="47101"/>
    <cellStyle name="Обычный 8 2 3 15 4 2 2" xfId="47102"/>
    <cellStyle name="Обычный 8 2 3 15 4 3" xfId="47103"/>
    <cellStyle name="Обычный 8 2 3 15 4 3 2" xfId="47104"/>
    <cellStyle name="Обычный 8 2 3 15 4 4" xfId="47105"/>
    <cellStyle name="Обычный 8 2 3 15 5" xfId="47106"/>
    <cellStyle name="Обычный 8 2 3 15 5 2" xfId="47107"/>
    <cellStyle name="Обычный 8 2 3 15 6" xfId="47108"/>
    <cellStyle name="Обычный 8 2 3 15 6 2" xfId="47109"/>
    <cellStyle name="Обычный 8 2 3 15 7" xfId="47110"/>
    <cellStyle name="Обычный 8 2 3 16" xfId="47111"/>
    <cellStyle name="Обычный 8 2 3 16 2" xfId="47112"/>
    <cellStyle name="Обычный 8 2 3 16 2 2" xfId="47113"/>
    <cellStyle name="Обычный 8 2 3 16 2 2 2" xfId="47114"/>
    <cellStyle name="Обычный 8 2 3 16 2 3" xfId="47115"/>
    <cellStyle name="Обычный 8 2 3 16 2 3 2" xfId="47116"/>
    <cellStyle name="Обычный 8 2 3 16 2 4" xfId="47117"/>
    <cellStyle name="Обычный 8 2 3 16 3" xfId="47118"/>
    <cellStyle name="Обычный 8 2 3 16 3 2" xfId="47119"/>
    <cellStyle name="Обычный 8 2 3 16 3 2 2" xfId="47120"/>
    <cellStyle name="Обычный 8 2 3 16 3 3" xfId="47121"/>
    <cellStyle name="Обычный 8 2 3 16 3 3 2" xfId="47122"/>
    <cellStyle name="Обычный 8 2 3 16 3 4" xfId="47123"/>
    <cellStyle name="Обычный 8 2 3 16 4" xfId="47124"/>
    <cellStyle name="Обычный 8 2 3 16 4 2" xfId="47125"/>
    <cellStyle name="Обычный 8 2 3 16 5" xfId="47126"/>
    <cellStyle name="Обычный 8 2 3 16 5 2" xfId="47127"/>
    <cellStyle name="Обычный 8 2 3 16 6" xfId="47128"/>
    <cellStyle name="Обычный 8 2 3 17" xfId="47129"/>
    <cellStyle name="Обычный 8 2 3 17 2" xfId="47130"/>
    <cellStyle name="Обычный 8 2 3 17 2 2" xfId="47131"/>
    <cellStyle name="Обычный 8 2 3 17 2 2 2" xfId="47132"/>
    <cellStyle name="Обычный 8 2 3 17 2 3" xfId="47133"/>
    <cellStyle name="Обычный 8 2 3 17 2 3 2" xfId="47134"/>
    <cellStyle name="Обычный 8 2 3 17 2 4" xfId="47135"/>
    <cellStyle name="Обычный 8 2 3 17 3" xfId="47136"/>
    <cellStyle name="Обычный 8 2 3 17 3 2" xfId="47137"/>
    <cellStyle name="Обычный 8 2 3 17 4" xfId="47138"/>
    <cellStyle name="Обычный 8 2 3 17 4 2" xfId="47139"/>
    <cellStyle name="Обычный 8 2 3 17 5" xfId="47140"/>
    <cellStyle name="Обычный 8 2 3 18" xfId="47141"/>
    <cellStyle name="Обычный 8 2 3 18 2" xfId="47142"/>
    <cellStyle name="Обычный 8 2 3 18 2 2" xfId="47143"/>
    <cellStyle name="Обычный 8 2 3 18 3" xfId="47144"/>
    <cellStyle name="Обычный 8 2 3 18 3 2" xfId="47145"/>
    <cellStyle name="Обычный 8 2 3 18 4" xfId="47146"/>
    <cellStyle name="Обычный 8 2 3 19" xfId="47147"/>
    <cellStyle name="Обычный 8 2 3 19 2" xfId="47148"/>
    <cellStyle name="Обычный 8 2 3 19 2 2" xfId="47149"/>
    <cellStyle name="Обычный 8 2 3 19 3" xfId="47150"/>
    <cellStyle name="Обычный 8 2 3 19 3 2" xfId="47151"/>
    <cellStyle name="Обычный 8 2 3 19 4" xfId="47152"/>
    <cellStyle name="Обычный 8 2 3 2" xfId="47153"/>
    <cellStyle name="Обычный 8 2 3 2 10" xfId="47154"/>
    <cellStyle name="Обычный 8 2 3 2 10 2" xfId="47155"/>
    <cellStyle name="Обычный 8 2 3 2 10 2 2" xfId="47156"/>
    <cellStyle name="Обычный 8 2 3 2 10 2 2 2" xfId="47157"/>
    <cellStyle name="Обычный 8 2 3 2 10 2 2 2 2" xfId="47158"/>
    <cellStyle name="Обычный 8 2 3 2 10 2 2 2 2 2" xfId="47159"/>
    <cellStyle name="Обычный 8 2 3 2 10 2 2 2 3" xfId="47160"/>
    <cellStyle name="Обычный 8 2 3 2 10 2 2 2 3 2" xfId="47161"/>
    <cellStyle name="Обычный 8 2 3 2 10 2 2 2 4" xfId="47162"/>
    <cellStyle name="Обычный 8 2 3 2 10 2 2 3" xfId="47163"/>
    <cellStyle name="Обычный 8 2 3 2 10 2 2 3 2" xfId="47164"/>
    <cellStyle name="Обычный 8 2 3 2 10 2 2 4" xfId="47165"/>
    <cellStyle name="Обычный 8 2 3 2 10 2 2 4 2" xfId="47166"/>
    <cellStyle name="Обычный 8 2 3 2 10 2 2 5" xfId="47167"/>
    <cellStyle name="Обычный 8 2 3 2 10 2 3" xfId="47168"/>
    <cellStyle name="Обычный 8 2 3 2 10 2 3 2" xfId="47169"/>
    <cellStyle name="Обычный 8 2 3 2 10 2 3 2 2" xfId="47170"/>
    <cellStyle name="Обычный 8 2 3 2 10 2 3 3" xfId="47171"/>
    <cellStyle name="Обычный 8 2 3 2 10 2 3 3 2" xfId="47172"/>
    <cellStyle name="Обычный 8 2 3 2 10 2 3 4" xfId="47173"/>
    <cellStyle name="Обычный 8 2 3 2 10 2 4" xfId="47174"/>
    <cellStyle name="Обычный 8 2 3 2 10 2 4 2" xfId="47175"/>
    <cellStyle name="Обычный 8 2 3 2 10 2 4 2 2" xfId="47176"/>
    <cellStyle name="Обычный 8 2 3 2 10 2 4 3" xfId="47177"/>
    <cellStyle name="Обычный 8 2 3 2 10 2 4 3 2" xfId="47178"/>
    <cellStyle name="Обычный 8 2 3 2 10 2 4 4" xfId="47179"/>
    <cellStyle name="Обычный 8 2 3 2 10 2 5" xfId="47180"/>
    <cellStyle name="Обычный 8 2 3 2 10 2 5 2" xfId="47181"/>
    <cellStyle name="Обычный 8 2 3 2 10 2 6" xfId="47182"/>
    <cellStyle name="Обычный 8 2 3 2 10 2 6 2" xfId="47183"/>
    <cellStyle name="Обычный 8 2 3 2 10 2 7" xfId="47184"/>
    <cellStyle name="Обычный 8 2 3 2 10 3" xfId="47185"/>
    <cellStyle name="Обычный 8 2 3 2 10 3 2" xfId="47186"/>
    <cellStyle name="Обычный 8 2 3 2 10 3 2 2" xfId="47187"/>
    <cellStyle name="Обычный 8 2 3 2 10 3 2 2 2" xfId="47188"/>
    <cellStyle name="Обычный 8 2 3 2 10 3 2 3" xfId="47189"/>
    <cellStyle name="Обычный 8 2 3 2 10 3 2 3 2" xfId="47190"/>
    <cellStyle name="Обычный 8 2 3 2 10 3 2 4" xfId="47191"/>
    <cellStyle name="Обычный 8 2 3 2 10 3 3" xfId="47192"/>
    <cellStyle name="Обычный 8 2 3 2 10 3 3 2" xfId="47193"/>
    <cellStyle name="Обычный 8 2 3 2 10 3 4" xfId="47194"/>
    <cellStyle name="Обычный 8 2 3 2 10 3 4 2" xfId="47195"/>
    <cellStyle name="Обычный 8 2 3 2 10 3 5" xfId="47196"/>
    <cellStyle name="Обычный 8 2 3 2 10 4" xfId="47197"/>
    <cellStyle name="Обычный 8 2 3 2 10 4 2" xfId="47198"/>
    <cellStyle name="Обычный 8 2 3 2 10 4 2 2" xfId="47199"/>
    <cellStyle name="Обычный 8 2 3 2 10 4 3" xfId="47200"/>
    <cellStyle name="Обычный 8 2 3 2 10 4 3 2" xfId="47201"/>
    <cellStyle name="Обычный 8 2 3 2 10 4 4" xfId="47202"/>
    <cellStyle name="Обычный 8 2 3 2 10 5" xfId="47203"/>
    <cellStyle name="Обычный 8 2 3 2 10 5 2" xfId="47204"/>
    <cellStyle name="Обычный 8 2 3 2 10 5 2 2" xfId="47205"/>
    <cellStyle name="Обычный 8 2 3 2 10 5 3" xfId="47206"/>
    <cellStyle name="Обычный 8 2 3 2 10 5 3 2" xfId="47207"/>
    <cellStyle name="Обычный 8 2 3 2 10 5 4" xfId="47208"/>
    <cellStyle name="Обычный 8 2 3 2 10 6" xfId="47209"/>
    <cellStyle name="Обычный 8 2 3 2 10 6 2" xfId="47210"/>
    <cellStyle name="Обычный 8 2 3 2 10 7" xfId="47211"/>
    <cellStyle name="Обычный 8 2 3 2 10 7 2" xfId="47212"/>
    <cellStyle name="Обычный 8 2 3 2 10 8" xfId="47213"/>
    <cellStyle name="Обычный 8 2 3 2 11" xfId="47214"/>
    <cellStyle name="Обычный 8 2 3 2 11 2" xfId="47215"/>
    <cellStyle name="Обычный 8 2 3 2 11 2 2" xfId="47216"/>
    <cellStyle name="Обычный 8 2 3 2 11 2 2 2" xfId="47217"/>
    <cellStyle name="Обычный 8 2 3 2 11 2 2 2 2" xfId="47218"/>
    <cellStyle name="Обычный 8 2 3 2 11 2 2 2 2 2" xfId="47219"/>
    <cellStyle name="Обычный 8 2 3 2 11 2 2 2 3" xfId="47220"/>
    <cellStyle name="Обычный 8 2 3 2 11 2 2 2 3 2" xfId="47221"/>
    <cellStyle name="Обычный 8 2 3 2 11 2 2 2 4" xfId="47222"/>
    <cellStyle name="Обычный 8 2 3 2 11 2 2 3" xfId="47223"/>
    <cellStyle name="Обычный 8 2 3 2 11 2 2 3 2" xfId="47224"/>
    <cellStyle name="Обычный 8 2 3 2 11 2 2 4" xfId="47225"/>
    <cellStyle name="Обычный 8 2 3 2 11 2 2 4 2" xfId="47226"/>
    <cellStyle name="Обычный 8 2 3 2 11 2 2 5" xfId="47227"/>
    <cellStyle name="Обычный 8 2 3 2 11 2 3" xfId="47228"/>
    <cellStyle name="Обычный 8 2 3 2 11 2 3 2" xfId="47229"/>
    <cellStyle name="Обычный 8 2 3 2 11 2 3 2 2" xfId="47230"/>
    <cellStyle name="Обычный 8 2 3 2 11 2 3 3" xfId="47231"/>
    <cellStyle name="Обычный 8 2 3 2 11 2 3 3 2" xfId="47232"/>
    <cellStyle name="Обычный 8 2 3 2 11 2 3 4" xfId="47233"/>
    <cellStyle name="Обычный 8 2 3 2 11 2 4" xfId="47234"/>
    <cellStyle name="Обычный 8 2 3 2 11 2 4 2" xfId="47235"/>
    <cellStyle name="Обычный 8 2 3 2 11 2 4 2 2" xfId="47236"/>
    <cellStyle name="Обычный 8 2 3 2 11 2 4 3" xfId="47237"/>
    <cellStyle name="Обычный 8 2 3 2 11 2 4 3 2" xfId="47238"/>
    <cellStyle name="Обычный 8 2 3 2 11 2 4 4" xfId="47239"/>
    <cellStyle name="Обычный 8 2 3 2 11 2 5" xfId="47240"/>
    <cellStyle name="Обычный 8 2 3 2 11 2 5 2" xfId="47241"/>
    <cellStyle name="Обычный 8 2 3 2 11 2 6" xfId="47242"/>
    <cellStyle name="Обычный 8 2 3 2 11 2 6 2" xfId="47243"/>
    <cellStyle name="Обычный 8 2 3 2 11 2 7" xfId="47244"/>
    <cellStyle name="Обычный 8 2 3 2 11 3" xfId="47245"/>
    <cellStyle name="Обычный 8 2 3 2 11 3 2" xfId="47246"/>
    <cellStyle name="Обычный 8 2 3 2 11 3 2 2" xfId="47247"/>
    <cellStyle name="Обычный 8 2 3 2 11 3 2 2 2" xfId="47248"/>
    <cellStyle name="Обычный 8 2 3 2 11 3 2 3" xfId="47249"/>
    <cellStyle name="Обычный 8 2 3 2 11 3 2 3 2" xfId="47250"/>
    <cellStyle name="Обычный 8 2 3 2 11 3 2 4" xfId="47251"/>
    <cellStyle name="Обычный 8 2 3 2 11 3 3" xfId="47252"/>
    <cellStyle name="Обычный 8 2 3 2 11 3 3 2" xfId="47253"/>
    <cellStyle name="Обычный 8 2 3 2 11 3 4" xfId="47254"/>
    <cellStyle name="Обычный 8 2 3 2 11 3 4 2" xfId="47255"/>
    <cellStyle name="Обычный 8 2 3 2 11 3 5" xfId="47256"/>
    <cellStyle name="Обычный 8 2 3 2 11 4" xfId="47257"/>
    <cellStyle name="Обычный 8 2 3 2 11 4 2" xfId="47258"/>
    <cellStyle name="Обычный 8 2 3 2 11 4 2 2" xfId="47259"/>
    <cellStyle name="Обычный 8 2 3 2 11 4 3" xfId="47260"/>
    <cellStyle name="Обычный 8 2 3 2 11 4 3 2" xfId="47261"/>
    <cellStyle name="Обычный 8 2 3 2 11 4 4" xfId="47262"/>
    <cellStyle name="Обычный 8 2 3 2 11 5" xfId="47263"/>
    <cellStyle name="Обычный 8 2 3 2 11 5 2" xfId="47264"/>
    <cellStyle name="Обычный 8 2 3 2 11 5 2 2" xfId="47265"/>
    <cellStyle name="Обычный 8 2 3 2 11 5 3" xfId="47266"/>
    <cellStyle name="Обычный 8 2 3 2 11 5 3 2" xfId="47267"/>
    <cellStyle name="Обычный 8 2 3 2 11 5 4" xfId="47268"/>
    <cellStyle name="Обычный 8 2 3 2 11 6" xfId="47269"/>
    <cellStyle name="Обычный 8 2 3 2 11 6 2" xfId="47270"/>
    <cellStyle name="Обычный 8 2 3 2 11 7" xfId="47271"/>
    <cellStyle name="Обычный 8 2 3 2 11 7 2" xfId="47272"/>
    <cellStyle name="Обычный 8 2 3 2 11 8" xfId="47273"/>
    <cellStyle name="Обычный 8 2 3 2 12" xfId="47274"/>
    <cellStyle name="Обычный 8 2 3 2 12 2" xfId="47275"/>
    <cellStyle name="Обычный 8 2 3 2 12 2 2" xfId="47276"/>
    <cellStyle name="Обычный 8 2 3 2 12 2 2 2" xfId="47277"/>
    <cellStyle name="Обычный 8 2 3 2 12 2 2 2 2" xfId="47278"/>
    <cellStyle name="Обычный 8 2 3 2 12 2 2 2 2 2" xfId="47279"/>
    <cellStyle name="Обычный 8 2 3 2 12 2 2 2 3" xfId="47280"/>
    <cellStyle name="Обычный 8 2 3 2 12 2 2 2 3 2" xfId="47281"/>
    <cellStyle name="Обычный 8 2 3 2 12 2 2 2 4" xfId="47282"/>
    <cellStyle name="Обычный 8 2 3 2 12 2 2 3" xfId="47283"/>
    <cellStyle name="Обычный 8 2 3 2 12 2 2 3 2" xfId="47284"/>
    <cellStyle name="Обычный 8 2 3 2 12 2 2 4" xfId="47285"/>
    <cellStyle name="Обычный 8 2 3 2 12 2 2 4 2" xfId="47286"/>
    <cellStyle name="Обычный 8 2 3 2 12 2 2 5" xfId="47287"/>
    <cellStyle name="Обычный 8 2 3 2 12 2 3" xfId="47288"/>
    <cellStyle name="Обычный 8 2 3 2 12 2 3 2" xfId="47289"/>
    <cellStyle name="Обычный 8 2 3 2 12 2 3 2 2" xfId="47290"/>
    <cellStyle name="Обычный 8 2 3 2 12 2 3 3" xfId="47291"/>
    <cellStyle name="Обычный 8 2 3 2 12 2 3 3 2" xfId="47292"/>
    <cellStyle name="Обычный 8 2 3 2 12 2 3 4" xfId="47293"/>
    <cellStyle name="Обычный 8 2 3 2 12 2 4" xfId="47294"/>
    <cellStyle name="Обычный 8 2 3 2 12 2 4 2" xfId="47295"/>
    <cellStyle name="Обычный 8 2 3 2 12 2 4 2 2" xfId="47296"/>
    <cellStyle name="Обычный 8 2 3 2 12 2 4 3" xfId="47297"/>
    <cellStyle name="Обычный 8 2 3 2 12 2 4 3 2" xfId="47298"/>
    <cellStyle name="Обычный 8 2 3 2 12 2 4 4" xfId="47299"/>
    <cellStyle name="Обычный 8 2 3 2 12 2 5" xfId="47300"/>
    <cellStyle name="Обычный 8 2 3 2 12 2 5 2" xfId="47301"/>
    <cellStyle name="Обычный 8 2 3 2 12 2 6" xfId="47302"/>
    <cellStyle name="Обычный 8 2 3 2 12 2 6 2" xfId="47303"/>
    <cellStyle name="Обычный 8 2 3 2 12 2 7" xfId="47304"/>
    <cellStyle name="Обычный 8 2 3 2 12 3" xfId="47305"/>
    <cellStyle name="Обычный 8 2 3 2 12 3 2" xfId="47306"/>
    <cellStyle name="Обычный 8 2 3 2 12 3 2 2" xfId="47307"/>
    <cellStyle name="Обычный 8 2 3 2 12 3 2 2 2" xfId="47308"/>
    <cellStyle name="Обычный 8 2 3 2 12 3 2 3" xfId="47309"/>
    <cellStyle name="Обычный 8 2 3 2 12 3 2 3 2" xfId="47310"/>
    <cellStyle name="Обычный 8 2 3 2 12 3 2 4" xfId="47311"/>
    <cellStyle name="Обычный 8 2 3 2 12 3 3" xfId="47312"/>
    <cellStyle name="Обычный 8 2 3 2 12 3 3 2" xfId="47313"/>
    <cellStyle name="Обычный 8 2 3 2 12 3 4" xfId="47314"/>
    <cellStyle name="Обычный 8 2 3 2 12 3 4 2" xfId="47315"/>
    <cellStyle name="Обычный 8 2 3 2 12 3 5" xfId="47316"/>
    <cellStyle name="Обычный 8 2 3 2 12 4" xfId="47317"/>
    <cellStyle name="Обычный 8 2 3 2 12 4 2" xfId="47318"/>
    <cellStyle name="Обычный 8 2 3 2 12 4 2 2" xfId="47319"/>
    <cellStyle name="Обычный 8 2 3 2 12 4 3" xfId="47320"/>
    <cellStyle name="Обычный 8 2 3 2 12 4 3 2" xfId="47321"/>
    <cellStyle name="Обычный 8 2 3 2 12 4 4" xfId="47322"/>
    <cellStyle name="Обычный 8 2 3 2 12 5" xfId="47323"/>
    <cellStyle name="Обычный 8 2 3 2 12 5 2" xfId="47324"/>
    <cellStyle name="Обычный 8 2 3 2 12 5 2 2" xfId="47325"/>
    <cellStyle name="Обычный 8 2 3 2 12 5 3" xfId="47326"/>
    <cellStyle name="Обычный 8 2 3 2 12 5 3 2" xfId="47327"/>
    <cellStyle name="Обычный 8 2 3 2 12 5 4" xfId="47328"/>
    <cellStyle name="Обычный 8 2 3 2 12 6" xfId="47329"/>
    <cellStyle name="Обычный 8 2 3 2 12 6 2" xfId="47330"/>
    <cellStyle name="Обычный 8 2 3 2 12 7" xfId="47331"/>
    <cellStyle name="Обычный 8 2 3 2 12 7 2" xfId="47332"/>
    <cellStyle name="Обычный 8 2 3 2 12 8" xfId="47333"/>
    <cellStyle name="Обычный 8 2 3 2 13" xfId="47334"/>
    <cellStyle name="Обычный 8 2 3 2 13 2" xfId="47335"/>
    <cellStyle name="Обычный 8 2 3 2 13 2 2" xfId="47336"/>
    <cellStyle name="Обычный 8 2 3 2 13 2 2 2" xfId="47337"/>
    <cellStyle name="Обычный 8 2 3 2 13 2 2 2 2" xfId="47338"/>
    <cellStyle name="Обычный 8 2 3 2 13 2 2 3" xfId="47339"/>
    <cellStyle name="Обычный 8 2 3 2 13 2 2 3 2" xfId="47340"/>
    <cellStyle name="Обычный 8 2 3 2 13 2 2 4" xfId="47341"/>
    <cellStyle name="Обычный 8 2 3 2 13 2 3" xfId="47342"/>
    <cellStyle name="Обычный 8 2 3 2 13 2 3 2" xfId="47343"/>
    <cellStyle name="Обычный 8 2 3 2 13 2 3 2 2" xfId="47344"/>
    <cellStyle name="Обычный 8 2 3 2 13 2 3 3" xfId="47345"/>
    <cellStyle name="Обычный 8 2 3 2 13 2 3 3 2" xfId="47346"/>
    <cellStyle name="Обычный 8 2 3 2 13 2 3 4" xfId="47347"/>
    <cellStyle name="Обычный 8 2 3 2 13 2 4" xfId="47348"/>
    <cellStyle name="Обычный 8 2 3 2 13 2 4 2" xfId="47349"/>
    <cellStyle name="Обычный 8 2 3 2 13 2 5" xfId="47350"/>
    <cellStyle name="Обычный 8 2 3 2 13 2 5 2" xfId="47351"/>
    <cellStyle name="Обычный 8 2 3 2 13 2 6" xfId="47352"/>
    <cellStyle name="Обычный 8 2 3 2 13 3" xfId="47353"/>
    <cellStyle name="Обычный 8 2 3 2 13 3 2" xfId="47354"/>
    <cellStyle name="Обычный 8 2 3 2 13 3 2 2" xfId="47355"/>
    <cellStyle name="Обычный 8 2 3 2 13 3 2 2 2" xfId="47356"/>
    <cellStyle name="Обычный 8 2 3 2 13 3 2 3" xfId="47357"/>
    <cellStyle name="Обычный 8 2 3 2 13 3 2 3 2" xfId="47358"/>
    <cellStyle name="Обычный 8 2 3 2 13 3 2 4" xfId="47359"/>
    <cellStyle name="Обычный 8 2 3 2 13 3 3" xfId="47360"/>
    <cellStyle name="Обычный 8 2 3 2 13 3 3 2" xfId="47361"/>
    <cellStyle name="Обычный 8 2 3 2 13 3 4" xfId="47362"/>
    <cellStyle name="Обычный 8 2 3 2 13 3 4 2" xfId="47363"/>
    <cellStyle name="Обычный 8 2 3 2 13 3 5" xfId="47364"/>
    <cellStyle name="Обычный 8 2 3 2 13 4" xfId="47365"/>
    <cellStyle name="Обычный 8 2 3 2 13 4 2" xfId="47366"/>
    <cellStyle name="Обычный 8 2 3 2 13 4 2 2" xfId="47367"/>
    <cellStyle name="Обычный 8 2 3 2 13 4 3" xfId="47368"/>
    <cellStyle name="Обычный 8 2 3 2 13 4 3 2" xfId="47369"/>
    <cellStyle name="Обычный 8 2 3 2 13 4 4" xfId="47370"/>
    <cellStyle name="Обычный 8 2 3 2 13 5" xfId="47371"/>
    <cellStyle name="Обычный 8 2 3 2 13 5 2" xfId="47372"/>
    <cellStyle name="Обычный 8 2 3 2 13 5 2 2" xfId="47373"/>
    <cellStyle name="Обычный 8 2 3 2 13 5 3" xfId="47374"/>
    <cellStyle name="Обычный 8 2 3 2 13 5 3 2" xfId="47375"/>
    <cellStyle name="Обычный 8 2 3 2 13 5 4" xfId="47376"/>
    <cellStyle name="Обычный 8 2 3 2 13 6" xfId="47377"/>
    <cellStyle name="Обычный 8 2 3 2 13 6 2" xfId="47378"/>
    <cellStyle name="Обычный 8 2 3 2 13 7" xfId="47379"/>
    <cellStyle name="Обычный 8 2 3 2 13 7 2" xfId="47380"/>
    <cellStyle name="Обычный 8 2 3 2 13 8" xfId="47381"/>
    <cellStyle name="Обычный 8 2 3 2 14" xfId="47382"/>
    <cellStyle name="Обычный 8 2 3 2 14 2" xfId="47383"/>
    <cellStyle name="Обычный 8 2 3 2 14 2 2" xfId="47384"/>
    <cellStyle name="Обычный 8 2 3 2 14 2 2 2" xfId="47385"/>
    <cellStyle name="Обычный 8 2 3 2 14 2 2 2 2" xfId="47386"/>
    <cellStyle name="Обычный 8 2 3 2 14 2 2 3" xfId="47387"/>
    <cellStyle name="Обычный 8 2 3 2 14 2 2 3 2" xfId="47388"/>
    <cellStyle name="Обычный 8 2 3 2 14 2 2 4" xfId="47389"/>
    <cellStyle name="Обычный 8 2 3 2 14 2 3" xfId="47390"/>
    <cellStyle name="Обычный 8 2 3 2 14 2 3 2" xfId="47391"/>
    <cellStyle name="Обычный 8 2 3 2 14 2 4" xfId="47392"/>
    <cellStyle name="Обычный 8 2 3 2 14 2 4 2" xfId="47393"/>
    <cellStyle name="Обычный 8 2 3 2 14 2 5" xfId="47394"/>
    <cellStyle name="Обычный 8 2 3 2 14 3" xfId="47395"/>
    <cellStyle name="Обычный 8 2 3 2 14 3 2" xfId="47396"/>
    <cellStyle name="Обычный 8 2 3 2 14 3 2 2" xfId="47397"/>
    <cellStyle name="Обычный 8 2 3 2 14 3 3" xfId="47398"/>
    <cellStyle name="Обычный 8 2 3 2 14 3 3 2" xfId="47399"/>
    <cellStyle name="Обычный 8 2 3 2 14 3 4" xfId="47400"/>
    <cellStyle name="Обычный 8 2 3 2 14 4" xfId="47401"/>
    <cellStyle name="Обычный 8 2 3 2 14 4 2" xfId="47402"/>
    <cellStyle name="Обычный 8 2 3 2 14 4 2 2" xfId="47403"/>
    <cellStyle name="Обычный 8 2 3 2 14 4 3" xfId="47404"/>
    <cellStyle name="Обычный 8 2 3 2 14 4 3 2" xfId="47405"/>
    <cellStyle name="Обычный 8 2 3 2 14 4 4" xfId="47406"/>
    <cellStyle name="Обычный 8 2 3 2 14 5" xfId="47407"/>
    <cellStyle name="Обычный 8 2 3 2 14 5 2" xfId="47408"/>
    <cellStyle name="Обычный 8 2 3 2 14 6" xfId="47409"/>
    <cellStyle name="Обычный 8 2 3 2 14 6 2" xfId="47410"/>
    <cellStyle name="Обычный 8 2 3 2 14 7" xfId="47411"/>
    <cellStyle name="Обычный 8 2 3 2 15" xfId="47412"/>
    <cellStyle name="Обычный 8 2 3 2 15 2" xfId="47413"/>
    <cellStyle name="Обычный 8 2 3 2 15 2 2" xfId="47414"/>
    <cellStyle name="Обычный 8 2 3 2 15 2 2 2" xfId="47415"/>
    <cellStyle name="Обычный 8 2 3 2 15 2 3" xfId="47416"/>
    <cellStyle name="Обычный 8 2 3 2 15 2 3 2" xfId="47417"/>
    <cellStyle name="Обычный 8 2 3 2 15 2 4" xfId="47418"/>
    <cellStyle name="Обычный 8 2 3 2 15 3" xfId="47419"/>
    <cellStyle name="Обычный 8 2 3 2 15 3 2" xfId="47420"/>
    <cellStyle name="Обычный 8 2 3 2 15 3 2 2" xfId="47421"/>
    <cellStyle name="Обычный 8 2 3 2 15 3 3" xfId="47422"/>
    <cellStyle name="Обычный 8 2 3 2 15 3 3 2" xfId="47423"/>
    <cellStyle name="Обычный 8 2 3 2 15 3 4" xfId="47424"/>
    <cellStyle name="Обычный 8 2 3 2 15 4" xfId="47425"/>
    <cellStyle name="Обычный 8 2 3 2 15 4 2" xfId="47426"/>
    <cellStyle name="Обычный 8 2 3 2 15 5" xfId="47427"/>
    <cellStyle name="Обычный 8 2 3 2 15 5 2" xfId="47428"/>
    <cellStyle name="Обычный 8 2 3 2 15 6" xfId="47429"/>
    <cellStyle name="Обычный 8 2 3 2 16" xfId="47430"/>
    <cellStyle name="Обычный 8 2 3 2 16 2" xfId="47431"/>
    <cellStyle name="Обычный 8 2 3 2 16 2 2" xfId="47432"/>
    <cellStyle name="Обычный 8 2 3 2 16 2 2 2" xfId="47433"/>
    <cellStyle name="Обычный 8 2 3 2 16 2 3" xfId="47434"/>
    <cellStyle name="Обычный 8 2 3 2 16 2 3 2" xfId="47435"/>
    <cellStyle name="Обычный 8 2 3 2 16 2 4" xfId="47436"/>
    <cellStyle name="Обычный 8 2 3 2 16 3" xfId="47437"/>
    <cellStyle name="Обычный 8 2 3 2 16 3 2" xfId="47438"/>
    <cellStyle name="Обычный 8 2 3 2 16 4" xfId="47439"/>
    <cellStyle name="Обычный 8 2 3 2 16 4 2" xfId="47440"/>
    <cellStyle name="Обычный 8 2 3 2 16 5" xfId="47441"/>
    <cellStyle name="Обычный 8 2 3 2 17" xfId="47442"/>
    <cellStyle name="Обычный 8 2 3 2 17 2" xfId="47443"/>
    <cellStyle name="Обычный 8 2 3 2 17 2 2" xfId="47444"/>
    <cellStyle name="Обычный 8 2 3 2 17 3" xfId="47445"/>
    <cellStyle name="Обычный 8 2 3 2 17 3 2" xfId="47446"/>
    <cellStyle name="Обычный 8 2 3 2 17 4" xfId="47447"/>
    <cellStyle name="Обычный 8 2 3 2 18" xfId="47448"/>
    <cellStyle name="Обычный 8 2 3 2 18 2" xfId="47449"/>
    <cellStyle name="Обычный 8 2 3 2 18 2 2" xfId="47450"/>
    <cellStyle name="Обычный 8 2 3 2 18 3" xfId="47451"/>
    <cellStyle name="Обычный 8 2 3 2 18 3 2" xfId="47452"/>
    <cellStyle name="Обычный 8 2 3 2 18 4" xfId="47453"/>
    <cellStyle name="Обычный 8 2 3 2 19" xfId="47454"/>
    <cellStyle name="Обычный 8 2 3 2 19 2" xfId="47455"/>
    <cellStyle name="Обычный 8 2 3 2 19 2 2" xfId="47456"/>
    <cellStyle name="Обычный 8 2 3 2 19 3" xfId="47457"/>
    <cellStyle name="Обычный 8 2 3 2 19 3 2" xfId="47458"/>
    <cellStyle name="Обычный 8 2 3 2 19 4" xfId="47459"/>
    <cellStyle name="Обычный 8 2 3 2 2" xfId="47460"/>
    <cellStyle name="Обычный 8 2 3 2 2 10" xfId="47461"/>
    <cellStyle name="Обычный 8 2 3 2 2 10 2" xfId="47462"/>
    <cellStyle name="Обычный 8 2 3 2 2 10 2 2" xfId="47463"/>
    <cellStyle name="Обычный 8 2 3 2 2 10 3" xfId="47464"/>
    <cellStyle name="Обычный 8 2 3 2 2 10 3 2" xfId="47465"/>
    <cellStyle name="Обычный 8 2 3 2 2 10 4" xfId="47466"/>
    <cellStyle name="Обычный 8 2 3 2 2 11" xfId="47467"/>
    <cellStyle name="Обычный 8 2 3 2 2 11 2" xfId="47468"/>
    <cellStyle name="Обычный 8 2 3 2 2 11 2 2" xfId="47469"/>
    <cellStyle name="Обычный 8 2 3 2 2 11 3" xfId="47470"/>
    <cellStyle name="Обычный 8 2 3 2 2 11 3 2" xfId="47471"/>
    <cellStyle name="Обычный 8 2 3 2 2 11 4" xfId="47472"/>
    <cellStyle name="Обычный 8 2 3 2 2 12" xfId="47473"/>
    <cellStyle name="Обычный 8 2 3 2 2 12 2" xfId="47474"/>
    <cellStyle name="Обычный 8 2 3 2 2 12 2 2" xfId="47475"/>
    <cellStyle name="Обычный 8 2 3 2 2 12 3" xfId="47476"/>
    <cellStyle name="Обычный 8 2 3 2 2 12 3 2" xfId="47477"/>
    <cellStyle name="Обычный 8 2 3 2 2 12 4" xfId="47478"/>
    <cellStyle name="Обычный 8 2 3 2 2 13" xfId="47479"/>
    <cellStyle name="Обычный 8 2 3 2 2 13 2" xfId="47480"/>
    <cellStyle name="Обычный 8 2 3 2 2 13 2 2" xfId="47481"/>
    <cellStyle name="Обычный 8 2 3 2 2 13 3" xfId="47482"/>
    <cellStyle name="Обычный 8 2 3 2 2 13 3 2" xfId="47483"/>
    <cellStyle name="Обычный 8 2 3 2 2 13 4" xfId="47484"/>
    <cellStyle name="Обычный 8 2 3 2 2 14" xfId="47485"/>
    <cellStyle name="Обычный 8 2 3 2 2 14 2" xfId="47486"/>
    <cellStyle name="Обычный 8 2 3 2 2 14 2 2" xfId="47487"/>
    <cellStyle name="Обычный 8 2 3 2 2 14 3" xfId="47488"/>
    <cellStyle name="Обычный 8 2 3 2 2 14 3 2" xfId="47489"/>
    <cellStyle name="Обычный 8 2 3 2 2 14 4" xfId="47490"/>
    <cellStyle name="Обычный 8 2 3 2 2 15" xfId="47491"/>
    <cellStyle name="Обычный 8 2 3 2 2 15 2" xfId="47492"/>
    <cellStyle name="Обычный 8 2 3 2 2 15 2 2" xfId="47493"/>
    <cellStyle name="Обычный 8 2 3 2 2 15 3" xfId="47494"/>
    <cellStyle name="Обычный 8 2 3 2 2 15 3 2" xfId="47495"/>
    <cellStyle name="Обычный 8 2 3 2 2 15 4" xfId="47496"/>
    <cellStyle name="Обычный 8 2 3 2 2 16" xfId="47497"/>
    <cellStyle name="Обычный 8 2 3 2 2 16 2" xfId="47498"/>
    <cellStyle name="Обычный 8 2 3 2 2 16 2 2" xfId="47499"/>
    <cellStyle name="Обычный 8 2 3 2 2 16 3" xfId="47500"/>
    <cellStyle name="Обычный 8 2 3 2 2 16 3 2" xfId="47501"/>
    <cellStyle name="Обычный 8 2 3 2 2 16 4" xfId="47502"/>
    <cellStyle name="Обычный 8 2 3 2 2 17" xfId="47503"/>
    <cellStyle name="Обычный 8 2 3 2 2 17 2" xfId="47504"/>
    <cellStyle name="Обычный 8 2 3 2 2 17 2 2" xfId="47505"/>
    <cellStyle name="Обычный 8 2 3 2 2 17 3" xfId="47506"/>
    <cellStyle name="Обычный 8 2 3 2 2 17 3 2" xfId="47507"/>
    <cellStyle name="Обычный 8 2 3 2 2 17 4" xfId="47508"/>
    <cellStyle name="Обычный 8 2 3 2 2 18" xfId="47509"/>
    <cellStyle name="Обычный 8 2 3 2 2 18 2" xfId="47510"/>
    <cellStyle name="Обычный 8 2 3 2 2 18 2 2" xfId="47511"/>
    <cellStyle name="Обычный 8 2 3 2 2 18 3" xfId="47512"/>
    <cellStyle name="Обычный 8 2 3 2 2 18 3 2" xfId="47513"/>
    <cellStyle name="Обычный 8 2 3 2 2 18 4" xfId="47514"/>
    <cellStyle name="Обычный 8 2 3 2 2 19" xfId="47515"/>
    <cellStyle name="Обычный 8 2 3 2 2 19 2" xfId="47516"/>
    <cellStyle name="Обычный 8 2 3 2 2 19 2 2" xfId="47517"/>
    <cellStyle name="Обычный 8 2 3 2 2 19 3" xfId="47518"/>
    <cellStyle name="Обычный 8 2 3 2 2 19 3 2" xfId="47519"/>
    <cellStyle name="Обычный 8 2 3 2 2 19 4" xfId="47520"/>
    <cellStyle name="Обычный 8 2 3 2 2 2" xfId="47521"/>
    <cellStyle name="Обычный 8 2 3 2 2 2 10" xfId="47522"/>
    <cellStyle name="Обычный 8 2 3 2 2 2 11" xfId="47523"/>
    <cellStyle name="Обычный 8 2 3 2 2 2 12" xfId="47524"/>
    <cellStyle name="Обычный 8 2 3 2 2 2 2" xfId="47525"/>
    <cellStyle name="Обычный 8 2 3 2 2 2 2 2" xfId="47526"/>
    <cellStyle name="Обычный 8 2 3 2 2 2 2 2 2" xfId="47527"/>
    <cellStyle name="Обычный 8 2 3 2 2 2 2 2 2 2" xfId="47528"/>
    <cellStyle name="Обычный 8 2 3 2 2 2 2 2 2 2 2" xfId="47529"/>
    <cellStyle name="Обычный 8 2 3 2 2 2 2 2 2 3" xfId="47530"/>
    <cellStyle name="Обычный 8 2 3 2 2 2 2 2 2 3 2" xfId="47531"/>
    <cellStyle name="Обычный 8 2 3 2 2 2 2 2 2 4" xfId="47532"/>
    <cellStyle name="Обычный 8 2 3 2 2 2 2 2 3" xfId="47533"/>
    <cellStyle name="Обычный 8 2 3 2 2 2 2 2 3 2" xfId="47534"/>
    <cellStyle name="Обычный 8 2 3 2 2 2 2 2 4" xfId="47535"/>
    <cellStyle name="Обычный 8 2 3 2 2 2 2 2 4 2" xfId="47536"/>
    <cellStyle name="Обычный 8 2 3 2 2 2 2 2 5" xfId="47537"/>
    <cellStyle name="Обычный 8 2 3 2 2 2 2 3" xfId="47538"/>
    <cellStyle name="Обычный 8 2 3 2 2 2 2 3 2" xfId="47539"/>
    <cellStyle name="Обычный 8 2 3 2 2 2 2 3 2 2" xfId="47540"/>
    <cellStyle name="Обычный 8 2 3 2 2 2 2 3 3" xfId="47541"/>
    <cellStyle name="Обычный 8 2 3 2 2 2 2 3 3 2" xfId="47542"/>
    <cellStyle name="Обычный 8 2 3 2 2 2 2 3 4" xfId="47543"/>
    <cellStyle name="Обычный 8 2 3 2 2 2 2 4" xfId="47544"/>
    <cellStyle name="Обычный 8 2 3 2 2 2 2 4 2" xfId="47545"/>
    <cellStyle name="Обычный 8 2 3 2 2 2 2 4 2 2" xfId="47546"/>
    <cellStyle name="Обычный 8 2 3 2 2 2 2 4 3" xfId="47547"/>
    <cellStyle name="Обычный 8 2 3 2 2 2 2 4 3 2" xfId="47548"/>
    <cellStyle name="Обычный 8 2 3 2 2 2 2 4 4" xfId="47549"/>
    <cellStyle name="Обычный 8 2 3 2 2 2 2 5" xfId="47550"/>
    <cellStyle name="Обычный 8 2 3 2 2 2 2 5 2" xfId="47551"/>
    <cellStyle name="Обычный 8 2 3 2 2 2 2 6" xfId="47552"/>
    <cellStyle name="Обычный 8 2 3 2 2 2 2 6 2" xfId="47553"/>
    <cellStyle name="Обычный 8 2 3 2 2 2 2 7" xfId="47554"/>
    <cellStyle name="Обычный 8 2 3 2 2 2 3" xfId="47555"/>
    <cellStyle name="Обычный 8 2 3 2 2 2 3 2" xfId="47556"/>
    <cellStyle name="Обычный 8 2 3 2 2 2 3 2 2" xfId="47557"/>
    <cellStyle name="Обычный 8 2 3 2 2 2 3 2 2 2" xfId="47558"/>
    <cellStyle name="Обычный 8 2 3 2 2 2 3 2 3" xfId="47559"/>
    <cellStyle name="Обычный 8 2 3 2 2 2 3 2 3 2" xfId="47560"/>
    <cellStyle name="Обычный 8 2 3 2 2 2 3 2 4" xfId="47561"/>
    <cellStyle name="Обычный 8 2 3 2 2 2 3 3" xfId="47562"/>
    <cellStyle name="Обычный 8 2 3 2 2 2 3 3 2" xfId="47563"/>
    <cellStyle name="Обычный 8 2 3 2 2 2 3 4" xfId="47564"/>
    <cellStyle name="Обычный 8 2 3 2 2 2 3 4 2" xfId="47565"/>
    <cellStyle name="Обычный 8 2 3 2 2 2 3 5" xfId="47566"/>
    <cellStyle name="Обычный 8 2 3 2 2 2 4" xfId="47567"/>
    <cellStyle name="Обычный 8 2 3 2 2 2 4 2" xfId="47568"/>
    <cellStyle name="Обычный 8 2 3 2 2 2 4 2 2" xfId="47569"/>
    <cellStyle name="Обычный 8 2 3 2 2 2 4 2 2 2" xfId="47570"/>
    <cellStyle name="Обычный 8 2 3 2 2 2 4 2 3" xfId="47571"/>
    <cellStyle name="Обычный 8 2 3 2 2 2 4 2 3 2" xfId="47572"/>
    <cellStyle name="Обычный 8 2 3 2 2 2 4 2 4" xfId="47573"/>
    <cellStyle name="Обычный 8 2 3 2 2 2 4 3" xfId="47574"/>
    <cellStyle name="Обычный 8 2 3 2 2 2 4 3 2" xfId="47575"/>
    <cellStyle name="Обычный 8 2 3 2 2 2 4 4" xfId="47576"/>
    <cellStyle name="Обычный 8 2 3 2 2 2 4 4 2" xfId="47577"/>
    <cellStyle name="Обычный 8 2 3 2 2 2 4 5" xfId="47578"/>
    <cellStyle name="Обычный 8 2 3 2 2 2 5" xfId="47579"/>
    <cellStyle name="Обычный 8 2 3 2 2 2 5 2" xfId="47580"/>
    <cellStyle name="Обычный 8 2 3 2 2 2 5 2 2" xfId="47581"/>
    <cellStyle name="Обычный 8 2 3 2 2 2 5 2 2 2" xfId="47582"/>
    <cellStyle name="Обычный 8 2 3 2 2 2 5 2 3" xfId="47583"/>
    <cellStyle name="Обычный 8 2 3 2 2 2 5 2 3 2" xfId="47584"/>
    <cellStyle name="Обычный 8 2 3 2 2 2 5 2 4" xfId="47585"/>
    <cellStyle name="Обычный 8 2 3 2 2 2 5 3" xfId="47586"/>
    <cellStyle name="Обычный 8 2 3 2 2 2 5 3 2" xfId="47587"/>
    <cellStyle name="Обычный 8 2 3 2 2 2 5 4" xfId="47588"/>
    <cellStyle name="Обычный 8 2 3 2 2 2 5 4 2" xfId="47589"/>
    <cellStyle name="Обычный 8 2 3 2 2 2 5 5" xfId="47590"/>
    <cellStyle name="Обычный 8 2 3 2 2 2 6" xfId="47591"/>
    <cellStyle name="Обычный 8 2 3 2 2 2 6 2" xfId="47592"/>
    <cellStyle name="Обычный 8 2 3 2 2 2 6 2 2" xfId="47593"/>
    <cellStyle name="Обычный 8 2 3 2 2 2 6 3" xfId="47594"/>
    <cellStyle name="Обычный 8 2 3 2 2 2 6 3 2" xfId="47595"/>
    <cellStyle name="Обычный 8 2 3 2 2 2 6 4" xfId="47596"/>
    <cellStyle name="Обычный 8 2 3 2 2 2 7" xfId="47597"/>
    <cellStyle name="Обычный 8 2 3 2 2 2 7 2" xfId="47598"/>
    <cellStyle name="Обычный 8 2 3 2 2 2 7 2 2" xfId="47599"/>
    <cellStyle name="Обычный 8 2 3 2 2 2 7 3" xfId="47600"/>
    <cellStyle name="Обычный 8 2 3 2 2 2 7 3 2" xfId="47601"/>
    <cellStyle name="Обычный 8 2 3 2 2 2 7 4" xfId="47602"/>
    <cellStyle name="Обычный 8 2 3 2 2 2 8" xfId="47603"/>
    <cellStyle name="Обычный 8 2 3 2 2 2 8 2" xfId="47604"/>
    <cellStyle name="Обычный 8 2 3 2 2 2 9" xfId="47605"/>
    <cellStyle name="Обычный 8 2 3 2 2 2 9 2" xfId="47606"/>
    <cellStyle name="Обычный 8 2 3 2 2 20" xfId="47607"/>
    <cellStyle name="Обычный 8 2 3 2 2 20 2" xfId="47608"/>
    <cellStyle name="Обычный 8 2 3 2 2 21" xfId="47609"/>
    <cellStyle name="Обычный 8 2 3 2 2 21 2" xfId="47610"/>
    <cellStyle name="Обычный 8 2 3 2 2 22" xfId="47611"/>
    <cellStyle name="Обычный 8 2 3 2 2 22 2" xfId="47612"/>
    <cellStyle name="Обычный 8 2 3 2 2 23" xfId="47613"/>
    <cellStyle name="Обычный 8 2 3 2 2 23 2" xfId="47614"/>
    <cellStyle name="Обычный 8 2 3 2 2 24" xfId="47615"/>
    <cellStyle name="Обычный 8 2 3 2 2 24 2" xfId="47616"/>
    <cellStyle name="Обычный 8 2 3 2 2 25" xfId="47617"/>
    <cellStyle name="Обычный 8 2 3 2 2 25 2" xfId="47618"/>
    <cellStyle name="Обычный 8 2 3 2 2 26" xfId="47619"/>
    <cellStyle name="Обычный 8 2 3 2 2 26 2" xfId="47620"/>
    <cellStyle name="Обычный 8 2 3 2 2 27" xfId="47621"/>
    <cellStyle name="Обычный 8 2 3 2 2 27 2" xfId="47622"/>
    <cellStyle name="Обычный 8 2 3 2 2 28" xfId="47623"/>
    <cellStyle name="Обычный 8 2 3 2 2 28 2" xfId="47624"/>
    <cellStyle name="Обычный 8 2 3 2 2 29" xfId="47625"/>
    <cellStyle name="Обычный 8 2 3 2 2 29 2" xfId="47626"/>
    <cellStyle name="Обычный 8 2 3 2 2 3" xfId="47627"/>
    <cellStyle name="Обычный 8 2 3 2 2 3 10" xfId="47628"/>
    <cellStyle name="Обычный 8 2 3 2 2 3 11" xfId="47629"/>
    <cellStyle name="Обычный 8 2 3 2 2 3 2" xfId="47630"/>
    <cellStyle name="Обычный 8 2 3 2 2 3 2 2" xfId="47631"/>
    <cellStyle name="Обычный 8 2 3 2 2 3 2 2 2" xfId="47632"/>
    <cellStyle name="Обычный 8 2 3 2 2 3 2 2 2 2" xfId="47633"/>
    <cellStyle name="Обычный 8 2 3 2 2 3 2 2 2 2 2" xfId="47634"/>
    <cellStyle name="Обычный 8 2 3 2 2 3 2 2 2 3" xfId="47635"/>
    <cellStyle name="Обычный 8 2 3 2 2 3 2 2 2 3 2" xfId="47636"/>
    <cellStyle name="Обычный 8 2 3 2 2 3 2 2 2 4" xfId="47637"/>
    <cellStyle name="Обычный 8 2 3 2 2 3 2 2 3" xfId="47638"/>
    <cellStyle name="Обычный 8 2 3 2 2 3 2 2 3 2" xfId="47639"/>
    <cellStyle name="Обычный 8 2 3 2 2 3 2 2 4" xfId="47640"/>
    <cellStyle name="Обычный 8 2 3 2 2 3 2 2 4 2" xfId="47641"/>
    <cellStyle name="Обычный 8 2 3 2 2 3 2 2 5" xfId="47642"/>
    <cellStyle name="Обычный 8 2 3 2 2 3 2 3" xfId="47643"/>
    <cellStyle name="Обычный 8 2 3 2 2 3 2 3 2" xfId="47644"/>
    <cellStyle name="Обычный 8 2 3 2 2 3 2 3 2 2" xfId="47645"/>
    <cellStyle name="Обычный 8 2 3 2 2 3 2 3 3" xfId="47646"/>
    <cellStyle name="Обычный 8 2 3 2 2 3 2 3 3 2" xfId="47647"/>
    <cellStyle name="Обычный 8 2 3 2 2 3 2 3 4" xfId="47648"/>
    <cellStyle name="Обычный 8 2 3 2 2 3 2 4" xfId="47649"/>
    <cellStyle name="Обычный 8 2 3 2 2 3 2 4 2" xfId="47650"/>
    <cellStyle name="Обычный 8 2 3 2 2 3 2 4 2 2" xfId="47651"/>
    <cellStyle name="Обычный 8 2 3 2 2 3 2 4 3" xfId="47652"/>
    <cellStyle name="Обычный 8 2 3 2 2 3 2 4 3 2" xfId="47653"/>
    <cellStyle name="Обычный 8 2 3 2 2 3 2 4 4" xfId="47654"/>
    <cellStyle name="Обычный 8 2 3 2 2 3 2 5" xfId="47655"/>
    <cellStyle name="Обычный 8 2 3 2 2 3 2 5 2" xfId="47656"/>
    <cellStyle name="Обычный 8 2 3 2 2 3 2 6" xfId="47657"/>
    <cellStyle name="Обычный 8 2 3 2 2 3 2 6 2" xfId="47658"/>
    <cellStyle name="Обычный 8 2 3 2 2 3 2 7" xfId="47659"/>
    <cellStyle name="Обычный 8 2 3 2 2 3 3" xfId="47660"/>
    <cellStyle name="Обычный 8 2 3 2 2 3 3 2" xfId="47661"/>
    <cellStyle name="Обычный 8 2 3 2 2 3 3 2 2" xfId="47662"/>
    <cellStyle name="Обычный 8 2 3 2 2 3 3 2 2 2" xfId="47663"/>
    <cellStyle name="Обычный 8 2 3 2 2 3 3 2 3" xfId="47664"/>
    <cellStyle name="Обычный 8 2 3 2 2 3 3 2 3 2" xfId="47665"/>
    <cellStyle name="Обычный 8 2 3 2 2 3 3 2 4" xfId="47666"/>
    <cellStyle name="Обычный 8 2 3 2 2 3 3 3" xfId="47667"/>
    <cellStyle name="Обычный 8 2 3 2 2 3 3 3 2" xfId="47668"/>
    <cellStyle name="Обычный 8 2 3 2 2 3 3 4" xfId="47669"/>
    <cellStyle name="Обычный 8 2 3 2 2 3 3 4 2" xfId="47670"/>
    <cellStyle name="Обычный 8 2 3 2 2 3 3 5" xfId="47671"/>
    <cellStyle name="Обычный 8 2 3 2 2 3 4" xfId="47672"/>
    <cellStyle name="Обычный 8 2 3 2 2 3 4 2" xfId="47673"/>
    <cellStyle name="Обычный 8 2 3 2 2 3 4 2 2" xfId="47674"/>
    <cellStyle name="Обычный 8 2 3 2 2 3 4 2 2 2" xfId="47675"/>
    <cellStyle name="Обычный 8 2 3 2 2 3 4 2 3" xfId="47676"/>
    <cellStyle name="Обычный 8 2 3 2 2 3 4 2 3 2" xfId="47677"/>
    <cellStyle name="Обычный 8 2 3 2 2 3 4 2 4" xfId="47678"/>
    <cellStyle name="Обычный 8 2 3 2 2 3 4 3" xfId="47679"/>
    <cellStyle name="Обычный 8 2 3 2 2 3 4 3 2" xfId="47680"/>
    <cellStyle name="Обычный 8 2 3 2 2 3 4 4" xfId="47681"/>
    <cellStyle name="Обычный 8 2 3 2 2 3 4 4 2" xfId="47682"/>
    <cellStyle name="Обычный 8 2 3 2 2 3 4 5" xfId="47683"/>
    <cellStyle name="Обычный 8 2 3 2 2 3 5" xfId="47684"/>
    <cellStyle name="Обычный 8 2 3 2 2 3 5 2" xfId="47685"/>
    <cellStyle name="Обычный 8 2 3 2 2 3 5 2 2" xfId="47686"/>
    <cellStyle name="Обычный 8 2 3 2 2 3 5 3" xfId="47687"/>
    <cellStyle name="Обычный 8 2 3 2 2 3 5 3 2" xfId="47688"/>
    <cellStyle name="Обычный 8 2 3 2 2 3 5 4" xfId="47689"/>
    <cellStyle name="Обычный 8 2 3 2 2 3 6" xfId="47690"/>
    <cellStyle name="Обычный 8 2 3 2 2 3 6 2" xfId="47691"/>
    <cellStyle name="Обычный 8 2 3 2 2 3 6 2 2" xfId="47692"/>
    <cellStyle name="Обычный 8 2 3 2 2 3 6 3" xfId="47693"/>
    <cellStyle name="Обычный 8 2 3 2 2 3 6 3 2" xfId="47694"/>
    <cellStyle name="Обычный 8 2 3 2 2 3 6 4" xfId="47695"/>
    <cellStyle name="Обычный 8 2 3 2 2 3 7" xfId="47696"/>
    <cellStyle name="Обычный 8 2 3 2 2 3 7 2" xfId="47697"/>
    <cellStyle name="Обычный 8 2 3 2 2 3 8" xfId="47698"/>
    <cellStyle name="Обычный 8 2 3 2 2 3 8 2" xfId="47699"/>
    <cellStyle name="Обычный 8 2 3 2 2 3 9" xfId="47700"/>
    <cellStyle name="Обычный 8 2 3 2 2 30" xfId="47701"/>
    <cellStyle name="Обычный 8 2 3 2 2 30 2" xfId="47702"/>
    <cellStyle name="Обычный 8 2 3 2 2 31" xfId="47703"/>
    <cellStyle name="Обычный 8 2 3 2 2 31 2" xfId="47704"/>
    <cellStyle name="Обычный 8 2 3 2 2 32" xfId="47705"/>
    <cellStyle name="Обычный 8 2 3 2 2 32 2" xfId="47706"/>
    <cellStyle name="Обычный 8 2 3 2 2 33" xfId="47707"/>
    <cellStyle name="Обычный 8 2 3 2 2 34" xfId="47708"/>
    <cellStyle name="Обычный 8 2 3 2 2 35" xfId="47709"/>
    <cellStyle name="Обычный 8 2 3 2 2 36" xfId="47710"/>
    <cellStyle name="Обычный 8 2 3 2 2 4" xfId="47711"/>
    <cellStyle name="Обычный 8 2 3 2 2 4 2" xfId="47712"/>
    <cellStyle name="Обычный 8 2 3 2 2 4 2 2" xfId="47713"/>
    <cellStyle name="Обычный 8 2 3 2 2 4 2 2 2" xfId="47714"/>
    <cellStyle name="Обычный 8 2 3 2 2 4 2 2 2 2" xfId="47715"/>
    <cellStyle name="Обычный 8 2 3 2 2 4 2 2 2 2 2" xfId="47716"/>
    <cellStyle name="Обычный 8 2 3 2 2 4 2 2 2 3" xfId="47717"/>
    <cellStyle name="Обычный 8 2 3 2 2 4 2 2 2 3 2" xfId="47718"/>
    <cellStyle name="Обычный 8 2 3 2 2 4 2 2 2 4" xfId="47719"/>
    <cellStyle name="Обычный 8 2 3 2 2 4 2 2 3" xfId="47720"/>
    <cellStyle name="Обычный 8 2 3 2 2 4 2 2 3 2" xfId="47721"/>
    <cellStyle name="Обычный 8 2 3 2 2 4 2 2 4" xfId="47722"/>
    <cellStyle name="Обычный 8 2 3 2 2 4 2 2 4 2" xfId="47723"/>
    <cellStyle name="Обычный 8 2 3 2 2 4 2 2 5" xfId="47724"/>
    <cellStyle name="Обычный 8 2 3 2 2 4 2 3" xfId="47725"/>
    <cellStyle name="Обычный 8 2 3 2 2 4 2 3 2" xfId="47726"/>
    <cellStyle name="Обычный 8 2 3 2 2 4 2 3 2 2" xfId="47727"/>
    <cellStyle name="Обычный 8 2 3 2 2 4 2 3 3" xfId="47728"/>
    <cellStyle name="Обычный 8 2 3 2 2 4 2 3 3 2" xfId="47729"/>
    <cellStyle name="Обычный 8 2 3 2 2 4 2 3 4" xfId="47730"/>
    <cellStyle name="Обычный 8 2 3 2 2 4 2 4" xfId="47731"/>
    <cellStyle name="Обычный 8 2 3 2 2 4 2 4 2" xfId="47732"/>
    <cellStyle name="Обычный 8 2 3 2 2 4 2 4 2 2" xfId="47733"/>
    <cellStyle name="Обычный 8 2 3 2 2 4 2 4 3" xfId="47734"/>
    <cellStyle name="Обычный 8 2 3 2 2 4 2 4 3 2" xfId="47735"/>
    <cellStyle name="Обычный 8 2 3 2 2 4 2 4 4" xfId="47736"/>
    <cellStyle name="Обычный 8 2 3 2 2 4 2 5" xfId="47737"/>
    <cellStyle name="Обычный 8 2 3 2 2 4 2 5 2" xfId="47738"/>
    <cellStyle name="Обычный 8 2 3 2 2 4 2 6" xfId="47739"/>
    <cellStyle name="Обычный 8 2 3 2 2 4 2 6 2" xfId="47740"/>
    <cellStyle name="Обычный 8 2 3 2 2 4 2 7" xfId="47741"/>
    <cellStyle name="Обычный 8 2 3 2 2 4 3" xfId="47742"/>
    <cellStyle name="Обычный 8 2 3 2 2 4 3 2" xfId="47743"/>
    <cellStyle name="Обычный 8 2 3 2 2 4 3 2 2" xfId="47744"/>
    <cellStyle name="Обычный 8 2 3 2 2 4 3 2 2 2" xfId="47745"/>
    <cellStyle name="Обычный 8 2 3 2 2 4 3 2 3" xfId="47746"/>
    <cellStyle name="Обычный 8 2 3 2 2 4 3 2 3 2" xfId="47747"/>
    <cellStyle name="Обычный 8 2 3 2 2 4 3 2 4" xfId="47748"/>
    <cellStyle name="Обычный 8 2 3 2 2 4 3 3" xfId="47749"/>
    <cellStyle name="Обычный 8 2 3 2 2 4 3 3 2" xfId="47750"/>
    <cellStyle name="Обычный 8 2 3 2 2 4 3 4" xfId="47751"/>
    <cellStyle name="Обычный 8 2 3 2 2 4 3 4 2" xfId="47752"/>
    <cellStyle name="Обычный 8 2 3 2 2 4 3 5" xfId="47753"/>
    <cellStyle name="Обычный 8 2 3 2 2 4 4" xfId="47754"/>
    <cellStyle name="Обычный 8 2 3 2 2 4 4 2" xfId="47755"/>
    <cellStyle name="Обычный 8 2 3 2 2 4 4 2 2" xfId="47756"/>
    <cellStyle name="Обычный 8 2 3 2 2 4 4 3" xfId="47757"/>
    <cellStyle name="Обычный 8 2 3 2 2 4 4 3 2" xfId="47758"/>
    <cellStyle name="Обычный 8 2 3 2 2 4 4 4" xfId="47759"/>
    <cellStyle name="Обычный 8 2 3 2 2 4 5" xfId="47760"/>
    <cellStyle name="Обычный 8 2 3 2 2 4 5 2" xfId="47761"/>
    <cellStyle name="Обычный 8 2 3 2 2 4 5 2 2" xfId="47762"/>
    <cellStyle name="Обычный 8 2 3 2 2 4 5 3" xfId="47763"/>
    <cellStyle name="Обычный 8 2 3 2 2 4 5 3 2" xfId="47764"/>
    <cellStyle name="Обычный 8 2 3 2 2 4 5 4" xfId="47765"/>
    <cellStyle name="Обычный 8 2 3 2 2 4 6" xfId="47766"/>
    <cellStyle name="Обычный 8 2 3 2 2 4 6 2" xfId="47767"/>
    <cellStyle name="Обычный 8 2 3 2 2 4 7" xfId="47768"/>
    <cellStyle name="Обычный 8 2 3 2 2 4 7 2" xfId="47769"/>
    <cellStyle name="Обычный 8 2 3 2 2 4 8" xfId="47770"/>
    <cellStyle name="Обычный 8 2 3 2 2 5" xfId="47771"/>
    <cellStyle name="Обычный 8 2 3 2 2 5 2" xfId="47772"/>
    <cellStyle name="Обычный 8 2 3 2 2 5 2 2" xfId="47773"/>
    <cellStyle name="Обычный 8 2 3 2 2 5 2 2 2" xfId="47774"/>
    <cellStyle name="Обычный 8 2 3 2 2 5 2 2 2 2" xfId="47775"/>
    <cellStyle name="Обычный 8 2 3 2 2 5 2 2 3" xfId="47776"/>
    <cellStyle name="Обычный 8 2 3 2 2 5 2 2 3 2" xfId="47777"/>
    <cellStyle name="Обычный 8 2 3 2 2 5 2 2 4" xfId="47778"/>
    <cellStyle name="Обычный 8 2 3 2 2 5 2 3" xfId="47779"/>
    <cellStyle name="Обычный 8 2 3 2 2 5 2 3 2" xfId="47780"/>
    <cellStyle name="Обычный 8 2 3 2 2 5 2 3 2 2" xfId="47781"/>
    <cellStyle name="Обычный 8 2 3 2 2 5 2 3 3" xfId="47782"/>
    <cellStyle name="Обычный 8 2 3 2 2 5 2 3 3 2" xfId="47783"/>
    <cellStyle name="Обычный 8 2 3 2 2 5 2 3 4" xfId="47784"/>
    <cellStyle name="Обычный 8 2 3 2 2 5 2 4" xfId="47785"/>
    <cellStyle name="Обычный 8 2 3 2 2 5 2 4 2" xfId="47786"/>
    <cellStyle name="Обычный 8 2 3 2 2 5 2 5" xfId="47787"/>
    <cellStyle name="Обычный 8 2 3 2 2 5 2 5 2" xfId="47788"/>
    <cellStyle name="Обычный 8 2 3 2 2 5 2 6" xfId="47789"/>
    <cellStyle name="Обычный 8 2 3 2 2 5 3" xfId="47790"/>
    <cellStyle name="Обычный 8 2 3 2 2 5 3 2" xfId="47791"/>
    <cellStyle name="Обычный 8 2 3 2 2 5 3 2 2" xfId="47792"/>
    <cellStyle name="Обычный 8 2 3 2 2 5 3 2 2 2" xfId="47793"/>
    <cellStyle name="Обычный 8 2 3 2 2 5 3 2 3" xfId="47794"/>
    <cellStyle name="Обычный 8 2 3 2 2 5 3 2 3 2" xfId="47795"/>
    <cellStyle name="Обычный 8 2 3 2 2 5 3 2 4" xfId="47796"/>
    <cellStyle name="Обычный 8 2 3 2 2 5 3 3" xfId="47797"/>
    <cellStyle name="Обычный 8 2 3 2 2 5 3 3 2" xfId="47798"/>
    <cellStyle name="Обычный 8 2 3 2 2 5 3 4" xfId="47799"/>
    <cellStyle name="Обычный 8 2 3 2 2 5 3 4 2" xfId="47800"/>
    <cellStyle name="Обычный 8 2 3 2 2 5 3 5" xfId="47801"/>
    <cellStyle name="Обычный 8 2 3 2 2 5 4" xfId="47802"/>
    <cellStyle name="Обычный 8 2 3 2 2 5 4 2" xfId="47803"/>
    <cellStyle name="Обычный 8 2 3 2 2 5 4 2 2" xfId="47804"/>
    <cellStyle name="Обычный 8 2 3 2 2 5 4 3" xfId="47805"/>
    <cellStyle name="Обычный 8 2 3 2 2 5 4 3 2" xfId="47806"/>
    <cellStyle name="Обычный 8 2 3 2 2 5 4 4" xfId="47807"/>
    <cellStyle name="Обычный 8 2 3 2 2 5 5" xfId="47808"/>
    <cellStyle name="Обычный 8 2 3 2 2 5 5 2" xfId="47809"/>
    <cellStyle name="Обычный 8 2 3 2 2 5 5 2 2" xfId="47810"/>
    <cellStyle name="Обычный 8 2 3 2 2 5 5 3" xfId="47811"/>
    <cellStyle name="Обычный 8 2 3 2 2 5 5 3 2" xfId="47812"/>
    <cellStyle name="Обычный 8 2 3 2 2 5 5 4" xfId="47813"/>
    <cellStyle name="Обычный 8 2 3 2 2 5 6" xfId="47814"/>
    <cellStyle name="Обычный 8 2 3 2 2 5 6 2" xfId="47815"/>
    <cellStyle name="Обычный 8 2 3 2 2 5 7" xfId="47816"/>
    <cellStyle name="Обычный 8 2 3 2 2 5 7 2" xfId="47817"/>
    <cellStyle name="Обычный 8 2 3 2 2 5 8" xfId="47818"/>
    <cellStyle name="Обычный 8 2 3 2 2 6" xfId="47819"/>
    <cellStyle name="Обычный 8 2 3 2 2 6 2" xfId="47820"/>
    <cellStyle name="Обычный 8 2 3 2 2 6 2 2" xfId="47821"/>
    <cellStyle name="Обычный 8 2 3 2 2 6 2 2 2" xfId="47822"/>
    <cellStyle name="Обычный 8 2 3 2 2 6 2 2 2 2" xfId="47823"/>
    <cellStyle name="Обычный 8 2 3 2 2 6 2 2 3" xfId="47824"/>
    <cellStyle name="Обычный 8 2 3 2 2 6 2 2 3 2" xfId="47825"/>
    <cellStyle name="Обычный 8 2 3 2 2 6 2 2 4" xfId="47826"/>
    <cellStyle name="Обычный 8 2 3 2 2 6 2 3" xfId="47827"/>
    <cellStyle name="Обычный 8 2 3 2 2 6 2 3 2" xfId="47828"/>
    <cellStyle name="Обычный 8 2 3 2 2 6 2 4" xfId="47829"/>
    <cellStyle name="Обычный 8 2 3 2 2 6 2 4 2" xfId="47830"/>
    <cellStyle name="Обычный 8 2 3 2 2 6 2 5" xfId="47831"/>
    <cellStyle name="Обычный 8 2 3 2 2 6 3" xfId="47832"/>
    <cellStyle name="Обычный 8 2 3 2 2 6 3 2" xfId="47833"/>
    <cellStyle name="Обычный 8 2 3 2 2 6 3 2 2" xfId="47834"/>
    <cellStyle name="Обычный 8 2 3 2 2 6 3 3" xfId="47835"/>
    <cellStyle name="Обычный 8 2 3 2 2 6 3 3 2" xfId="47836"/>
    <cellStyle name="Обычный 8 2 3 2 2 6 3 4" xfId="47837"/>
    <cellStyle name="Обычный 8 2 3 2 2 6 4" xfId="47838"/>
    <cellStyle name="Обычный 8 2 3 2 2 6 4 2" xfId="47839"/>
    <cellStyle name="Обычный 8 2 3 2 2 6 4 2 2" xfId="47840"/>
    <cellStyle name="Обычный 8 2 3 2 2 6 4 3" xfId="47841"/>
    <cellStyle name="Обычный 8 2 3 2 2 6 4 3 2" xfId="47842"/>
    <cellStyle name="Обычный 8 2 3 2 2 6 4 4" xfId="47843"/>
    <cellStyle name="Обычный 8 2 3 2 2 6 5" xfId="47844"/>
    <cellStyle name="Обычный 8 2 3 2 2 6 5 2" xfId="47845"/>
    <cellStyle name="Обычный 8 2 3 2 2 6 6" xfId="47846"/>
    <cellStyle name="Обычный 8 2 3 2 2 6 6 2" xfId="47847"/>
    <cellStyle name="Обычный 8 2 3 2 2 6 7" xfId="47848"/>
    <cellStyle name="Обычный 8 2 3 2 2 7" xfId="47849"/>
    <cellStyle name="Обычный 8 2 3 2 2 7 2" xfId="47850"/>
    <cellStyle name="Обычный 8 2 3 2 2 7 2 2" xfId="47851"/>
    <cellStyle name="Обычный 8 2 3 2 2 7 2 2 2" xfId="47852"/>
    <cellStyle name="Обычный 8 2 3 2 2 7 2 3" xfId="47853"/>
    <cellStyle name="Обычный 8 2 3 2 2 7 2 3 2" xfId="47854"/>
    <cellStyle name="Обычный 8 2 3 2 2 7 2 4" xfId="47855"/>
    <cellStyle name="Обычный 8 2 3 2 2 7 3" xfId="47856"/>
    <cellStyle name="Обычный 8 2 3 2 2 7 3 2" xfId="47857"/>
    <cellStyle name="Обычный 8 2 3 2 2 7 3 2 2" xfId="47858"/>
    <cellStyle name="Обычный 8 2 3 2 2 7 3 3" xfId="47859"/>
    <cellStyle name="Обычный 8 2 3 2 2 7 3 3 2" xfId="47860"/>
    <cellStyle name="Обычный 8 2 3 2 2 7 3 4" xfId="47861"/>
    <cellStyle name="Обычный 8 2 3 2 2 7 4" xfId="47862"/>
    <cellStyle name="Обычный 8 2 3 2 2 7 4 2" xfId="47863"/>
    <cellStyle name="Обычный 8 2 3 2 2 7 5" xfId="47864"/>
    <cellStyle name="Обычный 8 2 3 2 2 7 5 2" xfId="47865"/>
    <cellStyle name="Обычный 8 2 3 2 2 7 6" xfId="47866"/>
    <cellStyle name="Обычный 8 2 3 2 2 8" xfId="47867"/>
    <cellStyle name="Обычный 8 2 3 2 2 8 2" xfId="47868"/>
    <cellStyle name="Обычный 8 2 3 2 2 8 2 2" xfId="47869"/>
    <cellStyle name="Обычный 8 2 3 2 2 8 2 2 2" xfId="47870"/>
    <cellStyle name="Обычный 8 2 3 2 2 8 2 3" xfId="47871"/>
    <cellStyle name="Обычный 8 2 3 2 2 8 2 3 2" xfId="47872"/>
    <cellStyle name="Обычный 8 2 3 2 2 8 2 4" xfId="47873"/>
    <cellStyle name="Обычный 8 2 3 2 2 8 3" xfId="47874"/>
    <cellStyle name="Обычный 8 2 3 2 2 8 3 2" xfId="47875"/>
    <cellStyle name="Обычный 8 2 3 2 2 8 4" xfId="47876"/>
    <cellStyle name="Обычный 8 2 3 2 2 8 4 2" xfId="47877"/>
    <cellStyle name="Обычный 8 2 3 2 2 8 5" xfId="47878"/>
    <cellStyle name="Обычный 8 2 3 2 2 9" xfId="47879"/>
    <cellStyle name="Обычный 8 2 3 2 2 9 2" xfId="47880"/>
    <cellStyle name="Обычный 8 2 3 2 2 9 2 2" xfId="47881"/>
    <cellStyle name="Обычный 8 2 3 2 2 9 3" xfId="47882"/>
    <cellStyle name="Обычный 8 2 3 2 2 9 3 2" xfId="47883"/>
    <cellStyle name="Обычный 8 2 3 2 2 9 4" xfId="47884"/>
    <cellStyle name="Обычный 8 2 3 2 20" xfId="47885"/>
    <cellStyle name="Обычный 8 2 3 2 20 2" xfId="47886"/>
    <cellStyle name="Обычный 8 2 3 2 20 2 2" xfId="47887"/>
    <cellStyle name="Обычный 8 2 3 2 20 3" xfId="47888"/>
    <cellStyle name="Обычный 8 2 3 2 20 3 2" xfId="47889"/>
    <cellStyle name="Обычный 8 2 3 2 20 4" xfId="47890"/>
    <cellStyle name="Обычный 8 2 3 2 21" xfId="47891"/>
    <cellStyle name="Обычный 8 2 3 2 21 2" xfId="47892"/>
    <cellStyle name="Обычный 8 2 3 2 21 2 2" xfId="47893"/>
    <cellStyle name="Обычный 8 2 3 2 21 3" xfId="47894"/>
    <cellStyle name="Обычный 8 2 3 2 21 3 2" xfId="47895"/>
    <cellStyle name="Обычный 8 2 3 2 21 4" xfId="47896"/>
    <cellStyle name="Обычный 8 2 3 2 22" xfId="47897"/>
    <cellStyle name="Обычный 8 2 3 2 22 2" xfId="47898"/>
    <cellStyle name="Обычный 8 2 3 2 22 2 2" xfId="47899"/>
    <cellStyle name="Обычный 8 2 3 2 22 3" xfId="47900"/>
    <cellStyle name="Обычный 8 2 3 2 22 3 2" xfId="47901"/>
    <cellStyle name="Обычный 8 2 3 2 22 4" xfId="47902"/>
    <cellStyle name="Обычный 8 2 3 2 23" xfId="47903"/>
    <cellStyle name="Обычный 8 2 3 2 23 2" xfId="47904"/>
    <cellStyle name="Обычный 8 2 3 2 23 2 2" xfId="47905"/>
    <cellStyle name="Обычный 8 2 3 2 23 3" xfId="47906"/>
    <cellStyle name="Обычный 8 2 3 2 23 3 2" xfId="47907"/>
    <cellStyle name="Обычный 8 2 3 2 23 4" xfId="47908"/>
    <cellStyle name="Обычный 8 2 3 2 24" xfId="47909"/>
    <cellStyle name="Обычный 8 2 3 2 24 2" xfId="47910"/>
    <cellStyle name="Обычный 8 2 3 2 24 2 2" xfId="47911"/>
    <cellStyle name="Обычный 8 2 3 2 24 3" xfId="47912"/>
    <cellStyle name="Обычный 8 2 3 2 24 3 2" xfId="47913"/>
    <cellStyle name="Обычный 8 2 3 2 24 4" xfId="47914"/>
    <cellStyle name="Обычный 8 2 3 2 25" xfId="47915"/>
    <cellStyle name="Обычный 8 2 3 2 25 2" xfId="47916"/>
    <cellStyle name="Обычный 8 2 3 2 25 2 2" xfId="47917"/>
    <cellStyle name="Обычный 8 2 3 2 25 3" xfId="47918"/>
    <cellStyle name="Обычный 8 2 3 2 25 3 2" xfId="47919"/>
    <cellStyle name="Обычный 8 2 3 2 25 4" xfId="47920"/>
    <cellStyle name="Обычный 8 2 3 2 26" xfId="47921"/>
    <cellStyle name="Обычный 8 2 3 2 26 2" xfId="47922"/>
    <cellStyle name="Обычный 8 2 3 2 26 2 2" xfId="47923"/>
    <cellStyle name="Обычный 8 2 3 2 26 3" xfId="47924"/>
    <cellStyle name="Обычный 8 2 3 2 26 3 2" xfId="47925"/>
    <cellStyle name="Обычный 8 2 3 2 26 4" xfId="47926"/>
    <cellStyle name="Обычный 8 2 3 2 27" xfId="47927"/>
    <cellStyle name="Обычный 8 2 3 2 27 2" xfId="47928"/>
    <cellStyle name="Обычный 8 2 3 2 27 2 2" xfId="47929"/>
    <cellStyle name="Обычный 8 2 3 2 27 3" xfId="47930"/>
    <cellStyle name="Обычный 8 2 3 2 27 3 2" xfId="47931"/>
    <cellStyle name="Обычный 8 2 3 2 27 4" xfId="47932"/>
    <cellStyle name="Обычный 8 2 3 2 28" xfId="47933"/>
    <cellStyle name="Обычный 8 2 3 2 28 2" xfId="47934"/>
    <cellStyle name="Обычный 8 2 3 2 29" xfId="47935"/>
    <cellStyle name="Обычный 8 2 3 2 29 2" xfId="47936"/>
    <cellStyle name="Обычный 8 2 3 2 3" xfId="47937"/>
    <cellStyle name="Обычный 8 2 3 2 3 10" xfId="47938"/>
    <cellStyle name="Обычный 8 2 3 2 3 11" xfId="47939"/>
    <cellStyle name="Обычный 8 2 3 2 3 12" xfId="47940"/>
    <cellStyle name="Обычный 8 2 3 2 3 2" xfId="47941"/>
    <cellStyle name="Обычный 8 2 3 2 3 2 2" xfId="47942"/>
    <cellStyle name="Обычный 8 2 3 2 3 2 2 2" xfId="47943"/>
    <cellStyle name="Обычный 8 2 3 2 3 2 2 2 2" xfId="47944"/>
    <cellStyle name="Обычный 8 2 3 2 3 2 2 2 2 2" xfId="47945"/>
    <cellStyle name="Обычный 8 2 3 2 3 2 2 2 3" xfId="47946"/>
    <cellStyle name="Обычный 8 2 3 2 3 2 2 2 3 2" xfId="47947"/>
    <cellStyle name="Обычный 8 2 3 2 3 2 2 2 4" xfId="47948"/>
    <cellStyle name="Обычный 8 2 3 2 3 2 2 3" xfId="47949"/>
    <cellStyle name="Обычный 8 2 3 2 3 2 2 3 2" xfId="47950"/>
    <cellStyle name="Обычный 8 2 3 2 3 2 2 4" xfId="47951"/>
    <cellStyle name="Обычный 8 2 3 2 3 2 2 4 2" xfId="47952"/>
    <cellStyle name="Обычный 8 2 3 2 3 2 2 5" xfId="47953"/>
    <cellStyle name="Обычный 8 2 3 2 3 2 3" xfId="47954"/>
    <cellStyle name="Обычный 8 2 3 2 3 2 3 2" xfId="47955"/>
    <cellStyle name="Обычный 8 2 3 2 3 2 3 2 2" xfId="47956"/>
    <cellStyle name="Обычный 8 2 3 2 3 2 3 3" xfId="47957"/>
    <cellStyle name="Обычный 8 2 3 2 3 2 3 3 2" xfId="47958"/>
    <cellStyle name="Обычный 8 2 3 2 3 2 3 4" xfId="47959"/>
    <cellStyle name="Обычный 8 2 3 2 3 2 4" xfId="47960"/>
    <cellStyle name="Обычный 8 2 3 2 3 2 4 2" xfId="47961"/>
    <cellStyle name="Обычный 8 2 3 2 3 2 4 2 2" xfId="47962"/>
    <cellStyle name="Обычный 8 2 3 2 3 2 4 3" xfId="47963"/>
    <cellStyle name="Обычный 8 2 3 2 3 2 4 3 2" xfId="47964"/>
    <cellStyle name="Обычный 8 2 3 2 3 2 4 4" xfId="47965"/>
    <cellStyle name="Обычный 8 2 3 2 3 2 5" xfId="47966"/>
    <cellStyle name="Обычный 8 2 3 2 3 2 5 2" xfId="47967"/>
    <cellStyle name="Обычный 8 2 3 2 3 2 6" xfId="47968"/>
    <cellStyle name="Обычный 8 2 3 2 3 2 6 2" xfId="47969"/>
    <cellStyle name="Обычный 8 2 3 2 3 2 7" xfId="47970"/>
    <cellStyle name="Обычный 8 2 3 2 3 3" xfId="47971"/>
    <cellStyle name="Обычный 8 2 3 2 3 3 2" xfId="47972"/>
    <cellStyle name="Обычный 8 2 3 2 3 3 2 2" xfId="47973"/>
    <cellStyle name="Обычный 8 2 3 2 3 3 2 2 2" xfId="47974"/>
    <cellStyle name="Обычный 8 2 3 2 3 3 2 3" xfId="47975"/>
    <cellStyle name="Обычный 8 2 3 2 3 3 2 3 2" xfId="47976"/>
    <cellStyle name="Обычный 8 2 3 2 3 3 2 4" xfId="47977"/>
    <cellStyle name="Обычный 8 2 3 2 3 3 3" xfId="47978"/>
    <cellStyle name="Обычный 8 2 3 2 3 3 3 2" xfId="47979"/>
    <cellStyle name="Обычный 8 2 3 2 3 3 4" xfId="47980"/>
    <cellStyle name="Обычный 8 2 3 2 3 3 4 2" xfId="47981"/>
    <cellStyle name="Обычный 8 2 3 2 3 3 5" xfId="47982"/>
    <cellStyle name="Обычный 8 2 3 2 3 4" xfId="47983"/>
    <cellStyle name="Обычный 8 2 3 2 3 4 2" xfId="47984"/>
    <cellStyle name="Обычный 8 2 3 2 3 4 2 2" xfId="47985"/>
    <cellStyle name="Обычный 8 2 3 2 3 4 2 2 2" xfId="47986"/>
    <cellStyle name="Обычный 8 2 3 2 3 4 2 3" xfId="47987"/>
    <cellStyle name="Обычный 8 2 3 2 3 4 2 3 2" xfId="47988"/>
    <cellStyle name="Обычный 8 2 3 2 3 4 2 4" xfId="47989"/>
    <cellStyle name="Обычный 8 2 3 2 3 4 3" xfId="47990"/>
    <cellStyle name="Обычный 8 2 3 2 3 4 3 2" xfId="47991"/>
    <cellStyle name="Обычный 8 2 3 2 3 4 4" xfId="47992"/>
    <cellStyle name="Обычный 8 2 3 2 3 4 4 2" xfId="47993"/>
    <cellStyle name="Обычный 8 2 3 2 3 4 5" xfId="47994"/>
    <cellStyle name="Обычный 8 2 3 2 3 5" xfId="47995"/>
    <cellStyle name="Обычный 8 2 3 2 3 5 2" xfId="47996"/>
    <cellStyle name="Обычный 8 2 3 2 3 5 2 2" xfId="47997"/>
    <cellStyle name="Обычный 8 2 3 2 3 5 2 2 2" xfId="47998"/>
    <cellStyle name="Обычный 8 2 3 2 3 5 2 3" xfId="47999"/>
    <cellStyle name="Обычный 8 2 3 2 3 5 2 3 2" xfId="48000"/>
    <cellStyle name="Обычный 8 2 3 2 3 5 2 4" xfId="48001"/>
    <cellStyle name="Обычный 8 2 3 2 3 5 3" xfId="48002"/>
    <cellStyle name="Обычный 8 2 3 2 3 5 3 2" xfId="48003"/>
    <cellStyle name="Обычный 8 2 3 2 3 5 4" xfId="48004"/>
    <cellStyle name="Обычный 8 2 3 2 3 5 4 2" xfId="48005"/>
    <cellStyle name="Обычный 8 2 3 2 3 5 5" xfId="48006"/>
    <cellStyle name="Обычный 8 2 3 2 3 6" xfId="48007"/>
    <cellStyle name="Обычный 8 2 3 2 3 6 2" xfId="48008"/>
    <cellStyle name="Обычный 8 2 3 2 3 6 2 2" xfId="48009"/>
    <cellStyle name="Обычный 8 2 3 2 3 6 3" xfId="48010"/>
    <cellStyle name="Обычный 8 2 3 2 3 6 3 2" xfId="48011"/>
    <cellStyle name="Обычный 8 2 3 2 3 6 4" xfId="48012"/>
    <cellStyle name="Обычный 8 2 3 2 3 7" xfId="48013"/>
    <cellStyle name="Обычный 8 2 3 2 3 7 2" xfId="48014"/>
    <cellStyle name="Обычный 8 2 3 2 3 7 2 2" xfId="48015"/>
    <cellStyle name="Обычный 8 2 3 2 3 7 3" xfId="48016"/>
    <cellStyle name="Обычный 8 2 3 2 3 7 3 2" xfId="48017"/>
    <cellStyle name="Обычный 8 2 3 2 3 7 4" xfId="48018"/>
    <cellStyle name="Обычный 8 2 3 2 3 8" xfId="48019"/>
    <cellStyle name="Обычный 8 2 3 2 3 8 2" xfId="48020"/>
    <cellStyle name="Обычный 8 2 3 2 3 9" xfId="48021"/>
    <cellStyle name="Обычный 8 2 3 2 3 9 2" xfId="48022"/>
    <cellStyle name="Обычный 8 2 3 2 30" xfId="48023"/>
    <cellStyle name="Обычный 8 2 3 2 30 2" xfId="48024"/>
    <cellStyle name="Обычный 8 2 3 2 31" xfId="48025"/>
    <cellStyle name="Обычный 8 2 3 2 31 2" xfId="48026"/>
    <cellStyle name="Обычный 8 2 3 2 32" xfId="48027"/>
    <cellStyle name="Обычный 8 2 3 2 32 2" xfId="48028"/>
    <cellStyle name="Обычный 8 2 3 2 33" xfId="48029"/>
    <cellStyle name="Обычный 8 2 3 2 33 2" xfId="48030"/>
    <cellStyle name="Обычный 8 2 3 2 34" xfId="48031"/>
    <cellStyle name="Обычный 8 2 3 2 34 2" xfId="48032"/>
    <cellStyle name="Обычный 8 2 3 2 35" xfId="48033"/>
    <cellStyle name="Обычный 8 2 3 2 35 2" xfId="48034"/>
    <cellStyle name="Обычный 8 2 3 2 36" xfId="48035"/>
    <cellStyle name="Обычный 8 2 3 2 36 2" xfId="48036"/>
    <cellStyle name="Обычный 8 2 3 2 37" xfId="48037"/>
    <cellStyle name="Обычный 8 2 3 2 37 2" xfId="48038"/>
    <cellStyle name="Обычный 8 2 3 2 38" xfId="48039"/>
    <cellStyle name="Обычный 8 2 3 2 38 2" xfId="48040"/>
    <cellStyle name="Обычный 8 2 3 2 39" xfId="48041"/>
    <cellStyle name="Обычный 8 2 3 2 39 2" xfId="48042"/>
    <cellStyle name="Обычный 8 2 3 2 4" xfId="48043"/>
    <cellStyle name="Обычный 8 2 3 2 4 10" xfId="48044"/>
    <cellStyle name="Обычный 8 2 3 2 4 11" xfId="48045"/>
    <cellStyle name="Обычный 8 2 3 2 4 12" xfId="48046"/>
    <cellStyle name="Обычный 8 2 3 2 4 2" xfId="48047"/>
    <cellStyle name="Обычный 8 2 3 2 4 2 2" xfId="48048"/>
    <cellStyle name="Обычный 8 2 3 2 4 2 2 2" xfId="48049"/>
    <cellStyle name="Обычный 8 2 3 2 4 2 2 2 2" xfId="48050"/>
    <cellStyle name="Обычный 8 2 3 2 4 2 2 2 2 2" xfId="48051"/>
    <cellStyle name="Обычный 8 2 3 2 4 2 2 2 3" xfId="48052"/>
    <cellStyle name="Обычный 8 2 3 2 4 2 2 2 3 2" xfId="48053"/>
    <cellStyle name="Обычный 8 2 3 2 4 2 2 2 4" xfId="48054"/>
    <cellStyle name="Обычный 8 2 3 2 4 2 2 3" xfId="48055"/>
    <cellStyle name="Обычный 8 2 3 2 4 2 2 3 2" xfId="48056"/>
    <cellStyle name="Обычный 8 2 3 2 4 2 2 4" xfId="48057"/>
    <cellStyle name="Обычный 8 2 3 2 4 2 2 4 2" xfId="48058"/>
    <cellStyle name="Обычный 8 2 3 2 4 2 2 5" xfId="48059"/>
    <cellStyle name="Обычный 8 2 3 2 4 2 3" xfId="48060"/>
    <cellStyle name="Обычный 8 2 3 2 4 2 3 2" xfId="48061"/>
    <cellStyle name="Обычный 8 2 3 2 4 2 3 2 2" xfId="48062"/>
    <cellStyle name="Обычный 8 2 3 2 4 2 3 3" xfId="48063"/>
    <cellStyle name="Обычный 8 2 3 2 4 2 3 3 2" xfId="48064"/>
    <cellStyle name="Обычный 8 2 3 2 4 2 3 4" xfId="48065"/>
    <cellStyle name="Обычный 8 2 3 2 4 2 4" xfId="48066"/>
    <cellStyle name="Обычный 8 2 3 2 4 2 4 2" xfId="48067"/>
    <cellStyle name="Обычный 8 2 3 2 4 2 4 2 2" xfId="48068"/>
    <cellStyle name="Обычный 8 2 3 2 4 2 4 3" xfId="48069"/>
    <cellStyle name="Обычный 8 2 3 2 4 2 4 3 2" xfId="48070"/>
    <cellStyle name="Обычный 8 2 3 2 4 2 4 4" xfId="48071"/>
    <cellStyle name="Обычный 8 2 3 2 4 2 5" xfId="48072"/>
    <cellStyle name="Обычный 8 2 3 2 4 2 5 2" xfId="48073"/>
    <cellStyle name="Обычный 8 2 3 2 4 2 6" xfId="48074"/>
    <cellStyle name="Обычный 8 2 3 2 4 2 6 2" xfId="48075"/>
    <cellStyle name="Обычный 8 2 3 2 4 2 7" xfId="48076"/>
    <cellStyle name="Обычный 8 2 3 2 4 3" xfId="48077"/>
    <cellStyle name="Обычный 8 2 3 2 4 3 2" xfId="48078"/>
    <cellStyle name="Обычный 8 2 3 2 4 3 2 2" xfId="48079"/>
    <cellStyle name="Обычный 8 2 3 2 4 3 2 2 2" xfId="48080"/>
    <cellStyle name="Обычный 8 2 3 2 4 3 2 3" xfId="48081"/>
    <cellStyle name="Обычный 8 2 3 2 4 3 2 3 2" xfId="48082"/>
    <cellStyle name="Обычный 8 2 3 2 4 3 2 4" xfId="48083"/>
    <cellStyle name="Обычный 8 2 3 2 4 3 3" xfId="48084"/>
    <cellStyle name="Обычный 8 2 3 2 4 3 3 2" xfId="48085"/>
    <cellStyle name="Обычный 8 2 3 2 4 3 4" xfId="48086"/>
    <cellStyle name="Обычный 8 2 3 2 4 3 4 2" xfId="48087"/>
    <cellStyle name="Обычный 8 2 3 2 4 3 5" xfId="48088"/>
    <cellStyle name="Обычный 8 2 3 2 4 4" xfId="48089"/>
    <cellStyle name="Обычный 8 2 3 2 4 4 2" xfId="48090"/>
    <cellStyle name="Обычный 8 2 3 2 4 4 2 2" xfId="48091"/>
    <cellStyle name="Обычный 8 2 3 2 4 4 2 2 2" xfId="48092"/>
    <cellStyle name="Обычный 8 2 3 2 4 4 2 3" xfId="48093"/>
    <cellStyle name="Обычный 8 2 3 2 4 4 2 3 2" xfId="48094"/>
    <cellStyle name="Обычный 8 2 3 2 4 4 2 4" xfId="48095"/>
    <cellStyle name="Обычный 8 2 3 2 4 4 3" xfId="48096"/>
    <cellStyle name="Обычный 8 2 3 2 4 4 3 2" xfId="48097"/>
    <cellStyle name="Обычный 8 2 3 2 4 4 4" xfId="48098"/>
    <cellStyle name="Обычный 8 2 3 2 4 4 4 2" xfId="48099"/>
    <cellStyle name="Обычный 8 2 3 2 4 4 5" xfId="48100"/>
    <cellStyle name="Обычный 8 2 3 2 4 5" xfId="48101"/>
    <cellStyle name="Обычный 8 2 3 2 4 5 2" xfId="48102"/>
    <cellStyle name="Обычный 8 2 3 2 4 5 2 2" xfId="48103"/>
    <cellStyle name="Обычный 8 2 3 2 4 5 2 2 2" xfId="48104"/>
    <cellStyle name="Обычный 8 2 3 2 4 5 2 3" xfId="48105"/>
    <cellStyle name="Обычный 8 2 3 2 4 5 2 3 2" xfId="48106"/>
    <cellStyle name="Обычный 8 2 3 2 4 5 2 4" xfId="48107"/>
    <cellStyle name="Обычный 8 2 3 2 4 5 3" xfId="48108"/>
    <cellStyle name="Обычный 8 2 3 2 4 5 3 2" xfId="48109"/>
    <cellStyle name="Обычный 8 2 3 2 4 5 4" xfId="48110"/>
    <cellStyle name="Обычный 8 2 3 2 4 5 4 2" xfId="48111"/>
    <cellStyle name="Обычный 8 2 3 2 4 5 5" xfId="48112"/>
    <cellStyle name="Обычный 8 2 3 2 4 6" xfId="48113"/>
    <cellStyle name="Обычный 8 2 3 2 4 6 2" xfId="48114"/>
    <cellStyle name="Обычный 8 2 3 2 4 6 2 2" xfId="48115"/>
    <cellStyle name="Обычный 8 2 3 2 4 6 3" xfId="48116"/>
    <cellStyle name="Обычный 8 2 3 2 4 6 3 2" xfId="48117"/>
    <cellStyle name="Обычный 8 2 3 2 4 6 4" xfId="48118"/>
    <cellStyle name="Обычный 8 2 3 2 4 7" xfId="48119"/>
    <cellStyle name="Обычный 8 2 3 2 4 7 2" xfId="48120"/>
    <cellStyle name="Обычный 8 2 3 2 4 7 2 2" xfId="48121"/>
    <cellStyle name="Обычный 8 2 3 2 4 7 3" xfId="48122"/>
    <cellStyle name="Обычный 8 2 3 2 4 7 3 2" xfId="48123"/>
    <cellStyle name="Обычный 8 2 3 2 4 7 4" xfId="48124"/>
    <cellStyle name="Обычный 8 2 3 2 4 8" xfId="48125"/>
    <cellStyle name="Обычный 8 2 3 2 4 8 2" xfId="48126"/>
    <cellStyle name="Обычный 8 2 3 2 4 9" xfId="48127"/>
    <cellStyle name="Обычный 8 2 3 2 4 9 2" xfId="48128"/>
    <cellStyle name="Обычный 8 2 3 2 40" xfId="48129"/>
    <cellStyle name="Обычный 8 2 3 2 40 2" xfId="48130"/>
    <cellStyle name="Обычный 8 2 3 2 41" xfId="48131"/>
    <cellStyle name="Обычный 8 2 3 2 42" xfId="48132"/>
    <cellStyle name="Обычный 8 2 3 2 43" xfId="48133"/>
    <cellStyle name="Обычный 8 2 3 2 44" xfId="48134"/>
    <cellStyle name="Обычный 8 2 3 2 5" xfId="48135"/>
    <cellStyle name="Обычный 8 2 3 2 5 2" xfId="48136"/>
    <cellStyle name="Обычный 8 2 3 2 5 2 2" xfId="48137"/>
    <cellStyle name="Обычный 8 2 3 2 5 2 2 2" xfId="48138"/>
    <cellStyle name="Обычный 8 2 3 2 5 2 2 2 2" xfId="48139"/>
    <cellStyle name="Обычный 8 2 3 2 5 2 2 2 2 2" xfId="48140"/>
    <cellStyle name="Обычный 8 2 3 2 5 2 2 2 3" xfId="48141"/>
    <cellStyle name="Обычный 8 2 3 2 5 2 2 2 3 2" xfId="48142"/>
    <cellStyle name="Обычный 8 2 3 2 5 2 2 2 4" xfId="48143"/>
    <cellStyle name="Обычный 8 2 3 2 5 2 2 3" xfId="48144"/>
    <cellStyle name="Обычный 8 2 3 2 5 2 2 3 2" xfId="48145"/>
    <cellStyle name="Обычный 8 2 3 2 5 2 2 4" xfId="48146"/>
    <cellStyle name="Обычный 8 2 3 2 5 2 2 4 2" xfId="48147"/>
    <cellStyle name="Обычный 8 2 3 2 5 2 2 5" xfId="48148"/>
    <cellStyle name="Обычный 8 2 3 2 5 2 3" xfId="48149"/>
    <cellStyle name="Обычный 8 2 3 2 5 2 3 2" xfId="48150"/>
    <cellStyle name="Обычный 8 2 3 2 5 2 3 2 2" xfId="48151"/>
    <cellStyle name="Обычный 8 2 3 2 5 2 3 3" xfId="48152"/>
    <cellStyle name="Обычный 8 2 3 2 5 2 3 3 2" xfId="48153"/>
    <cellStyle name="Обычный 8 2 3 2 5 2 3 4" xfId="48154"/>
    <cellStyle name="Обычный 8 2 3 2 5 2 4" xfId="48155"/>
    <cellStyle name="Обычный 8 2 3 2 5 2 4 2" xfId="48156"/>
    <cellStyle name="Обычный 8 2 3 2 5 2 4 2 2" xfId="48157"/>
    <cellStyle name="Обычный 8 2 3 2 5 2 4 3" xfId="48158"/>
    <cellStyle name="Обычный 8 2 3 2 5 2 4 3 2" xfId="48159"/>
    <cellStyle name="Обычный 8 2 3 2 5 2 4 4" xfId="48160"/>
    <cellStyle name="Обычный 8 2 3 2 5 2 5" xfId="48161"/>
    <cellStyle name="Обычный 8 2 3 2 5 2 5 2" xfId="48162"/>
    <cellStyle name="Обычный 8 2 3 2 5 2 6" xfId="48163"/>
    <cellStyle name="Обычный 8 2 3 2 5 2 6 2" xfId="48164"/>
    <cellStyle name="Обычный 8 2 3 2 5 2 7" xfId="48165"/>
    <cellStyle name="Обычный 8 2 3 2 5 3" xfId="48166"/>
    <cellStyle name="Обычный 8 2 3 2 5 3 2" xfId="48167"/>
    <cellStyle name="Обычный 8 2 3 2 5 3 2 2" xfId="48168"/>
    <cellStyle name="Обычный 8 2 3 2 5 3 2 2 2" xfId="48169"/>
    <cellStyle name="Обычный 8 2 3 2 5 3 2 3" xfId="48170"/>
    <cellStyle name="Обычный 8 2 3 2 5 3 2 3 2" xfId="48171"/>
    <cellStyle name="Обычный 8 2 3 2 5 3 2 4" xfId="48172"/>
    <cellStyle name="Обычный 8 2 3 2 5 3 3" xfId="48173"/>
    <cellStyle name="Обычный 8 2 3 2 5 3 3 2" xfId="48174"/>
    <cellStyle name="Обычный 8 2 3 2 5 3 4" xfId="48175"/>
    <cellStyle name="Обычный 8 2 3 2 5 3 4 2" xfId="48176"/>
    <cellStyle name="Обычный 8 2 3 2 5 3 5" xfId="48177"/>
    <cellStyle name="Обычный 8 2 3 2 5 4" xfId="48178"/>
    <cellStyle name="Обычный 8 2 3 2 5 4 2" xfId="48179"/>
    <cellStyle name="Обычный 8 2 3 2 5 4 2 2" xfId="48180"/>
    <cellStyle name="Обычный 8 2 3 2 5 4 2 2 2" xfId="48181"/>
    <cellStyle name="Обычный 8 2 3 2 5 4 2 3" xfId="48182"/>
    <cellStyle name="Обычный 8 2 3 2 5 4 2 3 2" xfId="48183"/>
    <cellStyle name="Обычный 8 2 3 2 5 4 2 4" xfId="48184"/>
    <cellStyle name="Обычный 8 2 3 2 5 4 3" xfId="48185"/>
    <cellStyle name="Обычный 8 2 3 2 5 4 3 2" xfId="48186"/>
    <cellStyle name="Обычный 8 2 3 2 5 4 4" xfId="48187"/>
    <cellStyle name="Обычный 8 2 3 2 5 4 4 2" xfId="48188"/>
    <cellStyle name="Обычный 8 2 3 2 5 4 5" xfId="48189"/>
    <cellStyle name="Обычный 8 2 3 2 5 5" xfId="48190"/>
    <cellStyle name="Обычный 8 2 3 2 5 5 2" xfId="48191"/>
    <cellStyle name="Обычный 8 2 3 2 5 5 2 2" xfId="48192"/>
    <cellStyle name="Обычный 8 2 3 2 5 5 3" xfId="48193"/>
    <cellStyle name="Обычный 8 2 3 2 5 5 3 2" xfId="48194"/>
    <cellStyle name="Обычный 8 2 3 2 5 5 4" xfId="48195"/>
    <cellStyle name="Обычный 8 2 3 2 5 6" xfId="48196"/>
    <cellStyle name="Обычный 8 2 3 2 5 6 2" xfId="48197"/>
    <cellStyle name="Обычный 8 2 3 2 5 6 2 2" xfId="48198"/>
    <cellStyle name="Обычный 8 2 3 2 5 6 3" xfId="48199"/>
    <cellStyle name="Обычный 8 2 3 2 5 6 3 2" xfId="48200"/>
    <cellStyle name="Обычный 8 2 3 2 5 6 4" xfId="48201"/>
    <cellStyle name="Обычный 8 2 3 2 5 7" xfId="48202"/>
    <cellStyle name="Обычный 8 2 3 2 5 7 2" xfId="48203"/>
    <cellStyle name="Обычный 8 2 3 2 5 8" xfId="48204"/>
    <cellStyle name="Обычный 8 2 3 2 5 8 2" xfId="48205"/>
    <cellStyle name="Обычный 8 2 3 2 5 9" xfId="48206"/>
    <cellStyle name="Обычный 8 2 3 2 6" xfId="48207"/>
    <cellStyle name="Обычный 8 2 3 2 6 2" xfId="48208"/>
    <cellStyle name="Обычный 8 2 3 2 6 2 2" xfId="48209"/>
    <cellStyle name="Обычный 8 2 3 2 6 2 2 2" xfId="48210"/>
    <cellStyle name="Обычный 8 2 3 2 6 2 2 2 2" xfId="48211"/>
    <cellStyle name="Обычный 8 2 3 2 6 2 2 2 2 2" xfId="48212"/>
    <cellStyle name="Обычный 8 2 3 2 6 2 2 2 3" xfId="48213"/>
    <cellStyle name="Обычный 8 2 3 2 6 2 2 2 3 2" xfId="48214"/>
    <cellStyle name="Обычный 8 2 3 2 6 2 2 2 4" xfId="48215"/>
    <cellStyle name="Обычный 8 2 3 2 6 2 2 3" xfId="48216"/>
    <cellStyle name="Обычный 8 2 3 2 6 2 2 3 2" xfId="48217"/>
    <cellStyle name="Обычный 8 2 3 2 6 2 2 4" xfId="48218"/>
    <cellStyle name="Обычный 8 2 3 2 6 2 2 4 2" xfId="48219"/>
    <cellStyle name="Обычный 8 2 3 2 6 2 2 5" xfId="48220"/>
    <cellStyle name="Обычный 8 2 3 2 6 2 3" xfId="48221"/>
    <cellStyle name="Обычный 8 2 3 2 6 2 3 2" xfId="48222"/>
    <cellStyle name="Обычный 8 2 3 2 6 2 3 2 2" xfId="48223"/>
    <cellStyle name="Обычный 8 2 3 2 6 2 3 3" xfId="48224"/>
    <cellStyle name="Обычный 8 2 3 2 6 2 3 3 2" xfId="48225"/>
    <cellStyle name="Обычный 8 2 3 2 6 2 3 4" xfId="48226"/>
    <cellStyle name="Обычный 8 2 3 2 6 2 4" xfId="48227"/>
    <cellStyle name="Обычный 8 2 3 2 6 2 4 2" xfId="48228"/>
    <cellStyle name="Обычный 8 2 3 2 6 2 4 2 2" xfId="48229"/>
    <cellStyle name="Обычный 8 2 3 2 6 2 4 3" xfId="48230"/>
    <cellStyle name="Обычный 8 2 3 2 6 2 4 3 2" xfId="48231"/>
    <cellStyle name="Обычный 8 2 3 2 6 2 4 4" xfId="48232"/>
    <cellStyle name="Обычный 8 2 3 2 6 2 5" xfId="48233"/>
    <cellStyle name="Обычный 8 2 3 2 6 2 5 2" xfId="48234"/>
    <cellStyle name="Обычный 8 2 3 2 6 2 6" xfId="48235"/>
    <cellStyle name="Обычный 8 2 3 2 6 2 6 2" xfId="48236"/>
    <cellStyle name="Обычный 8 2 3 2 6 2 7" xfId="48237"/>
    <cellStyle name="Обычный 8 2 3 2 6 3" xfId="48238"/>
    <cellStyle name="Обычный 8 2 3 2 6 3 2" xfId="48239"/>
    <cellStyle name="Обычный 8 2 3 2 6 3 2 2" xfId="48240"/>
    <cellStyle name="Обычный 8 2 3 2 6 3 2 2 2" xfId="48241"/>
    <cellStyle name="Обычный 8 2 3 2 6 3 2 3" xfId="48242"/>
    <cellStyle name="Обычный 8 2 3 2 6 3 2 3 2" xfId="48243"/>
    <cellStyle name="Обычный 8 2 3 2 6 3 2 4" xfId="48244"/>
    <cellStyle name="Обычный 8 2 3 2 6 3 3" xfId="48245"/>
    <cellStyle name="Обычный 8 2 3 2 6 3 3 2" xfId="48246"/>
    <cellStyle name="Обычный 8 2 3 2 6 3 4" xfId="48247"/>
    <cellStyle name="Обычный 8 2 3 2 6 3 4 2" xfId="48248"/>
    <cellStyle name="Обычный 8 2 3 2 6 3 5" xfId="48249"/>
    <cellStyle name="Обычный 8 2 3 2 6 4" xfId="48250"/>
    <cellStyle name="Обычный 8 2 3 2 6 4 2" xfId="48251"/>
    <cellStyle name="Обычный 8 2 3 2 6 4 2 2" xfId="48252"/>
    <cellStyle name="Обычный 8 2 3 2 6 4 2 2 2" xfId="48253"/>
    <cellStyle name="Обычный 8 2 3 2 6 4 2 3" xfId="48254"/>
    <cellStyle name="Обычный 8 2 3 2 6 4 2 3 2" xfId="48255"/>
    <cellStyle name="Обычный 8 2 3 2 6 4 2 4" xfId="48256"/>
    <cellStyle name="Обычный 8 2 3 2 6 4 3" xfId="48257"/>
    <cellStyle name="Обычный 8 2 3 2 6 4 3 2" xfId="48258"/>
    <cellStyle name="Обычный 8 2 3 2 6 4 4" xfId="48259"/>
    <cellStyle name="Обычный 8 2 3 2 6 4 4 2" xfId="48260"/>
    <cellStyle name="Обычный 8 2 3 2 6 4 5" xfId="48261"/>
    <cellStyle name="Обычный 8 2 3 2 6 5" xfId="48262"/>
    <cellStyle name="Обычный 8 2 3 2 6 5 2" xfId="48263"/>
    <cellStyle name="Обычный 8 2 3 2 6 5 2 2" xfId="48264"/>
    <cellStyle name="Обычный 8 2 3 2 6 5 3" xfId="48265"/>
    <cellStyle name="Обычный 8 2 3 2 6 5 3 2" xfId="48266"/>
    <cellStyle name="Обычный 8 2 3 2 6 5 4" xfId="48267"/>
    <cellStyle name="Обычный 8 2 3 2 6 6" xfId="48268"/>
    <cellStyle name="Обычный 8 2 3 2 6 6 2" xfId="48269"/>
    <cellStyle name="Обычный 8 2 3 2 6 6 2 2" xfId="48270"/>
    <cellStyle name="Обычный 8 2 3 2 6 6 3" xfId="48271"/>
    <cellStyle name="Обычный 8 2 3 2 6 6 3 2" xfId="48272"/>
    <cellStyle name="Обычный 8 2 3 2 6 6 4" xfId="48273"/>
    <cellStyle name="Обычный 8 2 3 2 6 7" xfId="48274"/>
    <cellStyle name="Обычный 8 2 3 2 6 7 2" xfId="48275"/>
    <cellStyle name="Обычный 8 2 3 2 6 8" xfId="48276"/>
    <cellStyle name="Обычный 8 2 3 2 6 8 2" xfId="48277"/>
    <cellStyle name="Обычный 8 2 3 2 6 9" xfId="48278"/>
    <cellStyle name="Обычный 8 2 3 2 7" xfId="48279"/>
    <cellStyle name="Обычный 8 2 3 2 7 2" xfId="48280"/>
    <cellStyle name="Обычный 8 2 3 2 7 2 2" xfId="48281"/>
    <cellStyle name="Обычный 8 2 3 2 7 2 2 2" xfId="48282"/>
    <cellStyle name="Обычный 8 2 3 2 7 2 2 2 2" xfId="48283"/>
    <cellStyle name="Обычный 8 2 3 2 7 2 2 2 2 2" xfId="48284"/>
    <cellStyle name="Обычный 8 2 3 2 7 2 2 2 3" xfId="48285"/>
    <cellStyle name="Обычный 8 2 3 2 7 2 2 2 3 2" xfId="48286"/>
    <cellStyle name="Обычный 8 2 3 2 7 2 2 2 4" xfId="48287"/>
    <cellStyle name="Обычный 8 2 3 2 7 2 2 3" xfId="48288"/>
    <cellStyle name="Обычный 8 2 3 2 7 2 2 3 2" xfId="48289"/>
    <cellStyle name="Обычный 8 2 3 2 7 2 2 4" xfId="48290"/>
    <cellStyle name="Обычный 8 2 3 2 7 2 2 4 2" xfId="48291"/>
    <cellStyle name="Обычный 8 2 3 2 7 2 2 5" xfId="48292"/>
    <cellStyle name="Обычный 8 2 3 2 7 2 3" xfId="48293"/>
    <cellStyle name="Обычный 8 2 3 2 7 2 3 2" xfId="48294"/>
    <cellStyle name="Обычный 8 2 3 2 7 2 3 2 2" xfId="48295"/>
    <cellStyle name="Обычный 8 2 3 2 7 2 3 3" xfId="48296"/>
    <cellStyle name="Обычный 8 2 3 2 7 2 3 3 2" xfId="48297"/>
    <cellStyle name="Обычный 8 2 3 2 7 2 3 4" xfId="48298"/>
    <cellStyle name="Обычный 8 2 3 2 7 2 4" xfId="48299"/>
    <cellStyle name="Обычный 8 2 3 2 7 2 4 2" xfId="48300"/>
    <cellStyle name="Обычный 8 2 3 2 7 2 4 2 2" xfId="48301"/>
    <cellStyle name="Обычный 8 2 3 2 7 2 4 3" xfId="48302"/>
    <cellStyle name="Обычный 8 2 3 2 7 2 4 3 2" xfId="48303"/>
    <cellStyle name="Обычный 8 2 3 2 7 2 4 4" xfId="48304"/>
    <cellStyle name="Обычный 8 2 3 2 7 2 5" xfId="48305"/>
    <cellStyle name="Обычный 8 2 3 2 7 2 5 2" xfId="48306"/>
    <cellStyle name="Обычный 8 2 3 2 7 2 6" xfId="48307"/>
    <cellStyle name="Обычный 8 2 3 2 7 2 6 2" xfId="48308"/>
    <cellStyle name="Обычный 8 2 3 2 7 2 7" xfId="48309"/>
    <cellStyle name="Обычный 8 2 3 2 7 3" xfId="48310"/>
    <cellStyle name="Обычный 8 2 3 2 7 3 2" xfId="48311"/>
    <cellStyle name="Обычный 8 2 3 2 7 3 2 2" xfId="48312"/>
    <cellStyle name="Обычный 8 2 3 2 7 3 2 2 2" xfId="48313"/>
    <cellStyle name="Обычный 8 2 3 2 7 3 2 3" xfId="48314"/>
    <cellStyle name="Обычный 8 2 3 2 7 3 2 3 2" xfId="48315"/>
    <cellStyle name="Обычный 8 2 3 2 7 3 2 4" xfId="48316"/>
    <cellStyle name="Обычный 8 2 3 2 7 3 3" xfId="48317"/>
    <cellStyle name="Обычный 8 2 3 2 7 3 3 2" xfId="48318"/>
    <cellStyle name="Обычный 8 2 3 2 7 3 4" xfId="48319"/>
    <cellStyle name="Обычный 8 2 3 2 7 3 4 2" xfId="48320"/>
    <cellStyle name="Обычный 8 2 3 2 7 3 5" xfId="48321"/>
    <cellStyle name="Обычный 8 2 3 2 7 4" xfId="48322"/>
    <cellStyle name="Обычный 8 2 3 2 7 4 2" xfId="48323"/>
    <cellStyle name="Обычный 8 2 3 2 7 4 2 2" xfId="48324"/>
    <cellStyle name="Обычный 8 2 3 2 7 4 2 2 2" xfId="48325"/>
    <cellStyle name="Обычный 8 2 3 2 7 4 2 3" xfId="48326"/>
    <cellStyle name="Обычный 8 2 3 2 7 4 2 3 2" xfId="48327"/>
    <cellStyle name="Обычный 8 2 3 2 7 4 2 4" xfId="48328"/>
    <cellStyle name="Обычный 8 2 3 2 7 4 3" xfId="48329"/>
    <cellStyle name="Обычный 8 2 3 2 7 4 3 2" xfId="48330"/>
    <cellStyle name="Обычный 8 2 3 2 7 4 4" xfId="48331"/>
    <cellStyle name="Обычный 8 2 3 2 7 4 4 2" xfId="48332"/>
    <cellStyle name="Обычный 8 2 3 2 7 4 5" xfId="48333"/>
    <cellStyle name="Обычный 8 2 3 2 7 5" xfId="48334"/>
    <cellStyle name="Обычный 8 2 3 2 7 5 2" xfId="48335"/>
    <cellStyle name="Обычный 8 2 3 2 7 5 2 2" xfId="48336"/>
    <cellStyle name="Обычный 8 2 3 2 7 5 3" xfId="48337"/>
    <cellStyle name="Обычный 8 2 3 2 7 5 3 2" xfId="48338"/>
    <cellStyle name="Обычный 8 2 3 2 7 5 4" xfId="48339"/>
    <cellStyle name="Обычный 8 2 3 2 7 6" xfId="48340"/>
    <cellStyle name="Обычный 8 2 3 2 7 6 2" xfId="48341"/>
    <cellStyle name="Обычный 8 2 3 2 7 6 2 2" xfId="48342"/>
    <cellStyle name="Обычный 8 2 3 2 7 6 3" xfId="48343"/>
    <cellStyle name="Обычный 8 2 3 2 7 6 3 2" xfId="48344"/>
    <cellStyle name="Обычный 8 2 3 2 7 6 4" xfId="48345"/>
    <cellStyle name="Обычный 8 2 3 2 7 7" xfId="48346"/>
    <cellStyle name="Обычный 8 2 3 2 7 7 2" xfId="48347"/>
    <cellStyle name="Обычный 8 2 3 2 7 8" xfId="48348"/>
    <cellStyle name="Обычный 8 2 3 2 7 8 2" xfId="48349"/>
    <cellStyle name="Обычный 8 2 3 2 7 9" xfId="48350"/>
    <cellStyle name="Обычный 8 2 3 2 8" xfId="48351"/>
    <cellStyle name="Обычный 8 2 3 2 8 2" xfId="48352"/>
    <cellStyle name="Обычный 8 2 3 2 8 2 2" xfId="48353"/>
    <cellStyle name="Обычный 8 2 3 2 8 2 2 2" xfId="48354"/>
    <cellStyle name="Обычный 8 2 3 2 8 2 2 2 2" xfId="48355"/>
    <cellStyle name="Обычный 8 2 3 2 8 2 2 2 2 2" xfId="48356"/>
    <cellStyle name="Обычный 8 2 3 2 8 2 2 2 3" xfId="48357"/>
    <cellStyle name="Обычный 8 2 3 2 8 2 2 2 3 2" xfId="48358"/>
    <cellStyle name="Обычный 8 2 3 2 8 2 2 2 4" xfId="48359"/>
    <cellStyle name="Обычный 8 2 3 2 8 2 2 3" xfId="48360"/>
    <cellStyle name="Обычный 8 2 3 2 8 2 2 3 2" xfId="48361"/>
    <cellStyle name="Обычный 8 2 3 2 8 2 2 4" xfId="48362"/>
    <cellStyle name="Обычный 8 2 3 2 8 2 2 4 2" xfId="48363"/>
    <cellStyle name="Обычный 8 2 3 2 8 2 2 5" xfId="48364"/>
    <cellStyle name="Обычный 8 2 3 2 8 2 3" xfId="48365"/>
    <cellStyle name="Обычный 8 2 3 2 8 2 3 2" xfId="48366"/>
    <cellStyle name="Обычный 8 2 3 2 8 2 3 2 2" xfId="48367"/>
    <cellStyle name="Обычный 8 2 3 2 8 2 3 3" xfId="48368"/>
    <cellStyle name="Обычный 8 2 3 2 8 2 3 3 2" xfId="48369"/>
    <cellStyle name="Обычный 8 2 3 2 8 2 3 4" xfId="48370"/>
    <cellStyle name="Обычный 8 2 3 2 8 2 4" xfId="48371"/>
    <cellStyle name="Обычный 8 2 3 2 8 2 4 2" xfId="48372"/>
    <cellStyle name="Обычный 8 2 3 2 8 2 4 2 2" xfId="48373"/>
    <cellStyle name="Обычный 8 2 3 2 8 2 4 3" xfId="48374"/>
    <cellStyle name="Обычный 8 2 3 2 8 2 4 3 2" xfId="48375"/>
    <cellStyle name="Обычный 8 2 3 2 8 2 4 4" xfId="48376"/>
    <cellStyle name="Обычный 8 2 3 2 8 2 5" xfId="48377"/>
    <cellStyle name="Обычный 8 2 3 2 8 2 5 2" xfId="48378"/>
    <cellStyle name="Обычный 8 2 3 2 8 2 6" xfId="48379"/>
    <cellStyle name="Обычный 8 2 3 2 8 2 6 2" xfId="48380"/>
    <cellStyle name="Обычный 8 2 3 2 8 2 7" xfId="48381"/>
    <cellStyle name="Обычный 8 2 3 2 8 3" xfId="48382"/>
    <cellStyle name="Обычный 8 2 3 2 8 3 2" xfId="48383"/>
    <cellStyle name="Обычный 8 2 3 2 8 3 2 2" xfId="48384"/>
    <cellStyle name="Обычный 8 2 3 2 8 3 2 2 2" xfId="48385"/>
    <cellStyle name="Обычный 8 2 3 2 8 3 2 3" xfId="48386"/>
    <cellStyle name="Обычный 8 2 3 2 8 3 2 3 2" xfId="48387"/>
    <cellStyle name="Обычный 8 2 3 2 8 3 2 4" xfId="48388"/>
    <cellStyle name="Обычный 8 2 3 2 8 3 3" xfId="48389"/>
    <cellStyle name="Обычный 8 2 3 2 8 3 3 2" xfId="48390"/>
    <cellStyle name="Обычный 8 2 3 2 8 3 4" xfId="48391"/>
    <cellStyle name="Обычный 8 2 3 2 8 3 4 2" xfId="48392"/>
    <cellStyle name="Обычный 8 2 3 2 8 3 5" xfId="48393"/>
    <cellStyle name="Обычный 8 2 3 2 8 4" xfId="48394"/>
    <cellStyle name="Обычный 8 2 3 2 8 4 2" xfId="48395"/>
    <cellStyle name="Обычный 8 2 3 2 8 4 2 2" xfId="48396"/>
    <cellStyle name="Обычный 8 2 3 2 8 4 2 2 2" xfId="48397"/>
    <cellStyle name="Обычный 8 2 3 2 8 4 2 3" xfId="48398"/>
    <cellStyle name="Обычный 8 2 3 2 8 4 2 3 2" xfId="48399"/>
    <cellStyle name="Обычный 8 2 3 2 8 4 2 4" xfId="48400"/>
    <cellStyle name="Обычный 8 2 3 2 8 4 3" xfId="48401"/>
    <cellStyle name="Обычный 8 2 3 2 8 4 3 2" xfId="48402"/>
    <cellStyle name="Обычный 8 2 3 2 8 4 4" xfId="48403"/>
    <cellStyle name="Обычный 8 2 3 2 8 4 4 2" xfId="48404"/>
    <cellStyle name="Обычный 8 2 3 2 8 4 5" xfId="48405"/>
    <cellStyle name="Обычный 8 2 3 2 8 5" xfId="48406"/>
    <cellStyle name="Обычный 8 2 3 2 8 5 2" xfId="48407"/>
    <cellStyle name="Обычный 8 2 3 2 8 5 2 2" xfId="48408"/>
    <cellStyle name="Обычный 8 2 3 2 8 5 3" xfId="48409"/>
    <cellStyle name="Обычный 8 2 3 2 8 5 3 2" xfId="48410"/>
    <cellStyle name="Обычный 8 2 3 2 8 5 4" xfId="48411"/>
    <cellStyle name="Обычный 8 2 3 2 8 6" xfId="48412"/>
    <cellStyle name="Обычный 8 2 3 2 8 6 2" xfId="48413"/>
    <cellStyle name="Обычный 8 2 3 2 8 6 2 2" xfId="48414"/>
    <cellStyle name="Обычный 8 2 3 2 8 6 3" xfId="48415"/>
    <cellStyle name="Обычный 8 2 3 2 8 6 3 2" xfId="48416"/>
    <cellStyle name="Обычный 8 2 3 2 8 6 4" xfId="48417"/>
    <cellStyle name="Обычный 8 2 3 2 8 7" xfId="48418"/>
    <cellStyle name="Обычный 8 2 3 2 8 7 2" xfId="48419"/>
    <cellStyle name="Обычный 8 2 3 2 8 8" xfId="48420"/>
    <cellStyle name="Обычный 8 2 3 2 8 8 2" xfId="48421"/>
    <cellStyle name="Обычный 8 2 3 2 8 9" xfId="48422"/>
    <cellStyle name="Обычный 8 2 3 2 9" xfId="48423"/>
    <cellStyle name="Обычный 8 2 3 2 9 2" xfId="48424"/>
    <cellStyle name="Обычный 8 2 3 2 9 2 2" xfId="48425"/>
    <cellStyle name="Обычный 8 2 3 2 9 2 2 2" xfId="48426"/>
    <cellStyle name="Обычный 8 2 3 2 9 2 2 2 2" xfId="48427"/>
    <cellStyle name="Обычный 8 2 3 2 9 2 2 2 2 2" xfId="48428"/>
    <cellStyle name="Обычный 8 2 3 2 9 2 2 2 3" xfId="48429"/>
    <cellStyle name="Обычный 8 2 3 2 9 2 2 2 3 2" xfId="48430"/>
    <cellStyle name="Обычный 8 2 3 2 9 2 2 2 4" xfId="48431"/>
    <cellStyle name="Обычный 8 2 3 2 9 2 2 3" xfId="48432"/>
    <cellStyle name="Обычный 8 2 3 2 9 2 2 3 2" xfId="48433"/>
    <cellStyle name="Обычный 8 2 3 2 9 2 2 4" xfId="48434"/>
    <cellStyle name="Обычный 8 2 3 2 9 2 2 4 2" xfId="48435"/>
    <cellStyle name="Обычный 8 2 3 2 9 2 2 5" xfId="48436"/>
    <cellStyle name="Обычный 8 2 3 2 9 2 3" xfId="48437"/>
    <cellStyle name="Обычный 8 2 3 2 9 2 3 2" xfId="48438"/>
    <cellStyle name="Обычный 8 2 3 2 9 2 3 2 2" xfId="48439"/>
    <cellStyle name="Обычный 8 2 3 2 9 2 3 3" xfId="48440"/>
    <cellStyle name="Обычный 8 2 3 2 9 2 3 3 2" xfId="48441"/>
    <cellStyle name="Обычный 8 2 3 2 9 2 3 4" xfId="48442"/>
    <cellStyle name="Обычный 8 2 3 2 9 2 4" xfId="48443"/>
    <cellStyle name="Обычный 8 2 3 2 9 2 4 2" xfId="48444"/>
    <cellStyle name="Обычный 8 2 3 2 9 2 4 2 2" xfId="48445"/>
    <cellStyle name="Обычный 8 2 3 2 9 2 4 3" xfId="48446"/>
    <cellStyle name="Обычный 8 2 3 2 9 2 4 3 2" xfId="48447"/>
    <cellStyle name="Обычный 8 2 3 2 9 2 4 4" xfId="48448"/>
    <cellStyle name="Обычный 8 2 3 2 9 2 5" xfId="48449"/>
    <cellStyle name="Обычный 8 2 3 2 9 2 5 2" xfId="48450"/>
    <cellStyle name="Обычный 8 2 3 2 9 2 6" xfId="48451"/>
    <cellStyle name="Обычный 8 2 3 2 9 2 6 2" xfId="48452"/>
    <cellStyle name="Обычный 8 2 3 2 9 2 7" xfId="48453"/>
    <cellStyle name="Обычный 8 2 3 2 9 3" xfId="48454"/>
    <cellStyle name="Обычный 8 2 3 2 9 3 2" xfId="48455"/>
    <cellStyle name="Обычный 8 2 3 2 9 3 2 2" xfId="48456"/>
    <cellStyle name="Обычный 8 2 3 2 9 3 2 2 2" xfId="48457"/>
    <cellStyle name="Обычный 8 2 3 2 9 3 2 3" xfId="48458"/>
    <cellStyle name="Обычный 8 2 3 2 9 3 2 3 2" xfId="48459"/>
    <cellStyle name="Обычный 8 2 3 2 9 3 2 4" xfId="48460"/>
    <cellStyle name="Обычный 8 2 3 2 9 3 3" xfId="48461"/>
    <cellStyle name="Обычный 8 2 3 2 9 3 3 2" xfId="48462"/>
    <cellStyle name="Обычный 8 2 3 2 9 3 4" xfId="48463"/>
    <cellStyle name="Обычный 8 2 3 2 9 3 4 2" xfId="48464"/>
    <cellStyle name="Обычный 8 2 3 2 9 3 5" xfId="48465"/>
    <cellStyle name="Обычный 8 2 3 2 9 4" xfId="48466"/>
    <cellStyle name="Обычный 8 2 3 2 9 4 2" xfId="48467"/>
    <cellStyle name="Обычный 8 2 3 2 9 4 2 2" xfId="48468"/>
    <cellStyle name="Обычный 8 2 3 2 9 4 2 2 2" xfId="48469"/>
    <cellStyle name="Обычный 8 2 3 2 9 4 2 3" xfId="48470"/>
    <cellStyle name="Обычный 8 2 3 2 9 4 2 3 2" xfId="48471"/>
    <cellStyle name="Обычный 8 2 3 2 9 4 2 4" xfId="48472"/>
    <cellStyle name="Обычный 8 2 3 2 9 4 3" xfId="48473"/>
    <cellStyle name="Обычный 8 2 3 2 9 4 3 2" xfId="48474"/>
    <cellStyle name="Обычный 8 2 3 2 9 4 4" xfId="48475"/>
    <cellStyle name="Обычный 8 2 3 2 9 4 4 2" xfId="48476"/>
    <cellStyle name="Обычный 8 2 3 2 9 4 5" xfId="48477"/>
    <cellStyle name="Обычный 8 2 3 2 9 5" xfId="48478"/>
    <cellStyle name="Обычный 8 2 3 2 9 5 2" xfId="48479"/>
    <cellStyle name="Обычный 8 2 3 2 9 5 2 2" xfId="48480"/>
    <cellStyle name="Обычный 8 2 3 2 9 5 3" xfId="48481"/>
    <cellStyle name="Обычный 8 2 3 2 9 5 3 2" xfId="48482"/>
    <cellStyle name="Обычный 8 2 3 2 9 5 4" xfId="48483"/>
    <cellStyle name="Обычный 8 2 3 2 9 6" xfId="48484"/>
    <cellStyle name="Обычный 8 2 3 2 9 6 2" xfId="48485"/>
    <cellStyle name="Обычный 8 2 3 2 9 6 2 2" xfId="48486"/>
    <cellStyle name="Обычный 8 2 3 2 9 6 3" xfId="48487"/>
    <cellStyle name="Обычный 8 2 3 2 9 6 3 2" xfId="48488"/>
    <cellStyle name="Обычный 8 2 3 2 9 6 4" xfId="48489"/>
    <cellStyle name="Обычный 8 2 3 2 9 7" xfId="48490"/>
    <cellStyle name="Обычный 8 2 3 2 9 7 2" xfId="48491"/>
    <cellStyle name="Обычный 8 2 3 2 9 8" xfId="48492"/>
    <cellStyle name="Обычный 8 2 3 2 9 8 2" xfId="48493"/>
    <cellStyle name="Обычный 8 2 3 2 9 9" xfId="48494"/>
    <cellStyle name="Обычный 8 2 3 20" xfId="48495"/>
    <cellStyle name="Обычный 8 2 3 20 2" xfId="48496"/>
    <cellStyle name="Обычный 8 2 3 20 2 2" xfId="48497"/>
    <cellStyle name="Обычный 8 2 3 20 3" xfId="48498"/>
    <cellStyle name="Обычный 8 2 3 20 3 2" xfId="48499"/>
    <cellStyle name="Обычный 8 2 3 20 4" xfId="48500"/>
    <cellStyle name="Обычный 8 2 3 21" xfId="48501"/>
    <cellStyle name="Обычный 8 2 3 21 2" xfId="48502"/>
    <cellStyle name="Обычный 8 2 3 21 2 2" xfId="48503"/>
    <cellStyle name="Обычный 8 2 3 21 3" xfId="48504"/>
    <cellStyle name="Обычный 8 2 3 21 3 2" xfId="48505"/>
    <cellStyle name="Обычный 8 2 3 21 4" xfId="48506"/>
    <cellStyle name="Обычный 8 2 3 22" xfId="48507"/>
    <cellStyle name="Обычный 8 2 3 22 2" xfId="48508"/>
    <cellStyle name="Обычный 8 2 3 22 2 2" xfId="48509"/>
    <cellStyle name="Обычный 8 2 3 22 3" xfId="48510"/>
    <cellStyle name="Обычный 8 2 3 22 3 2" xfId="48511"/>
    <cellStyle name="Обычный 8 2 3 22 4" xfId="48512"/>
    <cellStyle name="Обычный 8 2 3 23" xfId="48513"/>
    <cellStyle name="Обычный 8 2 3 23 2" xfId="48514"/>
    <cellStyle name="Обычный 8 2 3 23 2 2" xfId="48515"/>
    <cellStyle name="Обычный 8 2 3 23 3" xfId="48516"/>
    <cellStyle name="Обычный 8 2 3 23 3 2" xfId="48517"/>
    <cellStyle name="Обычный 8 2 3 23 4" xfId="48518"/>
    <cellStyle name="Обычный 8 2 3 24" xfId="48519"/>
    <cellStyle name="Обычный 8 2 3 24 2" xfId="48520"/>
    <cellStyle name="Обычный 8 2 3 24 2 2" xfId="48521"/>
    <cellStyle name="Обычный 8 2 3 24 3" xfId="48522"/>
    <cellStyle name="Обычный 8 2 3 24 3 2" xfId="48523"/>
    <cellStyle name="Обычный 8 2 3 24 4" xfId="48524"/>
    <cellStyle name="Обычный 8 2 3 25" xfId="48525"/>
    <cellStyle name="Обычный 8 2 3 25 2" xfId="48526"/>
    <cellStyle name="Обычный 8 2 3 25 2 2" xfId="48527"/>
    <cellStyle name="Обычный 8 2 3 25 3" xfId="48528"/>
    <cellStyle name="Обычный 8 2 3 25 3 2" xfId="48529"/>
    <cellStyle name="Обычный 8 2 3 25 4" xfId="48530"/>
    <cellStyle name="Обычный 8 2 3 26" xfId="48531"/>
    <cellStyle name="Обычный 8 2 3 26 2" xfId="48532"/>
    <cellStyle name="Обычный 8 2 3 26 2 2" xfId="48533"/>
    <cellStyle name="Обычный 8 2 3 26 3" xfId="48534"/>
    <cellStyle name="Обычный 8 2 3 26 3 2" xfId="48535"/>
    <cellStyle name="Обычный 8 2 3 26 4" xfId="48536"/>
    <cellStyle name="Обычный 8 2 3 27" xfId="48537"/>
    <cellStyle name="Обычный 8 2 3 27 2" xfId="48538"/>
    <cellStyle name="Обычный 8 2 3 27 2 2" xfId="48539"/>
    <cellStyle name="Обычный 8 2 3 27 3" xfId="48540"/>
    <cellStyle name="Обычный 8 2 3 27 3 2" xfId="48541"/>
    <cellStyle name="Обычный 8 2 3 27 4" xfId="48542"/>
    <cellStyle name="Обычный 8 2 3 28" xfId="48543"/>
    <cellStyle name="Обычный 8 2 3 28 2" xfId="48544"/>
    <cellStyle name="Обычный 8 2 3 28 2 2" xfId="48545"/>
    <cellStyle name="Обычный 8 2 3 28 3" xfId="48546"/>
    <cellStyle name="Обычный 8 2 3 28 3 2" xfId="48547"/>
    <cellStyle name="Обычный 8 2 3 28 4" xfId="48548"/>
    <cellStyle name="Обычный 8 2 3 29" xfId="48549"/>
    <cellStyle name="Обычный 8 2 3 29 2" xfId="48550"/>
    <cellStyle name="Обычный 8 2 3 3" xfId="48551"/>
    <cellStyle name="Обычный 8 2 3 3 10" xfId="48552"/>
    <cellStyle name="Обычный 8 2 3 3 10 2" xfId="48553"/>
    <cellStyle name="Обычный 8 2 3 3 10 2 2" xfId="48554"/>
    <cellStyle name="Обычный 8 2 3 3 10 2 2 2" xfId="48555"/>
    <cellStyle name="Обычный 8 2 3 3 10 2 3" xfId="48556"/>
    <cellStyle name="Обычный 8 2 3 3 10 2 3 2" xfId="48557"/>
    <cellStyle name="Обычный 8 2 3 3 10 2 4" xfId="48558"/>
    <cellStyle name="Обычный 8 2 3 3 10 3" xfId="48559"/>
    <cellStyle name="Обычный 8 2 3 3 10 3 2" xfId="48560"/>
    <cellStyle name="Обычный 8 2 3 3 10 4" xfId="48561"/>
    <cellStyle name="Обычный 8 2 3 3 10 4 2" xfId="48562"/>
    <cellStyle name="Обычный 8 2 3 3 10 5" xfId="48563"/>
    <cellStyle name="Обычный 8 2 3 3 11" xfId="48564"/>
    <cellStyle name="Обычный 8 2 3 3 11 2" xfId="48565"/>
    <cellStyle name="Обычный 8 2 3 3 11 2 2" xfId="48566"/>
    <cellStyle name="Обычный 8 2 3 3 11 3" xfId="48567"/>
    <cellStyle name="Обычный 8 2 3 3 11 3 2" xfId="48568"/>
    <cellStyle name="Обычный 8 2 3 3 11 4" xfId="48569"/>
    <cellStyle name="Обычный 8 2 3 3 12" xfId="48570"/>
    <cellStyle name="Обычный 8 2 3 3 12 2" xfId="48571"/>
    <cellStyle name="Обычный 8 2 3 3 12 2 2" xfId="48572"/>
    <cellStyle name="Обычный 8 2 3 3 12 3" xfId="48573"/>
    <cellStyle name="Обычный 8 2 3 3 12 3 2" xfId="48574"/>
    <cellStyle name="Обычный 8 2 3 3 12 4" xfId="48575"/>
    <cellStyle name="Обычный 8 2 3 3 13" xfId="48576"/>
    <cellStyle name="Обычный 8 2 3 3 13 2" xfId="48577"/>
    <cellStyle name="Обычный 8 2 3 3 13 2 2" xfId="48578"/>
    <cellStyle name="Обычный 8 2 3 3 13 3" xfId="48579"/>
    <cellStyle name="Обычный 8 2 3 3 13 3 2" xfId="48580"/>
    <cellStyle name="Обычный 8 2 3 3 13 4" xfId="48581"/>
    <cellStyle name="Обычный 8 2 3 3 14" xfId="48582"/>
    <cellStyle name="Обычный 8 2 3 3 14 2" xfId="48583"/>
    <cellStyle name="Обычный 8 2 3 3 14 2 2" xfId="48584"/>
    <cellStyle name="Обычный 8 2 3 3 14 3" xfId="48585"/>
    <cellStyle name="Обычный 8 2 3 3 14 3 2" xfId="48586"/>
    <cellStyle name="Обычный 8 2 3 3 14 4" xfId="48587"/>
    <cellStyle name="Обычный 8 2 3 3 15" xfId="48588"/>
    <cellStyle name="Обычный 8 2 3 3 15 2" xfId="48589"/>
    <cellStyle name="Обычный 8 2 3 3 15 2 2" xfId="48590"/>
    <cellStyle name="Обычный 8 2 3 3 15 3" xfId="48591"/>
    <cellStyle name="Обычный 8 2 3 3 15 3 2" xfId="48592"/>
    <cellStyle name="Обычный 8 2 3 3 15 4" xfId="48593"/>
    <cellStyle name="Обычный 8 2 3 3 16" xfId="48594"/>
    <cellStyle name="Обычный 8 2 3 3 16 2" xfId="48595"/>
    <cellStyle name="Обычный 8 2 3 3 16 2 2" xfId="48596"/>
    <cellStyle name="Обычный 8 2 3 3 16 3" xfId="48597"/>
    <cellStyle name="Обычный 8 2 3 3 16 3 2" xfId="48598"/>
    <cellStyle name="Обычный 8 2 3 3 16 4" xfId="48599"/>
    <cellStyle name="Обычный 8 2 3 3 17" xfId="48600"/>
    <cellStyle name="Обычный 8 2 3 3 17 2" xfId="48601"/>
    <cellStyle name="Обычный 8 2 3 3 17 2 2" xfId="48602"/>
    <cellStyle name="Обычный 8 2 3 3 17 3" xfId="48603"/>
    <cellStyle name="Обычный 8 2 3 3 17 3 2" xfId="48604"/>
    <cellStyle name="Обычный 8 2 3 3 17 4" xfId="48605"/>
    <cellStyle name="Обычный 8 2 3 3 18" xfId="48606"/>
    <cellStyle name="Обычный 8 2 3 3 18 2" xfId="48607"/>
    <cellStyle name="Обычный 8 2 3 3 18 2 2" xfId="48608"/>
    <cellStyle name="Обычный 8 2 3 3 18 3" xfId="48609"/>
    <cellStyle name="Обычный 8 2 3 3 18 3 2" xfId="48610"/>
    <cellStyle name="Обычный 8 2 3 3 18 4" xfId="48611"/>
    <cellStyle name="Обычный 8 2 3 3 19" xfId="48612"/>
    <cellStyle name="Обычный 8 2 3 3 19 2" xfId="48613"/>
    <cellStyle name="Обычный 8 2 3 3 19 2 2" xfId="48614"/>
    <cellStyle name="Обычный 8 2 3 3 19 3" xfId="48615"/>
    <cellStyle name="Обычный 8 2 3 3 19 3 2" xfId="48616"/>
    <cellStyle name="Обычный 8 2 3 3 19 4" xfId="48617"/>
    <cellStyle name="Обычный 8 2 3 3 2" xfId="48618"/>
    <cellStyle name="Обычный 8 2 3 3 2 10" xfId="48619"/>
    <cellStyle name="Обычный 8 2 3 3 2 11" xfId="48620"/>
    <cellStyle name="Обычный 8 2 3 3 2 12" xfId="48621"/>
    <cellStyle name="Обычный 8 2 3 3 2 2" xfId="48622"/>
    <cellStyle name="Обычный 8 2 3 3 2 2 2" xfId="48623"/>
    <cellStyle name="Обычный 8 2 3 3 2 2 2 2" xfId="48624"/>
    <cellStyle name="Обычный 8 2 3 3 2 2 2 2 2" xfId="48625"/>
    <cellStyle name="Обычный 8 2 3 3 2 2 2 2 2 2" xfId="48626"/>
    <cellStyle name="Обычный 8 2 3 3 2 2 2 2 3" xfId="48627"/>
    <cellStyle name="Обычный 8 2 3 3 2 2 2 2 3 2" xfId="48628"/>
    <cellStyle name="Обычный 8 2 3 3 2 2 2 2 4" xfId="48629"/>
    <cellStyle name="Обычный 8 2 3 3 2 2 2 3" xfId="48630"/>
    <cellStyle name="Обычный 8 2 3 3 2 2 2 3 2" xfId="48631"/>
    <cellStyle name="Обычный 8 2 3 3 2 2 2 4" xfId="48632"/>
    <cellStyle name="Обычный 8 2 3 3 2 2 2 4 2" xfId="48633"/>
    <cellStyle name="Обычный 8 2 3 3 2 2 2 5" xfId="48634"/>
    <cellStyle name="Обычный 8 2 3 3 2 2 3" xfId="48635"/>
    <cellStyle name="Обычный 8 2 3 3 2 2 3 2" xfId="48636"/>
    <cellStyle name="Обычный 8 2 3 3 2 2 3 2 2" xfId="48637"/>
    <cellStyle name="Обычный 8 2 3 3 2 2 3 3" xfId="48638"/>
    <cellStyle name="Обычный 8 2 3 3 2 2 3 3 2" xfId="48639"/>
    <cellStyle name="Обычный 8 2 3 3 2 2 3 4" xfId="48640"/>
    <cellStyle name="Обычный 8 2 3 3 2 2 4" xfId="48641"/>
    <cellStyle name="Обычный 8 2 3 3 2 2 4 2" xfId="48642"/>
    <cellStyle name="Обычный 8 2 3 3 2 2 4 2 2" xfId="48643"/>
    <cellStyle name="Обычный 8 2 3 3 2 2 4 3" xfId="48644"/>
    <cellStyle name="Обычный 8 2 3 3 2 2 4 3 2" xfId="48645"/>
    <cellStyle name="Обычный 8 2 3 3 2 2 4 4" xfId="48646"/>
    <cellStyle name="Обычный 8 2 3 3 2 2 5" xfId="48647"/>
    <cellStyle name="Обычный 8 2 3 3 2 2 5 2" xfId="48648"/>
    <cellStyle name="Обычный 8 2 3 3 2 2 6" xfId="48649"/>
    <cellStyle name="Обычный 8 2 3 3 2 2 6 2" xfId="48650"/>
    <cellStyle name="Обычный 8 2 3 3 2 2 7" xfId="48651"/>
    <cellStyle name="Обычный 8 2 3 3 2 3" xfId="48652"/>
    <cellStyle name="Обычный 8 2 3 3 2 3 2" xfId="48653"/>
    <cellStyle name="Обычный 8 2 3 3 2 3 2 2" xfId="48654"/>
    <cellStyle name="Обычный 8 2 3 3 2 3 2 2 2" xfId="48655"/>
    <cellStyle name="Обычный 8 2 3 3 2 3 2 3" xfId="48656"/>
    <cellStyle name="Обычный 8 2 3 3 2 3 2 3 2" xfId="48657"/>
    <cellStyle name="Обычный 8 2 3 3 2 3 2 4" xfId="48658"/>
    <cellStyle name="Обычный 8 2 3 3 2 3 3" xfId="48659"/>
    <cellStyle name="Обычный 8 2 3 3 2 3 3 2" xfId="48660"/>
    <cellStyle name="Обычный 8 2 3 3 2 3 4" xfId="48661"/>
    <cellStyle name="Обычный 8 2 3 3 2 3 4 2" xfId="48662"/>
    <cellStyle name="Обычный 8 2 3 3 2 3 5" xfId="48663"/>
    <cellStyle name="Обычный 8 2 3 3 2 4" xfId="48664"/>
    <cellStyle name="Обычный 8 2 3 3 2 4 2" xfId="48665"/>
    <cellStyle name="Обычный 8 2 3 3 2 4 2 2" xfId="48666"/>
    <cellStyle name="Обычный 8 2 3 3 2 4 2 2 2" xfId="48667"/>
    <cellStyle name="Обычный 8 2 3 3 2 4 2 3" xfId="48668"/>
    <cellStyle name="Обычный 8 2 3 3 2 4 2 3 2" xfId="48669"/>
    <cellStyle name="Обычный 8 2 3 3 2 4 2 4" xfId="48670"/>
    <cellStyle name="Обычный 8 2 3 3 2 4 3" xfId="48671"/>
    <cellStyle name="Обычный 8 2 3 3 2 4 3 2" xfId="48672"/>
    <cellStyle name="Обычный 8 2 3 3 2 4 4" xfId="48673"/>
    <cellStyle name="Обычный 8 2 3 3 2 4 4 2" xfId="48674"/>
    <cellStyle name="Обычный 8 2 3 3 2 4 5" xfId="48675"/>
    <cellStyle name="Обычный 8 2 3 3 2 5" xfId="48676"/>
    <cellStyle name="Обычный 8 2 3 3 2 5 2" xfId="48677"/>
    <cellStyle name="Обычный 8 2 3 3 2 5 2 2" xfId="48678"/>
    <cellStyle name="Обычный 8 2 3 3 2 5 2 2 2" xfId="48679"/>
    <cellStyle name="Обычный 8 2 3 3 2 5 2 3" xfId="48680"/>
    <cellStyle name="Обычный 8 2 3 3 2 5 2 3 2" xfId="48681"/>
    <cellStyle name="Обычный 8 2 3 3 2 5 2 4" xfId="48682"/>
    <cellStyle name="Обычный 8 2 3 3 2 5 3" xfId="48683"/>
    <cellStyle name="Обычный 8 2 3 3 2 5 3 2" xfId="48684"/>
    <cellStyle name="Обычный 8 2 3 3 2 5 4" xfId="48685"/>
    <cellStyle name="Обычный 8 2 3 3 2 5 4 2" xfId="48686"/>
    <cellStyle name="Обычный 8 2 3 3 2 5 5" xfId="48687"/>
    <cellStyle name="Обычный 8 2 3 3 2 6" xfId="48688"/>
    <cellStyle name="Обычный 8 2 3 3 2 6 2" xfId="48689"/>
    <cellStyle name="Обычный 8 2 3 3 2 6 2 2" xfId="48690"/>
    <cellStyle name="Обычный 8 2 3 3 2 6 3" xfId="48691"/>
    <cellStyle name="Обычный 8 2 3 3 2 6 3 2" xfId="48692"/>
    <cellStyle name="Обычный 8 2 3 3 2 6 4" xfId="48693"/>
    <cellStyle name="Обычный 8 2 3 3 2 7" xfId="48694"/>
    <cellStyle name="Обычный 8 2 3 3 2 7 2" xfId="48695"/>
    <cellStyle name="Обычный 8 2 3 3 2 7 2 2" xfId="48696"/>
    <cellStyle name="Обычный 8 2 3 3 2 7 3" xfId="48697"/>
    <cellStyle name="Обычный 8 2 3 3 2 7 3 2" xfId="48698"/>
    <cellStyle name="Обычный 8 2 3 3 2 7 4" xfId="48699"/>
    <cellStyle name="Обычный 8 2 3 3 2 8" xfId="48700"/>
    <cellStyle name="Обычный 8 2 3 3 2 8 2" xfId="48701"/>
    <cellStyle name="Обычный 8 2 3 3 2 9" xfId="48702"/>
    <cellStyle name="Обычный 8 2 3 3 2 9 2" xfId="48703"/>
    <cellStyle name="Обычный 8 2 3 3 20" xfId="48704"/>
    <cellStyle name="Обычный 8 2 3 3 20 2" xfId="48705"/>
    <cellStyle name="Обычный 8 2 3 3 20 2 2" xfId="48706"/>
    <cellStyle name="Обычный 8 2 3 3 20 3" xfId="48707"/>
    <cellStyle name="Обычный 8 2 3 3 20 3 2" xfId="48708"/>
    <cellStyle name="Обычный 8 2 3 3 20 4" xfId="48709"/>
    <cellStyle name="Обычный 8 2 3 3 21" xfId="48710"/>
    <cellStyle name="Обычный 8 2 3 3 21 2" xfId="48711"/>
    <cellStyle name="Обычный 8 2 3 3 21 2 2" xfId="48712"/>
    <cellStyle name="Обычный 8 2 3 3 21 3" xfId="48713"/>
    <cellStyle name="Обычный 8 2 3 3 21 3 2" xfId="48714"/>
    <cellStyle name="Обычный 8 2 3 3 21 4" xfId="48715"/>
    <cellStyle name="Обычный 8 2 3 3 22" xfId="48716"/>
    <cellStyle name="Обычный 8 2 3 3 22 2" xfId="48717"/>
    <cellStyle name="Обычный 8 2 3 3 23" xfId="48718"/>
    <cellStyle name="Обычный 8 2 3 3 23 2" xfId="48719"/>
    <cellStyle name="Обычный 8 2 3 3 24" xfId="48720"/>
    <cellStyle name="Обычный 8 2 3 3 24 2" xfId="48721"/>
    <cellStyle name="Обычный 8 2 3 3 25" xfId="48722"/>
    <cellStyle name="Обычный 8 2 3 3 25 2" xfId="48723"/>
    <cellStyle name="Обычный 8 2 3 3 26" xfId="48724"/>
    <cellStyle name="Обычный 8 2 3 3 26 2" xfId="48725"/>
    <cellStyle name="Обычный 8 2 3 3 27" xfId="48726"/>
    <cellStyle name="Обычный 8 2 3 3 27 2" xfId="48727"/>
    <cellStyle name="Обычный 8 2 3 3 28" xfId="48728"/>
    <cellStyle name="Обычный 8 2 3 3 28 2" xfId="48729"/>
    <cellStyle name="Обычный 8 2 3 3 29" xfId="48730"/>
    <cellStyle name="Обычный 8 2 3 3 29 2" xfId="48731"/>
    <cellStyle name="Обычный 8 2 3 3 3" xfId="48732"/>
    <cellStyle name="Обычный 8 2 3 3 3 10" xfId="48733"/>
    <cellStyle name="Обычный 8 2 3 3 3 11" xfId="48734"/>
    <cellStyle name="Обычный 8 2 3 3 3 12" xfId="48735"/>
    <cellStyle name="Обычный 8 2 3 3 3 2" xfId="48736"/>
    <cellStyle name="Обычный 8 2 3 3 3 2 2" xfId="48737"/>
    <cellStyle name="Обычный 8 2 3 3 3 2 2 2" xfId="48738"/>
    <cellStyle name="Обычный 8 2 3 3 3 2 2 2 2" xfId="48739"/>
    <cellStyle name="Обычный 8 2 3 3 3 2 2 2 2 2" xfId="48740"/>
    <cellStyle name="Обычный 8 2 3 3 3 2 2 2 3" xfId="48741"/>
    <cellStyle name="Обычный 8 2 3 3 3 2 2 2 3 2" xfId="48742"/>
    <cellStyle name="Обычный 8 2 3 3 3 2 2 2 4" xfId="48743"/>
    <cellStyle name="Обычный 8 2 3 3 3 2 2 3" xfId="48744"/>
    <cellStyle name="Обычный 8 2 3 3 3 2 2 3 2" xfId="48745"/>
    <cellStyle name="Обычный 8 2 3 3 3 2 2 4" xfId="48746"/>
    <cellStyle name="Обычный 8 2 3 3 3 2 2 4 2" xfId="48747"/>
    <cellStyle name="Обычный 8 2 3 3 3 2 2 5" xfId="48748"/>
    <cellStyle name="Обычный 8 2 3 3 3 2 3" xfId="48749"/>
    <cellStyle name="Обычный 8 2 3 3 3 2 3 2" xfId="48750"/>
    <cellStyle name="Обычный 8 2 3 3 3 2 3 2 2" xfId="48751"/>
    <cellStyle name="Обычный 8 2 3 3 3 2 3 3" xfId="48752"/>
    <cellStyle name="Обычный 8 2 3 3 3 2 3 3 2" xfId="48753"/>
    <cellStyle name="Обычный 8 2 3 3 3 2 3 4" xfId="48754"/>
    <cellStyle name="Обычный 8 2 3 3 3 2 4" xfId="48755"/>
    <cellStyle name="Обычный 8 2 3 3 3 2 4 2" xfId="48756"/>
    <cellStyle name="Обычный 8 2 3 3 3 2 4 2 2" xfId="48757"/>
    <cellStyle name="Обычный 8 2 3 3 3 2 4 3" xfId="48758"/>
    <cellStyle name="Обычный 8 2 3 3 3 2 4 3 2" xfId="48759"/>
    <cellStyle name="Обычный 8 2 3 3 3 2 4 4" xfId="48760"/>
    <cellStyle name="Обычный 8 2 3 3 3 2 5" xfId="48761"/>
    <cellStyle name="Обычный 8 2 3 3 3 2 5 2" xfId="48762"/>
    <cellStyle name="Обычный 8 2 3 3 3 2 6" xfId="48763"/>
    <cellStyle name="Обычный 8 2 3 3 3 2 6 2" xfId="48764"/>
    <cellStyle name="Обычный 8 2 3 3 3 2 7" xfId="48765"/>
    <cellStyle name="Обычный 8 2 3 3 3 3" xfId="48766"/>
    <cellStyle name="Обычный 8 2 3 3 3 3 2" xfId="48767"/>
    <cellStyle name="Обычный 8 2 3 3 3 3 2 2" xfId="48768"/>
    <cellStyle name="Обычный 8 2 3 3 3 3 2 2 2" xfId="48769"/>
    <cellStyle name="Обычный 8 2 3 3 3 3 2 3" xfId="48770"/>
    <cellStyle name="Обычный 8 2 3 3 3 3 2 3 2" xfId="48771"/>
    <cellStyle name="Обычный 8 2 3 3 3 3 2 4" xfId="48772"/>
    <cellStyle name="Обычный 8 2 3 3 3 3 3" xfId="48773"/>
    <cellStyle name="Обычный 8 2 3 3 3 3 3 2" xfId="48774"/>
    <cellStyle name="Обычный 8 2 3 3 3 3 4" xfId="48775"/>
    <cellStyle name="Обычный 8 2 3 3 3 3 4 2" xfId="48776"/>
    <cellStyle name="Обычный 8 2 3 3 3 3 5" xfId="48777"/>
    <cellStyle name="Обычный 8 2 3 3 3 4" xfId="48778"/>
    <cellStyle name="Обычный 8 2 3 3 3 4 2" xfId="48779"/>
    <cellStyle name="Обычный 8 2 3 3 3 4 2 2" xfId="48780"/>
    <cellStyle name="Обычный 8 2 3 3 3 4 2 2 2" xfId="48781"/>
    <cellStyle name="Обычный 8 2 3 3 3 4 2 3" xfId="48782"/>
    <cellStyle name="Обычный 8 2 3 3 3 4 2 3 2" xfId="48783"/>
    <cellStyle name="Обычный 8 2 3 3 3 4 2 4" xfId="48784"/>
    <cellStyle name="Обычный 8 2 3 3 3 4 3" xfId="48785"/>
    <cellStyle name="Обычный 8 2 3 3 3 4 3 2" xfId="48786"/>
    <cellStyle name="Обычный 8 2 3 3 3 4 4" xfId="48787"/>
    <cellStyle name="Обычный 8 2 3 3 3 4 4 2" xfId="48788"/>
    <cellStyle name="Обычный 8 2 3 3 3 4 5" xfId="48789"/>
    <cellStyle name="Обычный 8 2 3 3 3 5" xfId="48790"/>
    <cellStyle name="Обычный 8 2 3 3 3 5 2" xfId="48791"/>
    <cellStyle name="Обычный 8 2 3 3 3 5 2 2" xfId="48792"/>
    <cellStyle name="Обычный 8 2 3 3 3 5 2 2 2" xfId="48793"/>
    <cellStyle name="Обычный 8 2 3 3 3 5 2 3" xfId="48794"/>
    <cellStyle name="Обычный 8 2 3 3 3 5 2 3 2" xfId="48795"/>
    <cellStyle name="Обычный 8 2 3 3 3 5 2 4" xfId="48796"/>
    <cellStyle name="Обычный 8 2 3 3 3 5 3" xfId="48797"/>
    <cellStyle name="Обычный 8 2 3 3 3 5 3 2" xfId="48798"/>
    <cellStyle name="Обычный 8 2 3 3 3 5 4" xfId="48799"/>
    <cellStyle name="Обычный 8 2 3 3 3 5 4 2" xfId="48800"/>
    <cellStyle name="Обычный 8 2 3 3 3 5 5" xfId="48801"/>
    <cellStyle name="Обычный 8 2 3 3 3 6" xfId="48802"/>
    <cellStyle name="Обычный 8 2 3 3 3 6 2" xfId="48803"/>
    <cellStyle name="Обычный 8 2 3 3 3 6 2 2" xfId="48804"/>
    <cellStyle name="Обычный 8 2 3 3 3 6 3" xfId="48805"/>
    <cellStyle name="Обычный 8 2 3 3 3 6 3 2" xfId="48806"/>
    <cellStyle name="Обычный 8 2 3 3 3 6 4" xfId="48807"/>
    <cellStyle name="Обычный 8 2 3 3 3 7" xfId="48808"/>
    <cellStyle name="Обычный 8 2 3 3 3 7 2" xfId="48809"/>
    <cellStyle name="Обычный 8 2 3 3 3 7 2 2" xfId="48810"/>
    <cellStyle name="Обычный 8 2 3 3 3 7 3" xfId="48811"/>
    <cellStyle name="Обычный 8 2 3 3 3 7 3 2" xfId="48812"/>
    <cellStyle name="Обычный 8 2 3 3 3 7 4" xfId="48813"/>
    <cellStyle name="Обычный 8 2 3 3 3 8" xfId="48814"/>
    <cellStyle name="Обычный 8 2 3 3 3 8 2" xfId="48815"/>
    <cellStyle name="Обычный 8 2 3 3 3 9" xfId="48816"/>
    <cellStyle name="Обычный 8 2 3 3 3 9 2" xfId="48817"/>
    <cellStyle name="Обычный 8 2 3 3 30" xfId="48818"/>
    <cellStyle name="Обычный 8 2 3 3 30 2" xfId="48819"/>
    <cellStyle name="Обычный 8 2 3 3 31" xfId="48820"/>
    <cellStyle name="Обычный 8 2 3 3 31 2" xfId="48821"/>
    <cellStyle name="Обычный 8 2 3 3 32" xfId="48822"/>
    <cellStyle name="Обычный 8 2 3 3 32 2" xfId="48823"/>
    <cellStyle name="Обычный 8 2 3 3 33" xfId="48824"/>
    <cellStyle name="Обычный 8 2 3 3 33 2" xfId="48825"/>
    <cellStyle name="Обычный 8 2 3 3 34" xfId="48826"/>
    <cellStyle name="Обычный 8 2 3 3 34 2" xfId="48827"/>
    <cellStyle name="Обычный 8 2 3 3 35" xfId="48828"/>
    <cellStyle name="Обычный 8 2 3 3 36" xfId="48829"/>
    <cellStyle name="Обычный 8 2 3 3 37" xfId="48830"/>
    <cellStyle name="Обычный 8 2 3 3 38" xfId="48831"/>
    <cellStyle name="Обычный 8 2 3 3 4" xfId="48832"/>
    <cellStyle name="Обычный 8 2 3 3 4 2" xfId="48833"/>
    <cellStyle name="Обычный 8 2 3 3 4 2 2" xfId="48834"/>
    <cellStyle name="Обычный 8 2 3 3 4 2 2 2" xfId="48835"/>
    <cellStyle name="Обычный 8 2 3 3 4 2 2 2 2" xfId="48836"/>
    <cellStyle name="Обычный 8 2 3 3 4 2 2 2 2 2" xfId="48837"/>
    <cellStyle name="Обычный 8 2 3 3 4 2 2 2 3" xfId="48838"/>
    <cellStyle name="Обычный 8 2 3 3 4 2 2 2 3 2" xfId="48839"/>
    <cellStyle name="Обычный 8 2 3 3 4 2 2 2 4" xfId="48840"/>
    <cellStyle name="Обычный 8 2 3 3 4 2 2 3" xfId="48841"/>
    <cellStyle name="Обычный 8 2 3 3 4 2 2 3 2" xfId="48842"/>
    <cellStyle name="Обычный 8 2 3 3 4 2 2 4" xfId="48843"/>
    <cellStyle name="Обычный 8 2 3 3 4 2 2 4 2" xfId="48844"/>
    <cellStyle name="Обычный 8 2 3 3 4 2 2 5" xfId="48845"/>
    <cellStyle name="Обычный 8 2 3 3 4 2 3" xfId="48846"/>
    <cellStyle name="Обычный 8 2 3 3 4 2 3 2" xfId="48847"/>
    <cellStyle name="Обычный 8 2 3 3 4 2 3 2 2" xfId="48848"/>
    <cellStyle name="Обычный 8 2 3 3 4 2 3 3" xfId="48849"/>
    <cellStyle name="Обычный 8 2 3 3 4 2 3 3 2" xfId="48850"/>
    <cellStyle name="Обычный 8 2 3 3 4 2 3 4" xfId="48851"/>
    <cellStyle name="Обычный 8 2 3 3 4 2 4" xfId="48852"/>
    <cellStyle name="Обычный 8 2 3 3 4 2 4 2" xfId="48853"/>
    <cellStyle name="Обычный 8 2 3 3 4 2 4 2 2" xfId="48854"/>
    <cellStyle name="Обычный 8 2 3 3 4 2 4 3" xfId="48855"/>
    <cellStyle name="Обычный 8 2 3 3 4 2 4 3 2" xfId="48856"/>
    <cellStyle name="Обычный 8 2 3 3 4 2 4 4" xfId="48857"/>
    <cellStyle name="Обычный 8 2 3 3 4 2 5" xfId="48858"/>
    <cellStyle name="Обычный 8 2 3 3 4 2 5 2" xfId="48859"/>
    <cellStyle name="Обычный 8 2 3 3 4 2 6" xfId="48860"/>
    <cellStyle name="Обычный 8 2 3 3 4 2 6 2" xfId="48861"/>
    <cellStyle name="Обычный 8 2 3 3 4 2 7" xfId="48862"/>
    <cellStyle name="Обычный 8 2 3 3 4 3" xfId="48863"/>
    <cellStyle name="Обычный 8 2 3 3 4 3 2" xfId="48864"/>
    <cellStyle name="Обычный 8 2 3 3 4 3 2 2" xfId="48865"/>
    <cellStyle name="Обычный 8 2 3 3 4 3 2 2 2" xfId="48866"/>
    <cellStyle name="Обычный 8 2 3 3 4 3 2 3" xfId="48867"/>
    <cellStyle name="Обычный 8 2 3 3 4 3 2 3 2" xfId="48868"/>
    <cellStyle name="Обычный 8 2 3 3 4 3 2 4" xfId="48869"/>
    <cellStyle name="Обычный 8 2 3 3 4 3 3" xfId="48870"/>
    <cellStyle name="Обычный 8 2 3 3 4 3 3 2" xfId="48871"/>
    <cellStyle name="Обычный 8 2 3 3 4 3 4" xfId="48872"/>
    <cellStyle name="Обычный 8 2 3 3 4 3 4 2" xfId="48873"/>
    <cellStyle name="Обычный 8 2 3 3 4 3 5" xfId="48874"/>
    <cellStyle name="Обычный 8 2 3 3 4 4" xfId="48875"/>
    <cellStyle name="Обычный 8 2 3 3 4 4 2" xfId="48876"/>
    <cellStyle name="Обычный 8 2 3 3 4 4 2 2" xfId="48877"/>
    <cellStyle name="Обычный 8 2 3 3 4 4 2 2 2" xfId="48878"/>
    <cellStyle name="Обычный 8 2 3 3 4 4 2 3" xfId="48879"/>
    <cellStyle name="Обычный 8 2 3 3 4 4 2 3 2" xfId="48880"/>
    <cellStyle name="Обычный 8 2 3 3 4 4 2 4" xfId="48881"/>
    <cellStyle name="Обычный 8 2 3 3 4 4 3" xfId="48882"/>
    <cellStyle name="Обычный 8 2 3 3 4 4 3 2" xfId="48883"/>
    <cellStyle name="Обычный 8 2 3 3 4 4 4" xfId="48884"/>
    <cellStyle name="Обычный 8 2 3 3 4 4 4 2" xfId="48885"/>
    <cellStyle name="Обычный 8 2 3 3 4 4 5" xfId="48886"/>
    <cellStyle name="Обычный 8 2 3 3 4 5" xfId="48887"/>
    <cellStyle name="Обычный 8 2 3 3 4 5 2" xfId="48888"/>
    <cellStyle name="Обычный 8 2 3 3 4 5 2 2" xfId="48889"/>
    <cellStyle name="Обычный 8 2 3 3 4 5 3" xfId="48890"/>
    <cellStyle name="Обычный 8 2 3 3 4 5 3 2" xfId="48891"/>
    <cellStyle name="Обычный 8 2 3 3 4 5 4" xfId="48892"/>
    <cellStyle name="Обычный 8 2 3 3 4 6" xfId="48893"/>
    <cellStyle name="Обычный 8 2 3 3 4 6 2" xfId="48894"/>
    <cellStyle name="Обычный 8 2 3 3 4 6 2 2" xfId="48895"/>
    <cellStyle name="Обычный 8 2 3 3 4 6 3" xfId="48896"/>
    <cellStyle name="Обычный 8 2 3 3 4 6 3 2" xfId="48897"/>
    <cellStyle name="Обычный 8 2 3 3 4 6 4" xfId="48898"/>
    <cellStyle name="Обычный 8 2 3 3 4 7" xfId="48899"/>
    <cellStyle name="Обычный 8 2 3 3 4 7 2" xfId="48900"/>
    <cellStyle name="Обычный 8 2 3 3 4 8" xfId="48901"/>
    <cellStyle name="Обычный 8 2 3 3 4 8 2" xfId="48902"/>
    <cellStyle name="Обычный 8 2 3 3 4 9" xfId="48903"/>
    <cellStyle name="Обычный 8 2 3 3 5" xfId="48904"/>
    <cellStyle name="Обычный 8 2 3 3 5 2" xfId="48905"/>
    <cellStyle name="Обычный 8 2 3 3 5 2 2" xfId="48906"/>
    <cellStyle name="Обычный 8 2 3 3 5 2 2 2" xfId="48907"/>
    <cellStyle name="Обычный 8 2 3 3 5 2 2 2 2" xfId="48908"/>
    <cellStyle name="Обычный 8 2 3 3 5 2 2 2 2 2" xfId="48909"/>
    <cellStyle name="Обычный 8 2 3 3 5 2 2 2 3" xfId="48910"/>
    <cellStyle name="Обычный 8 2 3 3 5 2 2 2 3 2" xfId="48911"/>
    <cellStyle name="Обычный 8 2 3 3 5 2 2 2 4" xfId="48912"/>
    <cellStyle name="Обычный 8 2 3 3 5 2 2 3" xfId="48913"/>
    <cellStyle name="Обычный 8 2 3 3 5 2 2 3 2" xfId="48914"/>
    <cellStyle name="Обычный 8 2 3 3 5 2 2 4" xfId="48915"/>
    <cellStyle name="Обычный 8 2 3 3 5 2 2 4 2" xfId="48916"/>
    <cellStyle name="Обычный 8 2 3 3 5 2 2 5" xfId="48917"/>
    <cellStyle name="Обычный 8 2 3 3 5 2 3" xfId="48918"/>
    <cellStyle name="Обычный 8 2 3 3 5 2 3 2" xfId="48919"/>
    <cellStyle name="Обычный 8 2 3 3 5 2 3 2 2" xfId="48920"/>
    <cellStyle name="Обычный 8 2 3 3 5 2 3 3" xfId="48921"/>
    <cellStyle name="Обычный 8 2 3 3 5 2 3 3 2" xfId="48922"/>
    <cellStyle name="Обычный 8 2 3 3 5 2 3 4" xfId="48923"/>
    <cellStyle name="Обычный 8 2 3 3 5 2 4" xfId="48924"/>
    <cellStyle name="Обычный 8 2 3 3 5 2 4 2" xfId="48925"/>
    <cellStyle name="Обычный 8 2 3 3 5 2 4 2 2" xfId="48926"/>
    <cellStyle name="Обычный 8 2 3 3 5 2 4 3" xfId="48927"/>
    <cellStyle name="Обычный 8 2 3 3 5 2 4 3 2" xfId="48928"/>
    <cellStyle name="Обычный 8 2 3 3 5 2 4 4" xfId="48929"/>
    <cellStyle name="Обычный 8 2 3 3 5 2 5" xfId="48930"/>
    <cellStyle name="Обычный 8 2 3 3 5 2 5 2" xfId="48931"/>
    <cellStyle name="Обычный 8 2 3 3 5 2 6" xfId="48932"/>
    <cellStyle name="Обычный 8 2 3 3 5 2 6 2" xfId="48933"/>
    <cellStyle name="Обычный 8 2 3 3 5 2 7" xfId="48934"/>
    <cellStyle name="Обычный 8 2 3 3 5 3" xfId="48935"/>
    <cellStyle name="Обычный 8 2 3 3 5 3 2" xfId="48936"/>
    <cellStyle name="Обычный 8 2 3 3 5 3 2 2" xfId="48937"/>
    <cellStyle name="Обычный 8 2 3 3 5 3 2 2 2" xfId="48938"/>
    <cellStyle name="Обычный 8 2 3 3 5 3 2 3" xfId="48939"/>
    <cellStyle name="Обычный 8 2 3 3 5 3 2 3 2" xfId="48940"/>
    <cellStyle name="Обычный 8 2 3 3 5 3 2 4" xfId="48941"/>
    <cellStyle name="Обычный 8 2 3 3 5 3 3" xfId="48942"/>
    <cellStyle name="Обычный 8 2 3 3 5 3 3 2" xfId="48943"/>
    <cellStyle name="Обычный 8 2 3 3 5 3 4" xfId="48944"/>
    <cellStyle name="Обычный 8 2 3 3 5 3 4 2" xfId="48945"/>
    <cellStyle name="Обычный 8 2 3 3 5 3 5" xfId="48946"/>
    <cellStyle name="Обычный 8 2 3 3 5 4" xfId="48947"/>
    <cellStyle name="Обычный 8 2 3 3 5 4 2" xfId="48948"/>
    <cellStyle name="Обычный 8 2 3 3 5 4 2 2" xfId="48949"/>
    <cellStyle name="Обычный 8 2 3 3 5 4 2 2 2" xfId="48950"/>
    <cellStyle name="Обычный 8 2 3 3 5 4 2 3" xfId="48951"/>
    <cellStyle name="Обычный 8 2 3 3 5 4 2 3 2" xfId="48952"/>
    <cellStyle name="Обычный 8 2 3 3 5 4 2 4" xfId="48953"/>
    <cellStyle name="Обычный 8 2 3 3 5 4 3" xfId="48954"/>
    <cellStyle name="Обычный 8 2 3 3 5 4 3 2" xfId="48955"/>
    <cellStyle name="Обычный 8 2 3 3 5 4 4" xfId="48956"/>
    <cellStyle name="Обычный 8 2 3 3 5 4 4 2" xfId="48957"/>
    <cellStyle name="Обычный 8 2 3 3 5 4 5" xfId="48958"/>
    <cellStyle name="Обычный 8 2 3 3 5 5" xfId="48959"/>
    <cellStyle name="Обычный 8 2 3 3 5 5 2" xfId="48960"/>
    <cellStyle name="Обычный 8 2 3 3 5 5 2 2" xfId="48961"/>
    <cellStyle name="Обычный 8 2 3 3 5 5 3" xfId="48962"/>
    <cellStyle name="Обычный 8 2 3 3 5 5 3 2" xfId="48963"/>
    <cellStyle name="Обычный 8 2 3 3 5 5 4" xfId="48964"/>
    <cellStyle name="Обычный 8 2 3 3 5 6" xfId="48965"/>
    <cellStyle name="Обычный 8 2 3 3 5 6 2" xfId="48966"/>
    <cellStyle name="Обычный 8 2 3 3 5 6 2 2" xfId="48967"/>
    <cellStyle name="Обычный 8 2 3 3 5 6 3" xfId="48968"/>
    <cellStyle name="Обычный 8 2 3 3 5 6 3 2" xfId="48969"/>
    <cellStyle name="Обычный 8 2 3 3 5 6 4" xfId="48970"/>
    <cellStyle name="Обычный 8 2 3 3 5 7" xfId="48971"/>
    <cellStyle name="Обычный 8 2 3 3 5 7 2" xfId="48972"/>
    <cellStyle name="Обычный 8 2 3 3 5 8" xfId="48973"/>
    <cellStyle name="Обычный 8 2 3 3 5 8 2" xfId="48974"/>
    <cellStyle name="Обычный 8 2 3 3 5 9" xfId="48975"/>
    <cellStyle name="Обычный 8 2 3 3 6" xfId="48976"/>
    <cellStyle name="Обычный 8 2 3 3 6 2" xfId="48977"/>
    <cellStyle name="Обычный 8 2 3 3 6 2 2" xfId="48978"/>
    <cellStyle name="Обычный 8 2 3 3 6 2 2 2" xfId="48979"/>
    <cellStyle name="Обычный 8 2 3 3 6 2 2 2 2" xfId="48980"/>
    <cellStyle name="Обычный 8 2 3 3 6 2 2 2 2 2" xfId="48981"/>
    <cellStyle name="Обычный 8 2 3 3 6 2 2 2 3" xfId="48982"/>
    <cellStyle name="Обычный 8 2 3 3 6 2 2 2 3 2" xfId="48983"/>
    <cellStyle name="Обычный 8 2 3 3 6 2 2 2 4" xfId="48984"/>
    <cellStyle name="Обычный 8 2 3 3 6 2 2 3" xfId="48985"/>
    <cellStyle name="Обычный 8 2 3 3 6 2 2 3 2" xfId="48986"/>
    <cellStyle name="Обычный 8 2 3 3 6 2 2 4" xfId="48987"/>
    <cellStyle name="Обычный 8 2 3 3 6 2 2 4 2" xfId="48988"/>
    <cellStyle name="Обычный 8 2 3 3 6 2 2 5" xfId="48989"/>
    <cellStyle name="Обычный 8 2 3 3 6 2 3" xfId="48990"/>
    <cellStyle name="Обычный 8 2 3 3 6 2 3 2" xfId="48991"/>
    <cellStyle name="Обычный 8 2 3 3 6 2 3 2 2" xfId="48992"/>
    <cellStyle name="Обычный 8 2 3 3 6 2 3 3" xfId="48993"/>
    <cellStyle name="Обычный 8 2 3 3 6 2 3 3 2" xfId="48994"/>
    <cellStyle name="Обычный 8 2 3 3 6 2 3 4" xfId="48995"/>
    <cellStyle name="Обычный 8 2 3 3 6 2 4" xfId="48996"/>
    <cellStyle name="Обычный 8 2 3 3 6 2 4 2" xfId="48997"/>
    <cellStyle name="Обычный 8 2 3 3 6 2 4 2 2" xfId="48998"/>
    <cellStyle name="Обычный 8 2 3 3 6 2 4 3" xfId="48999"/>
    <cellStyle name="Обычный 8 2 3 3 6 2 4 3 2" xfId="49000"/>
    <cellStyle name="Обычный 8 2 3 3 6 2 4 4" xfId="49001"/>
    <cellStyle name="Обычный 8 2 3 3 6 2 5" xfId="49002"/>
    <cellStyle name="Обычный 8 2 3 3 6 2 5 2" xfId="49003"/>
    <cellStyle name="Обычный 8 2 3 3 6 2 6" xfId="49004"/>
    <cellStyle name="Обычный 8 2 3 3 6 2 6 2" xfId="49005"/>
    <cellStyle name="Обычный 8 2 3 3 6 2 7" xfId="49006"/>
    <cellStyle name="Обычный 8 2 3 3 6 3" xfId="49007"/>
    <cellStyle name="Обычный 8 2 3 3 6 3 2" xfId="49008"/>
    <cellStyle name="Обычный 8 2 3 3 6 3 2 2" xfId="49009"/>
    <cellStyle name="Обычный 8 2 3 3 6 3 2 2 2" xfId="49010"/>
    <cellStyle name="Обычный 8 2 3 3 6 3 2 3" xfId="49011"/>
    <cellStyle name="Обычный 8 2 3 3 6 3 2 3 2" xfId="49012"/>
    <cellStyle name="Обычный 8 2 3 3 6 3 2 4" xfId="49013"/>
    <cellStyle name="Обычный 8 2 3 3 6 3 3" xfId="49014"/>
    <cellStyle name="Обычный 8 2 3 3 6 3 3 2" xfId="49015"/>
    <cellStyle name="Обычный 8 2 3 3 6 3 4" xfId="49016"/>
    <cellStyle name="Обычный 8 2 3 3 6 3 4 2" xfId="49017"/>
    <cellStyle name="Обычный 8 2 3 3 6 3 5" xfId="49018"/>
    <cellStyle name="Обычный 8 2 3 3 6 4" xfId="49019"/>
    <cellStyle name="Обычный 8 2 3 3 6 4 2" xfId="49020"/>
    <cellStyle name="Обычный 8 2 3 3 6 4 2 2" xfId="49021"/>
    <cellStyle name="Обычный 8 2 3 3 6 4 3" xfId="49022"/>
    <cellStyle name="Обычный 8 2 3 3 6 4 3 2" xfId="49023"/>
    <cellStyle name="Обычный 8 2 3 3 6 4 4" xfId="49024"/>
    <cellStyle name="Обычный 8 2 3 3 6 5" xfId="49025"/>
    <cellStyle name="Обычный 8 2 3 3 6 5 2" xfId="49026"/>
    <cellStyle name="Обычный 8 2 3 3 6 5 2 2" xfId="49027"/>
    <cellStyle name="Обычный 8 2 3 3 6 5 3" xfId="49028"/>
    <cellStyle name="Обычный 8 2 3 3 6 5 3 2" xfId="49029"/>
    <cellStyle name="Обычный 8 2 3 3 6 5 4" xfId="49030"/>
    <cellStyle name="Обычный 8 2 3 3 6 6" xfId="49031"/>
    <cellStyle name="Обычный 8 2 3 3 6 6 2" xfId="49032"/>
    <cellStyle name="Обычный 8 2 3 3 6 7" xfId="49033"/>
    <cellStyle name="Обычный 8 2 3 3 6 7 2" xfId="49034"/>
    <cellStyle name="Обычный 8 2 3 3 6 8" xfId="49035"/>
    <cellStyle name="Обычный 8 2 3 3 7" xfId="49036"/>
    <cellStyle name="Обычный 8 2 3 3 7 2" xfId="49037"/>
    <cellStyle name="Обычный 8 2 3 3 7 2 2" xfId="49038"/>
    <cellStyle name="Обычный 8 2 3 3 7 2 2 2" xfId="49039"/>
    <cellStyle name="Обычный 8 2 3 3 7 2 2 2 2" xfId="49040"/>
    <cellStyle name="Обычный 8 2 3 3 7 2 2 3" xfId="49041"/>
    <cellStyle name="Обычный 8 2 3 3 7 2 2 3 2" xfId="49042"/>
    <cellStyle name="Обычный 8 2 3 3 7 2 2 4" xfId="49043"/>
    <cellStyle name="Обычный 8 2 3 3 7 2 3" xfId="49044"/>
    <cellStyle name="Обычный 8 2 3 3 7 2 3 2" xfId="49045"/>
    <cellStyle name="Обычный 8 2 3 3 7 2 3 2 2" xfId="49046"/>
    <cellStyle name="Обычный 8 2 3 3 7 2 3 3" xfId="49047"/>
    <cellStyle name="Обычный 8 2 3 3 7 2 3 3 2" xfId="49048"/>
    <cellStyle name="Обычный 8 2 3 3 7 2 3 4" xfId="49049"/>
    <cellStyle name="Обычный 8 2 3 3 7 2 4" xfId="49050"/>
    <cellStyle name="Обычный 8 2 3 3 7 2 4 2" xfId="49051"/>
    <cellStyle name="Обычный 8 2 3 3 7 2 5" xfId="49052"/>
    <cellStyle name="Обычный 8 2 3 3 7 2 5 2" xfId="49053"/>
    <cellStyle name="Обычный 8 2 3 3 7 2 6" xfId="49054"/>
    <cellStyle name="Обычный 8 2 3 3 7 3" xfId="49055"/>
    <cellStyle name="Обычный 8 2 3 3 7 3 2" xfId="49056"/>
    <cellStyle name="Обычный 8 2 3 3 7 3 2 2" xfId="49057"/>
    <cellStyle name="Обычный 8 2 3 3 7 3 2 2 2" xfId="49058"/>
    <cellStyle name="Обычный 8 2 3 3 7 3 2 3" xfId="49059"/>
    <cellStyle name="Обычный 8 2 3 3 7 3 2 3 2" xfId="49060"/>
    <cellStyle name="Обычный 8 2 3 3 7 3 2 4" xfId="49061"/>
    <cellStyle name="Обычный 8 2 3 3 7 3 3" xfId="49062"/>
    <cellStyle name="Обычный 8 2 3 3 7 3 3 2" xfId="49063"/>
    <cellStyle name="Обычный 8 2 3 3 7 3 4" xfId="49064"/>
    <cellStyle name="Обычный 8 2 3 3 7 3 4 2" xfId="49065"/>
    <cellStyle name="Обычный 8 2 3 3 7 3 5" xfId="49066"/>
    <cellStyle name="Обычный 8 2 3 3 7 4" xfId="49067"/>
    <cellStyle name="Обычный 8 2 3 3 7 4 2" xfId="49068"/>
    <cellStyle name="Обычный 8 2 3 3 7 4 2 2" xfId="49069"/>
    <cellStyle name="Обычный 8 2 3 3 7 4 3" xfId="49070"/>
    <cellStyle name="Обычный 8 2 3 3 7 4 3 2" xfId="49071"/>
    <cellStyle name="Обычный 8 2 3 3 7 4 4" xfId="49072"/>
    <cellStyle name="Обычный 8 2 3 3 7 5" xfId="49073"/>
    <cellStyle name="Обычный 8 2 3 3 7 5 2" xfId="49074"/>
    <cellStyle name="Обычный 8 2 3 3 7 5 2 2" xfId="49075"/>
    <cellStyle name="Обычный 8 2 3 3 7 5 3" xfId="49076"/>
    <cellStyle name="Обычный 8 2 3 3 7 5 3 2" xfId="49077"/>
    <cellStyle name="Обычный 8 2 3 3 7 5 4" xfId="49078"/>
    <cellStyle name="Обычный 8 2 3 3 7 6" xfId="49079"/>
    <cellStyle name="Обычный 8 2 3 3 7 6 2" xfId="49080"/>
    <cellStyle name="Обычный 8 2 3 3 7 7" xfId="49081"/>
    <cellStyle name="Обычный 8 2 3 3 7 7 2" xfId="49082"/>
    <cellStyle name="Обычный 8 2 3 3 7 8" xfId="49083"/>
    <cellStyle name="Обычный 8 2 3 3 8" xfId="49084"/>
    <cellStyle name="Обычный 8 2 3 3 8 2" xfId="49085"/>
    <cellStyle name="Обычный 8 2 3 3 8 2 2" xfId="49086"/>
    <cellStyle name="Обычный 8 2 3 3 8 2 2 2" xfId="49087"/>
    <cellStyle name="Обычный 8 2 3 3 8 2 2 2 2" xfId="49088"/>
    <cellStyle name="Обычный 8 2 3 3 8 2 2 3" xfId="49089"/>
    <cellStyle name="Обычный 8 2 3 3 8 2 2 3 2" xfId="49090"/>
    <cellStyle name="Обычный 8 2 3 3 8 2 2 4" xfId="49091"/>
    <cellStyle name="Обычный 8 2 3 3 8 2 3" xfId="49092"/>
    <cellStyle name="Обычный 8 2 3 3 8 2 3 2" xfId="49093"/>
    <cellStyle name="Обычный 8 2 3 3 8 2 4" xfId="49094"/>
    <cellStyle name="Обычный 8 2 3 3 8 2 4 2" xfId="49095"/>
    <cellStyle name="Обычный 8 2 3 3 8 2 5" xfId="49096"/>
    <cellStyle name="Обычный 8 2 3 3 8 3" xfId="49097"/>
    <cellStyle name="Обычный 8 2 3 3 8 3 2" xfId="49098"/>
    <cellStyle name="Обычный 8 2 3 3 8 3 2 2" xfId="49099"/>
    <cellStyle name="Обычный 8 2 3 3 8 3 3" xfId="49100"/>
    <cellStyle name="Обычный 8 2 3 3 8 3 3 2" xfId="49101"/>
    <cellStyle name="Обычный 8 2 3 3 8 3 4" xfId="49102"/>
    <cellStyle name="Обычный 8 2 3 3 8 4" xfId="49103"/>
    <cellStyle name="Обычный 8 2 3 3 8 4 2" xfId="49104"/>
    <cellStyle name="Обычный 8 2 3 3 8 4 2 2" xfId="49105"/>
    <cellStyle name="Обычный 8 2 3 3 8 4 3" xfId="49106"/>
    <cellStyle name="Обычный 8 2 3 3 8 4 3 2" xfId="49107"/>
    <cellStyle name="Обычный 8 2 3 3 8 4 4" xfId="49108"/>
    <cellStyle name="Обычный 8 2 3 3 8 5" xfId="49109"/>
    <cellStyle name="Обычный 8 2 3 3 8 5 2" xfId="49110"/>
    <cellStyle name="Обычный 8 2 3 3 8 6" xfId="49111"/>
    <cellStyle name="Обычный 8 2 3 3 8 6 2" xfId="49112"/>
    <cellStyle name="Обычный 8 2 3 3 8 7" xfId="49113"/>
    <cellStyle name="Обычный 8 2 3 3 9" xfId="49114"/>
    <cellStyle name="Обычный 8 2 3 3 9 2" xfId="49115"/>
    <cellStyle name="Обычный 8 2 3 3 9 2 2" xfId="49116"/>
    <cellStyle name="Обычный 8 2 3 3 9 2 2 2" xfId="49117"/>
    <cellStyle name="Обычный 8 2 3 3 9 2 3" xfId="49118"/>
    <cellStyle name="Обычный 8 2 3 3 9 2 3 2" xfId="49119"/>
    <cellStyle name="Обычный 8 2 3 3 9 2 4" xfId="49120"/>
    <cellStyle name="Обычный 8 2 3 3 9 3" xfId="49121"/>
    <cellStyle name="Обычный 8 2 3 3 9 3 2" xfId="49122"/>
    <cellStyle name="Обычный 8 2 3 3 9 3 2 2" xfId="49123"/>
    <cellStyle name="Обычный 8 2 3 3 9 3 3" xfId="49124"/>
    <cellStyle name="Обычный 8 2 3 3 9 3 3 2" xfId="49125"/>
    <cellStyle name="Обычный 8 2 3 3 9 3 4" xfId="49126"/>
    <cellStyle name="Обычный 8 2 3 3 9 4" xfId="49127"/>
    <cellStyle name="Обычный 8 2 3 3 9 4 2" xfId="49128"/>
    <cellStyle name="Обычный 8 2 3 3 9 5" xfId="49129"/>
    <cellStyle name="Обычный 8 2 3 3 9 5 2" xfId="49130"/>
    <cellStyle name="Обычный 8 2 3 3 9 6" xfId="49131"/>
    <cellStyle name="Обычный 8 2 3 30" xfId="49132"/>
    <cellStyle name="Обычный 8 2 3 30 2" xfId="49133"/>
    <cellStyle name="Обычный 8 2 3 31" xfId="49134"/>
    <cellStyle name="Обычный 8 2 3 31 2" xfId="49135"/>
    <cellStyle name="Обычный 8 2 3 32" xfId="49136"/>
    <cellStyle name="Обычный 8 2 3 32 2" xfId="49137"/>
    <cellStyle name="Обычный 8 2 3 33" xfId="49138"/>
    <cellStyle name="Обычный 8 2 3 33 2" xfId="49139"/>
    <cellStyle name="Обычный 8 2 3 34" xfId="49140"/>
    <cellStyle name="Обычный 8 2 3 34 2" xfId="49141"/>
    <cellStyle name="Обычный 8 2 3 35" xfId="49142"/>
    <cellStyle name="Обычный 8 2 3 35 2" xfId="49143"/>
    <cellStyle name="Обычный 8 2 3 36" xfId="49144"/>
    <cellStyle name="Обычный 8 2 3 36 2" xfId="49145"/>
    <cellStyle name="Обычный 8 2 3 37" xfId="49146"/>
    <cellStyle name="Обычный 8 2 3 37 2" xfId="49147"/>
    <cellStyle name="Обычный 8 2 3 38" xfId="49148"/>
    <cellStyle name="Обычный 8 2 3 38 2" xfId="49149"/>
    <cellStyle name="Обычный 8 2 3 39" xfId="49150"/>
    <cellStyle name="Обычный 8 2 3 39 2" xfId="49151"/>
    <cellStyle name="Обычный 8 2 3 4" xfId="49152"/>
    <cellStyle name="Обычный 8 2 3 4 10" xfId="49153"/>
    <cellStyle name="Обычный 8 2 3 4 11" xfId="49154"/>
    <cellStyle name="Обычный 8 2 3 4 12" xfId="49155"/>
    <cellStyle name="Обычный 8 2 3 4 2" xfId="49156"/>
    <cellStyle name="Обычный 8 2 3 4 2 2" xfId="49157"/>
    <cellStyle name="Обычный 8 2 3 4 2 2 2" xfId="49158"/>
    <cellStyle name="Обычный 8 2 3 4 2 2 2 2" xfId="49159"/>
    <cellStyle name="Обычный 8 2 3 4 2 2 2 2 2" xfId="49160"/>
    <cellStyle name="Обычный 8 2 3 4 2 2 2 3" xfId="49161"/>
    <cellStyle name="Обычный 8 2 3 4 2 2 2 3 2" xfId="49162"/>
    <cellStyle name="Обычный 8 2 3 4 2 2 2 4" xfId="49163"/>
    <cellStyle name="Обычный 8 2 3 4 2 2 3" xfId="49164"/>
    <cellStyle name="Обычный 8 2 3 4 2 2 3 2" xfId="49165"/>
    <cellStyle name="Обычный 8 2 3 4 2 2 4" xfId="49166"/>
    <cellStyle name="Обычный 8 2 3 4 2 2 4 2" xfId="49167"/>
    <cellStyle name="Обычный 8 2 3 4 2 2 5" xfId="49168"/>
    <cellStyle name="Обычный 8 2 3 4 2 3" xfId="49169"/>
    <cellStyle name="Обычный 8 2 3 4 2 3 2" xfId="49170"/>
    <cellStyle name="Обычный 8 2 3 4 2 3 2 2" xfId="49171"/>
    <cellStyle name="Обычный 8 2 3 4 2 3 3" xfId="49172"/>
    <cellStyle name="Обычный 8 2 3 4 2 3 3 2" xfId="49173"/>
    <cellStyle name="Обычный 8 2 3 4 2 3 4" xfId="49174"/>
    <cellStyle name="Обычный 8 2 3 4 2 4" xfId="49175"/>
    <cellStyle name="Обычный 8 2 3 4 2 4 2" xfId="49176"/>
    <cellStyle name="Обычный 8 2 3 4 2 4 2 2" xfId="49177"/>
    <cellStyle name="Обычный 8 2 3 4 2 4 3" xfId="49178"/>
    <cellStyle name="Обычный 8 2 3 4 2 4 3 2" xfId="49179"/>
    <cellStyle name="Обычный 8 2 3 4 2 4 4" xfId="49180"/>
    <cellStyle name="Обычный 8 2 3 4 2 5" xfId="49181"/>
    <cellStyle name="Обычный 8 2 3 4 2 5 2" xfId="49182"/>
    <cellStyle name="Обычный 8 2 3 4 2 6" xfId="49183"/>
    <cellStyle name="Обычный 8 2 3 4 2 6 2" xfId="49184"/>
    <cellStyle name="Обычный 8 2 3 4 2 7" xfId="49185"/>
    <cellStyle name="Обычный 8 2 3 4 3" xfId="49186"/>
    <cellStyle name="Обычный 8 2 3 4 3 2" xfId="49187"/>
    <cellStyle name="Обычный 8 2 3 4 3 2 2" xfId="49188"/>
    <cellStyle name="Обычный 8 2 3 4 3 2 2 2" xfId="49189"/>
    <cellStyle name="Обычный 8 2 3 4 3 2 3" xfId="49190"/>
    <cellStyle name="Обычный 8 2 3 4 3 2 3 2" xfId="49191"/>
    <cellStyle name="Обычный 8 2 3 4 3 2 4" xfId="49192"/>
    <cellStyle name="Обычный 8 2 3 4 3 3" xfId="49193"/>
    <cellStyle name="Обычный 8 2 3 4 3 3 2" xfId="49194"/>
    <cellStyle name="Обычный 8 2 3 4 3 4" xfId="49195"/>
    <cellStyle name="Обычный 8 2 3 4 3 4 2" xfId="49196"/>
    <cellStyle name="Обычный 8 2 3 4 3 5" xfId="49197"/>
    <cellStyle name="Обычный 8 2 3 4 4" xfId="49198"/>
    <cellStyle name="Обычный 8 2 3 4 4 2" xfId="49199"/>
    <cellStyle name="Обычный 8 2 3 4 4 2 2" xfId="49200"/>
    <cellStyle name="Обычный 8 2 3 4 4 2 2 2" xfId="49201"/>
    <cellStyle name="Обычный 8 2 3 4 4 2 3" xfId="49202"/>
    <cellStyle name="Обычный 8 2 3 4 4 2 3 2" xfId="49203"/>
    <cellStyle name="Обычный 8 2 3 4 4 2 4" xfId="49204"/>
    <cellStyle name="Обычный 8 2 3 4 4 3" xfId="49205"/>
    <cellStyle name="Обычный 8 2 3 4 4 3 2" xfId="49206"/>
    <cellStyle name="Обычный 8 2 3 4 4 4" xfId="49207"/>
    <cellStyle name="Обычный 8 2 3 4 4 4 2" xfId="49208"/>
    <cellStyle name="Обычный 8 2 3 4 4 5" xfId="49209"/>
    <cellStyle name="Обычный 8 2 3 4 5" xfId="49210"/>
    <cellStyle name="Обычный 8 2 3 4 5 2" xfId="49211"/>
    <cellStyle name="Обычный 8 2 3 4 5 2 2" xfId="49212"/>
    <cellStyle name="Обычный 8 2 3 4 5 2 2 2" xfId="49213"/>
    <cellStyle name="Обычный 8 2 3 4 5 2 3" xfId="49214"/>
    <cellStyle name="Обычный 8 2 3 4 5 2 3 2" xfId="49215"/>
    <cellStyle name="Обычный 8 2 3 4 5 2 4" xfId="49216"/>
    <cellStyle name="Обычный 8 2 3 4 5 3" xfId="49217"/>
    <cellStyle name="Обычный 8 2 3 4 5 3 2" xfId="49218"/>
    <cellStyle name="Обычный 8 2 3 4 5 4" xfId="49219"/>
    <cellStyle name="Обычный 8 2 3 4 5 4 2" xfId="49220"/>
    <cellStyle name="Обычный 8 2 3 4 5 5" xfId="49221"/>
    <cellStyle name="Обычный 8 2 3 4 6" xfId="49222"/>
    <cellStyle name="Обычный 8 2 3 4 6 2" xfId="49223"/>
    <cellStyle name="Обычный 8 2 3 4 6 2 2" xfId="49224"/>
    <cellStyle name="Обычный 8 2 3 4 6 3" xfId="49225"/>
    <cellStyle name="Обычный 8 2 3 4 6 3 2" xfId="49226"/>
    <cellStyle name="Обычный 8 2 3 4 6 4" xfId="49227"/>
    <cellStyle name="Обычный 8 2 3 4 7" xfId="49228"/>
    <cellStyle name="Обычный 8 2 3 4 7 2" xfId="49229"/>
    <cellStyle name="Обычный 8 2 3 4 7 2 2" xfId="49230"/>
    <cellStyle name="Обычный 8 2 3 4 7 3" xfId="49231"/>
    <cellStyle name="Обычный 8 2 3 4 7 3 2" xfId="49232"/>
    <cellStyle name="Обычный 8 2 3 4 7 4" xfId="49233"/>
    <cellStyle name="Обычный 8 2 3 4 8" xfId="49234"/>
    <cellStyle name="Обычный 8 2 3 4 8 2" xfId="49235"/>
    <cellStyle name="Обычный 8 2 3 4 9" xfId="49236"/>
    <cellStyle name="Обычный 8 2 3 4 9 2" xfId="49237"/>
    <cellStyle name="Обычный 8 2 3 40" xfId="49238"/>
    <cellStyle name="Обычный 8 2 3 40 2" xfId="49239"/>
    <cellStyle name="Обычный 8 2 3 41" xfId="49240"/>
    <cellStyle name="Обычный 8 2 3 41 2" xfId="49241"/>
    <cellStyle name="Обычный 8 2 3 42" xfId="49242"/>
    <cellStyle name="Обычный 8 2 3 43" xfId="49243"/>
    <cellStyle name="Обычный 8 2 3 44" xfId="49244"/>
    <cellStyle name="Обычный 8 2 3 45" xfId="49245"/>
    <cellStyle name="Обычный 8 2 3 5" xfId="49246"/>
    <cellStyle name="Обычный 8 2 3 5 10" xfId="49247"/>
    <cellStyle name="Обычный 8 2 3 5 11" xfId="49248"/>
    <cellStyle name="Обычный 8 2 3 5 12" xfId="49249"/>
    <cellStyle name="Обычный 8 2 3 5 2" xfId="49250"/>
    <cellStyle name="Обычный 8 2 3 5 2 2" xfId="49251"/>
    <cellStyle name="Обычный 8 2 3 5 2 2 2" xfId="49252"/>
    <cellStyle name="Обычный 8 2 3 5 2 2 2 2" xfId="49253"/>
    <cellStyle name="Обычный 8 2 3 5 2 2 2 2 2" xfId="49254"/>
    <cellStyle name="Обычный 8 2 3 5 2 2 2 3" xfId="49255"/>
    <cellStyle name="Обычный 8 2 3 5 2 2 2 3 2" xfId="49256"/>
    <cellStyle name="Обычный 8 2 3 5 2 2 2 4" xfId="49257"/>
    <cellStyle name="Обычный 8 2 3 5 2 2 3" xfId="49258"/>
    <cellStyle name="Обычный 8 2 3 5 2 2 3 2" xfId="49259"/>
    <cellStyle name="Обычный 8 2 3 5 2 2 4" xfId="49260"/>
    <cellStyle name="Обычный 8 2 3 5 2 2 4 2" xfId="49261"/>
    <cellStyle name="Обычный 8 2 3 5 2 2 5" xfId="49262"/>
    <cellStyle name="Обычный 8 2 3 5 2 3" xfId="49263"/>
    <cellStyle name="Обычный 8 2 3 5 2 3 2" xfId="49264"/>
    <cellStyle name="Обычный 8 2 3 5 2 3 2 2" xfId="49265"/>
    <cellStyle name="Обычный 8 2 3 5 2 3 3" xfId="49266"/>
    <cellStyle name="Обычный 8 2 3 5 2 3 3 2" xfId="49267"/>
    <cellStyle name="Обычный 8 2 3 5 2 3 4" xfId="49268"/>
    <cellStyle name="Обычный 8 2 3 5 2 4" xfId="49269"/>
    <cellStyle name="Обычный 8 2 3 5 2 4 2" xfId="49270"/>
    <cellStyle name="Обычный 8 2 3 5 2 4 2 2" xfId="49271"/>
    <cellStyle name="Обычный 8 2 3 5 2 4 3" xfId="49272"/>
    <cellStyle name="Обычный 8 2 3 5 2 4 3 2" xfId="49273"/>
    <cellStyle name="Обычный 8 2 3 5 2 4 4" xfId="49274"/>
    <cellStyle name="Обычный 8 2 3 5 2 5" xfId="49275"/>
    <cellStyle name="Обычный 8 2 3 5 2 5 2" xfId="49276"/>
    <cellStyle name="Обычный 8 2 3 5 2 6" xfId="49277"/>
    <cellStyle name="Обычный 8 2 3 5 2 6 2" xfId="49278"/>
    <cellStyle name="Обычный 8 2 3 5 2 7" xfId="49279"/>
    <cellStyle name="Обычный 8 2 3 5 3" xfId="49280"/>
    <cellStyle name="Обычный 8 2 3 5 3 2" xfId="49281"/>
    <cellStyle name="Обычный 8 2 3 5 3 2 2" xfId="49282"/>
    <cellStyle name="Обычный 8 2 3 5 3 2 2 2" xfId="49283"/>
    <cellStyle name="Обычный 8 2 3 5 3 2 3" xfId="49284"/>
    <cellStyle name="Обычный 8 2 3 5 3 2 3 2" xfId="49285"/>
    <cellStyle name="Обычный 8 2 3 5 3 2 4" xfId="49286"/>
    <cellStyle name="Обычный 8 2 3 5 3 3" xfId="49287"/>
    <cellStyle name="Обычный 8 2 3 5 3 3 2" xfId="49288"/>
    <cellStyle name="Обычный 8 2 3 5 3 4" xfId="49289"/>
    <cellStyle name="Обычный 8 2 3 5 3 4 2" xfId="49290"/>
    <cellStyle name="Обычный 8 2 3 5 3 5" xfId="49291"/>
    <cellStyle name="Обычный 8 2 3 5 4" xfId="49292"/>
    <cellStyle name="Обычный 8 2 3 5 4 2" xfId="49293"/>
    <cellStyle name="Обычный 8 2 3 5 4 2 2" xfId="49294"/>
    <cellStyle name="Обычный 8 2 3 5 4 2 2 2" xfId="49295"/>
    <cellStyle name="Обычный 8 2 3 5 4 2 3" xfId="49296"/>
    <cellStyle name="Обычный 8 2 3 5 4 2 3 2" xfId="49297"/>
    <cellStyle name="Обычный 8 2 3 5 4 2 4" xfId="49298"/>
    <cellStyle name="Обычный 8 2 3 5 4 3" xfId="49299"/>
    <cellStyle name="Обычный 8 2 3 5 4 3 2" xfId="49300"/>
    <cellStyle name="Обычный 8 2 3 5 4 4" xfId="49301"/>
    <cellStyle name="Обычный 8 2 3 5 4 4 2" xfId="49302"/>
    <cellStyle name="Обычный 8 2 3 5 4 5" xfId="49303"/>
    <cellStyle name="Обычный 8 2 3 5 5" xfId="49304"/>
    <cellStyle name="Обычный 8 2 3 5 5 2" xfId="49305"/>
    <cellStyle name="Обычный 8 2 3 5 5 2 2" xfId="49306"/>
    <cellStyle name="Обычный 8 2 3 5 5 2 2 2" xfId="49307"/>
    <cellStyle name="Обычный 8 2 3 5 5 2 3" xfId="49308"/>
    <cellStyle name="Обычный 8 2 3 5 5 2 3 2" xfId="49309"/>
    <cellStyle name="Обычный 8 2 3 5 5 2 4" xfId="49310"/>
    <cellStyle name="Обычный 8 2 3 5 5 3" xfId="49311"/>
    <cellStyle name="Обычный 8 2 3 5 5 3 2" xfId="49312"/>
    <cellStyle name="Обычный 8 2 3 5 5 4" xfId="49313"/>
    <cellStyle name="Обычный 8 2 3 5 5 4 2" xfId="49314"/>
    <cellStyle name="Обычный 8 2 3 5 5 5" xfId="49315"/>
    <cellStyle name="Обычный 8 2 3 5 6" xfId="49316"/>
    <cellStyle name="Обычный 8 2 3 5 6 2" xfId="49317"/>
    <cellStyle name="Обычный 8 2 3 5 6 2 2" xfId="49318"/>
    <cellStyle name="Обычный 8 2 3 5 6 3" xfId="49319"/>
    <cellStyle name="Обычный 8 2 3 5 6 3 2" xfId="49320"/>
    <cellStyle name="Обычный 8 2 3 5 6 4" xfId="49321"/>
    <cellStyle name="Обычный 8 2 3 5 7" xfId="49322"/>
    <cellStyle name="Обычный 8 2 3 5 7 2" xfId="49323"/>
    <cellStyle name="Обычный 8 2 3 5 7 2 2" xfId="49324"/>
    <cellStyle name="Обычный 8 2 3 5 7 3" xfId="49325"/>
    <cellStyle name="Обычный 8 2 3 5 7 3 2" xfId="49326"/>
    <cellStyle name="Обычный 8 2 3 5 7 4" xfId="49327"/>
    <cellStyle name="Обычный 8 2 3 5 8" xfId="49328"/>
    <cellStyle name="Обычный 8 2 3 5 8 2" xfId="49329"/>
    <cellStyle name="Обычный 8 2 3 5 9" xfId="49330"/>
    <cellStyle name="Обычный 8 2 3 5 9 2" xfId="49331"/>
    <cellStyle name="Обычный 8 2 3 6" xfId="49332"/>
    <cellStyle name="Обычный 8 2 3 6 2" xfId="49333"/>
    <cellStyle name="Обычный 8 2 3 6 2 2" xfId="49334"/>
    <cellStyle name="Обычный 8 2 3 6 2 2 2" xfId="49335"/>
    <cellStyle name="Обычный 8 2 3 6 2 2 2 2" xfId="49336"/>
    <cellStyle name="Обычный 8 2 3 6 2 2 2 2 2" xfId="49337"/>
    <cellStyle name="Обычный 8 2 3 6 2 2 2 3" xfId="49338"/>
    <cellStyle name="Обычный 8 2 3 6 2 2 2 3 2" xfId="49339"/>
    <cellStyle name="Обычный 8 2 3 6 2 2 2 4" xfId="49340"/>
    <cellStyle name="Обычный 8 2 3 6 2 2 3" xfId="49341"/>
    <cellStyle name="Обычный 8 2 3 6 2 2 3 2" xfId="49342"/>
    <cellStyle name="Обычный 8 2 3 6 2 2 4" xfId="49343"/>
    <cellStyle name="Обычный 8 2 3 6 2 2 4 2" xfId="49344"/>
    <cellStyle name="Обычный 8 2 3 6 2 2 5" xfId="49345"/>
    <cellStyle name="Обычный 8 2 3 6 2 3" xfId="49346"/>
    <cellStyle name="Обычный 8 2 3 6 2 3 2" xfId="49347"/>
    <cellStyle name="Обычный 8 2 3 6 2 3 2 2" xfId="49348"/>
    <cellStyle name="Обычный 8 2 3 6 2 3 3" xfId="49349"/>
    <cellStyle name="Обычный 8 2 3 6 2 3 3 2" xfId="49350"/>
    <cellStyle name="Обычный 8 2 3 6 2 3 4" xfId="49351"/>
    <cellStyle name="Обычный 8 2 3 6 2 4" xfId="49352"/>
    <cellStyle name="Обычный 8 2 3 6 2 4 2" xfId="49353"/>
    <cellStyle name="Обычный 8 2 3 6 2 4 2 2" xfId="49354"/>
    <cellStyle name="Обычный 8 2 3 6 2 4 3" xfId="49355"/>
    <cellStyle name="Обычный 8 2 3 6 2 4 3 2" xfId="49356"/>
    <cellStyle name="Обычный 8 2 3 6 2 4 4" xfId="49357"/>
    <cellStyle name="Обычный 8 2 3 6 2 5" xfId="49358"/>
    <cellStyle name="Обычный 8 2 3 6 2 5 2" xfId="49359"/>
    <cellStyle name="Обычный 8 2 3 6 2 6" xfId="49360"/>
    <cellStyle name="Обычный 8 2 3 6 2 6 2" xfId="49361"/>
    <cellStyle name="Обычный 8 2 3 6 2 7" xfId="49362"/>
    <cellStyle name="Обычный 8 2 3 6 3" xfId="49363"/>
    <cellStyle name="Обычный 8 2 3 6 3 2" xfId="49364"/>
    <cellStyle name="Обычный 8 2 3 6 3 2 2" xfId="49365"/>
    <cellStyle name="Обычный 8 2 3 6 3 2 2 2" xfId="49366"/>
    <cellStyle name="Обычный 8 2 3 6 3 2 3" xfId="49367"/>
    <cellStyle name="Обычный 8 2 3 6 3 2 3 2" xfId="49368"/>
    <cellStyle name="Обычный 8 2 3 6 3 2 4" xfId="49369"/>
    <cellStyle name="Обычный 8 2 3 6 3 3" xfId="49370"/>
    <cellStyle name="Обычный 8 2 3 6 3 3 2" xfId="49371"/>
    <cellStyle name="Обычный 8 2 3 6 3 4" xfId="49372"/>
    <cellStyle name="Обычный 8 2 3 6 3 4 2" xfId="49373"/>
    <cellStyle name="Обычный 8 2 3 6 3 5" xfId="49374"/>
    <cellStyle name="Обычный 8 2 3 6 4" xfId="49375"/>
    <cellStyle name="Обычный 8 2 3 6 4 2" xfId="49376"/>
    <cellStyle name="Обычный 8 2 3 6 4 2 2" xfId="49377"/>
    <cellStyle name="Обычный 8 2 3 6 4 2 2 2" xfId="49378"/>
    <cellStyle name="Обычный 8 2 3 6 4 2 3" xfId="49379"/>
    <cellStyle name="Обычный 8 2 3 6 4 2 3 2" xfId="49380"/>
    <cellStyle name="Обычный 8 2 3 6 4 2 4" xfId="49381"/>
    <cellStyle name="Обычный 8 2 3 6 4 3" xfId="49382"/>
    <cellStyle name="Обычный 8 2 3 6 4 3 2" xfId="49383"/>
    <cellStyle name="Обычный 8 2 3 6 4 4" xfId="49384"/>
    <cellStyle name="Обычный 8 2 3 6 4 4 2" xfId="49385"/>
    <cellStyle name="Обычный 8 2 3 6 4 5" xfId="49386"/>
    <cellStyle name="Обычный 8 2 3 6 5" xfId="49387"/>
    <cellStyle name="Обычный 8 2 3 6 5 2" xfId="49388"/>
    <cellStyle name="Обычный 8 2 3 6 5 2 2" xfId="49389"/>
    <cellStyle name="Обычный 8 2 3 6 5 3" xfId="49390"/>
    <cellStyle name="Обычный 8 2 3 6 5 3 2" xfId="49391"/>
    <cellStyle name="Обычный 8 2 3 6 5 4" xfId="49392"/>
    <cellStyle name="Обычный 8 2 3 6 6" xfId="49393"/>
    <cellStyle name="Обычный 8 2 3 6 6 2" xfId="49394"/>
    <cellStyle name="Обычный 8 2 3 6 6 2 2" xfId="49395"/>
    <cellStyle name="Обычный 8 2 3 6 6 3" xfId="49396"/>
    <cellStyle name="Обычный 8 2 3 6 6 3 2" xfId="49397"/>
    <cellStyle name="Обычный 8 2 3 6 6 4" xfId="49398"/>
    <cellStyle name="Обычный 8 2 3 6 7" xfId="49399"/>
    <cellStyle name="Обычный 8 2 3 6 7 2" xfId="49400"/>
    <cellStyle name="Обычный 8 2 3 6 8" xfId="49401"/>
    <cellStyle name="Обычный 8 2 3 6 8 2" xfId="49402"/>
    <cellStyle name="Обычный 8 2 3 6 9" xfId="49403"/>
    <cellStyle name="Обычный 8 2 3 7" xfId="49404"/>
    <cellStyle name="Обычный 8 2 3 7 2" xfId="49405"/>
    <cellStyle name="Обычный 8 2 3 7 2 2" xfId="49406"/>
    <cellStyle name="Обычный 8 2 3 7 2 2 2" xfId="49407"/>
    <cellStyle name="Обычный 8 2 3 7 2 2 2 2" xfId="49408"/>
    <cellStyle name="Обычный 8 2 3 7 2 2 2 2 2" xfId="49409"/>
    <cellStyle name="Обычный 8 2 3 7 2 2 2 3" xfId="49410"/>
    <cellStyle name="Обычный 8 2 3 7 2 2 2 3 2" xfId="49411"/>
    <cellStyle name="Обычный 8 2 3 7 2 2 2 4" xfId="49412"/>
    <cellStyle name="Обычный 8 2 3 7 2 2 3" xfId="49413"/>
    <cellStyle name="Обычный 8 2 3 7 2 2 3 2" xfId="49414"/>
    <cellStyle name="Обычный 8 2 3 7 2 2 4" xfId="49415"/>
    <cellStyle name="Обычный 8 2 3 7 2 2 4 2" xfId="49416"/>
    <cellStyle name="Обычный 8 2 3 7 2 2 5" xfId="49417"/>
    <cellStyle name="Обычный 8 2 3 7 2 3" xfId="49418"/>
    <cellStyle name="Обычный 8 2 3 7 2 3 2" xfId="49419"/>
    <cellStyle name="Обычный 8 2 3 7 2 3 2 2" xfId="49420"/>
    <cellStyle name="Обычный 8 2 3 7 2 3 3" xfId="49421"/>
    <cellStyle name="Обычный 8 2 3 7 2 3 3 2" xfId="49422"/>
    <cellStyle name="Обычный 8 2 3 7 2 3 4" xfId="49423"/>
    <cellStyle name="Обычный 8 2 3 7 2 4" xfId="49424"/>
    <cellStyle name="Обычный 8 2 3 7 2 4 2" xfId="49425"/>
    <cellStyle name="Обычный 8 2 3 7 2 4 2 2" xfId="49426"/>
    <cellStyle name="Обычный 8 2 3 7 2 4 3" xfId="49427"/>
    <cellStyle name="Обычный 8 2 3 7 2 4 3 2" xfId="49428"/>
    <cellStyle name="Обычный 8 2 3 7 2 4 4" xfId="49429"/>
    <cellStyle name="Обычный 8 2 3 7 2 5" xfId="49430"/>
    <cellStyle name="Обычный 8 2 3 7 2 5 2" xfId="49431"/>
    <cellStyle name="Обычный 8 2 3 7 2 6" xfId="49432"/>
    <cellStyle name="Обычный 8 2 3 7 2 6 2" xfId="49433"/>
    <cellStyle name="Обычный 8 2 3 7 2 7" xfId="49434"/>
    <cellStyle name="Обычный 8 2 3 7 3" xfId="49435"/>
    <cellStyle name="Обычный 8 2 3 7 3 2" xfId="49436"/>
    <cellStyle name="Обычный 8 2 3 7 3 2 2" xfId="49437"/>
    <cellStyle name="Обычный 8 2 3 7 3 2 2 2" xfId="49438"/>
    <cellStyle name="Обычный 8 2 3 7 3 2 3" xfId="49439"/>
    <cellStyle name="Обычный 8 2 3 7 3 2 3 2" xfId="49440"/>
    <cellStyle name="Обычный 8 2 3 7 3 2 4" xfId="49441"/>
    <cellStyle name="Обычный 8 2 3 7 3 3" xfId="49442"/>
    <cellStyle name="Обычный 8 2 3 7 3 3 2" xfId="49443"/>
    <cellStyle name="Обычный 8 2 3 7 3 4" xfId="49444"/>
    <cellStyle name="Обычный 8 2 3 7 3 4 2" xfId="49445"/>
    <cellStyle name="Обычный 8 2 3 7 3 5" xfId="49446"/>
    <cellStyle name="Обычный 8 2 3 7 4" xfId="49447"/>
    <cellStyle name="Обычный 8 2 3 7 4 2" xfId="49448"/>
    <cellStyle name="Обычный 8 2 3 7 4 2 2" xfId="49449"/>
    <cellStyle name="Обычный 8 2 3 7 4 2 2 2" xfId="49450"/>
    <cellStyle name="Обычный 8 2 3 7 4 2 3" xfId="49451"/>
    <cellStyle name="Обычный 8 2 3 7 4 2 3 2" xfId="49452"/>
    <cellStyle name="Обычный 8 2 3 7 4 2 4" xfId="49453"/>
    <cellStyle name="Обычный 8 2 3 7 4 3" xfId="49454"/>
    <cellStyle name="Обычный 8 2 3 7 4 3 2" xfId="49455"/>
    <cellStyle name="Обычный 8 2 3 7 4 4" xfId="49456"/>
    <cellStyle name="Обычный 8 2 3 7 4 4 2" xfId="49457"/>
    <cellStyle name="Обычный 8 2 3 7 4 5" xfId="49458"/>
    <cellStyle name="Обычный 8 2 3 7 5" xfId="49459"/>
    <cellStyle name="Обычный 8 2 3 7 5 2" xfId="49460"/>
    <cellStyle name="Обычный 8 2 3 7 5 2 2" xfId="49461"/>
    <cellStyle name="Обычный 8 2 3 7 5 3" xfId="49462"/>
    <cellStyle name="Обычный 8 2 3 7 5 3 2" xfId="49463"/>
    <cellStyle name="Обычный 8 2 3 7 5 4" xfId="49464"/>
    <cellStyle name="Обычный 8 2 3 7 6" xfId="49465"/>
    <cellStyle name="Обычный 8 2 3 7 6 2" xfId="49466"/>
    <cellStyle name="Обычный 8 2 3 7 6 2 2" xfId="49467"/>
    <cellStyle name="Обычный 8 2 3 7 6 3" xfId="49468"/>
    <cellStyle name="Обычный 8 2 3 7 6 3 2" xfId="49469"/>
    <cellStyle name="Обычный 8 2 3 7 6 4" xfId="49470"/>
    <cellStyle name="Обычный 8 2 3 7 7" xfId="49471"/>
    <cellStyle name="Обычный 8 2 3 7 7 2" xfId="49472"/>
    <cellStyle name="Обычный 8 2 3 7 8" xfId="49473"/>
    <cellStyle name="Обычный 8 2 3 7 8 2" xfId="49474"/>
    <cellStyle name="Обычный 8 2 3 7 9" xfId="49475"/>
    <cellStyle name="Обычный 8 2 3 8" xfId="49476"/>
    <cellStyle name="Обычный 8 2 3 8 2" xfId="49477"/>
    <cellStyle name="Обычный 8 2 3 8 2 2" xfId="49478"/>
    <cellStyle name="Обычный 8 2 3 8 2 2 2" xfId="49479"/>
    <cellStyle name="Обычный 8 2 3 8 2 2 2 2" xfId="49480"/>
    <cellStyle name="Обычный 8 2 3 8 2 2 2 2 2" xfId="49481"/>
    <cellStyle name="Обычный 8 2 3 8 2 2 2 3" xfId="49482"/>
    <cellStyle name="Обычный 8 2 3 8 2 2 2 3 2" xfId="49483"/>
    <cellStyle name="Обычный 8 2 3 8 2 2 2 4" xfId="49484"/>
    <cellStyle name="Обычный 8 2 3 8 2 2 3" xfId="49485"/>
    <cellStyle name="Обычный 8 2 3 8 2 2 3 2" xfId="49486"/>
    <cellStyle name="Обычный 8 2 3 8 2 2 4" xfId="49487"/>
    <cellStyle name="Обычный 8 2 3 8 2 2 4 2" xfId="49488"/>
    <cellStyle name="Обычный 8 2 3 8 2 2 5" xfId="49489"/>
    <cellStyle name="Обычный 8 2 3 8 2 3" xfId="49490"/>
    <cellStyle name="Обычный 8 2 3 8 2 3 2" xfId="49491"/>
    <cellStyle name="Обычный 8 2 3 8 2 3 2 2" xfId="49492"/>
    <cellStyle name="Обычный 8 2 3 8 2 3 3" xfId="49493"/>
    <cellStyle name="Обычный 8 2 3 8 2 3 3 2" xfId="49494"/>
    <cellStyle name="Обычный 8 2 3 8 2 3 4" xfId="49495"/>
    <cellStyle name="Обычный 8 2 3 8 2 4" xfId="49496"/>
    <cellStyle name="Обычный 8 2 3 8 2 4 2" xfId="49497"/>
    <cellStyle name="Обычный 8 2 3 8 2 4 2 2" xfId="49498"/>
    <cellStyle name="Обычный 8 2 3 8 2 4 3" xfId="49499"/>
    <cellStyle name="Обычный 8 2 3 8 2 4 3 2" xfId="49500"/>
    <cellStyle name="Обычный 8 2 3 8 2 4 4" xfId="49501"/>
    <cellStyle name="Обычный 8 2 3 8 2 5" xfId="49502"/>
    <cellStyle name="Обычный 8 2 3 8 2 5 2" xfId="49503"/>
    <cellStyle name="Обычный 8 2 3 8 2 6" xfId="49504"/>
    <cellStyle name="Обычный 8 2 3 8 2 6 2" xfId="49505"/>
    <cellStyle name="Обычный 8 2 3 8 2 7" xfId="49506"/>
    <cellStyle name="Обычный 8 2 3 8 3" xfId="49507"/>
    <cellStyle name="Обычный 8 2 3 8 3 2" xfId="49508"/>
    <cellStyle name="Обычный 8 2 3 8 3 2 2" xfId="49509"/>
    <cellStyle name="Обычный 8 2 3 8 3 2 2 2" xfId="49510"/>
    <cellStyle name="Обычный 8 2 3 8 3 2 3" xfId="49511"/>
    <cellStyle name="Обычный 8 2 3 8 3 2 3 2" xfId="49512"/>
    <cellStyle name="Обычный 8 2 3 8 3 2 4" xfId="49513"/>
    <cellStyle name="Обычный 8 2 3 8 3 3" xfId="49514"/>
    <cellStyle name="Обычный 8 2 3 8 3 3 2" xfId="49515"/>
    <cellStyle name="Обычный 8 2 3 8 3 4" xfId="49516"/>
    <cellStyle name="Обычный 8 2 3 8 3 4 2" xfId="49517"/>
    <cellStyle name="Обычный 8 2 3 8 3 5" xfId="49518"/>
    <cellStyle name="Обычный 8 2 3 8 4" xfId="49519"/>
    <cellStyle name="Обычный 8 2 3 8 4 2" xfId="49520"/>
    <cellStyle name="Обычный 8 2 3 8 4 2 2" xfId="49521"/>
    <cellStyle name="Обычный 8 2 3 8 4 2 2 2" xfId="49522"/>
    <cellStyle name="Обычный 8 2 3 8 4 2 3" xfId="49523"/>
    <cellStyle name="Обычный 8 2 3 8 4 2 3 2" xfId="49524"/>
    <cellStyle name="Обычный 8 2 3 8 4 2 4" xfId="49525"/>
    <cellStyle name="Обычный 8 2 3 8 4 3" xfId="49526"/>
    <cellStyle name="Обычный 8 2 3 8 4 3 2" xfId="49527"/>
    <cellStyle name="Обычный 8 2 3 8 4 4" xfId="49528"/>
    <cellStyle name="Обычный 8 2 3 8 4 4 2" xfId="49529"/>
    <cellStyle name="Обычный 8 2 3 8 4 5" xfId="49530"/>
    <cellStyle name="Обычный 8 2 3 8 5" xfId="49531"/>
    <cellStyle name="Обычный 8 2 3 8 5 2" xfId="49532"/>
    <cellStyle name="Обычный 8 2 3 8 5 2 2" xfId="49533"/>
    <cellStyle name="Обычный 8 2 3 8 5 3" xfId="49534"/>
    <cellStyle name="Обычный 8 2 3 8 5 3 2" xfId="49535"/>
    <cellStyle name="Обычный 8 2 3 8 5 4" xfId="49536"/>
    <cellStyle name="Обычный 8 2 3 8 6" xfId="49537"/>
    <cellStyle name="Обычный 8 2 3 8 6 2" xfId="49538"/>
    <cellStyle name="Обычный 8 2 3 8 6 2 2" xfId="49539"/>
    <cellStyle name="Обычный 8 2 3 8 6 3" xfId="49540"/>
    <cellStyle name="Обычный 8 2 3 8 6 3 2" xfId="49541"/>
    <cellStyle name="Обычный 8 2 3 8 6 4" xfId="49542"/>
    <cellStyle name="Обычный 8 2 3 8 7" xfId="49543"/>
    <cellStyle name="Обычный 8 2 3 8 7 2" xfId="49544"/>
    <cellStyle name="Обычный 8 2 3 8 8" xfId="49545"/>
    <cellStyle name="Обычный 8 2 3 8 8 2" xfId="49546"/>
    <cellStyle name="Обычный 8 2 3 8 9" xfId="49547"/>
    <cellStyle name="Обычный 8 2 3 9" xfId="49548"/>
    <cellStyle name="Обычный 8 2 3 9 2" xfId="49549"/>
    <cellStyle name="Обычный 8 2 3 9 2 2" xfId="49550"/>
    <cellStyle name="Обычный 8 2 3 9 2 2 2" xfId="49551"/>
    <cellStyle name="Обычный 8 2 3 9 2 2 2 2" xfId="49552"/>
    <cellStyle name="Обычный 8 2 3 9 2 2 2 2 2" xfId="49553"/>
    <cellStyle name="Обычный 8 2 3 9 2 2 2 3" xfId="49554"/>
    <cellStyle name="Обычный 8 2 3 9 2 2 2 3 2" xfId="49555"/>
    <cellStyle name="Обычный 8 2 3 9 2 2 2 4" xfId="49556"/>
    <cellStyle name="Обычный 8 2 3 9 2 2 3" xfId="49557"/>
    <cellStyle name="Обычный 8 2 3 9 2 2 3 2" xfId="49558"/>
    <cellStyle name="Обычный 8 2 3 9 2 2 4" xfId="49559"/>
    <cellStyle name="Обычный 8 2 3 9 2 2 4 2" xfId="49560"/>
    <cellStyle name="Обычный 8 2 3 9 2 2 5" xfId="49561"/>
    <cellStyle name="Обычный 8 2 3 9 2 3" xfId="49562"/>
    <cellStyle name="Обычный 8 2 3 9 2 3 2" xfId="49563"/>
    <cellStyle name="Обычный 8 2 3 9 2 3 2 2" xfId="49564"/>
    <cellStyle name="Обычный 8 2 3 9 2 3 3" xfId="49565"/>
    <cellStyle name="Обычный 8 2 3 9 2 3 3 2" xfId="49566"/>
    <cellStyle name="Обычный 8 2 3 9 2 3 4" xfId="49567"/>
    <cellStyle name="Обычный 8 2 3 9 2 4" xfId="49568"/>
    <cellStyle name="Обычный 8 2 3 9 2 4 2" xfId="49569"/>
    <cellStyle name="Обычный 8 2 3 9 2 4 2 2" xfId="49570"/>
    <cellStyle name="Обычный 8 2 3 9 2 4 3" xfId="49571"/>
    <cellStyle name="Обычный 8 2 3 9 2 4 3 2" xfId="49572"/>
    <cellStyle name="Обычный 8 2 3 9 2 4 4" xfId="49573"/>
    <cellStyle name="Обычный 8 2 3 9 2 5" xfId="49574"/>
    <cellStyle name="Обычный 8 2 3 9 2 5 2" xfId="49575"/>
    <cellStyle name="Обычный 8 2 3 9 2 6" xfId="49576"/>
    <cellStyle name="Обычный 8 2 3 9 2 6 2" xfId="49577"/>
    <cellStyle name="Обычный 8 2 3 9 2 7" xfId="49578"/>
    <cellStyle name="Обычный 8 2 3 9 3" xfId="49579"/>
    <cellStyle name="Обычный 8 2 3 9 3 2" xfId="49580"/>
    <cellStyle name="Обычный 8 2 3 9 3 2 2" xfId="49581"/>
    <cellStyle name="Обычный 8 2 3 9 3 2 2 2" xfId="49582"/>
    <cellStyle name="Обычный 8 2 3 9 3 2 3" xfId="49583"/>
    <cellStyle name="Обычный 8 2 3 9 3 2 3 2" xfId="49584"/>
    <cellStyle name="Обычный 8 2 3 9 3 2 4" xfId="49585"/>
    <cellStyle name="Обычный 8 2 3 9 3 3" xfId="49586"/>
    <cellStyle name="Обычный 8 2 3 9 3 3 2" xfId="49587"/>
    <cellStyle name="Обычный 8 2 3 9 3 4" xfId="49588"/>
    <cellStyle name="Обычный 8 2 3 9 3 4 2" xfId="49589"/>
    <cellStyle name="Обычный 8 2 3 9 3 5" xfId="49590"/>
    <cellStyle name="Обычный 8 2 3 9 4" xfId="49591"/>
    <cellStyle name="Обычный 8 2 3 9 4 2" xfId="49592"/>
    <cellStyle name="Обычный 8 2 3 9 4 2 2" xfId="49593"/>
    <cellStyle name="Обычный 8 2 3 9 4 2 2 2" xfId="49594"/>
    <cellStyle name="Обычный 8 2 3 9 4 2 3" xfId="49595"/>
    <cellStyle name="Обычный 8 2 3 9 4 2 3 2" xfId="49596"/>
    <cellStyle name="Обычный 8 2 3 9 4 2 4" xfId="49597"/>
    <cellStyle name="Обычный 8 2 3 9 4 3" xfId="49598"/>
    <cellStyle name="Обычный 8 2 3 9 4 3 2" xfId="49599"/>
    <cellStyle name="Обычный 8 2 3 9 4 4" xfId="49600"/>
    <cellStyle name="Обычный 8 2 3 9 4 4 2" xfId="49601"/>
    <cellStyle name="Обычный 8 2 3 9 4 5" xfId="49602"/>
    <cellStyle name="Обычный 8 2 3 9 5" xfId="49603"/>
    <cellStyle name="Обычный 8 2 3 9 5 2" xfId="49604"/>
    <cellStyle name="Обычный 8 2 3 9 5 2 2" xfId="49605"/>
    <cellStyle name="Обычный 8 2 3 9 5 3" xfId="49606"/>
    <cellStyle name="Обычный 8 2 3 9 5 3 2" xfId="49607"/>
    <cellStyle name="Обычный 8 2 3 9 5 4" xfId="49608"/>
    <cellStyle name="Обычный 8 2 3 9 6" xfId="49609"/>
    <cellStyle name="Обычный 8 2 3 9 6 2" xfId="49610"/>
    <cellStyle name="Обычный 8 2 3 9 6 2 2" xfId="49611"/>
    <cellStyle name="Обычный 8 2 3 9 6 3" xfId="49612"/>
    <cellStyle name="Обычный 8 2 3 9 6 3 2" xfId="49613"/>
    <cellStyle name="Обычный 8 2 3 9 6 4" xfId="49614"/>
    <cellStyle name="Обычный 8 2 3 9 7" xfId="49615"/>
    <cellStyle name="Обычный 8 2 3 9 7 2" xfId="49616"/>
    <cellStyle name="Обычный 8 2 3 9 8" xfId="49617"/>
    <cellStyle name="Обычный 8 2 3 9 8 2" xfId="49618"/>
    <cellStyle name="Обычный 8 2 3 9 9" xfId="49619"/>
    <cellStyle name="Обычный 8 2 30" xfId="49620"/>
    <cellStyle name="Обычный 8 2 30 2" xfId="49621"/>
    <cellStyle name="Обычный 8 2 30 2 2" xfId="49622"/>
    <cellStyle name="Обычный 8 2 30 3" xfId="49623"/>
    <cellStyle name="Обычный 8 2 30 3 2" xfId="49624"/>
    <cellStyle name="Обычный 8 2 30 4" xfId="49625"/>
    <cellStyle name="Обычный 8 2 31" xfId="49626"/>
    <cellStyle name="Обычный 8 2 31 2" xfId="49627"/>
    <cellStyle name="Обычный 8 2 31 2 2" xfId="49628"/>
    <cellStyle name="Обычный 8 2 31 3" xfId="49629"/>
    <cellStyle name="Обычный 8 2 31 3 2" xfId="49630"/>
    <cellStyle name="Обычный 8 2 31 4" xfId="49631"/>
    <cellStyle name="Обычный 8 2 32" xfId="49632"/>
    <cellStyle name="Обычный 8 2 32 2" xfId="49633"/>
    <cellStyle name="Обычный 8 2 33" xfId="49634"/>
    <cellStyle name="Обычный 8 2 33 2" xfId="49635"/>
    <cellStyle name="Обычный 8 2 34" xfId="49636"/>
    <cellStyle name="Обычный 8 2 34 2" xfId="49637"/>
    <cellStyle name="Обычный 8 2 35" xfId="49638"/>
    <cellStyle name="Обычный 8 2 35 2" xfId="49639"/>
    <cellStyle name="Обычный 8 2 36" xfId="49640"/>
    <cellStyle name="Обычный 8 2 36 2" xfId="49641"/>
    <cellStyle name="Обычный 8 2 37" xfId="49642"/>
    <cellStyle name="Обычный 8 2 37 2" xfId="49643"/>
    <cellStyle name="Обычный 8 2 38" xfId="49644"/>
    <cellStyle name="Обычный 8 2 38 2" xfId="49645"/>
    <cellStyle name="Обычный 8 2 39" xfId="49646"/>
    <cellStyle name="Обычный 8 2 39 2" xfId="49647"/>
    <cellStyle name="Обычный 8 2 4" xfId="49648"/>
    <cellStyle name="Обычный 8 2 4 10" xfId="49649"/>
    <cellStyle name="Обычный 8 2 4 10 2" xfId="49650"/>
    <cellStyle name="Обычный 8 2 4 10 2 2" xfId="49651"/>
    <cellStyle name="Обычный 8 2 4 10 2 2 2" xfId="49652"/>
    <cellStyle name="Обычный 8 2 4 10 2 2 2 2" xfId="49653"/>
    <cellStyle name="Обычный 8 2 4 10 2 2 2 2 2" xfId="49654"/>
    <cellStyle name="Обычный 8 2 4 10 2 2 2 3" xfId="49655"/>
    <cellStyle name="Обычный 8 2 4 10 2 2 2 3 2" xfId="49656"/>
    <cellStyle name="Обычный 8 2 4 10 2 2 2 4" xfId="49657"/>
    <cellStyle name="Обычный 8 2 4 10 2 2 3" xfId="49658"/>
    <cellStyle name="Обычный 8 2 4 10 2 2 3 2" xfId="49659"/>
    <cellStyle name="Обычный 8 2 4 10 2 2 4" xfId="49660"/>
    <cellStyle name="Обычный 8 2 4 10 2 2 4 2" xfId="49661"/>
    <cellStyle name="Обычный 8 2 4 10 2 2 5" xfId="49662"/>
    <cellStyle name="Обычный 8 2 4 10 2 3" xfId="49663"/>
    <cellStyle name="Обычный 8 2 4 10 2 3 2" xfId="49664"/>
    <cellStyle name="Обычный 8 2 4 10 2 3 2 2" xfId="49665"/>
    <cellStyle name="Обычный 8 2 4 10 2 3 3" xfId="49666"/>
    <cellStyle name="Обычный 8 2 4 10 2 3 3 2" xfId="49667"/>
    <cellStyle name="Обычный 8 2 4 10 2 3 4" xfId="49668"/>
    <cellStyle name="Обычный 8 2 4 10 2 4" xfId="49669"/>
    <cellStyle name="Обычный 8 2 4 10 2 4 2" xfId="49670"/>
    <cellStyle name="Обычный 8 2 4 10 2 4 2 2" xfId="49671"/>
    <cellStyle name="Обычный 8 2 4 10 2 4 3" xfId="49672"/>
    <cellStyle name="Обычный 8 2 4 10 2 4 3 2" xfId="49673"/>
    <cellStyle name="Обычный 8 2 4 10 2 4 4" xfId="49674"/>
    <cellStyle name="Обычный 8 2 4 10 2 5" xfId="49675"/>
    <cellStyle name="Обычный 8 2 4 10 2 5 2" xfId="49676"/>
    <cellStyle name="Обычный 8 2 4 10 2 6" xfId="49677"/>
    <cellStyle name="Обычный 8 2 4 10 2 6 2" xfId="49678"/>
    <cellStyle name="Обычный 8 2 4 10 2 7" xfId="49679"/>
    <cellStyle name="Обычный 8 2 4 10 3" xfId="49680"/>
    <cellStyle name="Обычный 8 2 4 10 3 2" xfId="49681"/>
    <cellStyle name="Обычный 8 2 4 10 3 2 2" xfId="49682"/>
    <cellStyle name="Обычный 8 2 4 10 3 2 2 2" xfId="49683"/>
    <cellStyle name="Обычный 8 2 4 10 3 2 3" xfId="49684"/>
    <cellStyle name="Обычный 8 2 4 10 3 2 3 2" xfId="49685"/>
    <cellStyle name="Обычный 8 2 4 10 3 2 4" xfId="49686"/>
    <cellStyle name="Обычный 8 2 4 10 3 3" xfId="49687"/>
    <cellStyle name="Обычный 8 2 4 10 3 3 2" xfId="49688"/>
    <cellStyle name="Обычный 8 2 4 10 3 4" xfId="49689"/>
    <cellStyle name="Обычный 8 2 4 10 3 4 2" xfId="49690"/>
    <cellStyle name="Обычный 8 2 4 10 3 5" xfId="49691"/>
    <cellStyle name="Обычный 8 2 4 10 4" xfId="49692"/>
    <cellStyle name="Обычный 8 2 4 10 4 2" xfId="49693"/>
    <cellStyle name="Обычный 8 2 4 10 4 2 2" xfId="49694"/>
    <cellStyle name="Обычный 8 2 4 10 4 3" xfId="49695"/>
    <cellStyle name="Обычный 8 2 4 10 4 3 2" xfId="49696"/>
    <cellStyle name="Обычный 8 2 4 10 4 4" xfId="49697"/>
    <cellStyle name="Обычный 8 2 4 10 5" xfId="49698"/>
    <cellStyle name="Обычный 8 2 4 10 5 2" xfId="49699"/>
    <cellStyle name="Обычный 8 2 4 10 5 2 2" xfId="49700"/>
    <cellStyle name="Обычный 8 2 4 10 5 3" xfId="49701"/>
    <cellStyle name="Обычный 8 2 4 10 5 3 2" xfId="49702"/>
    <cellStyle name="Обычный 8 2 4 10 5 4" xfId="49703"/>
    <cellStyle name="Обычный 8 2 4 10 6" xfId="49704"/>
    <cellStyle name="Обычный 8 2 4 10 6 2" xfId="49705"/>
    <cellStyle name="Обычный 8 2 4 10 7" xfId="49706"/>
    <cellStyle name="Обычный 8 2 4 10 7 2" xfId="49707"/>
    <cellStyle name="Обычный 8 2 4 10 8" xfId="49708"/>
    <cellStyle name="Обычный 8 2 4 11" xfId="49709"/>
    <cellStyle name="Обычный 8 2 4 11 2" xfId="49710"/>
    <cellStyle name="Обычный 8 2 4 11 2 2" xfId="49711"/>
    <cellStyle name="Обычный 8 2 4 11 2 2 2" xfId="49712"/>
    <cellStyle name="Обычный 8 2 4 11 2 2 2 2" xfId="49713"/>
    <cellStyle name="Обычный 8 2 4 11 2 2 2 2 2" xfId="49714"/>
    <cellStyle name="Обычный 8 2 4 11 2 2 2 3" xfId="49715"/>
    <cellStyle name="Обычный 8 2 4 11 2 2 2 3 2" xfId="49716"/>
    <cellStyle name="Обычный 8 2 4 11 2 2 2 4" xfId="49717"/>
    <cellStyle name="Обычный 8 2 4 11 2 2 3" xfId="49718"/>
    <cellStyle name="Обычный 8 2 4 11 2 2 3 2" xfId="49719"/>
    <cellStyle name="Обычный 8 2 4 11 2 2 4" xfId="49720"/>
    <cellStyle name="Обычный 8 2 4 11 2 2 4 2" xfId="49721"/>
    <cellStyle name="Обычный 8 2 4 11 2 2 5" xfId="49722"/>
    <cellStyle name="Обычный 8 2 4 11 2 3" xfId="49723"/>
    <cellStyle name="Обычный 8 2 4 11 2 3 2" xfId="49724"/>
    <cellStyle name="Обычный 8 2 4 11 2 3 2 2" xfId="49725"/>
    <cellStyle name="Обычный 8 2 4 11 2 3 3" xfId="49726"/>
    <cellStyle name="Обычный 8 2 4 11 2 3 3 2" xfId="49727"/>
    <cellStyle name="Обычный 8 2 4 11 2 3 4" xfId="49728"/>
    <cellStyle name="Обычный 8 2 4 11 2 4" xfId="49729"/>
    <cellStyle name="Обычный 8 2 4 11 2 4 2" xfId="49730"/>
    <cellStyle name="Обычный 8 2 4 11 2 4 2 2" xfId="49731"/>
    <cellStyle name="Обычный 8 2 4 11 2 4 3" xfId="49732"/>
    <cellStyle name="Обычный 8 2 4 11 2 4 3 2" xfId="49733"/>
    <cellStyle name="Обычный 8 2 4 11 2 4 4" xfId="49734"/>
    <cellStyle name="Обычный 8 2 4 11 2 5" xfId="49735"/>
    <cellStyle name="Обычный 8 2 4 11 2 5 2" xfId="49736"/>
    <cellStyle name="Обычный 8 2 4 11 2 6" xfId="49737"/>
    <cellStyle name="Обычный 8 2 4 11 2 6 2" xfId="49738"/>
    <cellStyle name="Обычный 8 2 4 11 2 7" xfId="49739"/>
    <cellStyle name="Обычный 8 2 4 11 3" xfId="49740"/>
    <cellStyle name="Обычный 8 2 4 11 3 2" xfId="49741"/>
    <cellStyle name="Обычный 8 2 4 11 3 2 2" xfId="49742"/>
    <cellStyle name="Обычный 8 2 4 11 3 2 2 2" xfId="49743"/>
    <cellStyle name="Обычный 8 2 4 11 3 2 3" xfId="49744"/>
    <cellStyle name="Обычный 8 2 4 11 3 2 3 2" xfId="49745"/>
    <cellStyle name="Обычный 8 2 4 11 3 2 4" xfId="49746"/>
    <cellStyle name="Обычный 8 2 4 11 3 3" xfId="49747"/>
    <cellStyle name="Обычный 8 2 4 11 3 3 2" xfId="49748"/>
    <cellStyle name="Обычный 8 2 4 11 3 4" xfId="49749"/>
    <cellStyle name="Обычный 8 2 4 11 3 4 2" xfId="49750"/>
    <cellStyle name="Обычный 8 2 4 11 3 5" xfId="49751"/>
    <cellStyle name="Обычный 8 2 4 11 4" xfId="49752"/>
    <cellStyle name="Обычный 8 2 4 11 4 2" xfId="49753"/>
    <cellStyle name="Обычный 8 2 4 11 4 2 2" xfId="49754"/>
    <cellStyle name="Обычный 8 2 4 11 4 3" xfId="49755"/>
    <cellStyle name="Обычный 8 2 4 11 4 3 2" xfId="49756"/>
    <cellStyle name="Обычный 8 2 4 11 4 4" xfId="49757"/>
    <cellStyle name="Обычный 8 2 4 11 5" xfId="49758"/>
    <cellStyle name="Обычный 8 2 4 11 5 2" xfId="49759"/>
    <cellStyle name="Обычный 8 2 4 11 5 2 2" xfId="49760"/>
    <cellStyle name="Обычный 8 2 4 11 5 3" xfId="49761"/>
    <cellStyle name="Обычный 8 2 4 11 5 3 2" xfId="49762"/>
    <cellStyle name="Обычный 8 2 4 11 5 4" xfId="49763"/>
    <cellStyle name="Обычный 8 2 4 11 6" xfId="49764"/>
    <cellStyle name="Обычный 8 2 4 11 6 2" xfId="49765"/>
    <cellStyle name="Обычный 8 2 4 11 7" xfId="49766"/>
    <cellStyle name="Обычный 8 2 4 11 7 2" xfId="49767"/>
    <cellStyle name="Обычный 8 2 4 11 8" xfId="49768"/>
    <cellStyle name="Обычный 8 2 4 12" xfId="49769"/>
    <cellStyle name="Обычный 8 2 4 12 2" xfId="49770"/>
    <cellStyle name="Обычный 8 2 4 12 2 2" xfId="49771"/>
    <cellStyle name="Обычный 8 2 4 12 2 2 2" xfId="49772"/>
    <cellStyle name="Обычный 8 2 4 12 2 2 2 2" xfId="49773"/>
    <cellStyle name="Обычный 8 2 4 12 2 2 2 2 2" xfId="49774"/>
    <cellStyle name="Обычный 8 2 4 12 2 2 2 3" xfId="49775"/>
    <cellStyle name="Обычный 8 2 4 12 2 2 2 3 2" xfId="49776"/>
    <cellStyle name="Обычный 8 2 4 12 2 2 2 4" xfId="49777"/>
    <cellStyle name="Обычный 8 2 4 12 2 2 3" xfId="49778"/>
    <cellStyle name="Обычный 8 2 4 12 2 2 3 2" xfId="49779"/>
    <cellStyle name="Обычный 8 2 4 12 2 2 4" xfId="49780"/>
    <cellStyle name="Обычный 8 2 4 12 2 2 4 2" xfId="49781"/>
    <cellStyle name="Обычный 8 2 4 12 2 2 5" xfId="49782"/>
    <cellStyle name="Обычный 8 2 4 12 2 3" xfId="49783"/>
    <cellStyle name="Обычный 8 2 4 12 2 3 2" xfId="49784"/>
    <cellStyle name="Обычный 8 2 4 12 2 3 2 2" xfId="49785"/>
    <cellStyle name="Обычный 8 2 4 12 2 3 3" xfId="49786"/>
    <cellStyle name="Обычный 8 2 4 12 2 3 3 2" xfId="49787"/>
    <cellStyle name="Обычный 8 2 4 12 2 3 4" xfId="49788"/>
    <cellStyle name="Обычный 8 2 4 12 2 4" xfId="49789"/>
    <cellStyle name="Обычный 8 2 4 12 2 4 2" xfId="49790"/>
    <cellStyle name="Обычный 8 2 4 12 2 4 2 2" xfId="49791"/>
    <cellStyle name="Обычный 8 2 4 12 2 4 3" xfId="49792"/>
    <cellStyle name="Обычный 8 2 4 12 2 4 3 2" xfId="49793"/>
    <cellStyle name="Обычный 8 2 4 12 2 4 4" xfId="49794"/>
    <cellStyle name="Обычный 8 2 4 12 2 5" xfId="49795"/>
    <cellStyle name="Обычный 8 2 4 12 2 5 2" xfId="49796"/>
    <cellStyle name="Обычный 8 2 4 12 2 6" xfId="49797"/>
    <cellStyle name="Обычный 8 2 4 12 2 6 2" xfId="49798"/>
    <cellStyle name="Обычный 8 2 4 12 2 7" xfId="49799"/>
    <cellStyle name="Обычный 8 2 4 12 3" xfId="49800"/>
    <cellStyle name="Обычный 8 2 4 12 3 2" xfId="49801"/>
    <cellStyle name="Обычный 8 2 4 12 3 2 2" xfId="49802"/>
    <cellStyle name="Обычный 8 2 4 12 3 2 2 2" xfId="49803"/>
    <cellStyle name="Обычный 8 2 4 12 3 2 3" xfId="49804"/>
    <cellStyle name="Обычный 8 2 4 12 3 2 3 2" xfId="49805"/>
    <cellStyle name="Обычный 8 2 4 12 3 2 4" xfId="49806"/>
    <cellStyle name="Обычный 8 2 4 12 3 3" xfId="49807"/>
    <cellStyle name="Обычный 8 2 4 12 3 3 2" xfId="49808"/>
    <cellStyle name="Обычный 8 2 4 12 3 4" xfId="49809"/>
    <cellStyle name="Обычный 8 2 4 12 3 4 2" xfId="49810"/>
    <cellStyle name="Обычный 8 2 4 12 3 5" xfId="49811"/>
    <cellStyle name="Обычный 8 2 4 12 4" xfId="49812"/>
    <cellStyle name="Обычный 8 2 4 12 4 2" xfId="49813"/>
    <cellStyle name="Обычный 8 2 4 12 4 2 2" xfId="49814"/>
    <cellStyle name="Обычный 8 2 4 12 4 3" xfId="49815"/>
    <cellStyle name="Обычный 8 2 4 12 4 3 2" xfId="49816"/>
    <cellStyle name="Обычный 8 2 4 12 4 4" xfId="49817"/>
    <cellStyle name="Обычный 8 2 4 12 5" xfId="49818"/>
    <cellStyle name="Обычный 8 2 4 12 5 2" xfId="49819"/>
    <cellStyle name="Обычный 8 2 4 12 5 2 2" xfId="49820"/>
    <cellStyle name="Обычный 8 2 4 12 5 3" xfId="49821"/>
    <cellStyle name="Обычный 8 2 4 12 5 3 2" xfId="49822"/>
    <cellStyle name="Обычный 8 2 4 12 5 4" xfId="49823"/>
    <cellStyle name="Обычный 8 2 4 12 6" xfId="49824"/>
    <cellStyle name="Обычный 8 2 4 12 6 2" xfId="49825"/>
    <cellStyle name="Обычный 8 2 4 12 7" xfId="49826"/>
    <cellStyle name="Обычный 8 2 4 12 7 2" xfId="49827"/>
    <cellStyle name="Обычный 8 2 4 12 8" xfId="49828"/>
    <cellStyle name="Обычный 8 2 4 13" xfId="49829"/>
    <cellStyle name="Обычный 8 2 4 13 2" xfId="49830"/>
    <cellStyle name="Обычный 8 2 4 13 2 2" xfId="49831"/>
    <cellStyle name="Обычный 8 2 4 13 2 2 2" xfId="49832"/>
    <cellStyle name="Обычный 8 2 4 13 2 2 2 2" xfId="49833"/>
    <cellStyle name="Обычный 8 2 4 13 2 2 3" xfId="49834"/>
    <cellStyle name="Обычный 8 2 4 13 2 2 3 2" xfId="49835"/>
    <cellStyle name="Обычный 8 2 4 13 2 2 4" xfId="49836"/>
    <cellStyle name="Обычный 8 2 4 13 2 3" xfId="49837"/>
    <cellStyle name="Обычный 8 2 4 13 2 3 2" xfId="49838"/>
    <cellStyle name="Обычный 8 2 4 13 2 3 2 2" xfId="49839"/>
    <cellStyle name="Обычный 8 2 4 13 2 3 3" xfId="49840"/>
    <cellStyle name="Обычный 8 2 4 13 2 3 3 2" xfId="49841"/>
    <cellStyle name="Обычный 8 2 4 13 2 3 4" xfId="49842"/>
    <cellStyle name="Обычный 8 2 4 13 2 4" xfId="49843"/>
    <cellStyle name="Обычный 8 2 4 13 2 4 2" xfId="49844"/>
    <cellStyle name="Обычный 8 2 4 13 2 5" xfId="49845"/>
    <cellStyle name="Обычный 8 2 4 13 2 5 2" xfId="49846"/>
    <cellStyle name="Обычный 8 2 4 13 2 6" xfId="49847"/>
    <cellStyle name="Обычный 8 2 4 13 3" xfId="49848"/>
    <cellStyle name="Обычный 8 2 4 13 3 2" xfId="49849"/>
    <cellStyle name="Обычный 8 2 4 13 3 2 2" xfId="49850"/>
    <cellStyle name="Обычный 8 2 4 13 3 2 2 2" xfId="49851"/>
    <cellStyle name="Обычный 8 2 4 13 3 2 3" xfId="49852"/>
    <cellStyle name="Обычный 8 2 4 13 3 2 3 2" xfId="49853"/>
    <cellStyle name="Обычный 8 2 4 13 3 2 4" xfId="49854"/>
    <cellStyle name="Обычный 8 2 4 13 3 3" xfId="49855"/>
    <cellStyle name="Обычный 8 2 4 13 3 3 2" xfId="49856"/>
    <cellStyle name="Обычный 8 2 4 13 3 4" xfId="49857"/>
    <cellStyle name="Обычный 8 2 4 13 3 4 2" xfId="49858"/>
    <cellStyle name="Обычный 8 2 4 13 3 5" xfId="49859"/>
    <cellStyle name="Обычный 8 2 4 13 4" xfId="49860"/>
    <cellStyle name="Обычный 8 2 4 13 4 2" xfId="49861"/>
    <cellStyle name="Обычный 8 2 4 13 4 2 2" xfId="49862"/>
    <cellStyle name="Обычный 8 2 4 13 4 3" xfId="49863"/>
    <cellStyle name="Обычный 8 2 4 13 4 3 2" xfId="49864"/>
    <cellStyle name="Обычный 8 2 4 13 4 4" xfId="49865"/>
    <cellStyle name="Обычный 8 2 4 13 5" xfId="49866"/>
    <cellStyle name="Обычный 8 2 4 13 5 2" xfId="49867"/>
    <cellStyle name="Обычный 8 2 4 13 5 2 2" xfId="49868"/>
    <cellStyle name="Обычный 8 2 4 13 5 3" xfId="49869"/>
    <cellStyle name="Обычный 8 2 4 13 5 3 2" xfId="49870"/>
    <cellStyle name="Обычный 8 2 4 13 5 4" xfId="49871"/>
    <cellStyle name="Обычный 8 2 4 13 6" xfId="49872"/>
    <cellStyle name="Обычный 8 2 4 13 6 2" xfId="49873"/>
    <cellStyle name="Обычный 8 2 4 13 7" xfId="49874"/>
    <cellStyle name="Обычный 8 2 4 13 7 2" xfId="49875"/>
    <cellStyle name="Обычный 8 2 4 13 8" xfId="49876"/>
    <cellStyle name="Обычный 8 2 4 14" xfId="49877"/>
    <cellStyle name="Обычный 8 2 4 14 2" xfId="49878"/>
    <cellStyle name="Обычный 8 2 4 14 2 2" xfId="49879"/>
    <cellStyle name="Обычный 8 2 4 14 2 2 2" xfId="49880"/>
    <cellStyle name="Обычный 8 2 4 14 2 2 2 2" xfId="49881"/>
    <cellStyle name="Обычный 8 2 4 14 2 2 3" xfId="49882"/>
    <cellStyle name="Обычный 8 2 4 14 2 2 3 2" xfId="49883"/>
    <cellStyle name="Обычный 8 2 4 14 2 2 4" xfId="49884"/>
    <cellStyle name="Обычный 8 2 4 14 2 3" xfId="49885"/>
    <cellStyle name="Обычный 8 2 4 14 2 3 2" xfId="49886"/>
    <cellStyle name="Обычный 8 2 4 14 2 4" xfId="49887"/>
    <cellStyle name="Обычный 8 2 4 14 2 4 2" xfId="49888"/>
    <cellStyle name="Обычный 8 2 4 14 2 5" xfId="49889"/>
    <cellStyle name="Обычный 8 2 4 14 3" xfId="49890"/>
    <cellStyle name="Обычный 8 2 4 14 3 2" xfId="49891"/>
    <cellStyle name="Обычный 8 2 4 14 3 2 2" xfId="49892"/>
    <cellStyle name="Обычный 8 2 4 14 3 3" xfId="49893"/>
    <cellStyle name="Обычный 8 2 4 14 3 3 2" xfId="49894"/>
    <cellStyle name="Обычный 8 2 4 14 3 4" xfId="49895"/>
    <cellStyle name="Обычный 8 2 4 14 4" xfId="49896"/>
    <cellStyle name="Обычный 8 2 4 14 4 2" xfId="49897"/>
    <cellStyle name="Обычный 8 2 4 14 4 2 2" xfId="49898"/>
    <cellStyle name="Обычный 8 2 4 14 4 3" xfId="49899"/>
    <cellStyle name="Обычный 8 2 4 14 4 3 2" xfId="49900"/>
    <cellStyle name="Обычный 8 2 4 14 4 4" xfId="49901"/>
    <cellStyle name="Обычный 8 2 4 14 5" xfId="49902"/>
    <cellStyle name="Обычный 8 2 4 14 5 2" xfId="49903"/>
    <cellStyle name="Обычный 8 2 4 14 6" xfId="49904"/>
    <cellStyle name="Обычный 8 2 4 14 6 2" xfId="49905"/>
    <cellStyle name="Обычный 8 2 4 14 7" xfId="49906"/>
    <cellStyle name="Обычный 8 2 4 15" xfId="49907"/>
    <cellStyle name="Обычный 8 2 4 15 2" xfId="49908"/>
    <cellStyle name="Обычный 8 2 4 15 2 2" xfId="49909"/>
    <cellStyle name="Обычный 8 2 4 15 2 2 2" xfId="49910"/>
    <cellStyle name="Обычный 8 2 4 15 2 3" xfId="49911"/>
    <cellStyle name="Обычный 8 2 4 15 2 3 2" xfId="49912"/>
    <cellStyle name="Обычный 8 2 4 15 2 4" xfId="49913"/>
    <cellStyle name="Обычный 8 2 4 15 3" xfId="49914"/>
    <cellStyle name="Обычный 8 2 4 15 3 2" xfId="49915"/>
    <cellStyle name="Обычный 8 2 4 15 3 2 2" xfId="49916"/>
    <cellStyle name="Обычный 8 2 4 15 3 3" xfId="49917"/>
    <cellStyle name="Обычный 8 2 4 15 3 3 2" xfId="49918"/>
    <cellStyle name="Обычный 8 2 4 15 3 4" xfId="49919"/>
    <cellStyle name="Обычный 8 2 4 15 4" xfId="49920"/>
    <cellStyle name="Обычный 8 2 4 15 4 2" xfId="49921"/>
    <cellStyle name="Обычный 8 2 4 15 5" xfId="49922"/>
    <cellStyle name="Обычный 8 2 4 15 5 2" xfId="49923"/>
    <cellStyle name="Обычный 8 2 4 15 6" xfId="49924"/>
    <cellStyle name="Обычный 8 2 4 16" xfId="49925"/>
    <cellStyle name="Обычный 8 2 4 16 2" xfId="49926"/>
    <cellStyle name="Обычный 8 2 4 16 2 2" xfId="49927"/>
    <cellStyle name="Обычный 8 2 4 16 2 2 2" xfId="49928"/>
    <cellStyle name="Обычный 8 2 4 16 2 3" xfId="49929"/>
    <cellStyle name="Обычный 8 2 4 16 2 3 2" xfId="49930"/>
    <cellStyle name="Обычный 8 2 4 16 2 4" xfId="49931"/>
    <cellStyle name="Обычный 8 2 4 16 3" xfId="49932"/>
    <cellStyle name="Обычный 8 2 4 16 3 2" xfId="49933"/>
    <cellStyle name="Обычный 8 2 4 16 4" xfId="49934"/>
    <cellStyle name="Обычный 8 2 4 16 4 2" xfId="49935"/>
    <cellStyle name="Обычный 8 2 4 16 5" xfId="49936"/>
    <cellStyle name="Обычный 8 2 4 17" xfId="49937"/>
    <cellStyle name="Обычный 8 2 4 17 2" xfId="49938"/>
    <cellStyle name="Обычный 8 2 4 17 2 2" xfId="49939"/>
    <cellStyle name="Обычный 8 2 4 17 3" xfId="49940"/>
    <cellStyle name="Обычный 8 2 4 17 3 2" xfId="49941"/>
    <cellStyle name="Обычный 8 2 4 17 4" xfId="49942"/>
    <cellStyle name="Обычный 8 2 4 18" xfId="49943"/>
    <cellStyle name="Обычный 8 2 4 18 2" xfId="49944"/>
    <cellStyle name="Обычный 8 2 4 18 2 2" xfId="49945"/>
    <cellStyle name="Обычный 8 2 4 18 3" xfId="49946"/>
    <cellStyle name="Обычный 8 2 4 18 3 2" xfId="49947"/>
    <cellStyle name="Обычный 8 2 4 18 4" xfId="49948"/>
    <cellStyle name="Обычный 8 2 4 19" xfId="49949"/>
    <cellStyle name="Обычный 8 2 4 19 2" xfId="49950"/>
    <cellStyle name="Обычный 8 2 4 19 2 2" xfId="49951"/>
    <cellStyle name="Обычный 8 2 4 19 3" xfId="49952"/>
    <cellStyle name="Обычный 8 2 4 19 3 2" xfId="49953"/>
    <cellStyle name="Обычный 8 2 4 19 4" xfId="49954"/>
    <cellStyle name="Обычный 8 2 4 2" xfId="49955"/>
    <cellStyle name="Обычный 8 2 4 2 10" xfId="49956"/>
    <cellStyle name="Обычный 8 2 4 2 10 2" xfId="49957"/>
    <cellStyle name="Обычный 8 2 4 2 10 2 2" xfId="49958"/>
    <cellStyle name="Обычный 8 2 4 2 10 3" xfId="49959"/>
    <cellStyle name="Обычный 8 2 4 2 10 3 2" xfId="49960"/>
    <cellStyle name="Обычный 8 2 4 2 10 4" xfId="49961"/>
    <cellStyle name="Обычный 8 2 4 2 11" xfId="49962"/>
    <cellStyle name="Обычный 8 2 4 2 11 2" xfId="49963"/>
    <cellStyle name="Обычный 8 2 4 2 11 2 2" xfId="49964"/>
    <cellStyle name="Обычный 8 2 4 2 11 3" xfId="49965"/>
    <cellStyle name="Обычный 8 2 4 2 11 3 2" xfId="49966"/>
    <cellStyle name="Обычный 8 2 4 2 11 4" xfId="49967"/>
    <cellStyle name="Обычный 8 2 4 2 12" xfId="49968"/>
    <cellStyle name="Обычный 8 2 4 2 12 2" xfId="49969"/>
    <cellStyle name="Обычный 8 2 4 2 12 2 2" xfId="49970"/>
    <cellStyle name="Обычный 8 2 4 2 12 3" xfId="49971"/>
    <cellStyle name="Обычный 8 2 4 2 12 3 2" xfId="49972"/>
    <cellStyle name="Обычный 8 2 4 2 12 4" xfId="49973"/>
    <cellStyle name="Обычный 8 2 4 2 13" xfId="49974"/>
    <cellStyle name="Обычный 8 2 4 2 13 2" xfId="49975"/>
    <cellStyle name="Обычный 8 2 4 2 13 2 2" xfId="49976"/>
    <cellStyle name="Обычный 8 2 4 2 13 3" xfId="49977"/>
    <cellStyle name="Обычный 8 2 4 2 13 3 2" xfId="49978"/>
    <cellStyle name="Обычный 8 2 4 2 13 4" xfId="49979"/>
    <cellStyle name="Обычный 8 2 4 2 14" xfId="49980"/>
    <cellStyle name="Обычный 8 2 4 2 14 2" xfId="49981"/>
    <cellStyle name="Обычный 8 2 4 2 14 2 2" xfId="49982"/>
    <cellStyle name="Обычный 8 2 4 2 14 3" xfId="49983"/>
    <cellStyle name="Обычный 8 2 4 2 14 3 2" xfId="49984"/>
    <cellStyle name="Обычный 8 2 4 2 14 4" xfId="49985"/>
    <cellStyle name="Обычный 8 2 4 2 15" xfId="49986"/>
    <cellStyle name="Обычный 8 2 4 2 15 2" xfId="49987"/>
    <cellStyle name="Обычный 8 2 4 2 15 2 2" xfId="49988"/>
    <cellStyle name="Обычный 8 2 4 2 15 3" xfId="49989"/>
    <cellStyle name="Обычный 8 2 4 2 15 3 2" xfId="49990"/>
    <cellStyle name="Обычный 8 2 4 2 15 4" xfId="49991"/>
    <cellStyle name="Обычный 8 2 4 2 16" xfId="49992"/>
    <cellStyle name="Обычный 8 2 4 2 16 2" xfId="49993"/>
    <cellStyle name="Обычный 8 2 4 2 16 2 2" xfId="49994"/>
    <cellStyle name="Обычный 8 2 4 2 16 3" xfId="49995"/>
    <cellStyle name="Обычный 8 2 4 2 16 3 2" xfId="49996"/>
    <cellStyle name="Обычный 8 2 4 2 16 4" xfId="49997"/>
    <cellStyle name="Обычный 8 2 4 2 17" xfId="49998"/>
    <cellStyle name="Обычный 8 2 4 2 17 2" xfId="49999"/>
    <cellStyle name="Обычный 8 2 4 2 17 2 2" xfId="50000"/>
    <cellStyle name="Обычный 8 2 4 2 17 3" xfId="50001"/>
    <cellStyle name="Обычный 8 2 4 2 17 3 2" xfId="50002"/>
    <cellStyle name="Обычный 8 2 4 2 17 4" xfId="50003"/>
    <cellStyle name="Обычный 8 2 4 2 18" xfId="50004"/>
    <cellStyle name="Обычный 8 2 4 2 18 2" xfId="50005"/>
    <cellStyle name="Обычный 8 2 4 2 18 2 2" xfId="50006"/>
    <cellStyle name="Обычный 8 2 4 2 18 3" xfId="50007"/>
    <cellStyle name="Обычный 8 2 4 2 18 3 2" xfId="50008"/>
    <cellStyle name="Обычный 8 2 4 2 18 4" xfId="50009"/>
    <cellStyle name="Обычный 8 2 4 2 19" xfId="50010"/>
    <cellStyle name="Обычный 8 2 4 2 19 2" xfId="50011"/>
    <cellStyle name="Обычный 8 2 4 2 19 2 2" xfId="50012"/>
    <cellStyle name="Обычный 8 2 4 2 19 3" xfId="50013"/>
    <cellStyle name="Обычный 8 2 4 2 19 3 2" xfId="50014"/>
    <cellStyle name="Обычный 8 2 4 2 19 4" xfId="50015"/>
    <cellStyle name="Обычный 8 2 4 2 2" xfId="50016"/>
    <cellStyle name="Обычный 8 2 4 2 2 10" xfId="50017"/>
    <cellStyle name="Обычный 8 2 4 2 2 11" xfId="50018"/>
    <cellStyle name="Обычный 8 2 4 2 2 12" xfId="50019"/>
    <cellStyle name="Обычный 8 2 4 2 2 2" xfId="50020"/>
    <cellStyle name="Обычный 8 2 4 2 2 2 2" xfId="50021"/>
    <cellStyle name="Обычный 8 2 4 2 2 2 2 2" xfId="50022"/>
    <cellStyle name="Обычный 8 2 4 2 2 2 2 2 2" xfId="50023"/>
    <cellStyle name="Обычный 8 2 4 2 2 2 2 2 2 2" xfId="50024"/>
    <cellStyle name="Обычный 8 2 4 2 2 2 2 2 3" xfId="50025"/>
    <cellStyle name="Обычный 8 2 4 2 2 2 2 2 3 2" xfId="50026"/>
    <cellStyle name="Обычный 8 2 4 2 2 2 2 2 4" xfId="50027"/>
    <cellStyle name="Обычный 8 2 4 2 2 2 2 3" xfId="50028"/>
    <cellStyle name="Обычный 8 2 4 2 2 2 2 3 2" xfId="50029"/>
    <cellStyle name="Обычный 8 2 4 2 2 2 2 4" xfId="50030"/>
    <cellStyle name="Обычный 8 2 4 2 2 2 2 4 2" xfId="50031"/>
    <cellStyle name="Обычный 8 2 4 2 2 2 2 5" xfId="50032"/>
    <cellStyle name="Обычный 8 2 4 2 2 2 3" xfId="50033"/>
    <cellStyle name="Обычный 8 2 4 2 2 2 3 2" xfId="50034"/>
    <cellStyle name="Обычный 8 2 4 2 2 2 3 2 2" xfId="50035"/>
    <cellStyle name="Обычный 8 2 4 2 2 2 3 3" xfId="50036"/>
    <cellStyle name="Обычный 8 2 4 2 2 2 3 3 2" xfId="50037"/>
    <cellStyle name="Обычный 8 2 4 2 2 2 3 4" xfId="50038"/>
    <cellStyle name="Обычный 8 2 4 2 2 2 4" xfId="50039"/>
    <cellStyle name="Обычный 8 2 4 2 2 2 4 2" xfId="50040"/>
    <cellStyle name="Обычный 8 2 4 2 2 2 4 2 2" xfId="50041"/>
    <cellStyle name="Обычный 8 2 4 2 2 2 4 3" xfId="50042"/>
    <cellStyle name="Обычный 8 2 4 2 2 2 4 3 2" xfId="50043"/>
    <cellStyle name="Обычный 8 2 4 2 2 2 4 4" xfId="50044"/>
    <cellStyle name="Обычный 8 2 4 2 2 2 5" xfId="50045"/>
    <cellStyle name="Обычный 8 2 4 2 2 2 5 2" xfId="50046"/>
    <cellStyle name="Обычный 8 2 4 2 2 2 6" xfId="50047"/>
    <cellStyle name="Обычный 8 2 4 2 2 2 6 2" xfId="50048"/>
    <cellStyle name="Обычный 8 2 4 2 2 2 7" xfId="50049"/>
    <cellStyle name="Обычный 8 2 4 2 2 3" xfId="50050"/>
    <cellStyle name="Обычный 8 2 4 2 2 3 2" xfId="50051"/>
    <cellStyle name="Обычный 8 2 4 2 2 3 2 2" xfId="50052"/>
    <cellStyle name="Обычный 8 2 4 2 2 3 2 2 2" xfId="50053"/>
    <cellStyle name="Обычный 8 2 4 2 2 3 2 3" xfId="50054"/>
    <cellStyle name="Обычный 8 2 4 2 2 3 2 3 2" xfId="50055"/>
    <cellStyle name="Обычный 8 2 4 2 2 3 2 4" xfId="50056"/>
    <cellStyle name="Обычный 8 2 4 2 2 3 3" xfId="50057"/>
    <cellStyle name="Обычный 8 2 4 2 2 3 3 2" xfId="50058"/>
    <cellStyle name="Обычный 8 2 4 2 2 3 4" xfId="50059"/>
    <cellStyle name="Обычный 8 2 4 2 2 3 4 2" xfId="50060"/>
    <cellStyle name="Обычный 8 2 4 2 2 3 5" xfId="50061"/>
    <cellStyle name="Обычный 8 2 4 2 2 4" xfId="50062"/>
    <cellStyle name="Обычный 8 2 4 2 2 4 2" xfId="50063"/>
    <cellStyle name="Обычный 8 2 4 2 2 4 2 2" xfId="50064"/>
    <cellStyle name="Обычный 8 2 4 2 2 4 2 2 2" xfId="50065"/>
    <cellStyle name="Обычный 8 2 4 2 2 4 2 3" xfId="50066"/>
    <cellStyle name="Обычный 8 2 4 2 2 4 2 3 2" xfId="50067"/>
    <cellStyle name="Обычный 8 2 4 2 2 4 2 4" xfId="50068"/>
    <cellStyle name="Обычный 8 2 4 2 2 4 3" xfId="50069"/>
    <cellStyle name="Обычный 8 2 4 2 2 4 3 2" xfId="50070"/>
    <cellStyle name="Обычный 8 2 4 2 2 4 4" xfId="50071"/>
    <cellStyle name="Обычный 8 2 4 2 2 4 4 2" xfId="50072"/>
    <cellStyle name="Обычный 8 2 4 2 2 4 5" xfId="50073"/>
    <cellStyle name="Обычный 8 2 4 2 2 5" xfId="50074"/>
    <cellStyle name="Обычный 8 2 4 2 2 5 2" xfId="50075"/>
    <cellStyle name="Обычный 8 2 4 2 2 5 2 2" xfId="50076"/>
    <cellStyle name="Обычный 8 2 4 2 2 5 2 2 2" xfId="50077"/>
    <cellStyle name="Обычный 8 2 4 2 2 5 2 3" xfId="50078"/>
    <cellStyle name="Обычный 8 2 4 2 2 5 2 3 2" xfId="50079"/>
    <cellStyle name="Обычный 8 2 4 2 2 5 2 4" xfId="50080"/>
    <cellStyle name="Обычный 8 2 4 2 2 5 3" xfId="50081"/>
    <cellStyle name="Обычный 8 2 4 2 2 5 3 2" xfId="50082"/>
    <cellStyle name="Обычный 8 2 4 2 2 5 4" xfId="50083"/>
    <cellStyle name="Обычный 8 2 4 2 2 5 4 2" xfId="50084"/>
    <cellStyle name="Обычный 8 2 4 2 2 5 5" xfId="50085"/>
    <cellStyle name="Обычный 8 2 4 2 2 6" xfId="50086"/>
    <cellStyle name="Обычный 8 2 4 2 2 6 2" xfId="50087"/>
    <cellStyle name="Обычный 8 2 4 2 2 6 2 2" xfId="50088"/>
    <cellStyle name="Обычный 8 2 4 2 2 6 3" xfId="50089"/>
    <cellStyle name="Обычный 8 2 4 2 2 6 3 2" xfId="50090"/>
    <cellStyle name="Обычный 8 2 4 2 2 6 4" xfId="50091"/>
    <cellStyle name="Обычный 8 2 4 2 2 7" xfId="50092"/>
    <cellStyle name="Обычный 8 2 4 2 2 7 2" xfId="50093"/>
    <cellStyle name="Обычный 8 2 4 2 2 7 2 2" xfId="50094"/>
    <cellStyle name="Обычный 8 2 4 2 2 7 3" xfId="50095"/>
    <cellStyle name="Обычный 8 2 4 2 2 7 3 2" xfId="50096"/>
    <cellStyle name="Обычный 8 2 4 2 2 7 4" xfId="50097"/>
    <cellStyle name="Обычный 8 2 4 2 2 8" xfId="50098"/>
    <cellStyle name="Обычный 8 2 4 2 2 8 2" xfId="50099"/>
    <cellStyle name="Обычный 8 2 4 2 2 9" xfId="50100"/>
    <cellStyle name="Обычный 8 2 4 2 2 9 2" xfId="50101"/>
    <cellStyle name="Обычный 8 2 4 2 20" xfId="50102"/>
    <cellStyle name="Обычный 8 2 4 2 20 2" xfId="50103"/>
    <cellStyle name="Обычный 8 2 4 2 21" xfId="50104"/>
    <cellStyle name="Обычный 8 2 4 2 21 2" xfId="50105"/>
    <cellStyle name="Обычный 8 2 4 2 22" xfId="50106"/>
    <cellStyle name="Обычный 8 2 4 2 22 2" xfId="50107"/>
    <cellStyle name="Обычный 8 2 4 2 23" xfId="50108"/>
    <cellStyle name="Обычный 8 2 4 2 23 2" xfId="50109"/>
    <cellStyle name="Обычный 8 2 4 2 24" xfId="50110"/>
    <cellStyle name="Обычный 8 2 4 2 24 2" xfId="50111"/>
    <cellStyle name="Обычный 8 2 4 2 25" xfId="50112"/>
    <cellStyle name="Обычный 8 2 4 2 25 2" xfId="50113"/>
    <cellStyle name="Обычный 8 2 4 2 26" xfId="50114"/>
    <cellStyle name="Обычный 8 2 4 2 26 2" xfId="50115"/>
    <cellStyle name="Обычный 8 2 4 2 27" xfId="50116"/>
    <cellStyle name="Обычный 8 2 4 2 27 2" xfId="50117"/>
    <cellStyle name="Обычный 8 2 4 2 28" xfId="50118"/>
    <cellStyle name="Обычный 8 2 4 2 28 2" xfId="50119"/>
    <cellStyle name="Обычный 8 2 4 2 29" xfId="50120"/>
    <cellStyle name="Обычный 8 2 4 2 29 2" xfId="50121"/>
    <cellStyle name="Обычный 8 2 4 2 3" xfId="50122"/>
    <cellStyle name="Обычный 8 2 4 2 3 10" xfId="50123"/>
    <cellStyle name="Обычный 8 2 4 2 3 11" xfId="50124"/>
    <cellStyle name="Обычный 8 2 4 2 3 2" xfId="50125"/>
    <cellStyle name="Обычный 8 2 4 2 3 2 2" xfId="50126"/>
    <cellStyle name="Обычный 8 2 4 2 3 2 2 2" xfId="50127"/>
    <cellStyle name="Обычный 8 2 4 2 3 2 2 2 2" xfId="50128"/>
    <cellStyle name="Обычный 8 2 4 2 3 2 2 2 2 2" xfId="50129"/>
    <cellStyle name="Обычный 8 2 4 2 3 2 2 2 3" xfId="50130"/>
    <cellStyle name="Обычный 8 2 4 2 3 2 2 2 3 2" xfId="50131"/>
    <cellStyle name="Обычный 8 2 4 2 3 2 2 2 4" xfId="50132"/>
    <cellStyle name="Обычный 8 2 4 2 3 2 2 3" xfId="50133"/>
    <cellStyle name="Обычный 8 2 4 2 3 2 2 3 2" xfId="50134"/>
    <cellStyle name="Обычный 8 2 4 2 3 2 2 4" xfId="50135"/>
    <cellStyle name="Обычный 8 2 4 2 3 2 2 4 2" xfId="50136"/>
    <cellStyle name="Обычный 8 2 4 2 3 2 2 5" xfId="50137"/>
    <cellStyle name="Обычный 8 2 4 2 3 2 3" xfId="50138"/>
    <cellStyle name="Обычный 8 2 4 2 3 2 3 2" xfId="50139"/>
    <cellStyle name="Обычный 8 2 4 2 3 2 3 2 2" xfId="50140"/>
    <cellStyle name="Обычный 8 2 4 2 3 2 3 3" xfId="50141"/>
    <cellStyle name="Обычный 8 2 4 2 3 2 3 3 2" xfId="50142"/>
    <cellStyle name="Обычный 8 2 4 2 3 2 3 4" xfId="50143"/>
    <cellStyle name="Обычный 8 2 4 2 3 2 4" xfId="50144"/>
    <cellStyle name="Обычный 8 2 4 2 3 2 4 2" xfId="50145"/>
    <cellStyle name="Обычный 8 2 4 2 3 2 4 2 2" xfId="50146"/>
    <cellStyle name="Обычный 8 2 4 2 3 2 4 3" xfId="50147"/>
    <cellStyle name="Обычный 8 2 4 2 3 2 4 3 2" xfId="50148"/>
    <cellStyle name="Обычный 8 2 4 2 3 2 4 4" xfId="50149"/>
    <cellStyle name="Обычный 8 2 4 2 3 2 5" xfId="50150"/>
    <cellStyle name="Обычный 8 2 4 2 3 2 5 2" xfId="50151"/>
    <cellStyle name="Обычный 8 2 4 2 3 2 6" xfId="50152"/>
    <cellStyle name="Обычный 8 2 4 2 3 2 6 2" xfId="50153"/>
    <cellStyle name="Обычный 8 2 4 2 3 2 7" xfId="50154"/>
    <cellStyle name="Обычный 8 2 4 2 3 3" xfId="50155"/>
    <cellStyle name="Обычный 8 2 4 2 3 3 2" xfId="50156"/>
    <cellStyle name="Обычный 8 2 4 2 3 3 2 2" xfId="50157"/>
    <cellStyle name="Обычный 8 2 4 2 3 3 2 2 2" xfId="50158"/>
    <cellStyle name="Обычный 8 2 4 2 3 3 2 3" xfId="50159"/>
    <cellStyle name="Обычный 8 2 4 2 3 3 2 3 2" xfId="50160"/>
    <cellStyle name="Обычный 8 2 4 2 3 3 2 4" xfId="50161"/>
    <cellStyle name="Обычный 8 2 4 2 3 3 3" xfId="50162"/>
    <cellStyle name="Обычный 8 2 4 2 3 3 3 2" xfId="50163"/>
    <cellStyle name="Обычный 8 2 4 2 3 3 4" xfId="50164"/>
    <cellStyle name="Обычный 8 2 4 2 3 3 4 2" xfId="50165"/>
    <cellStyle name="Обычный 8 2 4 2 3 3 5" xfId="50166"/>
    <cellStyle name="Обычный 8 2 4 2 3 4" xfId="50167"/>
    <cellStyle name="Обычный 8 2 4 2 3 4 2" xfId="50168"/>
    <cellStyle name="Обычный 8 2 4 2 3 4 2 2" xfId="50169"/>
    <cellStyle name="Обычный 8 2 4 2 3 4 2 2 2" xfId="50170"/>
    <cellStyle name="Обычный 8 2 4 2 3 4 2 3" xfId="50171"/>
    <cellStyle name="Обычный 8 2 4 2 3 4 2 3 2" xfId="50172"/>
    <cellStyle name="Обычный 8 2 4 2 3 4 2 4" xfId="50173"/>
    <cellStyle name="Обычный 8 2 4 2 3 4 3" xfId="50174"/>
    <cellStyle name="Обычный 8 2 4 2 3 4 3 2" xfId="50175"/>
    <cellStyle name="Обычный 8 2 4 2 3 4 4" xfId="50176"/>
    <cellStyle name="Обычный 8 2 4 2 3 4 4 2" xfId="50177"/>
    <cellStyle name="Обычный 8 2 4 2 3 4 5" xfId="50178"/>
    <cellStyle name="Обычный 8 2 4 2 3 5" xfId="50179"/>
    <cellStyle name="Обычный 8 2 4 2 3 5 2" xfId="50180"/>
    <cellStyle name="Обычный 8 2 4 2 3 5 2 2" xfId="50181"/>
    <cellStyle name="Обычный 8 2 4 2 3 5 3" xfId="50182"/>
    <cellStyle name="Обычный 8 2 4 2 3 5 3 2" xfId="50183"/>
    <cellStyle name="Обычный 8 2 4 2 3 5 4" xfId="50184"/>
    <cellStyle name="Обычный 8 2 4 2 3 6" xfId="50185"/>
    <cellStyle name="Обычный 8 2 4 2 3 6 2" xfId="50186"/>
    <cellStyle name="Обычный 8 2 4 2 3 6 2 2" xfId="50187"/>
    <cellStyle name="Обычный 8 2 4 2 3 6 3" xfId="50188"/>
    <cellStyle name="Обычный 8 2 4 2 3 6 3 2" xfId="50189"/>
    <cellStyle name="Обычный 8 2 4 2 3 6 4" xfId="50190"/>
    <cellStyle name="Обычный 8 2 4 2 3 7" xfId="50191"/>
    <cellStyle name="Обычный 8 2 4 2 3 7 2" xfId="50192"/>
    <cellStyle name="Обычный 8 2 4 2 3 8" xfId="50193"/>
    <cellStyle name="Обычный 8 2 4 2 3 8 2" xfId="50194"/>
    <cellStyle name="Обычный 8 2 4 2 3 9" xfId="50195"/>
    <cellStyle name="Обычный 8 2 4 2 30" xfId="50196"/>
    <cellStyle name="Обычный 8 2 4 2 30 2" xfId="50197"/>
    <cellStyle name="Обычный 8 2 4 2 31" xfId="50198"/>
    <cellStyle name="Обычный 8 2 4 2 31 2" xfId="50199"/>
    <cellStyle name="Обычный 8 2 4 2 32" xfId="50200"/>
    <cellStyle name="Обычный 8 2 4 2 32 2" xfId="50201"/>
    <cellStyle name="Обычный 8 2 4 2 33" xfId="50202"/>
    <cellStyle name="Обычный 8 2 4 2 34" xfId="50203"/>
    <cellStyle name="Обычный 8 2 4 2 35" xfId="50204"/>
    <cellStyle name="Обычный 8 2 4 2 36" xfId="50205"/>
    <cellStyle name="Обычный 8 2 4 2 4" xfId="50206"/>
    <cellStyle name="Обычный 8 2 4 2 4 2" xfId="50207"/>
    <cellStyle name="Обычный 8 2 4 2 4 2 2" xfId="50208"/>
    <cellStyle name="Обычный 8 2 4 2 4 2 2 2" xfId="50209"/>
    <cellStyle name="Обычный 8 2 4 2 4 2 2 2 2" xfId="50210"/>
    <cellStyle name="Обычный 8 2 4 2 4 2 2 2 2 2" xfId="50211"/>
    <cellStyle name="Обычный 8 2 4 2 4 2 2 2 3" xfId="50212"/>
    <cellStyle name="Обычный 8 2 4 2 4 2 2 2 3 2" xfId="50213"/>
    <cellStyle name="Обычный 8 2 4 2 4 2 2 2 4" xfId="50214"/>
    <cellStyle name="Обычный 8 2 4 2 4 2 2 3" xfId="50215"/>
    <cellStyle name="Обычный 8 2 4 2 4 2 2 3 2" xfId="50216"/>
    <cellStyle name="Обычный 8 2 4 2 4 2 2 4" xfId="50217"/>
    <cellStyle name="Обычный 8 2 4 2 4 2 2 4 2" xfId="50218"/>
    <cellStyle name="Обычный 8 2 4 2 4 2 2 5" xfId="50219"/>
    <cellStyle name="Обычный 8 2 4 2 4 2 3" xfId="50220"/>
    <cellStyle name="Обычный 8 2 4 2 4 2 3 2" xfId="50221"/>
    <cellStyle name="Обычный 8 2 4 2 4 2 3 2 2" xfId="50222"/>
    <cellStyle name="Обычный 8 2 4 2 4 2 3 3" xfId="50223"/>
    <cellStyle name="Обычный 8 2 4 2 4 2 3 3 2" xfId="50224"/>
    <cellStyle name="Обычный 8 2 4 2 4 2 3 4" xfId="50225"/>
    <cellStyle name="Обычный 8 2 4 2 4 2 4" xfId="50226"/>
    <cellStyle name="Обычный 8 2 4 2 4 2 4 2" xfId="50227"/>
    <cellStyle name="Обычный 8 2 4 2 4 2 4 2 2" xfId="50228"/>
    <cellStyle name="Обычный 8 2 4 2 4 2 4 3" xfId="50229"/>
    <cellStyle name="Обычный 8 2 4 2 4 2 4 3 2" xfId="50230"/>
    <cellStyle name="Обычный 8 2 4 2 4 2 4 4" xfId="50231"/>
    <cellStyle name="Обычный 8 2 4 2 4 2 5" xfId="50232"/>
    <cellStyle name="Обычный 8 2 4 2 4 2 5 2" xfId="50233"/>
    <cellStyle name="Обычный 8 2 4 2 4 2 6" xfId="50234"/>
    <cellStyle name="Обычный 8 2 4 2 4 2 6 2" xfId="50235"/>
    <cellStyle name="Обычный 8 2 4 2 4 2 7" xfId="50236"/>
    <cellStyle name="Обычный 8 2 4 2 4 3" xfId="50237"/>
    <cellStyle name="Обычный 8 2 4 2 4 3 2" xfId="50238"/>
    <cellStyle name="Обычный 8 2 4 2 4 3 2 2" xfId="50239"/>
    <cellStyle name="Обычный 8 2 4 2 4 3 2 2 2" xfId="50240"/>
    <cellStyle name="Обычный 8 2 4 2 4 3 2 3" xfId="50241"/>
    <cellStyle name="Обычный 8 2 4 2 4 3 2 3 2" xfId="50242"/>
    <cellStyle name="Обычный 8 2 4 2 4 3 2 4" xfId="50243"/>
    <cellStyle name="Обычный 8 2 4 2 4 3 3" xfId="50244"/>
    <cellStyle name="Обычный 8 2 4 2 4 3 3 2" xfId="50245"/>
    <cellStyle name="Обычный 8 2 4 2 4 3 4" xfId="50246"/>
    <cellStyle name="Обычный 8 2 4 2 4 3 4 2" xfId="50247"/>
    <cellStyle name="Обычный 8 2 4 2 4 3 5" xfId="50248"/>
    <cellStyle name="Обычный 8 2 4 2 4 4" xfId="50249"/>
    <cellStyle name="Обычный 8 2 4 2 4 4 2" xfId="50250"/>
    <cellStyle name="Обычный 8 2 4 2 4 4 2 2" xfId="50251"/>
    <cellStyle name="Обычный 8 2 4 2 4 4 3" xfId="50252"/>
    <cellStyle name="Обычный 8 2 4 2 4 4 3 2" xfId="50253"/>
    <cellStyle name="Обычный 8 2 4 2 4 4 4" xfId="50254"/>
    <cellStyle name="Обычный 8 2 4 2 4 5" xfId="50255"/>
    <cellStyle name="Обычный 8 2 4 2 4 5 2" xfId="50256"/>
    <cellStyle name="Обычный 8 2 4 2 4 5 2 2" xfId="50257"/>
    <cellStyle name="Обычный 8 2 4 2 4 5 3" xfId="50258"/>
    <cellStyle name="Обычный 8 2 4 2 4 5 3 2" xfId="50259"/>
    <cellStyle name="Обычный 8 2 4 2 4 5 4" xfId="50260"/>
    <cellStyle name="Обычный 8 2 4 2 4 6" xfId="50261"/>
    <cellStyle name="Обычный 8 2 4 2 4 6 2" xfId="50262"/>
    <cellStyle name="Обычный 8 2 4 2 4 7" xfId="50263"/>
    <cellStyle name="Обычный 8 2 4 2 4 7 2" xfId="50264"/>
    <cellStyle name="Обычный 8 2 4 2 4 8" xfId="50265"/>
    <cellStyle name="Обычный 8 2 4 2 5" xfId="50266"/>
    <cellStyle name="Обычный 8 2 4 2 5 2" xfId="50267"/>
    <cellStyle name="Обычный 8 2 4 2 5 2 2" xfId="50268"/>
    <cellStyle name="Обычный 8 2 4 2 5 2 2 2" xfId="50269"/>
    <cellStyle name="Обычный 8 2 4 2 5 2 2 2 2" xfId="50270"/>
    <cellStyle name="Обычный 8 2 4 2 5 2 2 3" xfId="50271"/>
    <cellStyle name="Обычный 8 2 4 2 5 2 2 3 2" xfId="50272"/>
    <cellStyle name="Обычный 8 2 4 2 5 2 2 4" xfId="50273"/>
    <cellStyle name="Обычный 8 2 4 2 5 2 3" xfId="50274"/>
    <cellStyle name="Обычный 8 2 4 2 5 2 3 2" xfId="50275"/>
    <cellStyle name="Обычный 8 2 4 2 5 2 3 2 2" xfId="50276"/>
    <cellStyle name="Обычный 8 2 4 2 5 2 3 3" xfId="50277"/>
    <cellStyle name="Обычный 8 2 4 2 5 2 3 3 2" xfId="50278"/>
    <cellStyle name="Обычный 8 2 4 2 5 2 3 4" xfId="50279"/>
    <cellStyle name="Обычный 8 2 4 2 5 2 4" xfId="50280"/>
    <cellStyle name="Обычный 8 2 4 2 5 2 4 2" xfId="50281"/>
    <cellStyle name="Обычный 8 2 4 2 5 2 5" xfId="50282"/>
    <cellStyle name="Обычный 8 2 4 2 5 2 5 2" xfId="50283"/>
    <cellStyle name="Обычный 8 2 4 2 5 2 6" xfId="50284"/>
    <cellStyle name="Обычный 8 2 4 2 5 3" xfId="50285"/>
    <cellStyle name="Обычный 8 2 4 2 5 3 2" xfId="50286"/>
    <cellStyle name="Обычный 8 2 4 2 5 3 2 2" xfId="50287"/>
    <cellStyle name="Обычный 8 2 4 2 5 3 2 2 2" xfId="50288"/>
    <cellStyle name="Обычный 8 2 4 2 5 3 2 3" xfId="50289"/>
    <cellStyle name="Обычный 8 2 4 2 5 3 2 3 2" xfId="50290"/>
    <cellStyle name="Обычный 8 2 4 2 5 3 2 4" xfId="50291"/>
    <cellStyle name="Обычный 8 2 4 2 5 3 3" xfId="50292"/>
    <cellStyle name="Обычный 8 2 4 2 5 3 3 2" xfId="50293"/>
    <cellStyle name="Обычный 8 2 4 2 5 3 4" xfId="50294"/>
    <cellStyle name="Обычный 8 2 4 2 5 3 4 2" xfId="50295"/>
    <cellStyle name="Обычный 8 2 4 2 5 3 5" xfId="50296"/>
    <cellStyle name="Обычный 8 2 4 2 5 4" xfId="50297"/>
    <cellStyle name="Обычный 8 2 4 2 5 4 2" xfId="50298"/>
    <cellStyle name="Обычный 8 2 4 2 5 4 2 2" xfId="50299"/>
    <cellStyle name="Обычный 8 2 4 2 5 4 3" xfId="50300"/>
    <cellStyle name="Обычный 8 2 4 2 5 4 3 2" xfId="50301"/>
    <cellStyle name="Обычный 8 2 4 2 5 4 4" xfId="50302"/>
    <cellStyle name="Обычный 8 2 4 2 5 5" xfId="50303"/>
    <cellStyle name="Обычный 8 2 4 2 5 5 2" xfId="50304"/>
    <cellStyle name="Обычный 8 2 4 2 5 5 2 2" xfId="50305"/>
    <cellStyle name="Обычный 8 2 4 2 5 5 3" xfId="50306"/>
    <cellStyle name="Обычный 8 2 4 2 5 5 3 2" xfId="50307"/>
    <cellStyle name="Обычный 8 2 4 2 5 5 4" xfId="50308"/>
    <cellStyle name="Обычный 8 2 4 2 5 6" xfId="50309"/>
    <cellStyle name="Обычный 8 2 4 2 5 6 2" xfId="50310"/>
    <cellStyle name="Обычный 8 2 4 2 5 7" xfId="50311"/>
    <cellStyle name="Обычный 8 2 4 2 5 7 2" xfId="50312"/>
    <cellStyle name="Обычный 8 2 4 2 5 8" xfId="50313"/>
    <cellStyle name="Обычный 8 2 4 2 6" xfId="50314"/>
    <cellStyle name="Обычный 8 2 4 2 6 2" xfId="50315"/>
    <cellStyle name="Обычный 8 2 4 2 6 2 2" xfId="50316"/>
    <cellStyle name="Обычный 8 2 4 2 6 2 2 2" xfId="50317"/>
    <cellStyle name="Обычный 8 2 4 2 6 2 2 2 2" xfId="50318"/>
    <cellStyle name="Обычный 8 2 4 2 6 2 2 3" xfId="50319"/>
    <cellStyle name="Обычный 8 2 4 2 6 2 2 3 2" xfId="50320"/>
    <cellStyle name="Обычный 8 2 4 2 6 2 2 4" xfId="50321"/>
    <cellStyle name="Обычный 8 2 4 2 6 2 3" xfId="50322"/>
    <cellStyle name="Обычный 8 2 4 2 6 2 3 2" xfId="50323"/>
    <cellStyle name="Обычный 8 2 4 2 6 2 4" xfId="50324"/>
    <cellStyle name="Обычный 8 2 4 2 6 2 4 2" xfId="50325"/>
    <cellStyle name="Обычный 8 2 4 2 6 2 5" xfId="50326"/>
    <cellStyle name="Обычный 8 2 4 2 6 3" xfId="50327"/>
    <cellStyle name="Обычный 8 2 4 2 6 3 2" xfId="50328"/>
    <cellStyle name="Обычный 8 2 4 2 6 3 2 2" xfId="50329"/>
    <cellStyle name="Обычный 8 2 4 2 6 3 3" xfId="50330"/>
    <cellStyle name="Обычный 8 2 4 2 6 3 3 2" xfId="50331"/>
    <cellStyle name="Обычный 8 2 4 2 6 3 4" xfId="50332"/>
    <cellStyle name="Обычный 8 2 4 2 6 4" xfId="50333"/>
    <cellStyle name="Обычный 8 2 4 2 6 4 2" xfId="50334"/>
    <cellStyle name="Обычный 8 2 4 2 6 4 2 2" xfId="50335"/>
    <cellStyle name="Обычный 8 2 4 2 6 4 3" xfId="50336"/>
    <cellStyle name="Обычный 8 2 4 2 6 4 3 2" xfId="50337"/>
    <cellStyle name="Обычный 8 2 4 2 6 4 4" xfId="50338"/>
    <cellStyle name="Обычный 8 2 4 2 6 5" xfId="50339"/>
    <cellStyle name="Обычный 8 2 4 2 6 5 2" xfId="50340"/>
    <cellStyle name="Обычный 8 2 4 2 6 6" xfId="50341"/>
    <cellStyle name="Обычный 8 2 4 2 6 6 2" xfId="50342"/>
    <cellStyle name="Обычный 8 2 4 2 6 7" xfId="50343"/>
    <cellStyle name="Обычный 8 2 4 2 7" xfId="50344"/>
    <cellStyle name="Обычный 8 2 4 2 7 2" xfId="50345"/>
    <cellStyle name="Обычный 8 2 4 2 7 2 2" xfId="50346"/>
    <cellStyle name="Обычный 8 2 4 2 7 2 2 2" xfId="50347"/>
    <cellStyle name="Обычный 8 2 4 2 7 2 3" xfId="50348"/>
    <cellStyle name="Обычный 8 2 4 2 7 2 3 2" xfId="50349"/>
    <cellStyle name="Обычный 8 2 4 2 7 2 4" xfId="50350"/>
    <cellStyle name="Обычный 8 2 4 2 7 3" xfId="50351"/>
    <cellStyle name="Обычный 8 2 4 2 7 3 2" xfId="50352"/>
    <cellStyle name="Обычный 8 2 4 2 7 3 2 2" xfId="50353"/>
    <cellStyle name="Обычный 8 2 4 2 7 3 3" xfId="50354"/>
    <cellStyle name="Обычный 8 2 4 2 7 3 3 2" xfId="50355"/>
    <cellStyle name="Обычный 8 2 4 2 7 3 4" xfId="50356"/>
    <cellStyle name="Обычный 8 2 4 2 7 4" xfId="50357"/>
    <cellStyle name="Обычный 8 2 4 2 7 4 2" xfId="50358"/>
    <cellStyle name="Обычный 8 2 4 2 7 5" xfId="50359"/>
    <cellStyle name="Обычный 8 2 4 2 7 5 2" xfId="50360"/>
    <cellStyle name="Обычный 8 2 4 2 7 6" xfId="50361"/>
    <cellStyle name="Обычный 8 2 4 2 8" xfId="50362"/>
    <cellStyle name="Обычный 8 2 4 2 8 2" xfId="50363"/>
    <cellStyle name="Обычный 8 2 4 2 8 2 2" xfId="50364"/>
    <cellStyle name="Обычный 8 2 4 2 8 2 2 2" xfId="50365"/>
    <cellStyle name="Обычный 8 2 4 2 8 2 3" xfId="50366"/>
    <cellStyle name="Обычный 8 2 4 2 8 2 3 2" xfId="50367"/>
    <cellStyle name="Обычный 8 2 4 2 8 2 4" xfId="50368"/>
    <cellStyle name="Обычный 8 2 4 2 8 3" xfId="50369"/>
    <cellStyle name="Обычный 8 2 4 2 8 3 2" xfId="50370"/>
    <cellStyle name="Обычный 8 2 4 2 8 4" xfId="50371"/>
    <cellStyle name="Обычный 8 2 4 2 8 4 2" xfId="50372"/>
    <cellStyle name="Обычный 8 2 4 2 8 5" xfId="50373"/>
    <cellStyle name="Обычный 8 2 4 2 9" xfId="50374"/>
    <cellStyle name="Обычный 8 2 4 2 9 2" xfId="50375"/>
    <cellStyle name="Обычный 8 2 4 2 9 2 2" xfId="50376"/>
    <cellStyle name="Обычный 8 2 4 2 9 3" xfId="50377"/>
    <cellStyle name="Обычный 8 2 4 2 9 3 2" xfId="50378"/>
    <cellStyle name="Обычный 8 2 4 2 9 4" xfId="50379"/>
    <cellStyle name="Обычный 8 2 4 20" xfId="50380"/>
    <cellStyle name="Обычный 8 2 4 20 2" xfId="50381"/>
    <cellStyle name="Обычный 8 2 4 20 2 2" xfId="50382"/>
    <cellStyle name="Обычный 8 2 4 20 3" xfId="50383"/>
    <cellStyle name="Обычный 8 2 4 20 3 2" xfId="50384"/>
    <cellStyle name="Обычный 8 2 4 20 4" xfId="50385"/>
    <cellStyle name="Обычный 8 2 4 21" xfId="50386"/>
    <cellStyle name="Обычный 8 2 4 21 2" xfId="50387"/>
    <cellStyle name="Обычный 8 2 4 21 2 2" xfId="50388"/>
    <cellStyle name="Обычный 8 2 4 21 3" xfId="50389"/>
    <cellStyle name="Обычный 8 2 4 21 3 2" xfId="50390"/>
    <cellStyle name="Обычный 8 2 4 21 4" xfId="50391"/>
    <cellStyle name="Обычный 8 2 4 22" xfId="50392"/>
    <cellStyle name="Обычный 8 2 4 22 2" xfId="50393"/>
    <cellStyle name="Обычный 8 2 4 22 2 2" xfId="50394"/>
    <cellStyle name="Обычный 8 2 4 22 3" xfId="50395"/>
    <cellStyle name="Обычный 8 2 4 22 3 2" xfId="50396"/>
    <cellStyle name="Обычный 8 2 4 22 4" xfId="50397"/>
    <cellStyle name="Обычный 8 2 4 23" xfId="50398"/>
    <cellStyle name="Обычный 8 2 4 23 2" xfId="50399"/>
    <cellStyle name="Обычный 8 2 4 23 2 2" xfId="50400"/>
    <cellStyle name="Обычный 8 2 4 23 3" xfId="50401"/>
    <cellStyle name="Обычный 8 2 4 23 3 2" xfId="50402"/>
    <cellStyle name="Обычный 8 2 4 23 4" xfId="50403"/>
    <cellStyle name="Обычный 8 2 4 24" xfId="50404"/>
    <cellStyle name="Обычный 8 2 4 24 2" xfId="50405"/>
    <cellStyle name="Обычный 8 2 4 24 2 2" xfId="50406"/>
    <cellStyle name="Обычный 8 2 4 24 3" xfId="50407"/>
    <cellStyle name="Обычный 8 2 4 24 3 2" xfId="50408"/>
    <cellStyle name="Обычный 8 2 4 24 4" xfId="50409"/>
    <cellStyle name="Обычный 8 2 4 25" xfId="50410"/>
    <cellStyle name="Обычный 8 2 4 25 2" xfId="50411"/>
    <cellStyle name="Обычный 8 2 4 25 2 2" xfId="50412"/>
    <cellStyle name="Обычный 8 2 4 25 3" xfId="50413"/>
    <cellStyle name="Обычный 8 2 4 25 3 2" xfId="50414"/>
    <cellStyle name="Обычный 8 2 4 25 4" xfId="50415"/>
    <cellStyle name="Обычный 8 2 4 26" xfId="50416"/>
    <cellStyle name="Обычный 8 2 4 26 2" xfId="50417"/>
    <cellStyle name="Обычный 8 2 4 26 2 2" xfId="50418"/>
    <cellStyle name="Обычный 8 2 4 26 3" xfId="50419"/>
    <cellStyle name="Обычный 8 2 4 26 3 2" xfId="50420"/>
    <cellStyle name="Обычный 8 2 4 26 4" xfId="50421"/>
    <cellStyle name="Обычный 8 2 4 27" xfId="50422"/>
    <cellStyle name="Обычный 8 2 4 27 2" xfId="50423"/>
    <cellStyle name="Обычный 8 2 4 27 2 2" xfId="50424"/>
    <cellStyle name="Обычный 8 2 4 27 3" xfId="50425"/>
    <cellStyle name="Обычный 8 2 4 27 3 2" xfId="50426"/>
    <cellStyle name="Обычный 8 2 4 27 4" xfId="50427"/>
    <cellStyle name="Обычный 8 2 4 28" xfId="50428"/>
    <cellStyle name="Обычный 8 2 4 28 2" xfId="50429"/>
    <cellStyle name="Обычный 8 2 4 29" xfId="50430"/>
    <cellStyle name="Обычный 8 2 4 29 2" xfId="50431"/>
    <cellStyle name="Обычный 8 2 4 3" xfId="50432"/>
    <cellStyle name="Обычный 8 2 4 3 10" xfId="50433"/>
    <cellStyle name="Обычный 8 2 4 3 11" xfId="50434"/>
    <cellStyle name="Обычный 8 2 4 3 12" xfId="50435"/>
    <cellStyle name="Обычный 8 2 4 3 2" xfId="50436"/>
    <cellStyle name="Обычный 8 2 4 3 2 2" xfId="50437"/>
    <cellStyle name="Обычный 8 2 4 3 2 2 2" xfId="50438"/>
    <cellStyle name="Обычный 8 2 4 3 2 2 2 2" xfId="50439"/>
    <cellStyle name="Обычный 8 2 4 3 2 2 2 2 2" xfId="50440"/>
    <cellStyle name="Обычный 8 2 4 3 2 2 2 3" xfId="50441"/>
    <cellStyle name="Обычный 8 2 4 3 2 2 2 3 2" xfId="50442"/>
    <cellStyle name="Обычный 8 2 4 3 2 2 2 4" xfId="50443"/>
    <cellStyle name="Обычный 8 2 4 3 2 2 3" xfId="50444"/>
    <cellStyle name="Обычный 8 2 4 3 2 2 3 2" xfId="50445"/>
    <cellStyle name="Обычный 8 2 4 3 2 2 4" xfId="50446"/>
    <cellStyle name="Обычный 8 2 4 3 2 2 4 2" xfId="50447"/>
    <cellStyle name="Обычный 8 2 4 3 2 2 5" xfId="50448"/>
    <cellStyle name="Обычный 8 2 4 3 2 3" xfId="50449"/>
    <cellStyle name="Обычный 8 2 4 3 2 3 2" xfId="50450"/>
    <cellStyle name="Обычный 8 2 4 3 2 3 2 2" xfId="50451"/>
    <cellStyle name="Обычный 8 2 4 3 2 3 3" xfId="50452"/>
    <cellStyle name="Обычный 8 2 4 3 2 3 3 2" xfId="50453"/>
    <cellStyle name="Обычный 8 2 4 3 2 3 4" xfId="50454"/>
    <cellStyle name="Обычный 8 2 4 3 2 4" xfId="50455"/>
    <cellStyle name="Обычный 8 2 4 3 2 4 2" xfId="50456"/>
    <cellStyle name="Обычный 8 2 4 3 2 4 2 2" xfId="50457"/>
    <cellStyle name="Обычный 8 2 4 3 2 4 3" xfId="50458"/>
    <cellStyle name="Обычный 8 2 4 3 2 4 3 2" xfId="50459"/>
    <cellStyle name="Обычный 8 2 4 3 2 4 4" xfId="50460"/>
    <cellStyle name="Обычный 8 2 4 3 2 5" xfId="50461"/>
    <cellStyle name="Обычный 8 2 4 3 2 5 2" xfId="50462"/>
    <cellStyle name="Обычный 8 2 4 3 2 6" xfId="50463"/>
    <cellStyle name="Обычный 8 2 4 3 2 6 2" xfId="50464"/>
    <cellStyle name="Обычный 8 2 4 3 2 7" xfId="50465"/>
    <cellStyle name="Обычный 8 2 4 3 3" xfId="50466"/>
    <cellStyle name="Обычный 8 2 4 3 3 2" xfId="50467"/>
    <cellStyle name="Обычный 8 2 4 3 3 2 2" xfId="50468"/>
    <cellStyle name="Обычный 8 2 4 3 3 2 2 2" xfId="50469"/>
    <cellStyle name="Обычный 8 2 4 3 3 2 3" xfId="50470"/>
    <cellStyle name="Обычный 8 2 4 3 3 2 3 2" xfId="50471"/>
    <cellStyle name="Обычный 8 2 4 3 3 2 4" xfId="50472"/>
    <cellStyle name="Обычный 8 2 4 3 3 3" xfId="50473"/>
    <cellStyle name="Обычный 8 2 4 3 3 3 2" xfId="50474"/>
    <cellStyle name="Обычный 8 2 4 3 3 4" xfId="50475"/>
    <cellStyle name="Обычный 8 2 4 3 3 4 2" xfId="50476"/>
    <cellStyle name="Обычный 8 2 4 3 3 5" xfId="50477"/>
    <cellStyle name="Обычный 8 2 4 3 4" xfId="50478"/>
    <cellStyle name="Обычный 8 2 4 3 4 2" xfId="50479"/>
    <cellStyle name="Обычный 8 2 4 3 4 2 2" xfId="50480"/>
    <cellStyle name="Обычный 8 2 4 3 4 2 2 2" xfId="50481"/>
    <cellStyle name="Обычный 8 2 4 3 4 2 3" xfId="50482"/>
    <cellStyle name="Обычный 8 2 4 3 4 2 3 2" xfId="50483"/>
    <cellStyle name="Обычный 8 2 4 3 4 2 4" xfId="50484"/>
    <cellStyle name="Обычный 8 2 4 3 4 3" xfId="50485"/>
    <cellStyle name="Обычный 8 2 4 3 4 3 2" xfId="50486"/>
    <cellStyle name="Обычный 8 2 4 3 4 4" xfId="50487"/>
    <cellStyle name="Обычный 8 2 4 3 4 4 2" xfId="50488"/>
    <cellStyle name="Обычный 8 2 4 3 4 5" xfId="50489"/>
    <cellStyle name="Обычный 8 2 4 3 5" xfId="50490"/>
    <cellStyle name="Обычный 8 2 4 3 5 2" xfId="50491"/>
    <cellStyle name="Обычный 8 2 4 3 5 2 2" xfId="50492"/>
    <cellStyle name="Обычный 8 2 4 3 5 2 2 2" xfId="50493"/>
    <cellStyle name="Обычный 8 2 4 3 5 2 3" xfId="50494"/>
    <cellStyle name="Обычный 8 2 4 3 5 2 3 2" xfId="50495"/>
    <cellStyle name="Обычный 8 2 4 3 5 2 4" xfId="50496"/>
    <cellStyle name="Обычный 8 2 4 3 5 3" xfId="50497"/>
    <cellStyle name="Обычный 8 2 4 3 5 3 2" xfId="50498"/>
    <cellStyle name="Обычный 8 2 4 3 5 4" xfId="50499"/>
    <cellStyle name="Обычный 8 2 4 3 5 4 2" xfId="50500"/>
    <cellStyle name="Обычный 8 2 4 3 5 5" xfId="50501"/>
    <cellStyle name="Обычный 8 2 4 3 6" xfId="50502"/>
    <cellStyle name="Обычный 8 2 4 3 6 2" xfId="50503"/>
    <cellStyle name="Обычный 8 2 4 3 6 2 2" xfId="50504"/>
    <cellStyle name="Обычный 8 2 4 3 6 3" xfId="50505"/>
    <cellStyle name="Обычный 8 2 4 3 6 3 2" xfId="50506"/>
    <cellStyle name="Обычный 8 2 4 3 6 4" xfId="50507"/>
    <cellStyle name="Обычный 8 2 4 3 7" xfId="50508"/>
    <cellStyle name="Обычный 8 2 4 3 7 2" xfId="50509"/>
    <cellStyle name="Обычный 8 2 4 3 7 2 2" xfId="50510"/>
    <cellStyle name="Обычный 8 2 4 3 7 3" xfId="50511"/>
    <cellStyle name="Обычный 8 2 4 3 7 3 2" xfId="50512"/>
    <cellStyle name="Обычный 8 2 4 3 7 4" xfId="50513"/>
    <cellStyle name="Обычный 8 2 4 3 8" xfId="50514"/>
    <cellStyle name="Обычный 8 2 4 3 8 2" xfId="50515"/>
    <cellStyle name="Обычный 8 2 4 3 9" xfId="50516"/>
    <cellStyle name="Обычный 8 2 4 3 9 2" xfId="50517"/>
    <cellStyle name="Обычный 8 2 4 30" xfId="50518"/>
    <cellStyle name="Обычный 8 2 4 30 2" xfId="50519"/>
    <cellStyle name="Обычный 8 2 4 31" xfId="50520"/>
    <cellStyle name="Обычный 8 2 4 31 2" xfId="50521"/>
    <cellStyle name="Обычный 8 2 4 32" xfId="50522"/>
    <cellStyle name="Обычный 8 2 4 32 2" xfId="50523"/>
    <cellStyle name="Обычный 8 2 4 33" xfId="50524"/>
    <cellStyle name="Обычный 8 2 4 33 2" xfId="50525"/>
    <cellStyle name="Обычный 8 2 4 34" xfId="50526"/>
    <cellStyle name="Обычный 8 2 4 34 2" xfId="50527"/>
    <cellStyle name="Обычный 8 2 4 35" xfId="50528"/>
    <cellStyle name="Обычный 8 2 4 35 2" xfId="50529"/>
    <cellStyle name="Обычный 8 2 4 36" xfId="50530"/>
    <cellStyle name="Обычный 8 2 4 36 2" xfId="50531"/>
    <cellStyle name="Обычный 8 2 4 37" xfId="50532"/>
    <cellStyle name="Обычный 8 2 4 37 2" xfId="50533"/>
    <cellStyle name="Обычный 8 2 4 38" xfId="50534"/>
    <cellStyle name="Обычный 8 2 4 38 2" xfId="50535"/>
    <cellStyle name="Обычный 8 2 4 39" xfId="50536"/>
    <cellStyle name="Обычный 8 2 4 39 2" xfId="50537"/>
    <cellStyle name="Обычный 8 2 4 4" xfId="50538"/>
    <cellStyle name="Обычный 8 2 4 4 10" xfId="50539"/>
    <cellStyle name="Обычный 8 2 4 4 11" xfId="50540"/>
    <cellStyle name="Обычный 8 2 4 4 12" xfId="50541"/>
    <cellStyle name="Обычный 8 2 4 4 2" xfId="50542"/>
    <cellStyle name="Обычный 8 2 4 4 2 2" xfId="50543"/>
    <cellStyle name="Обычный 8 2 4 4 2 2 2" xfId="50544"/>
    <cellStyle name="Обычный 8 2 4 4 2 2 2 2" xfId="50545"/>
    <cellStyle name="Обычный 8 2 4 4 2 2 2 2 2" xfId="50546"/>
    <cellStyle name="Обычный 8 2 4 4 2 2 2 3" xfId="50547"/>
    <cellStyle name="Обычный 8 2 4 4 2 2 2 3 2" xfId="50548"/>
    <cellStyle name="Обычный 8 2 4 4 2 2 2 4" xfId="50549"/>
    <cellStyle name="Обычный 8 2 4 4 2 2 3" xfId="50550"/>
    <cellStyle name="Обычный 8 2 4 4 2 2 3 2" xfId="50551"/>
    <cellStyle name="Обычный 8 2 4 4 2 2 4" xfId="50552"/>
    <cellStyle name="Обычный 8 2 4 4 2 2 4 2" xfId="50553"/>
    <cellStyle name="Обычный 8 2 4 4 2 2 5" xfId="50554"/>
    <cellStyle name="Обычный 8 2 4 4 2 3" xfId="50555"/>
    <cellStyle name="Обычный 8 2 4 4 2 3 2" xfId="50556"/>
    <cellStyle name="Обычный 8 2 4 4 2 3 2 2" xfId="50557"/>
    <cellStyle name="Обычный 8 2 4 4 2 3 3" xfId="50558"/>
    <cellStyle name="Обычный 8 2 4 4 2 3 3 2" xfId="50559"/>
    <cellStyle name="Обычный 8 2 4 4 2 3 4" xfId="50560"/>
    <cellStyle name="Обычный 8 2 4 4 2 4" xfId="50561"/>
    <cellStyle name="Обычный 8 2 4 4 2 4 2" xfId="50562"/>
    <cellStyle name="Обычный 8 2 4 4 2 4 2 2" xfId="50563"/>
    <cellStyle name="Обычный 8 2 4 4 2 4 3" xfId="50564"/>
    <cellStyle name="Обычный 8 2 4 4 2 4 3 2" xfId="50565"/>
    <cellStyle name="Обычный 8 2 4 4 2 4 4" xfId="50566"/>
    <cellStyle name="Обычный 8 2 4 4 2 5" xfId="50567"/>
    <cellStyle name="Обычный 8 2 4 4 2 5 2" xfId="50568"/>
    <cellStyle name="Обычный 8 2 4 4 2 6" xfId="50569"/>
    <cellStyle name="Обычный 8 2 4 4 2 6 2" xfId="50570"/>
    <cellStyle name="Обычный 8 2 4 4 2 7" xfId="50571"/>
    <cellStyle name="Обычный 8 2 4 4 3" xfId="50572"/>
    <cellStyle name="Обычный 8 2 4 4 3 2" xfId="50573"/>
    <cellStyle name="Обычный 8 2 4 4 3 2 2" xfId="50574"/>
    <cellStyle name="Обычный 8 2 4 4 3 2 2 2" xfId="50575"/>
    <cellStyle name="Обычный 8 2 4 4 3 2 3" xfId="50576"/>
    <cellStyle name="Обычный 8 2 4 4 3 2 3 2" xfId="50577"/>
    <cellStyle name="Обычный 8 2 4 4 3 2 4" xfId="50578"/>
    <cellStyle name="Обычный 8 2 4 4 3 3" xfId="50579"/>
    <cellStyle name="Обычный 8 2 4 4 3 3 2" xfId="50580"/>
    <cellStyle name="Обычный 8 2 4 4 3 4" xfId="50581"/>
    <cellStyle name="Обычный 8 2 4 4 3 4 2" xfId="50582"/>
    <cellStyle name="Обычный 8 2 4 4 3 5" xfId="50583"/>
    <cellStyle name="Обычный 8 2 4 4 4" xfId="50584"/>
    <cellStyle name="Обычный 8 2 4 4 4 2" xfId="50585"/>
    <cellStyle name="Обычный 8 2 4 4 4 2 2" xfId="50586"/>
    <cellStyle name="Обычный 8 2 4 4 4 2 2 2" xfId="50587"/>
    <cellStyle name="Обычный 8 2 4 4 4 2 3" xfId="50588"/>
    <cellStyle name="Обычный 8 2 4 4 4 2 3 2" xfId="50589"/>
    <cellStyle name="Обычный 8 2 4 4 4 2 4" xfId="50590"/>
    <cellStyle name="Обычный 8 2 4 4 4 3" xfId="50591"/>
    <cellStyle name="Обычный 8 2 4 4 4 3 2" xfId="50592"/>
    <cellStyle name="Обычный 8 2 4 4 4 4" xfId="50593"/>
    <cellStyle name="Обычный 8 2 4 4 4 4 2" xfId="50594"/>
    <cellStyle name="Обычный 8 2 4 4 4 5" xfId="50595"/>
    <cellStyle name="Обычный 8 2 4 4 5" xfId="50596"/>
    <cellStyle name="Обычный 8 2 4 4 5 2" xfId="50597"/>
    <cellStyle name="Обычный 8 2 4 4 5 2 2" xfId="50598"/>
    <cellStyle name="Обычный 8 2 4 4 5 2 2 2" xfId="50599"/>
    <cellStyle name="Обычный 8 2 4 4 5 2 3" xfId="50600"/>
    <cellStyle name="Обычный 8 2 4 4 5 2 3 2" xfId="50601"/>
    <cellStyle name="Обычный 8 2 4 4 5 2 4" xfId="50602"/>
    <cellStyle name="Обычный 8 2 4 4 5 3" xfId="50603"/>
    <cellStyle name="Обычный 8 2 4 4 5 3 2" xfId="50604"/>
    <cellStyle name="Обычный 8 2 4 4 5 4" xfId="50605"/>
    <cellStyle name="Обычный 8 2 4 4 5 4 2" xfId="50606"/>
    <cellStyle name="Обычный 8 2 4 4 5 5" xfId="50607"/>
    <cellStyle name="Обычный 8 2 4 4 6" xfId="50608"/>
    <cellStyle name="Обычный 8 2 4 4 6 2" xfId="50609"/>
    <cellStyle name="Обычный 8 2 4 4 6 2 2" xfId="50610"/>
    <cellStyle name="Обычный 8 2 4 4 6 3" xfId="50611"/>
    <cellStyle name="Обычный 8 2 4 4 6 3 2" xfId="50612"/>
    <cellStyle name="Обычный 8 2 4 4 6 4" xfId="50613"/>
    <cellStyle name="Обычный 8 2 4 4 7" xfId="50614"/>
    <cellStyle name="Обычный 8 2 4 4 7 2" xfId="50615"/>
    <cellStyle name="Обычный 8 2 4 4 7 2 2" xfId="50616"/>
    <cellStyle name="Обычный 8 2 4 4 7 3" xfId="50617"/>
    <cellStyle name="Обычный 8 2 4 4 7 3 2" xfId="50618"/>
    <cellStyle name="Обычный 8 2 4 4 7 4" xfId="50619"/>
    <cellStyle name="Обычный 8 2 4 4 8" xfId="50620"/>
    <cellStyle name="Обычный 8 2 4 4 8 2" xfId="50621"/>
    <cellStyle name="Обычный 8 2 4 4 9" xfId="50622"/>
    <cellStyle name="Обычный 8 2 4 4 9 2" xfId="50623"/>
    <cellStyle name="Обычный 8 2 4 40" xfId="50624"/>
    <cellStyle name="Обычный 8 2 4 40 2" xfId="50625"/>
    <cellStyle name="Обычный 8 2 4 41" xfId="50626"/>
    <cellStyle name="Обычный 8 2 4 42" xfId="50627"/>
    <cellStyle name="Обычный 8 2 4 43" xfId="50628"/>
    <cellStyle name="Обычный 8 2 4 44" xfId="50629"/>
    <cellStyle name="Обычный 8 2 4 5" xfId="50630"/>
    <cellStyle name="Обычный 8 2 4 5 2" xfId="50631"/>
    <cellStyle name="Обычный 8 2 4 5 2 2" xfId="50632"/>
    <cellStyle name="Обычный 8 2 4 5 2 2 2" xfId="50633"/>
    <cellStyle name="Обычный 8 2 4 5 2 2 2 2" xfId="50634"/>
    <cellStyle name="Обычный 8 2 4 5 2 2 2 2 2" xfId="50635"/>
    <cellStyle name="Обычный 8 2 4 5 2 2 2 3" xfId="50636"/>
    <cellStyle name="Обычный 8 2 4 5 2 2 2 3 2" xfId="50637"/>
    <cellStyle name="Обычный 8 2 4 5 2 2 2 4" xfId="50638"/>
    <cellStyle name="Обычный 8 2 4 5 2 2 3" xfId="50639"/>
    <cellStyle name="Обычный 8 2 4 5 2 2 3 2" xfId="50640"/>
    <cellStyle name="Обычный 8 2 4 5 2 2 4" xfId="50641"/>
    <cellStyle name="Обычный 8 2 4 5 2 2 4 2" xfId="50642"/>
    <cellStyle name="Обычный 8 2 4 5 2 2 5" xfId="50643"/>
    <cellStyle name="Обычный 8 2 4 5 2 3" xfId="50644"/>
    <cellStyle name="Обычный 8 2 4 5 2 3 2" xfId="50645"/>
    <cellStyle name="Обычный 8 2 4 5 2 3 2 2" xfId="50646"/>
    <cellStyle name="Обычный 8 2 4 5 2 3 3" xfId="50647"/>
    <cellStyle name="Обычный 8 2 4 5 2 3 3 2" xfId="50648"/>
    <cellStyle name="Обычный 8 2 4 5 2 3 4" xfId="50649"/>
    <cellStyle name="Обычный 8 2 4 5 2 4" xfId="50650"/>
    <cellStyle name="Обычный 8 2 4 5 2 4 2" xfId="50651"/>
    <cellStyle name="Обычный 8 2 4 5 2 4 2 2" xfId="50652"/>
    <cellStyle name="Обычный 8 2 4 5 2 4 3" xfId="50653"/>
    <cellStyle name="Обычный 8 2 4 5 2 4 3 2" xfId="50654"/>
    <cellStyle name="Обычный 8 2 4 5 2 4 4" xfId="50655"/>
    <cellStyle name="Обычный 8 2 4 5 2 5" xfId="50656"/>
    <cellStyle name="Обычный 8 2 4 5 2 5 2" xfId="50657"/>
    <cellStyle name="Обычный 8 2 4 5 2 6" xfId="50658"/>
    <cellStyle name="Обычный 8 2 4 5 2 6 2" xfId="50659"/>
    <cellStyle name="Обычный 8 2 4 5 2 7" xfId="50660"/>
    <cellStyle name="Обычный 8 2 4 5 3" xfId="50661"/>
    <cellStyle name="Обычный 8 2 4 5 3 2" xfId="50662"/>
    <cellStyle name="Обычный 8 2 4 5 3 2 2" xfId="50663"/>
    <cellStyle name="Обычный 8 2 4 5 3 2 2 2" xfId="50664"/>
    <cellStyle name="Обычный 8 2 4 5 3 2 3" xfId="50665"/>
    <cellStyle name="Обычный 8 2 4 5 3 2 3 2" xfId="50666"/>
    <cellStyle name="Обычный 8 2 4 5 3 2 4" xfId="50667"/>
    <cellStyle name="Обычный 8 2 4 5 3 3" xfId="50668"/>
    <cellStyle name="Обычный 8 2 4 5 3 3 2" xfId="50669"/>
    <cellStyle name="Обычный 8 2 4 5 3 4" xfId="50670"/>
    <cellStyle name="Обычный 8 2 4 5 3 4 2" xfId="50671"/>
    <cellStyle name="Обычный 8 2 4 5 3 5" xfId="50672"/>
    <cellStyle name="Обычный 8 2 4 5 4" xfId="50673"/>
    <cellStyle name="Обычный 8 2 4 5 4 2" xfId="50674"/>
    <cellStyle name="Обычный 8 2 4 5 4 2 2" xfId="50675"/>
    <cellStyle name="Обычный 8 2 4 5 4 2 2 2" xfId="50676"/>
    <cellStyle name="Обычный 8 2 4 5 4 2 3" xfId="50677"/>
    <cellStyle name="Обычный 8 2 4 5 4 2 3 2" xfId="50678"/>
    <cellStyle name="Обычный 8 2 4 5 4 2 4" xfId="50679"/>
    <cellStyle name="Обычный 8 2 4 5 4 3" xfId="50680"/>
    <cellStyle name="Обычный 8 2 4 5 4 3 2" xfId="50681"/>
    <cellStyle name="Обычный 8 2 4 5 4 4" xfId="50682"/>
    <cellStyle name="Обычный 8 2 4 5 4 4 2" xfId="50683"/>
    <cellStyle name="Обычный 8 2 4 5 4 5" xfId="50684"/>
    <cellStyle name="Обычный 8 2 4 5 5" xfId="50685"/>
    <cellStyle name="Обычный 8 2 4 5 5 2" xfId="50686"/>
    <cellStyle name="Обычный 8 2 4 5 5 2 2" xfId="50687"/>
    <cellStyle name="Обычный 8 2 4 5 5 3" xfId="50688"/>
    <cellStyle name="Обычный 8 2 4 5 5 3 2" xfId="50689"/>
    <cellStyle name="Обычный 8 2 4 5 5 4" xfId="50690"/>
    <cellStyle name="Обычный 8 2 4 5 6" xfId="50691"/>
    <cellStyle name="Обычный 8 2 4 5 6 2" xfId="50692"/>
    <cellStyle name="Обычный 8 2 4 5 6 2 2" xfId="50693"/>
    <cellStyle name="Обычный 8 2 4 5 6 3" xfId="50694"/>
    <cellStyle name="Обычный 8 2 4 5 6 3 2" xfId="50695"/>
    <cellStyle name="Обычный 8 2 4 5 6 4" xfId="50696"/>
    <cellStyle name="Обычный 8 2 4 5 7" xfId="50697"/>
    <cellStyle name="Обычный 8 2 4 5 7 2" xfId="50698"/>
    <cellStyle name="Обычный 8 2 4 5 8" xfId="50699"/>
    <cellStyle name="Обычный 8 2 4 5 8 2" xfId="50700"/>
    <cellStyle name="Обычный 8 2 4 5 9" xfId="50701"/>
    <cellStyle name="Обычный 8 2 4 6" xfId="50702"/>
    <cellStyle name="Обычный 8 2 4 6 2" xfId="50703"/>
    <cellStyle name="Обычный 8 2 4 6 2 2" xfId="50704"/>
    <cellStyle name="Обычный 8 2 4 6 2 2 2" xfId="50705"/>
    <cellStyle name="Обычный 8 2 4 6 2 2 2 2" xfId="50706"/>
    <cellStyle name="Обычный 8 2 4 6 2 2 2 2 2" xfId="50707"/>
    <cellStyle name="Обычный 8 2 4 6 2 2 2 3" xfId="50708"/>
    <cellStyle name="Обычный 8 2 4 6 2 2 2 3 2" xfId="50709"/>
    <cellStyle name="Обычный 8 2 4 6 2 2 2 4" xfId="50710"/>
    <cellStyle name="Обычный 8 2 4 6 2 2 3" xfId="50711"/>
    <cellStyle name="Обычный 8 2 4 6 2 2 3 2" xfId="50712"/>
    <cellStyle name="Обычный 8 2 4 6 2 2 4" xfId="50713"/>
    <cellStyle name="Обычный 8 2 4 6 2 2 4 2" xfId="50714"/>
    <cellStyle name="Обычный 8 2 4 6 2 2 5" xfId="50715"/>
    <cellStyle name="Обычный 8 2 4 6 2 3" xfId="50716"/>
    <cellStyle name="Обычный 8 2 4 6 2 3 2" xfId="50717"/>
    <cellStyle name="Обычный 8 2 4 6 2 3 2 2" xfId="50718"/>
    <cellStyle name="Обычный 8 2 4 6 2 3 3" xfId="50719"/>
    <cellStyle name="Обычный 8 2 4 6 2 3 3 2" xfId="50720"/>
    <cellStyle name="Обычный 8 2 4 6 2 3 4" xfId="50721"/>
    <cellStyle name="Обычный 8 2 4 6 2 4" xfId="50722"/>
    <cellStyle name="Обычный 8 2 4 6 2 4 2" xfId="50723"/>
    <cellStyle name="Обычный 8 2 4 6 2 4 2 2" xfId="50724"/>
    <cellStyle name="Обычный 8 2 4 6 2 4 3" xfId="50725"/>
    <cellStyle name="Обычный 8 2 4 6 2 4 3 2" xfId="50726"/>
    <cellStyle name="Обычный 8 2 4 6 2 4 4" xfId="50727"/>
    <cellStyle name="Обычный 8 2 4 6 2 5" xfId="50728"/>
    <cellStyle name="Обычный 8 2 4 6 2 5 2" xfId="50729"/>
    <cellStyle name="Обычный 8 2 4 6 2 6" xfId="50730"/>
    <cellStyle name="Обычный 8 2 4 6 2 6 2" xfId="50731"/>
    <cellStyle name="Обычный 8 2 4 6 2 7" xfId="50732"/>
    <cellStyle name="Обычный 8 2 4 6 3" xfId="50733"/>
    <cellStyle name="Обычный 8 2 4 6 3 2" xfId="50734"/>
    <cellStyle name="Обычный 8 2 4 6 3 2 2" xfId="50735"/>
    <cellStyle name="Обычный 8 2 4 6 3 2 2 2" xfId="50736"/>
    <cellStyle name="Обычный 8 2 4 6 3 2 3" xfId="50737"/>
    <cellStyle name="Обычный 8 2 4 6 3 2 3 2" xfId="50738"/>
    <cellStyle name="Обычный 8 2 4 6 3 2 4" xfId="50739"/>
    <cellStyle name="Обычный 8 2 4 6 3 3" xfId="50740"/>
    <cellStyle name="Обычный 8 2 4 6 3 3 2" xfId="50741"/>
    <cellStyle name="Обычный 8 2 4 6 3 4" xfId="50742"/>
    <cellStyle name="Обычный 8 2 4 6 3 4 2" xfId="50743"/>
    <cellStyle name="Обычный 8 2 4 6 3 5" xfId="50744"/>
    <cellStyle name="Обычный 8 2 4 6 4" xfId="50745"/>
    <cellStyle name="Обычный 8 2 4 6 4 2" xfId="50746"/>
    <cellStyle name="Обычный 8 2 4 6 4 2 2" xfId="50747"/>
    <cellStyle name="Обычный 8 2 4 6 4 2 2 2" xfId="50748"/>
    <cellStyle name="Обычный 8 2 4 6 4 2 3" xfId="50749"/>
    <cellStyle name="Обычный 8 2 4 6 4 2 3 2" xfId="50750"/>
    <cellStyle name="Обычный 8 2 4 6 4 2 4" xfId="50751"/>
    <cellStyle name="Обычный 8 2 4 6 4 3" xfId="50752"/>
    <cellStyle name="Обычный 8 2 4 6 4 3 2" xfId="50753"/>
    <cellStyle name="Обычный 8 2 4 6 4 4" xfId="50754"/>
    <cellStyle name="Обычный 8 2 4 6 4 4 2" xfId="50755"/>
    <cellStyle name="Обычный 8 2 4 6 4 5" xfId="50756"/>
    <cellStyle name="Обычный 8 2 4 6 5" xfId="50757"/>
    <cellStyle name="Обычный 8 2 4 6 5 2" xfId="50758"/>
    <cellStyle name="Обычный 8 2 4 6 5 2 2" xfId="50759"/>
    <cellStyle name="Обычный 8 2 4 6 5 3" xfId="50760"/>
    <cellStyle name="Обычный 8 2 4 6 5 3 2" xfId="50761"/>
    <cellStyle name="Обычный 8 2 4 6 5 4" xfId="50762"/>
    <cellStyle name="Обычный 8 2 4 6 6" xfId="50763"/>
    <cellStyle name="Обычный 8 2 4 6 6 2" xfId="50764"/>
    <cellStyle name="Обычный 8 2 4 6 6 2 2" xfId="50765"/>
    <cellStyle name="Обычный 8 2 4 6 6 3" xfId="50766"/>
    <cellStyle name="Обычный 8 2 4 6 6 3 2" xfId="50767"/>
    <cellStyle name="Обычный 8 2 4 6 6 4" xfId="50768"/>
    <cellStyle name="Обычный 8 2 4 6 7" xfId="50769"/>
    <cellStyle name="Обычный 8 2 4 6 7 2" xfId="50770"/>
    <cellStyle name="Обычный 8 2 4 6 8" xfId="50771"/>
    <cellStyle name="Обычный 8 2 4 6 8 2" xfId="50772"/>
    <cellStyle name="Обычный 8 2 4 6 9" xfId="50773"/>
    <cellStyle name="Обычный 8 2 4 7" xfId="50774"/>
    <cellStyle name="Обычный 8 2 4 7 2" xfId="50775"/>
    <cellStyle name="Обычный 8 2 4 7 2 2" xfId="50776"/>
    <cellStyle name="Обычный 8 2 4 7 2 2 2" xfId="50777"/>
    <cellStyle name="Обычный 8 2 4 7 2 2 2 2" xfId="50778"/>
    <cellStyle name="Обычный 8 2 4 7 2 2 2 2 2" xfId="50779"/>
    <cellStyle name="Обычный 8 2 4 7 2 2 2 3" xfId="50780"/>
    <cellStyle name="Обычный 8 2 4 7 2 2 2 3 2" xfId="50781"/>
    <cellStyle name="Обычный 8 2 4 7 2 2 2 4" xfId="50782"/>
    <cellStyle name="Обычный 8 2 4 7 2 2 3" xfId="50783"/>
    <cellStyle name="Обычный 8 2 4 7 2 2 3 2" xfId="50784"/>
    <cellStyle name="Обычный 8 2 4 7 2 2 4" xfId="50785"/>
    <cellStyle name="Обычный 8 2 4 7 2 2 4 2" xfId="50786"/>
    <cellStyle name="Обычный 8 2 4 7 2 2 5" xfId="50787"/>
    <cellStyle name="Обычный 8 2 4 7 2 3" xfId="50788"/>
    <cellStyle name="Обычный 8 2 4 7 2 3 2" xfId="50789"/>
    <cellStyle name="Обычный 8 2 4 7 2 3 2 2" xfId="50790"/>
    <cellStyle name="Обычный 8 2 4 7 2 3 3" xfId="50791"/>
    <cellStyle name="Обычный 8 2 4 7 2 3 3 2" xfId="50792"/>
    <cellStyle name="Обычный 8 2 4 7 2 3 4" xfId="50793"/>
    <cellStyle name="Обычный 8 2 4 7 2 4" xfId="50794"/>
    <cellStyle name="Обычный 8 2 4 7 2 4 2" xfId="50795"/>
    <cellStyle name="Обычный 8 2 4 7 2 4 2 2" xfId="50796"/>
    <cellStyle name="Обычный 8 2 4 7 2 4 3" xfId="50797"/>
    <cellStyle name="Обычный 8 2 4 7 2 4 3 2" xfId="50798"/>
    <cellStyle name="Обычный 8 2 4 7 2 4 4" xfId="50799"/>
    <cellStyle name="Обычный 8 2 4 7 2 5" xfId="50800"/>
    <cellStyle name="Обычный 8 2 4 7 2 5 2" xfId="50801"/>
    <cellStyle name="Обычный 8 2 4 7 2 6" xfId="50802"/>
    <cellStyle name="Обычный 8 2 4 7 2 6 2" xfId="50803"/>
    <cellStyle name="Обычный 8 2 4 7 2 7" xfId="50804"/>
    <cellStyle name="Обычный 8 2 4 7 3" xfId="50805"/>
    <cellStyle name="Обычный 8 2 4 7 3 2" xfId="50806"/>
    <cellStyle name="Обычный 8 2 4 7 3 2 2" xfId="50807"/>
    <cellStyle name="Обычный 8 2 4 7 3 2 2 2" xfId="50808"/>
    <cellStyle name="Обычный 8 2 4 7 3 2 3" xfId="50809"/>
    <cellStyle name="Обычный 8 2 4 7 3 2 3 2" xfId="50810"/>
    <cellStyle name="Обычный 8 2 4 7 3 2 4" xfId="50811"/>
    <cellStyle name="Обычный 8 2 4 7 3 3" xfId="50812"/>
    <cellStyle name="Обычный 8 2 4 7 3 3 2" xfId="50813"/>
    <cellStyle name="Обычный 8 2 4 7 3 4" xfId="50814"/>
    <cellStyle name="Обычный 8 2 4 7 3 4 2" xfId="50815"/>
    <cellStyle name="Обычный 8 2 4 7 3 5" xfId="50816"/>
    <cellStyle name="Обычный 8 2 4 7 4" xfId="50817"/>
    <cellStyle name="Обычный 8 2 4 7 4 2" xfId="50818"/>
    <cellStyle name="Обычный 8 2 4 7 4 2 2" xfId="50819"/>
    <cellStyle name="Обычный 8 2 4 7 4 2 2 2" xfId="50820"/>
    <cellStyle name="Обычный 8 2 4 7 4 2 3" xfId="50821"/>
    <cellStyle name="Обычный 8 2 4 7 4 2 3 2" xfId="50822"/>
    <cellStyle name="Обычный 8 2 4 7 4 2 4" xfId="50823"/>
    <cellStyle name="Обычный 8 2 4 7 4 3" xfId="50824"/>
    <cellStyle name="Обычный 8 2 4 7 4 3 2" xfId="50825"/>
    <cellStyle name="Обычный 8 2 4 7 4 4" xfId="50826"/>
    <cellStyle name="Обычный 8 2 4 7 4 4 2" xfId="50827"/>
    <cellStyle name="Обычный 8 2 4 7 4 5" xfId="50828"/>
    <cellStyle name="Обычный 8 2 4 7 5" xfId="50829"/>
    <cellStyle name="Обычный 8 2 4 7 5 2" xfId="50830"/>
    <cellStyle name="Обычный 8 2 4 7 5 2 2" xfId="50831"/>
    <cellStyle name="Обычный 8 2 4 7 5 3" xfId="50832"/>
    <cellStyle name="Обычный 8 2 4 7 5 3 2" xfId="50833"/>
    <cellStyle name="Обычный 8 2 4 7 5 4" xfId="50834"/>
    <cellStyle name="Обычный 8 2 4 7 6" xfId="50835"/>
    <cellStyle name="Обычный 8 2 4 7 6 2" xfId="50836"/>
    <cellStyle name="Обычный 8 2 4 7 6 2 2" xfId="50837"/>
    <cellStyle name="Обычный 8 2 4 7 6 3" xfId="50838"/>
    <cellStyle name="Обычный 8 2 4 7 6 3 2" xfId="50839"/>
    <cellStyle name="Обычный 8 2 4 7 6 4" xfId="50840"/>
    <cellStyle name="Обычный 8 2 4 7 7" xfId="50841"/>
    <cellStyle name="Обычный 8 2 4 7 7 2" xfId="50842"/>
    <cellStyle name="Обычный 8 2 4 7 8" xfId="50843"/>
    <cellStyle name="Обычный 8 2 4 7 8 2" xfId="50844"/>
    <cellStyle name="Обычный 8 2 4 7 9" xfId="50845"/>
    <cellStyle name="Обычный 8 2 4 8" xfId="50846"/>
    <cellStyle name="Обычный 8 2 4 8 2" xfId="50847"/>
    <cellStyle name="Обычный 8 2 4 8 2 2" xfId="50848"/>
    <cellStyle name="Обычный 8 2 4 8 2 2 2" xfId="50849"/>
    <cellStyle name="Обычный 8 2 4 8 2 2 2 2" xfId="50850"/>
    <cellStyle name="Обычный 8 2 4 8 2 2 2 2 2" xfId="50851"/>
    <cellStyle name="Обычный 8 2 4 8 2 2 2 3" xfId="50852"/>
    <cellStyle name="Обычный 8 2 4 8 2 2 2 3 2" xfId="50853"/>
    <cellStyle name="Обычный 8 2 4 8 2 2 2 4" xfId="50854"/>
    <cellStyle name="Обычный 8 2 4 8 2 2 3" xfId="50855"/>
    <cellStyle name="Обычный 8 2 4 8 2 2 3 2" xfId="50856"/>
    <cellStyle name="Обычный 8 2 4 8 2 2 4" xfId="50857"/>
    <cellStyle name="Обычный 8 2 4 8 2 2 4 2" xfId="50858"/>
    <cellStyle name="Обычный 8 2 4 8 2 2 5" xfId="50859"/>
    <cellStyle name="Обычный 8 2 4 8 2 3" xfId="50860"/>
    <cellStyle name="Обычный 8 2 4 8 2 3 2" xfId="50861"/>
    <cellStyle name="Обычный 8 2 4 8 2 3 2 2" xfId="50862"/>
    <cellStyle name="Обычный 8 2 4 8 2 3 3" xfId="50863"/>
    <cellStyle name="Обычный 8 2 4 8 2 3 3 2" xfId="50864"/>
    <cellStyle name="Обычный 8 2 4 8 2 3 4" xfId="50865"/>
    <cellStyle name="Обычный 8 2 4 8 2 4" xfId="50866"/>
    <cellStyle name="Обычный 8 2 4 8 2 4 2" xfId="50867"/>
    <cellStyle name="Обычный 8 2 4 8 2 4 2 2" xfId="50868"/>
    <cellStyle name="Обычный 8 2 4 8 2 4 3" xfId="50869"/>
    <cellStyle name="Обычный 8 2 4 8 2 4 3 2" xfId="50870"/>
    <cellStyle name="Обычный 8 2 4 8 2 4 4" xfId="50871"/>
    <cellStyle name="Обычный 8 2 4 8 2 5" xfId="50872"/>
    <cellStyle name="Обычный 8 2 4 8 2 5 2" xfId="50873"/>
    <cellStyle name="Обычный 8 2 4 8 2 6" xfId="50874"/>
    <cellStyle name="Обычный 8 2 4 8 2 6 2" xfId="50875"/>
    <cellStyle name="Обычный 8 2 4 8 2 7" xfId="50876"/>
    <cellStyle name="Обычный 8 2 4 8 3" xfId="50877"/>
    <cellStyle name="Обычный 8 2 4 8 3 2" xfId="50878"/>
    <cellStyle name="Обычный 8 2 4 8 3 2 2" xfId="50879"/>
    <cellStyle name="Обычный 8 2 4 8 3 2 2 2" xfId="50880"/>
    <cellStyle name="Обычный 8 2 4 8 3 2 3" xfId="50881"/>
    <cellStyle name="Обычный 8 2 4 8 3 2 3 2" xfId="50882"/>
    <cellStyle name="Обычный 8 2 4 8 3 2 4" xfId="50883"/>
    <cellStyle name="Обычный 8 2 4 8 3 3" xfId="50884"/>
    <cellStyle name="Обычный 8 2 4 8 3 3 2" xfId="50885"/>
    <cellStyle name="Обычный 8 2 4 8 3 4" xfId="50886"/>
    <cellStyle name="Обычный 8 2 4 8 3 4 2" xfId="50887"/>
    <cellStyle name="Обычный 8 2 4 8 3 5" xfId="50888"/>
    <cellStyle name="Обычный 8 2 4 8 4" xfId="50889"/>
    <cellStyle name="Обычный 8 2 4 8 4 2" xfId="50890"/>
    <cellStyle name="Обычный 8 2 4 8 4 2 2" xfId="50891"/>
    <cellStyle name="Обычный 8 2 4 8 4 2 2 2" xfId="50892"/>
    <cellStyle name="Обычный 8 2 4 8 4 2 3" xfId="50893"/>
    <cellStyle name="Обычный 8 2 4 8 4 2 3 2" xfId="50894"/>
    <cellStyle name="Обычный 8 2 4 8 4 2 4" xfId="50895"/>
    <cellStyle name="Обычный 8 2 4 8 4 3" xfId="50896"/>
    <cellStyle name="Обычный 8 2 4 8 4 3 2" xfId="50897"/>
    <cellStyle name="Обычный 8 2 4 8 4 4" xfId="50898"/>
    <cellStyle name="Обычный 8 2 4 8 4 4 2" xfId="50899"/>
    <cellStyle name="Обычный 8 2 4 8 4 5" xfId="50900"/>
    <cellStyle name="Обычный 8 2 4 8 5" xfId="50901"/>
    <cellStyle name="Обычный 8 2 4 8 5 2" xfId="50902"/>
    <cellStyle name="Обычный 8 2 4 8 5 2 2" xfId="50903"/>
    <cellStyle name="Обычный 8 2 4 8 5 3" xfId="50904"/>
    <cellStyle name="Обычный 8 2 4 8 5 3 2" xfId="50905"/>
    <cellStyle name="Обычный 8 2 4 8 5 4" xfId="50906"/>
    <cellStyle name="Обычный 8 2 4 8 6" xfId="50907"/>
    <cellStyle name="Обычный 8 2 4 8 6 2" xfId="50908"/>
    <cellStyle name="Обычный 8 2 4 8 6 2 2" xfId="50909"/>
    <cellStyle name="Обычный 8 2 4 8 6 3" xfId="50910"/>
    <cellStyle name="Обычный 8 2 4 8 6 3 2" xfId="50911"/>
    <cellStyle name="Обычный 8 2 4 8 6 4" xfId="50912"/>
    <cellStyle name="Обычный 8 2 4 8 7" xfId="50913"/>
    <cellStyle name="Обычный 8 2 4 8 7 2" xfId="50914"/>
    <cellStyle name="Обычный 8 2 4 8 8" xfId="50915"/>
    <cellStyle name="Обычный 8 2 4 8 8 2" xfId="50916"/>
    <cellStyle name="Обычный 8 2 4 8 9" xfId="50917"/>
    <cellStyle name="Обычный 8 2 4 9" xfId="50918"/>
    <cellStyle name="Обычный 8 2 4 9 2" xfId="50919"/>
    <cellStyle name="Обычный 8 2 4 9 2 2" xfId="50920"/>
    <cellStyle name="Обычный 8 2 4 9 2 2 2" xfId="50921"/>
    <cellStyle name="Обычный 8 2 4 9 2 2 2 2" xfId="50922"/>
    <cellStyle name="Обычный 8 2 4 9 2 2 2 2 2" xfId="50923"/>
    <cellStyle name="Обычный 8 2 4 9 2 2 2 3" xfId="50924"/>
    <cellStyle name="Обычный 8 2 4 9 2 2 2 3 2" xfId="50925"/>
    <cellStyle name="Обычный 8 2 4 9 2 2 2 4" xfId="50926"/>
    <cellStyle name="Обычный 8 2 4 9 2 2 3" xfId="50927"/>
    <cellStyle name="Обычный 8 2 4 9 2 2 3 2" xfId="50928"/>
    <cellStyle name="Обычный 8 2 4 9 2 2 4" xfId="50929"/>
    <cellStyle name="Обычный 8 2 4 9 2 2 4 2" xfId="50930"/>
    <cellStyle name="Обычный 8 2 4 9 2 2 5" xfId="50931"/>
    <cellStyle name="Обычный 8 2 4 9 2 3" xfId="50932"/>
    <cellStyle name="Обычный 8 2 4 9 2 3 2" xfId="50933"/>
    <cellStyle name="Обычный 8 2 4 9 2 3 2 2" xfId="50934"/>
    <cellStyle name="Обычный 8 2 4 9 2 3 3" xfId="50935"/>
    <cellStyle name="Обычный 8 2 4 9 2 3 3 2" xfId="50936"/>
    <cellStyle name="Обычный 8 2 4 9 2 3 4" xfId="50937"/>
    <cellStyle name="Обычный 8 2 4 9 2 4" xfId="50938"/>
    <cellStyle name="Обычный 8 2 4 9 2 4 2" xfId="50939"/>
    <cellStyle name="Обычный 8 2 4 9 2 4 2 2" xfId="50940"/>
    <cellStyle name="Обычный 8 2 4 9 2 4 3" xfId="50941"/>
    <cellStyle name="Обычный 8 2 4 9 2 4 3 2" xfId="50942"/>
    <cellStyle name="Обычный 8 2 4 9 2 4 4" xfId="50943"/>
    <cellStyle name="Обычный 8 2 4 9 2 5" xfId="50944"/>
    <cellStyle name="Обычный 8 2 4 9 2 5 2" xfId="50945"/>
    <cellStyle name="Обычный 8 2 4 9 2 6" xfId="50946"/>
    <cellStyle name="Обычный 8 2 4 9 2 6 2" xfId="50947"/>
    <cellStyle name="Обычный 8 2 4 9 2 7" xfId="50948"/>
    <cellStyle name="Обычный 8 2 4 9 3" xfId="50949"/>
    <cellStyle name="Обычный 8 2 4 9 3 2" xfId="50950"/>
    <cellStyle name="Обычный 8 2 4 9 3 2 2" xfId="50951"/>
    <cellStyle name="Обычный 8 2 4 9 3 2 2 2" xfId="50952"/>
    <cellStyle name="Обычный 8 2 4 9 3 2 3" xfId="50953"/>
    <cellStyle name="Обычный 8 2 4 9 3 2 3 2" xfId="50954"/>
    <cellStyle name="Обычный 8 2 4 9 3 2 4" xfId="50955"/>
    <cellStyle name="Обычный 8 2 4 9 3 3" xfId="50956"/>
    <cellStyle name="Обычный 8 2 4 9 3 3 2" xfId="50957"/>
    <cellStyle name="Обычный 8 2 4 9 3 4" xfId="50958"/>
    <cellStyle name="Обычный 8 2 4 9 3 4 2" xfId="50959"/>
    <cellStyle name="Обычный 8 2 4 9 3 5" xfId="50960"/>
    <cellStyle name="Обычный 8 2 4 9 4" xfId="50961"/>
    <cellStyle name="Обычный 8 2 4 9 4 2" xfId="50962"/>
    <cellStyle name="Обычный 8 2 4 9 4 2 2" xfId="50963"/>
    <cellStyle name="Обычный 8 2 4 9 4 2 2 2" xfId="50964"/>
    <cellStyle name="Обычный 8 2 4 9 4 2 3" xfId="50965"/>
    <cellStyle name="Обычный 8 2 4 9 4 2 3 2" xfId="50966"/>
    <cellStyle name="Обычный 8 2 4 9 4 2 4" xfId="50967"/>
    <cellStyle name="Обычный 8 2 4 9 4 3" xfId="50968"/>
    <cellStyle name="Обычный 8 2 4 9 4 3 2" xfId="50969"/>
    <cellStyle name="Обычный 8 2 4 9 4 4" xfId="50970"/>
    <cellStyle name="Обычный 8 2 4 9 4 4 2" xfId="50971"/>
    <cellStyle name="Обычный 8 2 4 9 4 5" xfId="50972"/>
    <cellStyle name="Обычный 8 2 4 9 5" xfId="50973"/>
    <cellStyle name="Обычный 8 2 4 9 5 2" xfId="50974"/>
    <cellStyle name="Обычный 8 2 4 9 5 2 2" xfId="50975"/>
    <cellStyle name="Обычный 8 2 4 9 5 3" xfId="50976"/>
    <cellStyle name="Обычный 8 2 4 9 5 3 2" xfId="50977"/>
    <cellStyle name="Обычный 8 2 4 9 5 4" xfId="50978"/>
    <cellStyle name="Обычный 8 2 4 9 6" xfId="50979"/>
    <cellStyle name="Обычный 8 2 4 9 6 2" xfId="50980"/>
    <cellStyle name="Обычный 8 2 4 9 6 2 2" xfId="50981"/>
    <cellStyle name="Обычный 8 2 4 9 6 3" xfId="50982"/>
    <cellStyle name="Обычный 8 2 4 9 6 3 2" xfId="50983"/>
    <cellStyle name="Обычный 8 2 4 9 6 4" xfId="50984"/>
    <cellStyle name="Обычный 8 2 4 9 7" xfId="50985"/>
    <cellStyle name="Обычный 8 2 4 9 7 2" xfId="50986"/>
    <cellStyle name="Обычный 8 2 4 9 8" xfId="50987"/>
    <cellStyle name="Обычный 8 2 4 9 8 2" xfId="50988"/>
    <cellStyle name="Обычный 8 2 4 9 9" xfId="50989"/>
    <cellStyle name="Обычный 8 2 40" xfId="50990"/>
    <cellStyle name="Обычный 8 2 40 2" xfId="50991"/>
    <cellStyle name="Обычный 8 2 41" xfId="50992"/>
    <cellStyle name="Обычный 8 2 41 2" xfId="50993"/>
    <cellStyle name="Обычный 8 2 42" xfId="50994"/>
    <cellStyle name="Обычный 8 2 42 2" xfId="50995"/>
    <cellStyle name="Обычный 8 2 43" xfId="50996"/>
    <cellStyle name="Обычный 8 2 43 2" xfId="50997"/>
    <cellStyle name="Обычный 8 2 44" xfId="50998"/>
    <cellStyle name="Обычный 8 2 44 2" xfId="50999"/>
    <cellStyle name="Обычный 8 2 45" xfId="51000"/>
    <cellStyle name="Обычный 8 2 46" xfId="51001"/>
    <cellStyle name="Обычный 8 2 47" xfId="51002"/>
    <cellStyle name="Обычный 8 2 48" xfId="51003"/>
    <cellStyle name="Обычный 8 2 49" xfId="51004"/>
    <cellStyle name="Обычный 8 2 5" xfId="51005"/>
    <cellStyle name="Обычный 8 2 5 10" xfId="51006"/>
    <cellStyle name="Обычный 8 2 5 10 2" xfId="51007"/>
    <cellStyle name="Обычный 8 2 5 10 2 2" xfId="51008"/>
    <cellStyle name="Обычный 8 2 5 10 2 2 2" xfId="51009"/>
    <cellStyle name="Обычный 8 2 5 10 2 2 2 2" xfId="51010"/>
    <cellStyle name="Обычный 8 2 5 10 2 2 3" xfId="51011"/>
    <cellStyle name="Обычный 8 2 5 10 2 2 3 2" xfId="51012"/>
    <cellStyle name="Обычный 8 2 5 10 2 2 4" xfId="51013"/>
    <cellStyle name="Обычный 8 2 5 10 2 3" xfId="51014"/>
    <cellStyle name="Обычный 8 2 5 10 2 3 2" xfId="51015"/>
    <cellStyle name="Обычный 8 2 5 10 2 4" xfId="51016"/>
    <cellStyle name="Обычный 8 2 5 10 2 4 2" xfId="51017"/>
    <cellStyle name="Обычный 8 2 5 10 2 5" xfId="51018"/>
    <cellStyle name="Обычный 8 2 5 10 3" xfId="51019"/>
    <cellStyle name="Обычный 8 2 5 10 3 2" xfId="51020"/>
    <cellStyle name="Обычный 8 2 5 10 3 2 2" xfId="51021"/>
    <cellStyle name="Обычный 8 2 5 10 3 3" xfId="51022"/>
    <cellStyle name="Обычный 8 2 5 10 3 3 2" xfId="51023"/>
    <cellStyle name="Обычный 8 2 5 10 3 4" xfId="51024"/>
    <cellStyle name="Обычный 8 2 5 10 4" xfId="51025"/>
    <cellStyle name="Обычный 8 2 5 10 4 2" xfId="51026"/>
    <cellStyle name="Обычный 8 2 5 10 4 2 2" xfId="51027"/>
    <cellStyle name="Обычный 8 2 5 10 4 3" xfId="51028"/>
    <cellStyle name="Обычный 8 2 5 10 4 3 2" xfId="51029"/>
    <cellStyle name="Обычный 8 2 5 10 4 4" xfId="51030"/>
    <cellStyle name="Обычный 8 2 5 10 5" xfId="51031"/>
    <cellStyle name="Обычный 8 2 5 10 5 2" xfId="51032"/>
    <cellStyle name="Обычный 8 2 5 10 6" xfId="51033"/>
    <cellStyle name="Обычный 8 2 5 10 6 2" xfId="51034"/>
    <cellStyle name="Обычный 8 2 5 10 7" xfId="51035"/>
    <cellStyle name="Обычный 8 2 5 11" xfId="51036"/>
    <cellStyle name="Обычный 8 2 5 11 2" xfId="51037"/>
    <cellStyle name="Обычный 8 2 5 11 2 2" xfId="51038"/>
    <cellStyle name="Обычный 8 2 5 11 2 2 2" xfId="51039"/>
    <cellStyle name="Обычный 8 2 5 11 2 3" xfId="51040"/>
    <cellStyle name="Обычный 8 2 5 11 2 3 2" xfId="51041"/>
    <cellStyle name="Обычный 8 2 5 11 2 4" xfId="51042"/>
    <cellStyle name="Обычный 8 2 5 11 3" xfId="51043"/>
    <cellStyle name="Обычный 8 2 5 11 3 2" xfId="51044"/>
    <cellStyle name="Обычный 8 2 5 11 3 2 2" xfId="51045"/>
    <cellStyle name="Обычный 8 2 5 11 3 3" xfId="51046"/>
    <cellStyle name="Обычный 8 2 5 11 3 3 2" xfId="51047"/>
    <cellStyle name="Обычный 8 2 5 11 3 4" xfId="51048"/>
    <cellStyle name="Обычный 8 2 5 11 4" xfId="51049"/>
    <cellStyle name="Обычный 8 2 5 11 4 2" xfId="51050"/>
    <cellStyle name="Обычный 8 2 5 11 5" xfId="51051"/>
    <cellStyle name="Обычный 8 2 5 11 5 2" xfId="51052"/>
    <cellStyle name="Обычный 8 2 5 11 6" xfId="51053"/>
    <cellStyle name="Обычный 8 2 5 12" xfId="51054"/>
    <cellStyle name="Обычный 8 2 5 12 2" xfId="51055"/>
    <cellStyle name="Обычный 8 2 5 12 2 2" xfId="51056"/>
    <cellStyle name="Обычный 8 2 5 12 2 2 2" xfId="51057"/>
    <cellStyle name="Обычный 8 2 5 12 2 3" xfId="51058"/>
    <cellStyle name="Обычный 8 2 5 12 2 3 2" xfId="51059"/>
    <cellStyle name="Обычный 8 2 5 12 2 4" xfId="51060"/>
    <cellStyle name="Обычный 8 2 5 12 3" xfId="51061"/>
    <cellStyle name="Обычный 8 2 5 12 3 2" xfId="51062"/>
    <cellStyle name="Обычный 8 2 5 12 4" xfId="51063"/>
    <cellStyle name="Обычный 8 2 5 12 4 2" xfId="51064"/>
    <cellStyle name="Обычный 8 2 5 12 5" xfId="51065"/>
    <cellStyle name="Обычный 8 2 5 13" xfId="51066"/>
    <cellStyle name="Обычный 8 2 5 13 2" xfId="51067"/>
    <cellStyle name="Обычный 8 2 5 13 2 2" xfId="51068"/>
    <cellStyle name="Обычный 8 2 5 13 3" xfId="51069"/>
    <cellStyle name="Обычный 8 2 5 13 3 2" xfId="51070"/>
    <cellStyle name="Обычный 8 2 5 13 4" xfId="51071"/>
    <cellStyle name="Обычный 8 2 5 14" xfId="51072"/>
    <cellStyle name="Обычный 8 2 5 14 2" xfId="51073"/>
    <cellStyle name="Обычный 8 2 5 14 2 2" xfId="51074"/>
    <cellStyle name="Обычный 8 2 5 14 3" xfId="51075"/>
    <cellStyle name="Обычный 8 2 5 14 3 2" xfId="51076"/>
    <cellStyle name="Обычный 8 2 5 14 4" xfId="51077"/>
    <cellStyle name="Обычный 8 2 5 15" xfId="51078"/>
    <cellStyle name="Обычный 8 2 5 15 2" xfId="51079"/>
    <cellStyle name="Обычный 8 2 5 15 2 2" xfId="51080"/>
    <cellStyle name="Обычный 8 2 5 15 3" xfId="51081"/>
    <cellStyle name="Обычный 8 2 5 15 3 2" xfId="51082"/>
    <cellStyle name="Обычный 8 2 5 15 4" xfId="51083"/>
    <cellStyle name="Обычный 8 2 5 16" xfId="51084"/>
    <cellStyle name="Обычный 8 2 5 16 2" xfId="51085"/>
    <cellStyle name="Обычный 8 2 5 16 2 2" xfId="51086"/>
    <cellStyle name="Обычный 8 2 5 16 3" xfId="51087"/>
    <cellStyle name="Обычный 8 2 5 16 3 2" xfId="51088"/>
    <cellStyle name="Обычный 8 2 5 16 4" xfId="51089"/>
    <cellStyle name="Обычный 8 2 5 17" xfId="51090"/>
    <cellStyle name="Обычный 8 2 5 17 2" xfId="51091"/>
    <cellStyle name="Обычный 8 2 5 17 2 2" xfId="51092"/>
    <cellStyle name="Обычный 8 2 5 17 3" xfId="51093"/>
    <cellStyle name="Обычный 8 2 5 17 3 2" xfId="51094"/>
    <cellStyle name="Обычный 8 2 5 17 4" xfId="51095"/>
    <cellStyle name="Обычный 8 2 5 18" xfId="51096"/>
    <cellStyle name="Обычный 8 2 5 18 2" xfId="51097"/>
    <cellStyle name="Обычный 8 2 5 18 2 2" xfId="51098"/>
    <cellStyle name="Обычный 8 2 5 18 3" xfId="51099"/>
    <cellStyle name="Обычный 8 2 5 18 3 2" xfId="51100"/>
    <cellStyle name="Обычный 8 2 5 18 4" xfId="51101"/>
    <cellStyle name="Обычный 8 2 5 19" xfId="51102"/>
    <cellStyle name="Обычный 8 2 5 19 2" xfId="51103"/>
    <cellStyle name="Обычный 8 2 5 19 2 2" xfId="51104"/>
    <cellStyle name="Обычный 8 2 5 19 3" xfId="51105"/>
    <cellStyle name="Обычный 8 2 5 19 3 2" xfId="51106"/>
    <cellStyle name="Обычный 8 2 5 19 4" xfId="51107"/>
    <cellStyle name="Обычный 8 2 5 2" xfId="51108"/>
    <cellStyle name="Обычный 8 2 5 2 10" xfId="51109"/>
    <cellStyle name="Обычный 8 2 5 2 10 2" xfId="51110"/>
    <cellStyle name="Обычный 8 2 5 2 11" xfId="51111"/>
    <cellStyle name="Обычный 8 2 5 2 12" xfId="51112"/>
    <cellStyle name="Обычный 8 2 5 2 13" xfId="51113"/>
    <cellStyle name="Обычный 8 2 5 2 2" xfId="51114"/>
    <cellStyle name="Обычный 8 2 5 2 2 10" xfId="51115"/>
    <cellStyle name="Обычный 8 2 5 2 2 2" xfId="51116"/>
    <cellStyle name="Обычный 8 2 5 2 2 2 2" xfId="51117"/>
    <cellStyle name="Обычный 8 2 5 2 2 2 2 2" xfId="51118"/>
    <cellStyle name="Обычный 8 2 5 2 2 2 2 2 2" xfId="51119"/>
    <cellStyle name="Обычный 8 2 5 2 2 2 2 2 2 2" xfId="51120"/>
    <cellStyle name="Обычный 8 2 5 2 2 2 2 2 3" xfId="51121"/>
    <cellStyle name="Обычный 8 2 5 2 2 2 2 2 3 2" xfId="51122"/>
    <cellStyle name="Обычный 8 2 5 2 2 2 2 2 4" xfId="51123"/>
    <cellStyle name="Обычный 8 2 5 2 2 2 2 3" xfId="51124"/>
    <cellStyle name="Обычный 8 2 5 2 2 2 2 3 2" xfId="51125"/>
    <cellStyle name="Обычный 8 2 5 2 2 2 2 4" xfId="51126"/>
    <cellStyle name="Обычный 8 2 5 2 2 2 2 4 2" xfId="51127"/>
    <cellStyle name="Обычный 8 2 5 2 2 2 2 5" xfId="51128"/>
    <cellStyle name="Обычный 8 2 5 2 2 2 3" xfId="51129"/>
    <cellStyle name="Обычный 8 2 5 2 2 2 3 2" xfId="51130"/>
    <cellStyle name="Обычный 8 2 5 2 2 2 3 2 2" xfId="51131"/>
    <cellStyle name="Обычный 8 2 5 2 2 2 3 3" xfId="51132"/>
    <cellStyle name="Обычный 8 2 5 2 2 2 3 3 2" xfId="51133"/>
    <cellStyle name="Обычный 8 2 5 2 2 2 3 4" xfId="51134"/>
    <cellStyle name="Обычный 8 2 5 2 2 2 4" xfId="51135"/>
    <cellStyle name="Обычный 8 2 5 2 2 2 4 2" xfId="51136"/>
    <cellStyle name="Обычный 8 2 5 2 2 2 4 2 2" xfId="51137"/>
    <cellStyle name="Обычный 8 2 5 2 2 2 4 3" xfId="51138"/>
    <cellStyle name="Обычный 8 2 5 2 2 2 4 3 2" xfId="51139"/>
    <cellStyle name="Обычный 8 2 5 2 2 2 4 4" xfId="51140"/>
    <cellStyle name="Обычный 8 2 5 2 2 2 5" xfId="51141"/>
    <cellStyle name="Обычный 8 2 5 2 2 2 5 2" xfId="51142"/>
    <cellStyle name="Обычный 8 2 5 2 2 2 6" xfId="51143"/>
    <cellStyle name="Обычный 8 2 5 2 2 2 6 2" xfId="51144"/>
    <cellStyle name="Обычный 8 2 5 2 2 2 7" xfId="51145"/>
    <cellStyle name="Обычный 8 2 5 2 2 3" xfId="51146"/>
    <cellStyle name="Обычный 8 2 5 2 2 3 2" xfId="51147"/>
    <cellStyle name="Обычный 8 2 5 2 2 3 2 2" xfId="51148"/>
    <cellStyle name="Обычный 8 2 5 2 2 3 2 2 2" xfId="51149"/>
    <cellStyle name="Обычный 8 2 5 2 2 3 2 3" xfId="51150"/>
    <cellStyle name="Обычный 8 2 5 2 2 3 2 3 2" xfId="51151"/>
    <cellStyle name="Обычный 8 2 5 2 2 3 2 4" xfId="51152"/>
    <cellStyle name="Обычный 8 2 5 2 2 3 3" xfId="51153"/>
    <cellStyle name="Обычный 8 2 5 2 2 3 3 2" xfId="51154"/>
    <cellStyle name="Обычный 8 2 5 2 2 3 4" xfId="51155"/>
    <cellStyle name="Обычный 8 2 5 2 2 3 4 2" xfId="51156"/>
    <cellStyle name="Обычный 8 2 5 2 2 3 5" xfId="51157"/>
    <cellStyle name="Обычный 8 2 5 2 2 4" xfId="51158"/>
    <cellStyle name="Обычный 8 2 5 2 2 4 2" xfId="51159"/>
    <cellStyle name="Обычный 8 2 5 2 2 4 2 2" xfId="51160"/>
    <cellStyle name="Обычный 8 2 5 2 2 4 2 2 2" xfId="51161"/>
    <cellStyle name="Обычный 8 2 5 2 2 4 2 3" xfId="51162"/>
    <cellStyle name="Обычный 8 2 5 2 2 4 2 3 2" xfId="51163"/>
    <cellStyle name="Обычный 8 2 5 2 2 4 2 4" xfId="51164"/>
    <cellStyle name="Обычный 8 2 5 2 2 4 3" xfId="51165"/>
    <cellStyle name="Обычный 8 2 5 2 2 4 3 2" xfId="51166"/>
    <cellStyle name="Обычный 8 2 5 2 2 4 4" xfId="51167"/>
    <cellStyle name="Обычный 8 2 5 2 2 4 4 2" xfId="51168"/>
    <cellStyle name="Обычный 8 2 5 2 2 4 5" xfId="51169"/>
    <cellStyle name="Обычный 8 2 5 2 2 5" xfId="51170"/>
    <cellStyle name="Обычный 8 2 5 2 2 5 2" xfId="51171"/>
    <cellStyle name="Обычный 8 2 5 2 2 5 2 2" xfId="51172"/>
    <cellStyle name="Обычный 8 2 5 2 2 5 2 2 2" xfId="51173"/>
    <cellStyle name="Обычный 8 2 5 2 2 5 2 3" xfId="51174"/>
    <cellStyle name="Обычный 8 2 5 2 2 5 2 3 2" xfId="51175"/>
    <cellStyle name="Обычный 8 2 5 2 2 5 2 4" xfId="51176"/>
    <cellStyle name="Обычный 8 2 5 2 2 5 3" xfId="51177"/>
    <cellStyle name="Обычный 8 2 5 2 2 5 3 2" xfId="51178"/>
    <cellStyle name="Обычный 8 2 5 2 2 5 4" xfId="51179"/>
    <cellStyle name="Обычный 8 2 5 2 2 5 4 2" xfId="51180"/>
    <cellStyle name="Обычный 8 2 5 2 2 5 5" xfId="51181"/>
    <cellStyle name="Обычный 8 2 5 2 2 6" xfId="51182"/>
    <cellStyle name="Обычный 8 2 5 2 2 6 2" xfId="51183"/>
    <cellStyle name="Обычный 8 2 5 2 2 6 2 2" xfId="51184"/>
    <cellStyle name="Обычный 8 2 5 2 2 6 3" xfId="51185"/>
    <cellStyle name="Обычный 8 2 5 2 2 6 3 2" xfId="51186"/>
    <cellStyle name="Обычный 8 2 5 2 2 6 4" xfId="51187"/>
    <cellStyle name="Обычный 8 2 5 2 2 7" xfId="51188"/>
    <cellStyle name="Обычный 8 2 5 2 2 7 2" xfId="51189"/>
    <cellStyle name="Обычный 8 2 5 2 2 7 2 2" xfId="51190"/>
    <cellStyle name="Обычный 8 2 5 2 2 7 3" xfId="51191"/>
    <cellStyle name="Обычный 8 2 5 2 2 7 3 2" xfId="51192"/>
    <cellStyle name="Обычный 8 2 5 2 2 7 4" xfId="51193"/>
    <cellStyle name="Обычный 8 2 5 2 2 8" xfId="51194"/>
    <cellStyle name="Обычный 8 2 5 2 2 8 2" xfId="51195"/>
    <cellStyle name="Обычный 8 2 5 2 2 9" xfId="51196"/>
    <cellStyle name="Обычный 8 2 5 2 2 9 2" xfId="51197"/>
    <cellStyle name="Обычный 8 2 5 2 3" xfId="51198"/>
    <cellStyle name="Обычный 8 2 5 2 3 2" xfId="51199"/>
    <cellStyle name="Обычный 8 2 5 2 3 2 2" xfId="51200"/>
    <cellStyle name="Обычный 8 2 5 2 3 2 2 2" xfId="51201"/>
    <cellStyle name="Обычный 8 2 5 2 3 2 2 2 2" xfId="51202"/>
    <cellStyle name="Обычный 8 2 5 2 3 2 2 3" xfId="51203"/>
    <cellStyle name="Обычный 8 2 5 2 3 2 2 3 2" xfId="51204"/>
    <cellStyle name="Обычный 8 2 5 2 3 2 2 4" xfId="51205"/>
    <cellStyle name="Обычный 8 2 5 2 3 2 3" xfId="51206"/>
    <cellStyle name="Обычный 8 2 5 2 3 2 3 2" xfId="51207"/>
    <cellStyle name="Обычный 8 2 5 2 3 2 4" xfId="51208"/>
    <cellStyle name="Обычный 8 2 5 2 3 2 4 2" xfId="51209"/>
    <cellStyle name="Обычный 8 2 5 2 3 2 5" xfId="51210"/>
    <cellStyle name="Обычный 8 2 5 2 3 3" xfId="51211"/>
    <cellStyle name="Обычный 8 2 5 2 3 3 2" xfId="51212"/>
    <cellStyle name="Обычный 8 2 5 2 3 3 2 2" xfId="51213"/>
    <cellStyle name="Обычный 8 2 5 2 3 3 3" xfId="51214"/>
    <cellStyle name="Обычный 8 2 5 2 3 3 3 2" xfId="51215"/>
    <cellStyle name="Обычный 8 2 5 2 3 3 4" xfId="51216"/>
    <cellStyle name="Обычный 8 2 5 2 3 4" xfId="51217"/>
    <cellStyle name="Обычный 8 2 5 2 3 4 2" xfId="51218"/>
    <cellStyle name="Обычный 8 2 5 2 3 4 2 2" xfId="51219"/>
    <cellStyle name="Обычный 8 2 5 2 3 4 3" xfId="51220"/>
    <cellStyle name="Обычный 8 2 5 2 3 4 3 2" xfId="51221"/>
    <cellStyle name="Обычный 8 2 5 2 3 4 4" xfId="51222"/>
    <cellStyle name="Обычный 8 2 5 2 3 5" xfId="51223"/>
    <cellStyle name="Обычный 8 2 5 2 3 5 2" xfId="51224"/>
    <cellStyle name="Обычный 8 2 5 2 3 6" xfId="51225"/>
    <cellStyle name="Обычный 8 2 5 2 3 6 2" xfId="51226"/>
    <cellStyle name="Обычный 8 2 5 2 3 7" xfId="51227"/>
    <cellStyle name="Обычный 8 2 5 2 4" xfId="51228"/>
    <cellStyle name="Обычный 8 2 5 2 4 2" xfId="51229"/>
    <cellStyle name="Обычный 8 2 5 2 4 2 2" xfId="51230"/>
    <cellStyle name="Обычный 8 2 5 2 4 2 2 2" xfId="51231"/>
    <cellStyle name="Обычный 8 2 5 2 4 2 3" xfId="51232"/>
    <cellStyle name="Обычный 8 2 5 2 4 2 3 2" xfId="51233"/>
    <cellStyle name="Обычный 8 2 5 2 4 2 4" xfId="51234"/>
    <cellStyle name="Обычный 8 2 5 2 4 3" xfId="51235"/>
    <cellStyle name="Обычный 8 2 5 2 4 3 2" xfId="51236"/>
    <cellStyle name="Обычный 8 2 5 2 4 4" xfId="51237"/>
    <cellStyle name="Обычный 8 2 5 2 4 4 2" xfId="51238"/>
    <cellStyle name="Обычный 8 2 5 2 4 5" xfId="51239"/>
    <cellStyle name="Обычный 8 2 5 2 5" xfId="51240"/>
    <cellStyle name="Обычный 8 2 5 2 5 2" xfId="51241"/>
    <cellStyle name="Обычный 8 2 5 2 5 2 2" xfId="51242"/>
    <cellStyle name="Обычный 8 2 5 2 5 2 2 2" xfId="51243"/>
    <cellStyle name="Обычный 8 2 5 2 5 2 3" xfId="51244"/>
    <cellStyle name="Обычный 8 2 5 2 5 2 3 2" xfId="51245"/>
    <cellStyle name="Обычный 8 2 5 2 5 2 4" xfId="51246"/>
    <cellStyle name="Обычный 8 2 5 2 5 3" xfId="51247"/>
    <cellStyle name="Обычный 8 2 5 2 5 3 2" xfId="51248"/>
    <cellStyle name="Обычный 8 2 5 2 5 4" xfId="51249"/>
    <cellStyle name="Обычный 8 2 5 2 5 4 2" xfId="51250"/>
    <cellStyle name="Обычный 8 2 5 2 5 5" xfId="51251"/>
    <cellStyle name="Обычный 8 2 5 2 6" xfId="51252"/>
    <cellStyle name="Обычный 8 2 5 2 6 2" xfId="51253"/>
    <cellStyle name="Обычный 8 2 5 2 6 2 2" xfId="51254"/>
    <cellStyle name="Обычный 8 2 5 2 6 2 2 2" xfId="51255"/>
    <cellStyle name="Обычный 8 2 5 2 6 2 3" xfId="51256"/>
    <cellStyle name="Обычный 8 2 5 2 6 2 3 2" xfId="51257"/>
    <cellStyle name="Обычный 8 2 5 2 6 2 4" xfId="51258"/>
    <cellStyle name="Обычный 8 2 5 2 6 3" xfId="51259"/>
    <cellStyle name="Обычный 8 2 5 2 6 3 2" xfId="51260"/>
    <cellStyle name="Обычный 8 2 5 2 6 4" xfId="51261"/>
    <cellStyle name="Обычный 8 2 5 2 6 4 2" xfId="51262"/>
    <cellStyle name="Обычный 8 2 5 2 6 5" xfId="51263"/>
    <cellStyle name="Обычный 8 2 5 2 7" xfId="51264"/>
    <cellStyle name="Обычный 8 2 5 2 7 2" xfId="51265"/>
    <cellStyle name="Обычный 8 2 5 2 7 2 2" xfId="51266"/>
    <cellStyle name="Обычный 8 2 5 2 7 3" xfId="51267"/>
    <cellStyle name="Обычный 8 2 5 2 7 3 2" xfId="51268"/>
    <cellStyle name="Обычный 8 2 5 2 7 4" xfId="51269"/>
    <cellStyle name="Обычный 8 2 5 2 8" xfId="51270"/>
    <cellStyle name="Обычный 8 2 5 2 8 2" xfId="51271"/>
    <cellStyle name="Обычный 8 2 5 2 8 2 2" xfId="51272"/>
    <cellStyle name="Обычный 8 2 5 2 8 3" xfId="51273"/>
    <cellStyle name="Обычный 8 2 5 2 8 3 2" xfId="51274"/>
    <cellStyle name="Обычный 8 2 5 2 8 4" xfId="51275"/>
    <cellStyle name="Обычный 8 2 5 2 9" xfId="51276"/>
    <cellStyle name="Обычный 8 2 5 2 9 2" xfId="51277"/>
    <cellStyle name="Обычный 8 2 5 20" xfId="51278"/>
    <cellStyle name="Обычный 8 2 5 20 2" xfId="51279"/>
    <cellStyle name="Обычный 8 2 5 20 2 2" xfId="51280"/>
    <cellStyle name="Обычный 8 2 5 20 3" xfId="51281"/>
    <cellStyle name="Обычный 8 2 5 20 3 2" xfId="51282"/>
    <cellStyle name="Обычный 8 2 5 20 4" xfId="51283"/>
    <cellStyle name="Обычный 8 2 5 21" xfId="51284"/>
    <cellStyle name="Обычный 8 2 5 21 2" xfId="51285"/>
    <cellStyle name="Обычный 8 2 5 21 2 2" xfId="51286"/>
    <cellStyle name="Обычный 8 2 5 21 3" xfId="51287"/>
    <cellStyle name="Обычный 8 2 5 21 3 2" xfId="51288"/>
    <cellStyle name="Обычный 8 2 5 21 4" xfId="51289"/>
    <cellStyle name="Обычный 8 2 5 22" xfId="51290"/>
    <cellStyle name="Обычный 8 2 5 22 2" xfId="51291"/>
    <cellStyle name="Обычный 8 2 5 22 2 2" xfId="51292"/>
    <cellStyle name="Обычный 8 2 5 22 3" xfId="51293"/>
    <cellStyle name="Обычный 8 2 5 22 3 2" xfId="51294"/>
    <cellStyle name="Обычный 8 2 5 22 4" xfId="51295"/>
    <cellStyle name="Обычный 8 2 5 23" xfId="51296"/>
    <cellStyle name="Обычный 8 2 5 23 2" xfId="51297"/>
    <cellStyle name="Обычный 8 2 5 23 2 2" xfId="51298"/>
    <cellStyle name="Обычный 8 2 5 23 3" xfId="51299"/>
    <cellStyle name="Обычный 8 2 5 23 3 2" xfId="51300"/>
    <cellStyle name="Обычный 8 2 5 23 4" xfId="51301"/>
    <cellStyle name="Обычный 8 2 5 24" xfId="51302"/>
    <cellStyle name="Обычный 8 2 5 24 2" xfId="51303"/>
    <cellStyle name="Обычный 8 2 5 25" xfId="51304"/>
    <cellStyle name="Обычный 8 2 5 25 2" xfId="51305"/>
    <cellStyle name="Обычный 8 2 5 26" xfId="51306"/>
    <cellStyle name="Обычный 8 2 5 26 2" xfId="51307"/>
    <cellStyle name="Обычный 8 2 5 27" xfId="51308"/>
    <cellStyle name="Обычный 8 2 5 27 2" xfId="51309"/>
    <cellStyle name="Обычный 8 2 5 28" xfId="51310"/>
    <cellStyle name="Обычный 8 2 5 28 2" xfId="51311"/>
    <cellStyle name="Обычный 8 2 5 29" xfId="51312"/>
    <cellStyle name="Обычный 8 2 5 29 2" xfId="51313"/>
    <cellStyle name="Обычный 8 2 5 3" xfId="51314"/>
    <cellStyle name="Обычный 8 2 5 3 10" xfId="51315"/>
    <cellStyle name="Обычный 8 2 5 3 11" xfId="51316"/>
    <cellStyle name="Обычный 8 2 5 3 12" xfId="51317"/>
    <cellStyle name="Обычный 8 2 5 3 2" xfId="51318"/>
    <cellStyle name="Обычный 8 2 5 3 2 2" xfId="51319"/>
    <cellStyle name="Обычный 8 2 5 3 2 2 2" xfId="51320"/>
    <cellStyle name="Обычный 8 2 5 3 2 2 2 2" xfId="51321"/>
    <cellStyle name="Обычный 8 2 5 3 2 2 2 2 2" xfId="51322"/>
    <cellStyle name="Обычный 8 2 5 3 2 2 2 3" xfId="51323"/>
    <cellStyle name="Обычный 8 2 5 3 2 2 2 3 2" xfId="51324"/>
    <cellStyle name="Обычный 8 2 5 3 2 2 2 4" xfId="51325"/>
    <cellStyle name="Обычный 8 2 5 3 2 2 3" xfId="51326"/>
    <cellStyle name="Обычный 8 2 5 3 2 2 3 2" xfId="51327"/>
    <cellStyle name="Обычный 8 2 5 3 2 2 4" xfId="51328"/>
    <cellStyle name="Обычный 8 2 5 3 2 2 4 2" xfId="51329"/>
    <cellStyle name="Обычный 8 2 5 3 2 2 5" xfId="51330"/>
    <cellStyle name="Обычный 8 2 5 3 2 3" xfId="51331"/>
    <cellStyle name="Обычный 8 2 5 3 2 3 2" xfId="51332"/>
    <cellStyle name="Обычный 8 2 5 3 2 3 2 2" xfId="51333"/>
    <cellStyle name="Обычный 8 2 5 3 2 3 3" xfId="51334"/>
    <cellStyle name="Обычный 8 2 5 3 2 3 3 2" xfId="51335"/>
    <cellStyle name="Обычный 8 2 5 3 2 3 4" xfId="51336"/>
    <cellStyle name="Обычный 8 2 5 3 2 4" xfId="51337"/>
    <cellStyle name="Обычный 8 2 5 3 2 4 2" xfId="51338"/>
    <cellStyle name="Обычный 8 2 5 3 2 4 2 2" xfId="51339"/>
    <cellStyle name="Обычный 8 2 5 3 2 4 3" xfId="51340"/>
    <cellStyle name="Обычный 8 2 5 3 2 4 3 2" xfId="51341"/>
    <cellStyle name="Обычный 8 2 5 3 2 4 4" xfId="51342"/>
    <cellStyle name="Обычный 8 2 5 3 2 5" xfId="51343"/>
    <cellStyle name="Обычный 8 2 5 3 2 5 2" xfId="51344"/>
    <cellStyle name="Обычный 8 2 5 3 2 6" xfId="51345"/>
    <cellStyle name="Обычный 8 2 5 3 2 6 2" xfId="51346"/>
    <cellStyle name="Обычный 8 2 5 3 2 7" xfId="51347"/>
    <cellStyle name="Обычный 8 2 5 3 3" xfId="51348"/>
    <cellStyle name="Обычный 8 2 5 3 3 2" xfId="51349"/>
    <cellStyle name="Обычный 8 2 5 3 3 2 2" xfId="51350"/>
    <cellStyle name="Обычный 8 2 5 3 3 2 2 2" xfId="51351"/>
    <cellStyle name="Обычный 8 2 5 3 3 2 3" xfId="51352"/>
    <cellStyle name="Обычный 8 2 5 3 3 2 3 2" xfId="51353"/>
    <cellStyle name="Обычный 8 2 5 3 3 2 4" xfId="51354"/>
    <cellStyle name="Обычный 8 2 5 3 3 3" xfId="51355"/>
    <cellStyle name="Обычный 8 2 5 3 3 3 2" xfId="51356"/>
    <cellStyle name="Обычный 8 2 5 3 3 4" xfId="51357"/>
    <cellStyle name="Обычный 8 2 5 3 3 4 2" xfId="51358"/>
    <cellStyle name="Обычный 8 2 5 3 3 5" xfId="51359"/>
    <cellStyle name="Обычный 8 2 5 3 4" xfId="51360"/>
    <cellStyle name="Обычный 8 2 5 3 4 2" xfId="51361"/>
    <cellStyle name="Обычный 8 2 5 3 4 2 2" xfId="51362"/>
    <cellStyle name="Обычный 8 2 5 3 4 2 2 2" xfId="51363"/>
    <cellStyle name="Обычный 8 2 5 3 4 2 3" xfId="51364"/>
    <cellStyle name="Обычный 8 2 5 3 4 2 3 2" xfId="51365"/>
    <cellStyle name="Обычный 8 2 5 3 4 2 4" xfId="51366"/>
    <cellStyle name="Обычный 8 2 5 3 4 3" xfId="51367"/>
    <cellStyle name="Обычный 8 2 5 3 4 3 2" xfId="51368"/>
    <cellStyle name="Обычный 8 2 5 3 4 4" xfId="51369"/>
    <cellStyle name="Обычный 8 2 5 3 4 4 2" xfId="51370"/>
    <cellStyle name="Обычный 8 2 5 3 4 5" xfId="51371"/>
    <cellStyle name="Обычный 8 2 5 3 5" xfId="51372"/>
    <cellStyle name="Обычный 8 2 5 3 5 2" xfId="51373"/>
    <cellStyle name="Обычный 8 2 5 3 5 2 2" xfId="51374"/>
    <cellStyle name="Обычный 8 2 5 3 5 2 2 2" xfId="51375"/>
    <cellStyle name="Обычный 8 2 5 3 5 2 3" xfId="51376"/>
    <cellStyle name="Обычный 8 2 5 3 5 2 3 2" xfId="51377"/>
    <cellStyle name="Обычный 8 2 5 3 5 2 4" xfId="51378"/>
    <cellStyle name="Обычный 8 2 5 3 5 3" xfId="51379"/>
    <cellStyle name="Обычный 8 2 5 3 5 3 2" xfId="51380"/>
    <cellStyle name="Обычный 8 2 5 3 5 4" xfId="51381"/>
    <cellStyle name="Обычный 8 2 5 3 5 4 2" xfId="51382"/>
    <cellStyle name="Обычный 8 2 5 3 5 5" xfId="51383"/>
    <cellStyle name="Обычный 8 2 5 3 6" xfId="51384"/>
    <cellStyle name="Обычный 8 2 5 3 6 2" xfId="51385"/>
    <cellStyle name="Обычный 8 2 5 3 6 2 2" xfId="51386"/>
    <cellStyle name="Обычный 8 2 5 3 6 3" xfId="51387"/>
    <cellStyle name="Обычный 8 2 5 3 6 3 2" xfId="51388"/>
    <cellStyle name="Обычный 8 2 5 3 6 4" xfId="51389"/>
    <cellStyle name="Обычный 8 2 5 3 7" xfId="51390"/>
    <cellStyle name="Обычный 8 2 5 3 7 2" xfId="51391"/>
    <cellStyle name="Обычный 8 2 5 3 7 2 2" xfId="51392"/>
    <cellStyle name="Обычный 8 2 5 3 7 3" xfId="51393"/>
    <cellStyle name="Обычный 8 2 5 3 7 3 2" xfId="51394"/>
    <cellStyle name="Обычный 8 2 5 3 7 4" xfId="51395"/>
    <cellStyle name="Обычный 8 2 5 3 8" xfId="51396"/>
    <cellStyle name="Обычный 8 2 5 3 8 2" xfId="51397"/>
    <cellStyle name="Обычный 8 2 5 3 9" xfId="51398"/>
    <cellStyle name="Обычный 8 2 5 3 9 2" xfId="51399"/>
    <cellStyle name="Обычный 8 2 5 30" xfId="51400"/>
    <cellStyle name="Обычный 8 2 5 30 2" xfId="51401"/>
    <cellStyle name="Обычный 8 2 5 31" xfId="51402"/>
    <cellStyle name="Обычный 8 2 5 31 2" xfId="51403"/>
    <cellStyle name="Обычный 8 2 5 32" xfId="51404"/>
    <cellStyle name="Обычный 8 2 5 32 2" xfId="51405"/>
    <cellStyle name="Обычный 8 2 5 33" xfId="51406"/>
    <cellStyle name="Обычный 8 2 5 33 2" xfId="51407"/>
    <cellStyle name="Обычный 8 2 5 34" xfId="51408"/>
    <cellStyle name="Обычный 8 2 5 34 2" xfId="51409"/>
    <cellStyle name="Обычный 8 2 5 35" xfId="51410"/>
    <cellStyle name="Обычный 8 2 5 35 2" xfId="51411"/>
    <cellStyle name="Обычный 8 2 5 36" xfId="51412"/>
    <cellStyle name="Обычный 8 2 5 36 2" xfId="51413"/>
    <cellStyle name="Обычный 8 2 5 37" xfId="51414"/>
    <cellStyle name="Обычный 8 2 5 38" xfId="51415"/>
    <cellStyle name="Обычный 8 2 5 39" xfId="51416"/>
    <cellStyle name="Обычный 8 2 5 4" xfId="51417"/>
    <cellStyle name="Обычный 8 2 5 4 10" xfId="51418"/>
    <cellStyle name="Обычный 8 2 5 4 2" xfId="51419"/>
    <cellStyle name="Обычный 8 2 5 4 2 2" xfId="51420"/>
    <cellStyle name="Обычный 8 2 5 4 2 2 2" xfId="51421"/>
    <cellStyle name="Обычный 8 2 5 4 2 2 2 2" xfId="51422"/>
    <cellStyle name="Обычный 8 2 5 4 2 2 2 2 2" xfId="51423"/>
    <cellStyle name="Обычный 8 2 5 4 2 2 2 3" xfId="51424"/>
    <cellStyle name="Обычный 8 2 5 4 2 2 2 3 2" xfId="51425"/>
    <cellStyle name="Обычный 8 2 5 4 2 2 2 4" xfId="51426"/>
    <cellStyle name="Обычный 8 2 5 4 2 2 3" xfId="51427"/>
    <cellStyle name="Обычный 8 2 5 4 2 2 3 2" xfId="51428"/>
    <cellStyle name="Обычный 8 2 5 4 2 2 4" xfId="51429"/>
    <cellStyle name="Обычный 8 2 5 4 2 2 4 2" xfId="51430"/>
    <cellStyle name="Обычный 8 2 5 4 2 2 5" xfId="51431"/>
    <cellStyle name="Обычный 8 2 5 4 2 3" xfId="51432"/>
    <cellStyle name="Обычный 8 2 5 4 2 3 2" xfId="51433"/>
    <cellStyle name="Обычный 8 2 5 4 2 3 2 2" xfId="51434"/>
    <cellStyle name="Обычный 8 2 5 4 2 3 3" xfId="51435"/>
    <cellStyle name="Обычный 8 2 5 4 2 3 3 2" xfId="51436"/>
    <cellStyle name="Обычный 8 2 5 4 2 3 4" xfId="51437"/>
    <cellStyle name="Обычный 8 2 5 4 2 4" xfId="51438"/>
    <cellStyle name="Обычный 8 2 5 4 2 4 2" xfId="51439"/>
    <cellStyle name="Обычный 8 2 5 4 2 4 2 2" xfId="51440"/>
    <cellStyle name="Обычный 8 2 5 4 2 4 3" xfId="51441"/>
    <cellStyle name="Обычный 8 2 5 4 2 4 3 2" xfId="51442"/>
    <cellStyle name="Обычный 8 2 5 4 2 4 4" xfId="51443"/>
    <cellStyle name="Обычный 8 2 5 4 2 5" xfId="51444"/>
    <cellStyle name="Обычный 8 2 5 4 2 5 2" xfId="51445"/>
    <cellStyle name="Обычный 8 2 5 4 2 6" xfId="51446"/>
    <cellStyle name="Обычный 8 2 5 4 2 6 2" xfId="51447"/>
    <cellStyle name="Обычный 8 2 5 4 2 7" xfId="51448"/>
    <cellStyle name="Обычный 8 2 5 4 3" xfId="51449"/>
    <cellStyle name="Обычный 8 2 5 4 3 2" xfId="51450"/>
    <cellStyle name="Обычный 8 2 5 4 3 2 2" xfId="51451"/>
    <cellStyle name="Обычный 8 2 5 4 3 2 2 2" xfId="51452"/>
    <cellStyle name="Обычный 8 2 5 4 3 2 3" xfId="51453"/>
    <cellStyle name="Обычный 8 2 5 4 3 2 3 2" xfId="51454"/>
    <cellStyle name="Обычный 8 2 5 4 3 2 4" xfId="51455"/>
    <cellStyle name="Обычный 8 2 5 4 3 3" xfId="51456"/>
    <cellStyle name="Обычный 8 2 5 4 3 3 2" xfId="51457"/>
    <cellStyle name="Обычный 8 2 5 4 3 4" xfId="51458"/>
    <cellStyle name="Обычный 8 2 5 4 3 4 2" xfId="51459"/>
    <cellStyle name="Обычный 8 2 5 4 3 5" xfId="51460"/>
    <cellStyle name="Обычный 8 2 5 4 4" xfId="51461"/>
    <cellStyle name="Обычный 8 2 5 4 4 2" xfId="51462"/>
    <cellStyle name="Обычный 8 2 5 4 4 2 2" xfId="51463"/>
    <cellStyle name="Обычный 8 2 5 4 4 2 2 2" xfId="51464"/>
    <cellStyle name="Обычный 8 2 5 4 4 2 3" xfId="51465"/>
    <cellStyle name="Обычный 8 2 5 4 4 2 3 2" xfId="51466"/>
    <cellStyle name="Обычный 8 2 5 4 4 2 4" xfId="51467"/>
    <cellStyle name="Обычный 8 2 5 4 4 3" xfId="51468"/>
    <cellStyle name="Обычный 8 2 5 4 4 3 2" xfId="51469"/>
    <cellStyle name="Обычный 8 2 5 4 4 4" xfId="51470"/>
    <cellStyle name="Обычный 8 2 5 4 4 4 2" xfId="51471"/>
    <cellStyle name="Обычный 8 2 5 4 4 5" xfId="51472"/>
    <cellStyle name="Обычный 8 2 5 4 5" xfId="51473"/>
    <cellStyle name="Обычный 8 2 5 4 5 2" xfId="51474"/>
    <cellStyle name="Обычный 8 2 5 4 5 2 2" xfId="51475"/>
    <cellStyle name="Обычный 8 2 5 4 5 2 2 2" xfId="51476"/>
    <cellStyle name="Обычный 8 2 5 4 5 2 3" xfId="51477"/>
    <cellStyle name="Обычный 8 2 5 4 5 2 3 2" xfId="51478"/>
    <cellStyle name="Обычный 8 2 5 4 5 2 4" xfId="51479"/>
    <cellStyle name="Обычный 8 2 5 4 5 3" xfId="51480"/>
    <cellStyle name="Обычный 8 2 5 4 5 3 2" xfId="51481"/>
    <cellStyle name="Обычный 8 2 5 4 5 4" xfId="51482"/>
    <cellStyle name="Обычный 8 2 5 4 5 4 2" xfId="51483"/>
    <cellStyle name="Обычный 8 2 5 4 5 5" xfId="51484"/>
    <cellStyle name="Обычный 8 2 5 4 6" xfId="51485"/>
    <cellStyle name="Обычный 8 2 5 4 6 2" xfId="51486"/>
    <cellStyle name="Обычный 8 2 5 4 6 2 2" xfId="51487"/>
    <cellStyle name="Обычный 8 2 5 4 6 3" xfId="51488"/>
    <cellStyle name="Обычный 8 2 5 4 6 3 2" xfId="51489"/>
    <cellStyle name="Обычный 8 2 5 4 6 4" xfId="51490"/>
    <cellStyle name="Обычный 8 2 5 4 7" xfId="51491"/>
    <cellStyle name="Обычный 8 2 5 4 7 2" xfId="51492"/>
    <cellStyle name="Обычный 8 2 5 4 7 2 2" xfId="51493"/>
    <cellStyle name="Обычный 8 2 5 4 7 3" xfId="51494"/>
    <cellStyle name="Обычный 8 2 5 4 7 3 2" xfId="51495"/>
    <cellStyle name="Обычный 8 2 5 4 7 4" xfId="51496"/>
    <cellStyle name="Обычный 8 2 5 4 8" xfId="51497"/>
    <cellStyle name="Обычный 8 2 5 4 8 2" xfId="51498"/>
    <cellStyle name="Обычный 8 2 5 4 9" xfId="51499"/>
    <cellStyle name="Обычный 8 2 5 4 9 2" xfId="51500"/>
    <cellStyle name="Обычный 8 2 5 40" xfId="51501"/>
    <cellStyle name="Обычный 8 2 5 5" xfId="51502"/>
    <cellStyle name="Обычный 8 2 5 5 2" xfId="51503"/>
    <cellStyle name="Обычный 8 2 5 5 2 2" xfId="51504"/>
    <cellStyle name="Обычный 8 2 5 5 2 2 2" xfId="51505"/>
    <cellStyle name="Обычный 8 2 5 5 2 2 2 2" xfId="51506"/>
    <cellStyle name="Обычный 8 2 5 5 2 2 2 2 2" xfId="51507"/>
    <cellStyle name="Обычный 8 2 5 5 2 2 2 3" xfId="51508"/>
    <cellStyle name="Обычный 8 2 5 5 2 2 2 3 2" xfId="51509"/>
    <cellStyle name="Обычный 8 2 5 5 2 2 2 4" xfId="51510"/>
    <cellStyle name="Обычный 8 2 5 5 2 2 3" xfId="51511"/>
    <cellStyle name="Обычный 8 2 5 5 2 2 3 2" xfId="51512"/>
    <cellStyle name="Обычный 8 2 5 5 2 2 4" xfId="51513"/>
    <cellStyle name="Обычный 8 2 5 5 2 2 4 2" xfId="51514"/>
    <cellStyle name="Обычный 8 2 5 5 2 2 5" xfId="51515"/>
    <cellStyle name="Обычный 8 2 5 5 2 3" xfId="51516"/>
    <cellStyle name="Обычный 8 2 5 5 2 3 2" xfId="51517"/>
    <cellStyle name="Обычный 8 2 5 5 2 3 2 2" xfId="51518"/>
    <cellStyle name="Обычный 8 2 5 5 2 3 3" xfId="51519"/>
    <cellStyle name="Обычный 8 2 5 5 2 3 3 2" xfId="51520"/>
    <cellStyle name="Обычный 8 2 5 5 2 3 4" xfId="51521"/>
    <cellStyle name="Обычный 8 2 5 5 2 4" xfId="51522"/>
    <cellStyle name="Обычный 8 2 5 5 2 4 2" xfId="51523"/>
    <cellStyle name="Обычный 8 2 5 5 2 4 2 2" xfId="51524"/>
    <cellStyle name="Обычный 8 2 5 5 2 4 3" xfId="51525"/>
    <cellStyle name="Обычный 8 2 5 5 2 4 3 2" xfId="51526"/>
    <cellStyle name="Обычный 8 2 5 5 2 4 4" xfId="51527"/>
    <cellStyle name="Обычный 8 2 5 5 2 5" xfId="51528"/>
    <cellStyle name="Обычный 8 2 5 5 2 5 2" xfId="51529"/>
    <cellStyle name="Обычный 8 2 5 5 2 6" xfId="51530"/>
    <cellStyle name="Обычный 8 2 5 5 2 6 2" xfId="51531"/>
    <cellStyle name="Обычный 8 2 5 5 2 7" xfId="51532"/>
    <cellStyle name="Обычный 8 2 5 5 3" xfId="51533"/>
    <cellStyle name="Обычный 8 2 5 5 3 2" xfId="51534"/>
    <cellStyle name="Обычный 8 2 5 5 3 2 2" xfId="51535"/>
    <cellStyle name="Обычный 8 2 5 5 3 2 2 2" xfId="51536"/>
    <cellStyle name="Обычный 8 2 5 5 3 2 3" xfId="51537"/>
    <cellStyle name="Обычный 8 2 5 5 3 2 3 2" xfId="51538"/>
    <cellStyle name="Обычный 8 2 5 5 3 2 4" xfId="51539"/>
    <cellStyle name="Обычный 8 2 5 5 3 3" xfId="51540"/>
    <cellStyle name="Обычный 8 2 5 5 3 3 2" xfId="51541"/>
    <cellStyle name="Обычный 8 2 5 5 3 4" xfId="51542"/>
    <cellStyle name="Обычный 8 2 5 5 3 4 2" xfId="51543"/>
    <cellStyle name="Обычный 8 2 5 5 3 5" xfId="51544"/>
    <cellStyle name="Обычный 8 2 5 5 4" xfId="51545"/>
    <cellStyle name="Обычный 8 2 5 5 4 2" xfId="51546"/>
    <cellStyle name="Обычный 8 2 5 5 4 2 2" xfId="51547"/>
    <cellStyle name="Обычный 8 2 5 5 4 2 2 2" xfId="51548"/>
    <cellStyle name="Обычный 8 2 5 5 4 2 3" xfId="51549"/>
    <cellStyle name="Обычный 8 2 5 5 4 2 3 2" xfId="51550"/>
    <cellStyle name="Обычный 8 2 5 5 4 2 4" xfId="51551"/>
    <cellStyle name="Обычный 8 2 5 5 4 3" xfId="51552"/>
    <cellStyle name="Обычный 8 2 5 5 4 3 2" xfId="51553"/>
    <cellStyle name="Обычный 8 2 5 5 4 4" xfId="51554"/>
    <cellStyle name="Обычный 8 2 5 5 4 4 2" xfId="51555"/>
    <cellStyle name="Обычный 8 2 5 5 4 5" xfId="51556"/>
    <cellStyle name="Обычный 8 2 5 5 5" xfId="51557"/>
    <cellStyle name="Обычный 8 2 5 5 5 2" xfId="51558"/>
    <cellStyle name="Обычный 8 2 5 5 5 2 2" xfId="51559"/>
    <cellStyle name="Обычный 8 2 5 5 5 3" xfId="51560"/>
    <cellStyle name="Обычный 8 2 5 5 5 3 2" xfId="51561"/>
    <cellStyle name="Обычный 8 2 5 5 5 4" xfId="51562"/>
    <cellStyle name="Обычный 8 2 5 5 6" xfId="51563"/>
    <cellStyle name="Обычный 8 2 5 5 6 2" xfId="51564"/>
    <cellStyle name="Обычный 8 2 5 5 6 2 2" xfId="51565"/>
    <cellStyle name="Обычный 8 2 5 5 6 3" xfId="51566"/>
    <cellStyle name="Обычный 8 2 5 5 6 3 2" xfId="51567"/>
    <cellStyle name="Обычный 8 2 5 5 6 4" xfId="51568"/>
    <cellStyle name="Обычный 8 2 5 5 7" xfId="51569"/>
    <cellStyle name="Обычный 8 2 5 5 7 2" xfId="51570"/>
    <cellStyle name="Обычный 8 2 5 5 8" xfId="51571"/>
    <cellStyle name="Обычный 8 2 5 5 8 2" xfId="51572"/>
    <cellStyle name="Обычный 8 2 5 5 9" xfId="51573"/>
    <cellStyle name="Обычный 8 2 5 6" xfId="51574"/>
    <cellStyle name="Обычный 8 2 5 6 2" xfId="51575"/>
    <cellStyle name="Обычный 8 2 5 6 2 2" xfId="51576"/>
    <cellStyle name="Обычный 8 2 5 6 2 2 2" xfId="51577"/>
    <cellStyle name="Обычный 8 2 5 6 2 2 2 2" xfId="51578"/>
    <cellStyle name="Обычный 8 2 5 6 2 2 2 2 2" xfId="51579"/>
    <cellStyle name="Обычный 8 2 5 6 2 2 2 3" xfId="51580"/>
    <cellStyle name="Обычный 8 2 5 6 2 2 2 3 2" xfId="51581"/>
    <cellStyle name="Обычный 8 2 5 6 2 2 2 4" xfId="51582"/>
    <cellStyle name="Обычный 8 2 5 6 2 2 3" xfId="51583"/>
    <cellStyle name="Обычный 8 2 5 6 2 2 3 2" xfId="51584"/>
    <cellStyle name="Обычный 8 2 5 6 2 2 4" xfId="51585"/>
    <cellStyle name="Обычный 8 2 5 6 2 2 4 2" xfId="51586"/>
    <cellStyle name="Обычный 8 2 5 6 2 2 5" xfId="51587"/>
    <cellStyle name="Обычный 8 2 5 6 2 3" xfId="51588"/>
    <cellStyle name="Обычный 8 2 5 6 2 3 2" xfId="51589"/>
    <cellStyle name="Обычный 8 2 5 6 2 3 2 2" xfId="51590"/>
    <cellStyle name="Обычный 8 2 5 6 2 3 3" xfId="51591"/>
    <cellStyle name="Обычный 8 2 5 6 2 3 3 2" xfId="51592"/>
    <cellStyle name="Обычный 8 2 5 6 2 3 4" xfId="51593"/>
    <cellStyle name="Обычный 8 2 5 6 2 4" xfId="51594"/>
    <cellStyle name="Обычный 8 2 5 6 2 4 2" xfId="51595"/>
    <cellStyle name="Обычный 8 2 5 6 2 4 2 2" xfId="51596"/>
    <cellStyle name="Обычный 8 2 5 6 2 4 3" xfId="51597"/>
    <cellStyle name="Обычный 8 2 5 6 2 4 3 2" xfId="51598"/>
    <cellStyle name="Обычный 8 2 5 6 2 4 4" xfId="51599"/>
    <cellStyle name="Обычный 8 2 5 6 2 5" xfId="51600"/>
    <cellStyle name="Обычный 8 2 5 6 2 5 2" xfId="51601"/>
    <cellStyle name="Обычный 8 2 5 6 2 6" xfId="51602"/>
    <cellStyle name="Обычный 8 2 5 6 2 6 2" xfId="51603"/>
    <cellStyle name="Обычный 8 2 5 6 2 7" xfId="51604"/>
    <cellStyle name="Обычный 8 2 5 6 3" xfId="51605"/>
    <cellStyle name="Обычный 8 2 5 6 3 2" xfId="51606"/>
    <cellStyle name="Обычный 8 2 5 6 3 2 2" xfId="51607"/>
    <cellStyle name="Обычный 8 2 5 6 3 2 2 2" xfId="51608"/>
    <cellStyle name="Обычный 8 2 5 6 3 2 3" xfId="51609"/>
    <cellStyle name="Обычный 8 2 5 6 3 2 3 2" xfId="51610"/>
    <cellStyle name="Обычный 8 2 5 6 3 2 4" xfId="51611"/>
    <cellStyle name="Обычный 8 2 5 6 3 3" xfId="51612"/>
    <cellStyle name="Обычный 8 2 5 6 3 3 2" xfId="51613"/>
    <cellStyle name="Обычный 8 2 5 6 3 4" xfId="51614"/>
    <cellStyle name="Обычный 8 2 5 6 3 4 2" xfId="51615"/>
    <cellStyle name="Обычный 8 2 5 6 3 5" xfId="51616"/>
    <cellStyle name="Обычный 8 2 5 6 4" xfId="51617"/>
    <cellStyle name="Обычный 8 2 5 6 4 2" xfId="51618"/>
    <cellStyle name="Обычный 8 2 5 6 4 2 2" xfId="51619"/>
    <cellStyle name="Обычный 8 2 5 6 4 2 2 2" xfId="51620"/>
    <cellStyle name="Обычный 8 2 5 6 4 2 3" xfId="51621"/>
    <cellStyle name="Обычный 8 2 5 6 4 2 3 2" xfId="51622"/>
    <cellStyle name="Обычный 8 2 5 6 4 2 4" xfId="51623"/>
    <cellStyle name="Обычный 8 2 5 6 4 3" xfId="51624"/>
    <cellStyle name="Обычный 8 2 5 6 4 3 2" xfId="51625"/>
    <cellStyle name="Обычный 8 2 5 6 4 4" xfId="51626"/>
    <cellStyle name="Обычный 8 2 5 6 4 4 2" xfId="51627"/>
    <cellStyle name="Обычный 8 2 5 6 4 5" xfId="51628"/>
    <cellStyle name="Обычный 8 2 5 6 5" xfId="51629"/>
    <cellStyle name="Обычный 8 2 5 6 5 2" xfId="51630"/>
    <cellStyle name="Обычный 8 2 5 6 5 2 2" xfId="51631"/>
    <cellStyle name="Обычный 8 2 5 6 5 3" xfId="51632"/>
    <cellStyle name="Обычный 8 2 5 6 5 3 2" xfId="51633"/>
    <cellStyle name="Обычный 8 2 5 6 5 4" xfId="51634"/>
    <cellStyle name="Обычный 8 2 5 6 6" xfId="51635"/>
    <cellStyle name="Обычный 8 2 5 6 6 2" xfId="51636"/>
    <cellStyle name="Обычный 8 2 5 6 6 2 2" xfId="51637"/>
    <cellStyle name="Обычный 8 2 5 6 6 3" xfId="51638"/>
    <cellStyle name="Обычный 8 2 5 6 6 3 2" xfId="51639"/>
    <cellStyle name="Обычный 8 2 5 6 6 4" xfId="51640"/>
    <cellStyle name="Обычный 8 2 5 6 7" xfId="51641"/>
    <cellStyle name="Обычный 8 2 5 6 7 2" xfId="51642"/>
    <cellStyle name="Обычный 8 2 5 6 8" xfId="51643"/>
    <cellStyle name="Обычный 8 2 5 6 8 2" xfId="51644"/>
    <cellStyle name="Обычный 8 2 5 6 9" xfId="51645"/>
    <cellStyle name="Обычный 8 2 5 7" xfId="51646"/>
    <cellStyle name="Обычный 8 2 5 7 2" xfId="51647"/>
    <cellStyle name="Обычный 8 2 5 7 2 2" xfId="51648"/>
    <cellStyle name="Обычный 8 2 5 7 2 2 2" xfId="51649"/>
    <cellStyle name="Обычный 8 2 5 7 2 2 2 2" xfId="51650"/>
    <cellStyle name="Обычный 8 2 5 7 2 2 2 2 2" xfId="51651"/>
    <cellStyle name="Обычный 8 2 5 7 2 2 2 3" xfId="51652"/>
    <cellStyle name="Обычный 8 2 5 7 2 2 2 3 2" xfId="51653"/>
    <cellStyle name="Обычный 8 2 5 7 2 2 2 4" xfId="51654"/>
    <cellStyle name="Обычный 8 2 5 7 2 2 3" xfId="51655"/>
    <cellStyle name="Обычный 8 2 5 7 2 2 3 2" xfId="51656"/>
    <cellStyle name="Обычный 8 2 5 7 2 2 4" xfId="51657"/>
    <cellStyle name="Обычный 8 2 5 7 2 2 4 2" xfId="51658"/>
    <cellStyle name="Обычный 8 2 5 7 2 2 5" xfId="51659"/>
    <cellStyle name="Обычный 8 2 5 7 2 3" xfId="51660"/>
    <cellStyle name="Обычный 8 2 5 7 2 3 2" xfId="51661"/>
    <cellStyle name="Обычный 8 2 5 7 2 3 2 2" xfId="51662"/>
    <cellStyle name="Обычный 8 2 5 7 2 3 3" xfId="51663"/>
    <cellStyle name="Обычный 8 2 5 7 2 3 3 2" xfId="51664"/>
    <cellStyle name="Обычный 8 2 5 7 2 3 4" xfId="51665"/>
    <cellStyle name="Обычный 8 2 5 7 2 4" xfId="51666"/>
    <cellStyle name="Обычный 8 2 5 7 2 4 2" xfId="51667"/>
    <cellStyle name="Обычный 8 2 5 7 2 4 2 2" xfId="51668"/>
    <cellStyle name="Обычный 8 2 5 7 2 4 3" xfId="51669"/>
    <cellStyle name="Обычный 8 2 5 7 2 4 3 2" xfId="51670"/>
    <cellStyle name="Обычный 8 2 5 7 2 4 4" xfId="51671"/>
    <cellStyle name="Обычный 8 2 5 7 2 5" xfId="51672"/>
    <cellStyle name="Обычный 8 2 5 7 2 5 2" xfId="51673"/>
    <cellStyle name="Обычный 8 2 5 7 2 6" xfId="51674"/>
    <cellStyle name="Обычный 8 2 5 7 2 6 2" xfId="51675"/>
    <cellStyle name="Обычный 8 2 5 7 2 7" xfId="51676"/>
    <cellStyle name="Обычный 8 2 5 7 3" xfId="51677"/>
    <cellStyle name="Обычный 8 2 5 7 3 2" xfId="51678"/>
    <cellStyle name="Обычный 8 2 5 7 3 2 2" xfId="51679"/>
    <cellStyle name="Обычный 8 2 5 7 3 2 2 2" xfId="51680"/>
    <cellStyle name="Обычный 8 2 5 7 3 2 3" xfId="51681"/>
    <cellStyle name="Обычный 8 2 5 7 3 2 3 2" xfId="51682"/>
    <cellStyle name="Обычный 8 2 5 7 3 2 4" xfId="51683"/>
    <cellStyle name="Обычный 8 2 5 7 3 3" xfId="51684"/>
    <cellStyle name="Обычный 8 2 5 7 3 3 2" xfId="51685"/>
    <cellStyle name="Обычный 8 2 5 7 3 4" xfId="51686"/>
    <cellStyle name="Обычный 8 2 5 7 3 4 2" xfId="51687"/>
    <cellStyle name="Обычный 8 2 5 7 3 5" xfId="51688"/>
    <cellStyle name="Обычный 8 2 5 7 4" xfId="51689"/>
    <cellStyle name="Обычный 8 2 5 7 4 2" xfId="51690"/>
    <cellStyle name="Обычный 8 2 5 7 4 2 2" xfId="51691"/>
    <cellStyle name="Обычный 8 2 5 7 4 2 2 2" xfId="51692"/>
    <cellStyle name="Обычный 8 2 5 7 4 2 3" xfId="51693"/>
    <cellStyle name="Обычный 8 2 5 7 4 2 3 2" xfId="51694"/>
    <cellStyle name="Обычный 8 2 5 7 4 2 4" xfId="51695"/>
    <cellStyle name="Обычный 8 2 5 7 4 3" xfId="51696"/>
    <cellStyle name="Обычный 8 2 5 7 4 3 2" xfId="51697"/>
    <cellStyle name="Обычный 8 2 5 7 4 4" xfId="51698"/>
    <cellStyle name="Обычный 8 2 5 7 4 4 2" xfId="51699"/>
    <cellStyle name="Обычный 8 2 5 7 4 5" xfId="51700"/>
    <cellStyle name="Обычный 8 2 5 7 5" xfId="51701"/>
    <cellStyle name="Обычный 8 2 5 7 5 2" xfId="51702"/>
    <cellStyle name="Обычный 8 2 5 7 5 2 2" xfId="51703"/>
    <cellStyle name="Обычный 8 2 5 7 5 3" xfId="51704"/>
    <cellStyle name="Обычный 8 2 5 7 5 3 2" xfId="51705"/>
    <cellStyle name="Обычный 8 2 5 7 5 4" xfId="51706"/>
    <cellStyle name="Обычный 8 2 5 7 6" xfId="51707"/>
    <cellStyle name="Обычный 8 2 5 7 6 2" xfId="51708"/>
    <cellStyle name="Обычный 8 2 5 7 6 2 2" xfId="51709"/>
    <cellStyle name="Обычный 8 2 5 7 6 3" xfId="51710"/>
    <cellStyle name="Обычный 8 2 5 7 6 3 2" xfId="51711"/>
    <cellStyle name="Обычный 8 2 5 7 6 4" xfId="51712"/>
    <cellStyle name="Обычный 8 2 5 7 7" xfId="51713"/>
    <cellStyle name="Обычный 8 2 5 7 7 2" xfId="51714"/>
    <cellStyle name="Обычный 8 2 5 7 8" xfId="51715"/>
    <cellStyle name="Обычный 8 2 5 7 8 2" xfId="51716"/>
    <cellStyle name="Обычный 8 2 5 7 9" xfId="51717"/>
    <cellStyle name="Обычный 8 2 5 8" xfId="51718"/>
    <cellStyle name="Обычный 8 2 5 8 2" xfId="51719"/>
    <cellStyle name="Обычный 8 2 5 8 2 2" xfId="51720"/>
    <cellStyle name="Обычный 8 2 5 8 2 2 2" xfId="51721"/>
    <cellStyle name="Обычный 8 2 5 8 2 2 2 2" xfId="51722"/>
    <cellStyle name="Обычный 8 2 5 8 2 2 2 2 2" xfId="51723"/>
    <cellStyle name="Обычный 8 2 5 8 2 2 2 3" xfId="51724"/>
    <cellStyle name="Обычный 8 2 5 8 2 2 2 3 2" xfId="51725"/>
    <cellStyle name="Обычный 8 2 5 8 2 2 2 4" xfId="51726"/>
    <cellStyle name="Обычный 8 2 5 8 2 2 3" xfId="51727"/>
    <cellStyle name="Обычный 8 2 5 8 2 2 3 2" xfId="51728"/>
    <cellStyle name="Обычный 8 2 5 8 2 2 4" xfId="51729"/>
    <cellStyle name="Обычный 8 2 5 8 2 2 4 2" xfId="51730"/>
    <cellStyle name="Обычный 8 2 5 8 2 2 5" xfId="51731"/>
    <cellStyle name="Обычный 8 2 5 8 2 3" xfId="51732"/>
    <cellStyle name="Обычный 8 2 5 8 2 3 2" xfId="51733"/>
    <cellStyle name="Обычный 8 2 5 8 2 3 2 2" xfId="51734"/>
    <cellStyle name="Обычный 8 2 5 8 2 3 3" xfId="51735"/>
    <cellStyle name="Обычный 8 2 5 8 2 3 3 2" xfId="51736"/>
    <cellStyle name="Обычный 8 2 5 8 2 3 4" xfId="51737"/>
    <cellStyle name="Обычный 8 2 5 8 2 4" xfId="51738"/>
    <cellStyle name="Обычный 8 2 5 8 2 4 2" xfId="51739"/>
    <cellStyle name="Обычный 8 2 5 8 2 4 2 2" xfId="51740"/>
    <cellStyle name="Обычный 8 2 5 8 2 4 3" xfId="51741"/>
    <cellStyle name="Обычный 8 2 5 8 2 4 3 2" xfId="51742"/>
    <cellStyle name="Обычный 8 2 5 8 2 4 4" xfId="51743"/>
    <cellStyle name="Обычный 8 2 5 8 2 5" xfId="51744"/>
    <cellStyle name="Обычный 8 2 5 8 2 5 2" xfId="51745"/>
    <cellStyle name="Обычный 8 2 5 8 2 6" xfId="51746"/>
    <cellStyle name="Обычный 8 2 5 8 2 6 2" xfId="51747"/>
    <cellStyle name="Обычный 8 2 5 8 2 7" xfId="51748"/>
    <cellStyle name="Обычный 8 2 5 8 3" xfId="51749"/>
    <cellStyle name="Обычный 8 2 5 8 3 2" xfId="51750"/>
    <cellStyle name="Обычный 8 2 5 8 3 2 2" xfId="51751"/>
    <cellStyle name="Обычный 8 2 5 8 3 2 2 2" xfId="51752"/>
    <cellStyle name="Обычный 8 2 5 8 3 2 3" xfId="51753"/>
    <cellStyle name="Обычный 8 2 5 8 3 2 3 2" xfId="51754"/>
    <cellStyle name="Обычный 8 2 5 8 3 2 4" xfId="51755"/>
    <cellStyle name="Обычный 8 2 5 8 3 3" xfId="51756"/>
    <cellStyle name="Обычный 8 2 5 8 3 3 2" xfId="51757"/>
    <cellStyle name="Обычный 8 2 5 8 3 4" xfId="51758"/>
    <cellStyle name="Обычный 8 2 5 8 3 4 2" xfId="51759"/>
    <cellStyle name="Обычный 8 2 5 8 3 5" xfId="51760"/>
    <cellStyle name="Обычный 8 2 5 8 4" xfId="51761"/>
    <cellStyle name="Обычный 8 2 5 8 4 2" xfId="51762"/>
    <cellStyle name="Обычный 8 2 5 8 4 2 2" xfId="51763"/>
    <cellStyle name="Обычный 8 2 5 8 4 3" xfId="51764"/>
    <cellStyle name="Обычный 8 2 5 8 4 3 2" xfId="51765"/>
    <cellStyle name="Обычный 8 2 5 8 4 4" xfId="51766"/>
    <cellStyle name="Обычный 8 2 5 8 5" xfId="51767"/>
    <cellStyle name="Обычный 8 2 5 8 5 2" xfId="51768"/>
    <cellStyle name="Обычный 8 2 5 8 5 2 2" xfId="51769"/>
    <cellStyle name="Обычный 8 2 5 8 5 3" xfId="51770"/>
    <cellStyle name="Обычный 8 2 5 8 5 3 2" xfId="51771"/>
    <cellStyle name="Обычный 8 2 5 8 5 4" xfId="51772"/>
    <cellStyle name="Обычный 8 2 5 8 6" xfId="51773"/>
    <cellStyle name="Обычный 8 2 5 8 6 2" xfId="51774"/>
    <cellStyle name="Обычный 8 2 5 8 7" xfId="51775"/>
    <cellStyle name="Обычный 8 2 5 8 7 2" xfId="51776"/>
    <cellStyle name="Обычный 8 2 5 8 8" xfId="51777"/>
    <cellStyle name="Обычный 8 2 5 9" xfId="51778"/>
    <cellStyle name="Обычный 8 2 5 9 2" xfId="51779"/>
    <cellStyle name="Обычный 8 2 5 9 2 2" xfId="51780"/>
    <cellStyle name="Обычный 8 2 5 9 2 2 2" xfId="51781"/>
    <cellStyle name="Обычный 8 2 5 9 2 2 2 2" xfId="51782"/>
    <cellStyle name="Обычный 8 2 5 9 2 2 3" xfId="51783"/>
    <cellStyle name="Обычный 8 2 5 9 2 2 3 2" xfId="51784"/>
    <cellStyle name="Обычный 8 2 5 9 2 2 4" xfId="51785"/>
    <cellStyle name="Обычный 8 2 5 9 2 3" xfId="51786"/>
    <cellStyle name="Обычный 8 2 5 9 2 3 2" xfId="51787"/>
    <cellStyle name="Обычный 8 2 5 9 2 3 2 2" xfId="51788"/>
    <cellStyle name="Обычный 8 2 5 9 2 3 3" xfId="51789"/>
    <cellStyle name="Обычный 8 2 5 9 2 3 3 2" xfId="51790"/>
    <cellStyle name="Обычный 8 2 5 9 2 3 4" xfId="51791"/>
    <cellStyle name="Обычный 8 2 5 9 2 4" xfId="51792"/>
    <cellStyle name="Обычный 8 2 5 9 2 4 2" xfId="51793"/>
    <cellStyle name="Обычный 8 2 5 9 2 5" xfId="51794"/>
    <cellStyle name="Обычный 8 2 5 9 2 5 2" xfId="51795"/>
    <cellStyle name="Обычный 8 2 5 9 2 6" xfId="51796"/>
    <cellStyle name="Обычный 8 2 5 9 3" xfId="51797"/>
    <cellStyle name="Обычный 8 2 5 9 3 2" xfId="51798"/>
    <cellStyle name="Обычный 8 2 5 9 3 2 2" xfId="51799"/>
    <cellStyle name="Обычный 8 2 5 9 3 2 2 2" xfId="51800"/>
    <cellStyle name="Обычный 8 2 5 9 3 2 3" xfId="51801"/>
    <cellStyle name="Обычный 8 2 5 9 3 2 3 2" xfId="51802"/>
    <cellStyle name="Обычный 8 2 5 9 3 2 4" xfId="51803"/>
    <cellStyle name="Обычный 8 2 5 9 3 3" xfId="51804"/>
    <cellStyle name="Обычный 8 2 5 9 3 3 2" xfId="51805"/>
    <cellStyle name="Обычный 8 2 5 9 3 4" xfId="51806"/>
    <cellStyle name="Обычный 8 2 5 9 3 4 2" xfId="51807"/>
    <cellStyle name="Обычный 8 2 5 9 3 5" xfId="51808"/>
    <cellStyle name="Обычный 8 2 5 9 4" xfId="51809"/>
    <cellStyle name="Обычный 8 2 5 9 4 2" xfId="51810"/>
    <cellStyle name="Обычный 8 2 5 9 4 2 2" xfId="51811"/>
    <cellStyle name="Обычный 8 2 5 9 4 3" xfId="51812"/>
    <cellStyle name="Обычный 8 2 5 9 4 3 2" xfId="51813"/>
    <cellStyle name="Обычный 8 2 5 9 4 4" xfId="51814"/>
    <cellStyle name="Обычный 8 2 5 9 5" xfId="51815"/>
    <cellStyle name="Обычный 8 2 5 9 5 2" xfId="51816"/>
    <cellStyle name="Обычный 8 2 5 9 5 2 2" xfId="51817"/>
    <cellStyle name="Обычный 8 2 5 9 5 3" xfId="51818"/>
    <cellStyle name="Обычный 8 2 5 9 5 3 2" xfId="51819"/>
    <cellStyle name="Обычный 8 2 5 9 5 4" xfId="51820"/>
    <cellStyle name="Обычный 8 2 5 9 6" xfId="51821"/>
    <cellStyle name="Обычный 8 2 5 9 6 2" xfId="51822"/>
    <cellStyle name="Обычный 8 2 5 9 7" xfId="51823"/>
    <cellStyle name="Обычный 8 2 5 9 7 2" xfId="51824"/>
    <cellStyle name="Обычный 8 2 5 9 8" xfId="51825"/>
    <cellStyle name="Обычный 8 2 6" xfId="51826"/>
    <cellStyle name="Обычный 8 2 6 10" xfId="51827"/>
    <cellStyle name="Обычный 8 2 6 10 2" xfId="51828"/>
    <cellStyle name="Обычный 8 2 6 11" xfId="51829"/>
    <cellStyle name="Обычный 8 2 6 12" xfId="51830"/>
    <cellStyle name="Обычный 8 2 6 13" xfId="51831"/>
    <cellStyle name="Обычный 8 2 6 2" xfId="51832"/>
    <cellStyle name="Обычный 8 2 6 2 10" xfId="51833"/>
    <cellStyle name="Обычный 8 2 6 2 2" xfId="51834"/>
    <cellStyle name="Обычный 8 2 6 2 2 2" xfId="51835"/>
    <cellStyle name="Обычный 8 2 6 2 2 2 2" xfId="51836"/>
    <cellStyle name="Обычный 8 2 6 2 2 2 2 2" xfId="51837"/>
    <cellStyle name="Обычный 8 2 6 2 2 2 2 2 2" xfId="51838"/>
    <cellStyle name="Обычный 8 2 6 2 2 2 2 3" xfId="51839"/>
    <cellStyle name="Обычный 8 2 6 2 2 2 2 3 2" xfId="51840"/>
    <cellStyle name="Обычный 8 2 6 2 2 2 2 4" xfId="51841"/>
    <cellStyle name="Обычный 8 2 6 2 2 2 3" xfId="51842"/>
    <cellStyle name="Обычный 8 2 6 2 2 2 3 2" xfId="51843"/>
    <cellStyle name="Обычный 8 2 6 2 2 2 4" xfId="51844"/>
    <cellStyle name="Обычный 8 2 6 2 2 2 4 2" xfId="51845"/>
    <cellStyle name="Обычный 8 2 6 2 2 2 5" xfId="51846"/>
    <cellStyle name="Обычный 8 2 6 2 2 3" xfId="51847"/>
    <cellStyle name="Обычный 8 2 6 2 2 3 2" xfId="51848"/>
    <cellStyle name="Обычный 8 2 6 2 2 3 2 2" xfId="51849"/>
    <cellStyle name="Обычный 8 2 6 2 2 3 3" xfId="51850"/>
    <cellStyle name="Обычный 8 2 6 2 2 3 3 2" xfId="51851"/>
    <cellStyle name="Обычный 8 2 6 2 2 3 4" xfId="51852"/>
    <cellStyle name="Обычный 8 2 6 2 2 4" xfId="51853"/>
    <cellStyle name="Обычный 8 2 6 2 2 4 2" xfId="51854"/>
    <cellStyle name="Обычный 8 2 6 2 2 4 2 2" xfId="51855"/>
    <cellStyle name="Обычный 8 2 6 2 2 4 3" xfId="51856"/>
    <cellStyle name="Обычный 8 2 6 2 2 4 3 2" xfId="51857"/>
    <cellStyle name="Обычный 8 2 6 2 2 4 4" xfId="51858"/>
    <cellStyle name="Обычный 8 2 6 2 2 5" xfId="51859"/>
    <cellStyle name="Обычный 8 2 6 2 2 5 2" xfId="51860"/>
    <cellStyle name="Обычный 8 2 6 2 2 6" xfId="51861"/>
    <cellStyle name="Обычный 8 2 6 2 2 6 2" xfId="51862"/>
    <cellStyle name="Обычный 8 2 6 2 2 7" xfId="51863"/>
    <cellStyle name="Обычный 8 2 6 2 3" xfId="51864"/>
    <cellStyle name="Обычный 8 2 6 2 3 2" xfId="51865"/>
    <cellStyle name="Обычный 8 2 6 2 3 2 2" xfId="51866"/>
    <cellStyle name="Обычный 8 2 6 2 3 2 2 2" xfId="51867"/>
    <cellStyle name="Обычный 8 2 6 2 3 2 3" xfId="51868"/>
    <cellStyle name="Обычный 8 2 6 2 3 2 3 2" xfId="51869"/>
    <cellStyle name="Обычный 8 2 6 2 3 2 4" xfId="51870"/>
    <cellStyle name="Обычный 8 2 6 2 3 3" xfId="51871"/>
    <cellStyle name="Обычный 8 2 6 2 3 3 2" xfId="51872"/>
    <cellStyle name="Обычный 8 2 6 2 3 4" xfId="51873"/>
    <cellStyle name="Обычный 8 2 6 2 3 4 2" xfId="51874"/>
    <cellStyle name="Обычный 8 2 6 2 3 5" xfId="51875"/>
    <cellStyle name="Обычный 8 2 6 2 4" xfId="51876"/>
    <cellStyle name="Обычный 8 2 6 2 4 2" xfId="51877"/>
    <cellStyle name="Обычный 8 2 6 2 4 2 2" xfId="51878"/>
    <cellStyle name="Обычный 8 2 6 2 4 2 2 2" xfId="51879"/>
    <cellStyle name="Обычный 8 2 6 2 4 2 3" xfId="51880"/>
    <cellStyle name="Обычный 8 2 6 2 4 2 3 2" xfId="51881"/>
    <cellStyle name="Обычный 8 2 6 2 4 2 4" xfId="51882"/>
    <cellStyle name="Обычный 8 2 6 2 4 3" xfId="51883"/>
    <cellStyle name="Обычный 8 2 6 2 4 3 2" xfId="51884"/>
    <cellStyle name="Обычный 8 2 6 2 4 4" xfId="51885"/>
    <cellStyle name="Обычный 8 2 6 2 4 4 2" xfId="51886"/>
    <cellStyle name="Обычный 8 2 6 2 4 5" xfId="51887"/>
    <cellStyle name="Обычный 8 2 6 2 5" xfId="51888"/>
    <cellStyle name="Обычный 8 2 6 2 5 2" xfId="51889"/>
    <cellStyle name="Обычный 8 2 6 2 5 2 2" xfId="51890"/>
    <cellStyle name="Обычный 8 2 6 2 5 2 2 2" xfId="51891"/>
    <cellStyle name="Обычный 8 2 6 2 5 2 3" xfId="51892"/>
    <cellStyle name="Обычный 8 2 6 2 5 2 3 2" xfId="51893"/>
    <cellStyle name="Обычный 8 2 6 2 5 2 4" xfId="51894"/>
    <cellStyle name="Обычный 8 2 6 2 5 3" xfId="51895"/>
    <cellStyle name="Обычный 8 2 6 2 5 3 2" xfId="51896"/>
    <cellStyle name="Обычный 8 2 6 2 5 4" xfId="51897"/>
    <cellStyle name="Обычный 8 2 6 2 5 4 2" xfId="51898"/>
    <cellStyle name="Обычный 8 2 6 2 5 5" xfId="51899"/>
    <cellStyle name="Обычный 8 2 6 2 6" xfId="51900"/>
    <cellStyle name="Обычный 8 2 6 2 6 2" xfId="51901"/>
    <cellStyle name="Обычный 8 2 6 2 6 2 2" xfId="51902"/>
    <cellStyle name="Обычный 8 2 6 2 6 3" xfId="51903"/>
    <cellStyle name="Обычный 8 2 6 2 6 3 2" xfId="51904"/>
    <cellStyle name="Обычный 8 2 6 2 6 4" xfId="51905"/>
    <cellStyle name="Обычный 8 2 6 2 7" xfId="51906"/>
    <cellStyle name="Обычный 8 2 6 2 7 2" xfId="51907"/>
    <cellStyle name="Обычный 8 2 6 2 7 2 2" xfId="51908"/>
    <cellStyle name="Обычный 8 2 6 2 7 3" xfId="51909"/>
    <cellStyle name="Обычный 8 2 6 2 7 3 2" xfId="51910"/>
    <cellStyle name="Обычный 8 2 6 2 7 4" xfId="51911"/>
    <cellStyle name="Обычный 8 2 6 2 8" xfId="51912"/>
    <cellStyle name="Обычный 8 2 6 2 8 2" xfId="51913"/>
    <cellStyle name="Обычный 8 2 6 2 9" xfId="51914"/>
    <cellStyle name="Обычный 8 2 6 2 9 2" xfId="51915"/>
    <cellStyle name="Обычный 8 2 6 3" xfId="51916"/>
    <cellStyle name="Обычный 8 2 6 3 2" xfId="51917"/>
    <cellStyle name="Обычный 8 2 6 3 2 2" xfId="51918"/>
    <cellStyle name="Обычный 8 2 6 3 2 2 2" xfId="51919"/>
    <cellStyle name="Обычный 8 2 6 3 2 2 2 2" xfId="51920"/>
    <cellStyle name="Обычный 8 2 6 3 2 2 3" xfId="51921"/>
    <cellStyle name="Обычный 8 2 6 3 2 2 3 2" xfId="51922"/>
    <cellStyle name="Обычный 8 2 6 3 2 2 4" xfId="51923"/>
    <cellStyle name="Обычный 8 2 6 3 2 3" xfId="51924"/>
    <cellStyle name="Обычный 8 2 6 3 2 3 2" xfId="51925"/>
    <cellStyle name="Обычный 8 2 6 3 2 4" xfId="51926"/>
    <cellStyle name="Обычный 8 2 6 3 2 4 2" xfId="51927"/>
    <cellStyle name="Обычный 8 2 6 3 2 5" xfId="51928"/>
    <cellStyle name="Обычный 8 2 6 3 3" xfId="51929"/>
    <cellStyle name="Обычный 8 2 6 3 3 2" xfId="51930"/>
    <cellStyle name="Обычный 8 2 6 3 3 2 2" xfId="51931"/>
    <cellStyle name="Обычный 8 2 6 3 3 3" xfId="51932"/>
    <cellStyle name="Обычный 8 2 6 3 3 3 2" xfId="51933"/>
    <cellStyle name="Обычный 8 2 6 3 3 4" xfId="51934"/>
    <cellStyle name="Обычный 8 2 6 3 4" xfId="51935"/>
    <cellStyle name="Обычный 8 2 6 3 4 2" xfId="51936"/>
    <cellStyle name="Обычный 8 2 6 3 4 2 2" xfId="51937"/>
    <cellStyle name="Обычный 8 2 6 3 4 3" xfId="51938"/>
    <cellStyle name="Обычный 8 2 6 3 4 3 2" xfId="51939"/>
    <cellStyle name="Обычный 8 2 6 3 4 4" xfId="51940"/>
    <cellStyle name="Обычный 8 2 6 3 5" xfId="51941"/>
    <cellStyle name="Обычный 8 2 6 3 5 2" xfId="51942"/>
    <cellStyle name="Обычный 8 2 6 3 6" xfId="51943"/>
    <cellStyle name="Обычный 8 2 6 3 6 2" xfId="51944"/>
    <cellStyle name="Обычный 8 2 6 3 7" xfId="51945"/>
    <cellStyle name="Обычный 8 2 6 4" xfId="51946"/>
    <cellStyle name="Обычный 8 2 6 4 2" xfId="51947"/>
    <cellStyle name="Обычный 8 2 6 4 2 2" xfId="51948"/>
    <cellStyle name="Обычный 8 2 6 4 2 2 2" xfId="51949"/>
    <cellStyle name="Обычный 8 2 6 4 2 3" xfId="51950"/>
    <cellStyle name="Обычный 8 2 6 4 2 3 2" xfId="51951"/>
    <cellStyle name="Обычный 8 2 6 4 2 4" xfId="51952"/>
    <cellStyle name="Обычный 8 2 6 4 3" xfId="51953"/>
    <cellStyle name="Обычный 8 2 6 4 3 2" xfId="51954"/>
    <cellStyle name="Обычный 8 2 6 4 4" xfId="51955"/>
    <cellStyle name="Обычный 8 2 6 4 4 2" xfId="51956"/>
    <cellStyle name="Обычный 8 2 6 4 5" xfId="51957"/>
    <cellStyle name="Обычный 8 2 6 5" xfId="51958"/>
    <cellStyle name="Обычный 8 2 6 5 2" xfId="51959"/>
    <cellStyle name="Обычный 8 2 6 5 2 2" xfId="51960"/>
    <cellStyle name="Обычный 8 2 6 5 2 2 2" xfId="51961"/>
    <cellStyle name="Обычный 8 2 6 5 2 3" xfId="51962"/>
    <cellStyle name="Обычный 8 2 6 5 2 3 2" xfId="51963"/>
    <cellStyle name="Обычный 8 2 6 5 2 4" xfId="51964"/>
    <cellStyle name="Обычный 8 2 6 5 3" xfId="51965"/>
    <cellStyle name="Обычный 8 2 6 5 3 2" xfId="51966"/>
    <cellStyle name="Обычный 8 2 6 5 4" xfId="51967"/>
    <cellStyle name="Обычный 8 2 6 5 4 2" xfId="51968"/>
    <cellStyle name="Обычный 8 2 6 5 5" xfId="51969"/>
    <cellStyle name="Обычный 8 2 6 6" xfId="51970"/>
    <cellStyle name="Обычный 8 2 6 6 2" xfId="51971"/>
    <cellStyle name="Обычный 8 2 6 6 2 2" xfId="51972"/>
    <cellStyle name="Обычный 8 2 6 6 2 2 2" xfId="51973"/>
    <cellStyle name="Обычный 8 2 6 6 2 3" xfId="51974"/>
    <cellStyle name="Обычный 8 2 6 6 2 3 2" xfId="51975"/>
    <cellStyle name="Обычный 8 2 6 6 2 4" xfId="51976"/>
    <cellStyle name="Обычный 8 2 6 6 3" xfId="51977"/>
    <cellStyle name="Обычный 8 2 6 6 3 2" xfId="51978"/>
    <cellStyle name="Обычный 8 2 6 6 4" xfId="51979"/>
    <cellStyle name="Обычный 8 2 6 6 4 2" xfId="51980"/>
    <cellStyle name="Обычный 8 2 6 6 5" xfId="51981"/>
    <cellStyle name="Обычный 8 2 6 7" xfId="51982"/>
    <cellStyle name="Обычный 8 2 6 7 2" xfId="51983"/>
    <cellStyle name="Обычный 8 2 6 7 2 2" xfId="51984"/>
    <cellStyle name="Обычный 8 2 6 7 3" xfId="51985"/>
    <cellStyle name="Обычный 8 2 6 7 3 2" xfId="51986"/>
    <cellStyle name="Обычный 8 2 6 7 4" xfId="51987"/>
    <cellStyle name="Обычный 8 2 6 8" xfId="51988"/>
    <cellStyle name="Обычный 8 2 6 8 2" xfId="51989"/>
    <cellStyle name="Обычный 8 2 6 8 2 2" xfId="51990"/>
    <cellStyle name="Обычный 8 2 6 8 3" xfId="51991"/>
    <cellStyle name="Обычный 8 2 6 8 3 2" xfId="51992"/>
    <cellStyle name="Обычный 8 2 6 8 4" xfId="51993"/>
    <cellStyle name="Обычный 8 2 6 9" xfId="51994"/>
    <cellStyle name="Обычный 8 2 6 9 2" xfId="51995"/>
    <cellStyle name="Обычный 8 2 7" xfId="51996"/>
    <cellStyle name="Обычный 8 2 7 10" xfId="51997"/>
    <cellStyle name="Обычный 8 2 7 11" xfId="51998"/>
    <cellStyle name="Обычный 8 2 7 12" xfId="51999"/>
    <cellStyle name="Обычный 8 2 7 2" xfId="52000"/>
    <cellStyle name="Обычный 8 2 7 2 2" xfId="52001"/>
    <cellStyle name="Обычный 8 2 7 2 2 2" xfId="52002"/>
    <cellStyle name="Обычный 8 2 7 2 2 2 2" xfId="52003"/>
    <cellStyle name="Обычный 8 2 7 2 2 2 2 2" xfId="52004"/>
    <cellStyle name="Обычный 8 2 7 2 2 2 3" xfId="52005"/>
    <cellStyle name="Обычный 8 2 7 2 2 2 3 2" xfId="52006"/>
    <cellStyle name="Обычный 8 2 7 2 2 2 4" xfId="52007"/>
    <cellStyle name="Обычный 8 2 7 2 2 3" xfId="52008"/>
    <cellStyle name="Обычный 8 2 7 2 2 3 2" xfId="52009"/>
    <cellStyle name="Обычный 8 2 7 2 2 4" xfId="52010"/>
    <cellStyle name="Обычный 8 2 7 2 2 4 2" xfId="52011"/>
    <cellStyle name="Обычный 8 2 7 2 2 5" xfId="52012"/>
    <cellStyle name="Обычный 8 2 7 2 3" xfId="52013"/>
    <cellStyle name="Обычный 8 2 7 2 3 2" xfId="52014"/>
    <cellStyle name="Обычный 8 2 7 2 3 2 2" xfId="52015"/>
    <cellStyle name="Обычный 8 2 7 2 3 3" xfId="52016"/>
    <cellStyle name="Обычный 8 2 7 2 3 3 2" xfId="52017"/>
    <cellStyle name="Обычный 8 2 7 2 3 4" xfId="52018"/>
    <cellStyle name="Обычный 8 2 7 2 4" xfId="52019"/>
    <cellStyle name="Обычный 8 2 7 2 4 2" xfId="52020"/>
    <cellStyle name="Обычный 8 2 7 2 4 2 2" xfId="52021"/>
    <cellStyle name="Обычный 8 2 7 2 4 3" xfId="52022"/>
    <cellStyle name="Обычный 8 2 7 2 4 3 2" xfId="52023"/>
    <cellStyle name="Обычный 8 2 7 2 4 4" xfId="52024"/>
    <cellStyle name="Обычный 8 2 7 2 5" xfId="52025"/>
    <cellStyle name="Обычный 8 2 7 2 5 2" xfId="52026"/>
    <cellStyle name="Обычный 8 2 7 2 6" xfId="52027"/>
    <cellStyle name="Обычный 8 2 7 2 6 2" xfId="52028"/>
    <cellStyle name="Обычный 8 2 7 2 7" xfId="52029"/>
    <cellStyle name="Обычный 8 2 7 3" xfId="52030"/>
    <cellStyle name="Обычный 8 2 7 3 2" xfId="52031"/>
    <cellStyle name="Обычный 8 2 7 3 2 2" xfId="52032"/>
    <cellStyle name="Обычный 8 2 7 3 2 2 2" xfId="52033"/>
    <cellStyle name="Обычный 8 2 7 3 2 3" xfId="52034"/>
    <cellStyle name="Обычный 8 2 7 3 2 3 2" xfId="52035"/>
    <cellStyle name="Обычный 8 2 7 3 2 4" xfId="52036"/>
    <cellStyle name="Обычный 8 2 7 3 3" xfId="52037"/>
    <cellStyle name="Обычный 8 2 7 3 3 2" xfId="52038"/>
    <cellStyle name="Обычный 8 2 7 3 4" xfId="52039"/>
    <cellStyle name="Обычный 8 2 7 3 4 2" xfId="52040"/>
    <cellStyle name="Обычный 8 2 7 3 5" xfId="52041"/>
    <cellStyle name="Обычный 8 2 7 4" xfId="52042"/>
    <cellStyle name="Обычный 8 2 7 4 2" xfId="52043"/>
    <cellStyle name="Обычный 8 2 7 4 2 2" xfId="52044"/>
    <cellStyle name="Обычный 8 2 7 4 2 2 2" xfId="52045"/>
    <cellStyle name="Обычный 8 2 7 4 2 3" xfId="52046"/>
    <cellStyle name="Обычный 8 2 7 4 2 3 2" xfId="52047"/>
    <cellStyle name="Обычный 8 2 7 4 2 4" xfId="52048"/>
    <cellStyle name="Обычный 8 2 7 4 3" xfId="52049"/>
    <cellStyle name="Обычный 8 2 7 4 3 2" xfId="52050"/>
    <cellStyle name="Обычный 8 2 7 4 4" xfId="52051"/>
    <cellStyle name="Обычный 8 2 7 4 4 2" xfId="52052"/>
    <cellStyle name="Обычный 8 2 7 4 5" xfId="52053"/>
    <cellStyle name="Обычный 8 2 7 5" xfId="52054"/>
    <cellStyle name="Обычный 8 2 7 5 2" xfId="52055"/>
    <cellStyle name="Обычный 8 2 7 5 2 2" xfId="52056"/>
    <cellStyle name="Обычный 8 2 7 5 2 2 2" xfId="52057"/>
    <cellStyle name="Обычный 8 2 7 5 2 3" xfId="52058"/>
    <cellStyle name="Обычный 8 2 7 5 2 3 2" xfId="52059"/>
    <cellStyle name="Обычный 8 2 7 5 2 4" xfId="52060"/>
    <cellStyle name="Обычный 8 2 7 5 3" xfId="52061"/>
    <cellStyle name="Обычный 8 2 7 5 3 2" xfId="52062"/>
    <cellStyle name="Обычный 8 2 7 5 4" xfId="52063"/>
    <cellStyle name="Обычный 8 2 7 5 4 2" xfId="52064"/>
    <cellStyle name="Обычный 8 2 7 5 5" xfId="52065"/>
    <cellStyle name="Обычный 8 2 7 6" xfId="52066"/>
    <cellStyle name="Обычный 8 2 7 6 2" xfId="52067"/>
    <cellStyle name="Обычный 8 2 7 6 2 2" xfId="52068"/>
    <cellStyle name="Обычный 8 2 7 6 3" xfId="52069"/>
    <cellStyle name="Обычный 8 2 7 6 3 2" xfId="52070"/>
    <cellStyle name="Обычный 8 2 7 6 4" xfId="52071"/>
    <cellStyle name="Обычный 8 2 7 7" xfId="52072"/>
    <cellStyle name="Обычный 8 2 7 7 2" xfId="52073"/>
    <cellStyle name="Обычный 8 2 7 7 2 2" xfId="52074"/>
    <cellStyle name="Обычный 8 2 7 7 3" xfId="52075"/>
    <cellStyle name="Обычный 8 2 7 7 3 2" xfId="52076"/>
    <cellStyle name="Обычный 8 2 7 7 4" xfId="52077"/>
    <cellStyle name="Обычный 8 2 7 8" xfId="52078"/>
    <cellStyle name="Обычный 8 2 7 8 2" xfId="52079"/>
    <cellStyle name="Обычный 8 2 7 9" xfId="52080"/>
    <cellStyle name="Обычный 8 2 7 9 2" xfId="52081"/>
    <cellStyle name="Обычный 8 2 8" xfId="52082"/>
    <cellStyle name="Обычный 8 2 8 10" xfId="52083"/>
    <cellStyle name="Обычный 8 2 8 2" xfId="52084"/>
    <cellStyle name="Обычный 8 2 8 2 2" xfId="52085"/>
    <cellStyle name="Обычный 8 2 8 2 2 2" xfId="52086"/>
    <cellStyle name="Обычный 8 2 8 2 2 2 2" xfId="52087"/>
    <cellStyle name="Обычный 8 2 8 2 2 2 2 2" xfId="52088"/>
    <cellStyle name="Обычный 8 2 8 2 2 2 3" xfId="52089"/>
    <cellStyle name="Обычный 8 2 8 2 2 2 3 2" xfId="52090"/>
    <cellStyle name="Обычный 8 2 8 2 2 2 4" xfId="52091"/>
    <cellStyle name="Обычный 8 2 8 2 2 3" xfId="52092"/>
    <cellStyle name="Обычный 8 2 8 2 2 3 2" xfId="52093"/>
    <cellStyle name="Обычный 8 2 8 2 2 4" xfId="52094"/>
    <cellStyle name="Обычный 8 2 8 2 2 4 2" xfId="52095"/>
    <cellStyle name="Обычный 8 2 8 2 2 5" xfId="52096"/>
    <cellStyle name="Обычный 8 2 8 2 3" xfId="52097"/>
    <cellStyle name="Обычный 8 2 8 2 3 2" xfId="52098"/>
    <cellStyle name="Обычный 8 2 8 2 3 2 2" xfId="52099"/>
    <cellStyle name="Обычный 8 2 8 2 3 3" xfId="52100"/>
    <cellStyle name="Обычный 8 2 8 2 3 3 2" xfId="52101"/>
    <cellStyle name="Обычный 8 2 8 2 3 4" xfId="52102"/>
    <cellStyle name="Обычный 8 2 8 2 4" xfId="52103"/>
    <cellStyle name="Обычный 8 2 8 2 4 2" xfId="52104"/>
    <cellStyle name="Обычный 8 2 8 2 4 2 2" xfId="52105"/>
    <cellStyle name="Обычный 8 2 8 2 4 3" xfId="52106"/>
    <cellStyle name="Обычный 8 2 8 2 4 3 2" xfId="52107"/>
    <cellStyle name="Обычный 8 2 8 2 4 4" xfId="52108"/>
    <cellStyle name="Обычный 8 2 8 2 5" xfId="52109"/>
    <cellStyle name="Обычный 8 2 8 2 5 2" xfId="52110"/>
    <cellStyle name="Обычный 8 2 8 2 6" xfId="52111"/>
    <cellStyle name="Обычный 8 2 8 2 6 2" xfId="52112"/>
    <cellStyle name="Обычный 8 2 8 2 7" xfId="52113"/>
    <cellStyle name="Обычный 8 2 8 3" xfId="52114"/>
    <cellStyle name="Обычный 8 2 8 3 2" xfId="52115"/>
    <cellStyle name="Обычный 8 2 8 3 2 2" xfId="52116"/>
    <cellStyle name="Обычный 8 2 8 3 2 2 2" xfId="52117"/>
    <cellStyle name="Обычный 8 2 8 3 2 3" xfId="52118"/>
    <cellStyle name="Обычный 8 2 8 3 2 3 2" xfId="52119"/>
    <cellStyle name="Обычный 8 2 8 3 2 4" xfId="52120"/>
    <cellStyle name="Обычный 8 2 8 3 3" xfId="52121"/>
    <cellStyle name="Обычный 8 2 8 3 3 2" xfId="52122"/>
    <cellStyle name="Обычный 8 2 8 3 4" xfId="52123"/>
    <cellStyle name="Обычный 8 2 8 3 4 2" xfId="52124"/>
    <cellStyle name="Обычный 8 2 8 3 5" xfId="52125"/>
    <cellStyle name="Обычный 8 2 8 4" xfId="52126"/>
    <cellStyle name="Обычный 8 2 8 4 2" xfId="52127"/>
    <cellStyle name="Обычный 8 2 8 4 2 2" xfId="52128"/>
    <cellStyle name="Обычный 8 2 8 4 2 2 2" xfId="52129"/>
    <cellStyle name="Обычный 8 2 8 4 2 3" xfId="52130"/>
    <cellStyle name="Обычный 8 2 8 4 2 3 2" xfId="52131"/>
    <cellStyle name="Обычный 8 2 8 4 2 4" xfId="52132"/>
    <cellStyle name="Обычный 8 2 8 4 3" xfId="52133"/>
    <cellStyle name="Обычный 8 2 8 4 3 2" xfId="52134"/>
    <cellStyle name="Обычный 8 2 8 4 4" xfId="52135"/>
    <cellStyle name="Обычный 8 2 8 4 4 2" xfId="52136"/>
    <cellStyle name="Обычный 8 2 8 4 5" xfId="52137"/>
    <cellStyle name="Обычный 8 2 8 5" xfId="52138"/>
    <cellStyle name="Обычный 8 2 8 5 2" xfId="52139"/>
    <cellStyle name="Обычный 8 2 8 5 2 2" xfId="52140"/>
    <cellStyle name="Обычный 8 2 8 5 2 2 2" xfId="52141"/>
    <cellStyle name="Обычный 8 2 8 5 2 3" xfId="52142"/>
    <cellStyle name="Обычный 8 2 8 5 2 3 2" xfId="52143"/>
    <cellStyle name="Обычный 8 2 8 5 2 4" xfId="52144"/>
    <cellStyle name="Обычный 8 2 8 5 3" xfId="52145"/>
    <cellStyle name="Обычный 8 2 8 5 3 2" xfId="52146"/>
    <cellStyle name="Обычный 8 2 8 5 4" xfId="52147"/>
    <cellStyle name="Обычный 8 2 8 5 4 2" xfId="52148"/>
    <cellStyle name="Обычный 8 2 8 5 5" xfId="52149"/>
    <cellStyle name="Обычный 8 2 8 6" xfId="52150"/>
    <cellStyle name="Обычный 8 2 8 6 2" xfId="52151"/>
    <cellStyle name="Обычный 8 2 8 6 2 2" xfId="52152"/>
    <cellStyle name="Обычный 8 2 8 6 3" xfId="52153"/>
    <cellStyle name="Обычный 8 2 8 6 3 2" xfId="52154"/>
    <cellStyle name="Обычный 8 2 8 6 4" xfId="52155"/>
    <cellStyle name="Обычный 8 2 8 7" xfId="52156"/>
    <cellStyle name="Обычный 8 2 8 7 2" xfId="52157"/>
    <cellStyle name="Обычный 8 2 8 7 2 2" xfId="52158"/>
    <cellStyle name="Обычный 8 2 8 7 3" xfId="52159"/>
    <cellStyle name="Обычный 8 2 8 7 3 2" xfId="52160"/>
    <cellStyle name="Обычный 8 2 8 7 4" xfId="52161"/>
    <cellStyle name="Обычный 8 2 8 8" xfId="52162"/>
    <cellStyle name="Обычный 8 2 8 8 2" xfId="52163"/>
    <cellStyle name="Обычный 8 2 8 9" xfId="52164"/>
    <cellStyle name="Обычный 8 2 8 9 2" xfId="52165"/>
    <cellStyle name="Обычный 8 2 9" xfId="52166"/>
    <cellStyle name="Обычный 8 2 9 2" xfId="52167"/>
    <cellStyle name="Обычный 8 2 9 2 2" xfId="52168"/>
    <cellStyle name="Обычный 8 2 9 2 2 2" xfId="52169"/>
    <cellStyle name="Обычный 8 2 9 2 2 2 2" xfId="52170"/>
    <cellStyle name="Обычный 8 2 9 2 2 2 2 2" xfId="52171"/>
    <cellStyle name="Обычный 8 2 9 2 2 2 3" xfId="52172"/>
    <cellStyle name="Обычный 8 2 9 2 2 2 3 2" xfId="52173"/>
    <cellStyle name="Обычный 8 2 9 2 2 2 4" xfId="52174"/>
    <cellStyle name="Обычный 8 2 9 2 2 3" xfId="52175"/>
    <cellStyle name="Обычный 8 2 9 2 2 3 2" xfId="52176"/>
    <cellStyle name="Обычный 8 2 9 2 2 4" xfId="52177"/>
    <cellStyle name="Обычный 8 2 9 2 2 4 2" xfId="52178"/>
    <cellStyle name="Обычный 8 2 9 2 2 5" xfId="52179"/>
    <cellStyle name="Обычный 8 2 9 2 3" xfId="52180"/>
    <cellStyle name="Обычный 8 2 9 2 3 2" xfId="52181"/>
    <cellStyle name="Обычный 8 2 9 2 3 2 2" xfId="52182"/>
    <cellStyle name="Обычный 8 2 9 2 3 3" xfId="52183"/>
    <cellStyle name="Обычный 8 2 9 2 3 3 2" xfId="52184"/>
    <cellStyle name="Обычный 8 2 9 2 3 4" xfId="52185"/>
    <cellStyle name="Обычный 8 2 9 2 4" xfId="52186"/>
    <cellStyle name="Обычный 8 2 9 2 4 2" xfId="52187"/>
    <cellStyle name="Обычный 8 2 9 2 4 2 2" xfId="52188"/>
    <cellStyle name="Обычный 8 2 9 2 4 3" xfId="52189"/>
    <cellStyle name="Обычный 8 2 9 2 4 3 2" xfId="52190"/>
    <cellStyle name="Обычный 8 2 9 2 4 4" xfId="52191"/>
    <cellStyle name="Обычный 8 2 9 2 5" xfId="52192"/>
    <cellStyle name="Обычный 8 2 9 2 5 2" xfId="52193"/>
    <cellStyle name="Обычный 8 2 9 2 6" xfId="52194"/>
    <cellStyle name="Обычный 8 2 9 2 6 2" xfId="52195"/>
    <cellStyle name="Обычный 8 2 9 2 7" xfId="52196"/>
    <cellStyle name="Обычный 8 2 9 3" xfId="52197"/>
    <cellStyle name="Обычный 8 2 9 3 2" xfId="52198"/>
    <cellStyle name="Обычный 8 2 9 3 2 2" xfId="52199"/>
    <cellStyle name="Обычный 8 2 9 3 2 2 2" xfId="52200"/>
    <cellStyle name="Обычный 8 2 9 3 2 3" xfId="52201"/>
    <cellStyle name="Обычный 8 2 9 3 2 3 2" xfId="52202"/>
    <cellStyle name="Обычный 8 2 9 3 2 4" xfId="52203"/>
    <cellStyle name="Обычный 8 2 9 3 3" xfId="52204"/>
    <cellStyle name="Обычный 8 2 9 3 3 2" xfId="52205"/>
    <cellStyle name="Обычный 8 2 9 3 4" xfId="52206"/>
    <cellStyle name="Обычный 8 2 9 3 4 2" xfId="52207"/>
    <cellStyle name="Обычный 8 2 9 3 5" xfId="52208"/>
    <cellStyle name="Обычный 8 2 9 4" xfId="52209"/>
    <cellStyle name="Обычный 8 2 9 4 2" xfId="52210"/>
    <cellStyle name="Обычный 8 2 9 4 2 2" xfId="52211"/>
    <cellStyle name="Обычный 8 2 9 4 2 2 2" xfId="52212"/>
    <cellStyle name="Обычный 8 2 9 4 2 3" xfId="52213"/>
    <cellStyle name="Обычный 8 2 9 4 2 3 2" xfId="52214"/>
    <cellStyle name="Обычный 8 2 9 4 2 4" xfId="52215"/>
    <cellStyle name="Обычный 8 2 9 4 3" xfId="52216"/>
    <cellStyle name="Обычный 8 2 9 4 3 2" xfId="52217"/>
    <cellStyle name="Обычный 8 2 9 4 4" xfId="52218"/>
    <cellStyle name="Обычный 8 2 9 4 4 2" xfId="52219"/>
    <cellStyle name="Обычный 8 2 9 4 5" xfId="52220"/>
    <cellStyle name="Обычный 8 2 9 5" xfId="52221"/>
    <cellStyle name="Обычный 8 2 9 5 2" xfId="52222"/>
    <cellStyle name="Обычный 8 2 9 5 2 2" xfId="52223"/>
    <cellStyle name="Обычный 8 2 9 5 3" xfId="52224"/>
    <cellStyle name="Обычный 8 2 9 5 3 2" xfId="52225"/>
    <cellStyle name="Обычный 8 2 9 5 4" xfId="52226"/>
    <cellStyle name="Обычный 8 2 9 6" xfId="52227"/>
    <cellStyle name="Обычный 8 2 9 6 2" xfId="52228"/>
    <cellStyle name="Обычный 8 2 9 6 2 2" xfId="52229"/>
    <cellStyle name="Обычный 8 2 9 6 3" xfId="52230"/>
    <cellStyle name="Обычный 8 2 9 6 3 2" xfId="52231"/>
    <cellStyle name="Обычный 8 2 9 6 4" xfId="52232"/>
    <cellStyle name="Обычный 8 2 9 7" xfId="52233"/>
    <cellStyle name="Обычный 8 2 9 7 2" xfId="52234"/>
    <cellStyle name="Обычный 8 2 9 8" xfId="52235"/>
    <cellStyle name="Обычный 8 2 9 8 2" xfId="52236"/>
    <cellStyle name="Обычный 8 2 9 9" xfId="52237"/>
    <cellStyle name="Обычный 8 20" xfId="52238"/>
    <cellStyle name="Обычный 8 20 2" xfId="52239"/>
    <cellStyle name="Обычный 8 20 2 2" xfId="52240"/>
    <cellStyle name="Обычный 8 20 2 2 2" xfId="52241"/>
    <cellStyle name="Обычный 8 20 2 3" xfId="52242"/>
    <cellStyle name="Обычный 8 20 2 3 2" xfId="52243"/>
    <cellStyle name="Обычный 8 20 2 4" xfId="52244"/>
    <cellStyle name="Обычный 8 20 3" xfId="52245"/>
    <cellStyle name="Обычный 8 20 3 2" xfId="52246"/>
    <cellStyle name="Обычный 8 20 3 2 2" xfId="52247"/>
    <cellStyle name="Обычный 8 20 3 3" xfId="52248"/>
    <cellStyle name="Обычный 8 20 3 3 2" xfId="52249"/>
    <cellStyle name="Обычный 8 20 3 4" xfId="52250"/>
    <cellStyle name="Обычный 8 20 4" xfId="52251"/>
    <cellStyle name="Обычный 8 20 4 2" xfId="52252"/>
    <cellStyle name="Обычный 8 20 5" xfId="52253"/>
    <cellStyle name="Обычный 8 20 5 2" xfId="52254"/>
    <cellStyle name="Обычный 8 20 6" xfId="52255"/>
    <cellStyle name="Обычный 8 21" xfId="52256"/>
    <cellStyle name="Обычный 8 21 2" xfId="52257"/>
    <cellStyle name="Обычный 8 21 2 2" xfId="52258"/>
    <cellStyle name="Обычный 8 21 2 2 2" xfId="52259"/>
    <cellStyle name="Обычный 8 21 2 3" xfId="52260"/>
    <cellStyle name="Обычный 8 21 2 3 2" xfId="52261"/>
    <cellStyle name="Обычный 8 21 2 4" xfId="52262"/>
    <cellStyle name="Обычный 8 21 3" xfId="52263"/>
    <cellStyle name="Обычный 8 21 3 2" xfId="52264"/>
    <cellStyle name="Обычный 8 21 4" xfId="52265"/>
    <cellStyle name="Обычный 8 21 4 2" xfId="52266"/>
    <cellStyle name="Обычный 8 21 5" xfId="52267"/>
    <cellStyle name="Обычный 8 22" xfId="52268"/>
    <cellStyle name="Обычный 8 22 2" xfId="52269"/>
    <cellStyle name="Обычный 8 22 2 2" xfId="52270"/>
    <cellStyle name="Обычный 8 22 3" xfId="52271"/>
    <cellStyle name="Обычный 8 22 3 2" xfId="52272"/>
    <cellStyle name="Обычный 8 22 4" xfId="52273"/>
    <cellStyle name="Обычный 8 23" xfId="52274"/>
    <cellStyle name="Обычный 8 23 2" xfId="52275"/>
    <cellStyle name="Обычный 8 23 2 2" xfId="52276"/>
    <cellStyle name="Обычный 8 23 3" xfId="52277"/>
    <cellStyle name="Обычный 8 23 3 2" xfId="52278"/>
    <cellStyle name="Обычный 8 23 4" xfId="52279"/>
    <cellStyle name="Обычный 8 24" xfId="52280"/>
    <cellStyle name="Обычный 8 24 2" xfId="52281"/>
    <cellStyle name="Обычный 8 24 2 2" xfId="52282"/>
    <cellStyle name="Обычный 8 24 3" xfId="52283"/>
    <cellStyle name="Обычный 8 24 3 2" xfId="52284"/>
    <cellStyle name="Обычный 8 24 4" xfId="52285"/>
    <cellStyle name="Обычный 8 25" xfId="52286"/>
    <cellStyle name="Обычный 8 25 2" xfId="52287"/>
    <cellStyle name="Обычный 8 25 2 2" xfId="52288"/>
    <cellStyle name="Обычный 8 25 3" xfId="52289"/>
    <cellStyle name="Обычный 8 25 3 2" xfId="52290"/>
    <cellStyle name="Обычный 8 25 4" xfId="52291"/>
    <cellStyle name="Обычный 8 26" xfId="52292"/>
    <cellStyle name="Обычный 8 26 2" xfId="52293"/>
    <cellStyle name="Обычный 8 26 2 2" xfId="52294"/>
    <cellStyle name="Обычный 8 26 3" xfId="52295"/>
    <cellStyle name="Обычный 8 26 3 2" xfId="52296"/>
    <cellStyle name="Обычный 8 26 4" xfId="52297"/>
    <cellStyle name="Обычный 8 27" xfId="52298"/>
    <cellStyle name="Обычный 8 27 2" xfId="52299"/>
    <cellStyle name="Обычный 8 27 2 2" xfId="52300"/>
    <cellStyle name="Обычный 8 27 3" xfId="52301"/>
    <cellStyle name="Обычный 8 27 3 2" xfId="52302"/>
    <cellStyle name="Обычный 8 27 4" xfId="52303"/>
    <cellStyle name="Обычный 8 28" xfId="52304"/>
    <cellStyle name="Обычный 8 28 2" xfId="52305"/>
    <cellStyle name="Обычный 8 28 2 2" xfId="52306"/>
    <cellStyle name="Обычный 8 28 3" xfId="52307"/>
    <cellStyle name="Обычный 8 28 3 2" xfId="52308"/>
    <cellStyle name="Обычный 8 28 4" xfId="52309"/>
    <cellStyle name="Обычный 8 29" xfId="52310"/>
    <cellStyle name="Обычный 8 29 2" xfId="52311"/>
    <cellStyle name="Обычный 8 29 2 2" xfId="52312"/>
    <cellStyle name="Обычный 8 29 3" xfId="52313"/>
    <cellStyle name="Обычный 8 29 3 2" xfId="52314"/>
    <cellStyle name="Обычный 8 29 4" xfId="52315"/>
    <cellStyle name="Обычный 8 3" xfId="52316"/>
    <cellStyle name="Обычный 8 3 10" xfId="52317"/>
    <cellStyle name="Обычный 8 3 10 2" xfId="52318"/>
    <cellStyle name="Обычный 8 3 10 2 2" xfId="52319"/>
    <cellStyle name="Обычный 8 3 10 2 2 2" xfId="52320"/>
    <cellStyle name="Обычный 8 3 10 2 2 2 2" xfId="52321"/>
    <cellStyle name="Обычный 8 3 10 2 2 2 2 2" xfId="52322"/>
    <cellStyle name="Обычный 8 3 10 2 2 2 3" xfId="52323"/>
    <cellStyle name="Обычный 8 3 10 2 2 2 3 2" xfId="52324"/>
    <cellStyle name="Обычный 8 3 10 2 2 2 4" xfId="52325"/>
    <cellStyle name="Обычный 8 3 10 2 2 3" xfId="52326"/>
    <cellStyle name="Обычный 8 3 10 2 2 3 2" xfId="52327"/>
    <cellStyle name="Обычный 8 3 10 2 2 4" xfId="52328"/>
    <cellStyle name="Обычный 8 3 10 2 2 4 2" xfId="52329"/>
    <cellStyle name="Обычный 8 3 10 2 2 5" xfId="52330"/>
    <cellStyle name="Обычный 8 3 10 2 3" xfId="52331"/>
    <cellStyle name="Обычный 8 3 10 2 3 2" xfId="52332"/>
    <cellStyle name="Обычный 8 3 10 2 3 2 2" xfId="52333"/>
    <cellStyle name="Обычный 8 3 10 2 3 3" xfId="52334"/>
    <cellStyle name="Обычный 8 3 10 2 3 3 2" xfId="52335"/>
    <cellStyle name="Обычный 8 3 10 2 3 4" xfId="52336"/>
    <cellStyle name="Обычный 8 3 10 2 4" xfId="52337"/>
    <cellStyle name="Обычный 8 3 10 2 4 2" xfId="52338"/>
    <cellStyle name="Обычный 8 3 10 2 4 2 2" xfId="52339"/>
    <cellStyle name="Обычный 8 3 10 2 4 3" xfId="52340"/>
    <cellStyle name="Обычный 8 3 10 2 4 3 2" xfId="52341"/>
    <cellStyle name="Обычный 8 3 10 2 4 4" xfId="52342"/>
    <cellStyle name="Обычный 8 3 10 2 5" xfId="52343"/>
    <cellStyle name="Обычный 8 3 10 2 5 2" xfId="52344"/>
    <cellStyle name="Обычный 8 3 10 2 6" xfId="52345"/>
    <cellStyle name="Обычный 8 3 10 2 6 2" xfId="52346"/>
    <cellStyle name="Обычный 8 3 10 2 7" xfId="52347"/>
    <cellStyle name="Обычный 8 3 10 3" xfId="52348"/>
    <cellStyle name="Обычный 8 3 10 3 2" xfId="52349"/>
    <cellStyle name="Обычный 8 3 10 3 2 2" xfId="52350"/>
    <cellStyle name="Обычный 8 3 10 3 2 2 2" xfId="52351"/>
    <cellStyle name="Обычный 8 3 10 3 2 3" xfId="52352"/>
    <cellStyle name="Обычный 8 3 10 3 2 3 2" xfId="52353"/>
    <cellStyle name="Обычный 8 3 10 3 2 4" xfId="52354"/>
    <cellStyle name="Обычный 8 3 10 3 3" xfId="52355"/>
    <cellStyle name="Обычный 8 3 10 3 3 2" xfId="52356"/>
    <cellStyle name="Обычный 8 3 10 3 4" xfId="52357"/>
    <cellStyle name="Обычный 8 3 10 3 4 2" xfId="52358"/>
    <cellStyle name="Обычный 8 3 10 3 5" xfId="52359"/>
    <cellStyle name="Обычный 8 3 10 4" xfId="52360"/>
    <cellStyle name="Обычный 8 3 10 4 2" xfId="52361"/>
    <cellStyle name="Обычный 8 3 10 4 2 2" xfId="52362"/>
    <cellStyle name="Обычный 8 3 10 4 2 2 2" xfId="52363"/>
    <cellStyle name="Обычный 8 3 10 4 2 3" xfId="52364"/>
    <cellStyle name="Обычный 8 3 10 4 2 3 2" xfId="52365"/>
    <cellStyle name="Обычный 8 3 10 4 2 4" xfId="52366"/>
    <cellStyle name="Обычный 8 3 10 4 3" xfId="52367"/>
    <cellStyle name="Обычный 8 3 10 4 3 2" xfId="52368"/>
    <cellStyle name="Обычный 8 3 10 4 4" xfId="52369"/>
    <cellStyle name="Обычный 8 3 10 4 4 2" xfId="52370"/>
    <cellStyle name="Обычный 8 3 10 4 5" xfId="52371"/>
    <cellStyle name="Обычный 8 3 10 5" xfId="52372"/>
    <cellStyle name="Обычный 8 3 10 5 2" xfId="52373"/>
    <cellStyle name="Обычный 8 3 10 5 2 2" xfId="52374"/>
    <cellStyle name="Обычный 8 3 10 5 3" xfId="52375"/>
    <cellStyle name="Обычный 8 3 10 5 3 2" xfId="52376"/>
    <cellStyle name="Обычный 8 3 10 5 4" xfId="52377"/>
    <cellStyle name="Обычный 8 3 10 6" xfId="52378"/>
    <cellStyle name="Обычный 8 3 10 6 2" xfId="52379"/>
    <cellStyle name="Обычный 8 3 10 6 2 2" xfId="52380"/>
    <cellStyle name="Обычный 8 3 10 6 3" xfId="52381"/>
    <cellStyle name="Обычный 8 3 10 6 3 2" xfId="52382"/>
    <cellStyle name="Обычный 8 3 10 6 4" xfId="52383"/>
    <cellStyle name="Обычный 8 3 10 7" xfId="52384"/>
    <cellStyle name="Обычный 8 3 10 7 2" xfId="52385"/>
    <cellStyle name="Обычный 8 3 10 8" xfId="52386"/>
    <cellStyle name="Обычный 8 3 10 8 2" xfId="52387"/>
    <cellStyle name="Обычный 8 3 10 9" xfId="52388"/>
    <cellStyle name="Обычный 8 3 11" xfId="52389"/>
    <cellStyle name="Обычный 8 3 11 2" xfId="52390"/>
    <cellStyle name="Обычный 8 3 11 2 2" xfId="52391"/>
    <cellStyle name="Обычный 8 3 11 2 2 2" xfId="52392"/>
    <cellStyle name="Обычный 8 3 11 2 2 2 2" xfId="52393"/>
    <cellStyle name="Обычный 8 3 11 2 2 2 2 2" xfId="52394"/>
    <cellStyle name="Обычный 8 3 11 2 2 2 3" xfId="52395"/>
    <cellStyle name="Обычный 8 3 11 2 2 2 3 2" xfId="52396"/>
    <cellStyle name="Обычный 8 3 11 2 2 2 4" xfId="52397"/>
    <cellStyle name="Обычный 8 3 11 2 2 3" xfId="52398"/>
    <cellStyle name="Обычный 8 3 11 2 2 3 2" xfId="52399"/>
    <cellStyle name="Обычный 8 3 11 2 2 4" xfId="52400"/>
    <cellStyle name="Обычный 8 3 11 2 2 4 2" xfId="52401"/>
    <cellStyle name="Обычный 8 3 11 2 2 5" xfId="52402"/>
    <cellStyle name="Обычный 8 3 11 2 3" xfId="52403"/>
    <cellStyle name="Обычный 8 3 11 2 3 2" xfId="52404"/>
    <cellStyle name="Обычный 8 3 11 2 3 2 2" xfId="52405"/>
    <cellStyle name="Обычный 8 3 11 2 3 3" xfId="52406"/>
    <cellStyle name="Обычный 8 3 11 2 3 3 2" xfId="52407"/>
    <cellStyle name="Обычный 8 3 11 2 3 4" xfId="52408"/>
    <cellStyle name="Обычный 8 3 11 2 4" xfId="52409"/>
    <cellStyle name="Обычный 8 3 11 2 4 2" xfId="52410"/>
    <cellStyle name="Обычный 8 3 11 2 4 2 2" xfId="52411"/>
    <cellStyle name="Обычный 8 3 11 2 4 3" xfId="52412"/>
    <cellStyle name="Обычный 8 3 11 2 4 3 2" xfId="52413"/>
    <cellStyle name="Обычный 8 3 11 2 4 4" xfId="52414"/>
    <cellStyle name="Обычный 8 3 11 2 5" xfId="52415"/>
    <cellStyle name="Обычный 8 3 11 2 5 2" xfId="52416"/>
    <cellStyle name="Обычный 8 3 11 2 6" xfId="52417"/>
    <cellStyle name="Обычный 8 3 11 2 6 2" xfId="52418"/>
    <cellStyle name="Обычный 8 3 11 2 7" xfId="52419"/>
    <cellStyle name="Обычный 8 3 11 3" xfId="52420"/>
    <cellStyle name="Обычный 8 3 11 3 2" xfId="52421"/>
    <cellStyle name="Обычный 8 3 11 3 2 2" xfId="52422"/>
    <cellStyle name="Обычный 8 3 11 3 2 2 2" xfId="52423"/>
    <cellStyle name="Обычный 8 3 11 3 2 3" xfId="52424"/>
    <cellStyle name="Обычный 8 3 11 3 2 3 2" xfId="52425"/>
    <cellStyle name="Обычный 8 3 11 3 2 4" xfId="52426"/>
    <cellStyle name="Обычный 8 3 11 3 3" xfId="52427"/>
    <cellStyle name="Обычный 8 3 11 3 3 2" xfId="52428"/>
    <cellStyle name="Обычный 8 3 11 3 4" xfId="52429"/>
    <cellStyle name="Обычный 8 3 11 3 4 2" xfId="52430"/>
    <cellStyle name="Обычный 8 3 11 3 5" xfId="52431"/>
    <cellStyle name="Обычный 8 3 11 4" xfId="52432"/>
    <cellStyle name="Обычный 8 3 11 4 2" xfId="52433"/>
    <cellStyle name="Обычный 8 3 11 4 2 2" xfId="52434"/>
    <cellStyle name="Обычный 8 3 11 4 3" xfId="52435"/>
    <cellStyle name="Обычный 8 3 11 4 3 2" xfId="52436"/>
    <cellStyle name="Обычный 8 3 11 4 4" xfId="52437"/>
    <cellStyle name="Обычный 8 3 11 5" xfId="52438"/>
    <cellStyle name="Обычный 8 3 11 5 2" xfId="52439"/>
    <cellStyle name="Обычный 8 3 11 5 2 2" xfId="52440"/>
    <cellStyle name="Обычный 8 3 11 5 3" xfId="52441"/>
    <cellStyle name="Обычный 8 3 11 5 3 2" xfId="52442"/>
    <cellStyle name="Обычный 8 3 11 5 4" xfId="52443"/>
    <cellStyle name="Обычный 8 3 11 6" xfId="52444"/>
    <cellStyle name="Обычный 8 3 11 6 2" xfId="52445"/>
    <cellStyle name="Обычный 8 3 11 7" xfId="52446"/>
    <cellStyle name="Обычный 8 3 11 7 2" xfId="52447"/>
    <cellStyle name="Обычный 8 3 11 8" xfId="52448"/>
    <cellStyle name="Обычный 8 3 12" xfId="52449"/>
    <cellStyle name="Обычный 8 3 12 2" xfId="52450"/>
    <cellStyle name="Обычный 8 3 12 2 2" xfId="52451"/>
    <cellStyle name="Обычный 8 3 12 2 2 2" xfId="52452"/>
    <cellStyle name="Обычный 8 3 12 2 2 2 2" xfId="52453"/>
    <cellStyle name="Обычный 8 3 12 2 2 2 2 2" xfId="52454"/>
    <cellStyle name="Обычный 8 3 12 2 2 2 3" xfId="52455"/>
    <cellStyle name="Обычный 8 3 12 2 2 2 3 2" xfId="52456"/>
    <cellStyle name="Обычный 8 3 12 2 2 2 4" xfId="52457"/>
    <cellStyle name="Обычный 8 3 12 2 2 3" xfId="52458"/>
    <cellStyle name="Обычный 8 3 12 2 2 3 2" xfId="52459"/>
    <cellStyle name="Обычный 8 3 12 2 2 4" xfId="52460"/>
    <cellStyle name="Обычный 8 3 12 2 2 4 2" xfId="52461"/>
    <cellStyle name="Обычный 8 3 12 2 2 5" xfId="52462"/>
    <cellStyle name="Обычный 8 3 12 2 3" xfId="52463"/>
    <cellStyle name="Обычный 8 3 12 2 3 2" xfId="52464"/>
    <cellStyle name="Обычный 8 3 12 2 3 2 2" xfId="52465"/>
    <cellStyle name="Обычный 8 3 12 2 3 3" xfId="52466"/>
    <cellStyle name="Обычный 8 3 12 2 3 3 2" xfId="52467"/>
    <cellStyle name="Обычный 8 3 12 2 3 4" xfId="52468"/>
    <cellStyle name="Обычный 8 3 12 2 4" xfId="52469"/>
    <cellStyle name="Обычный 8 3 12 2 4 2" xfId="52470"/>
    <cellStyle name="Обычный 8 3 12 2 4 2 2" xfId="52471"/>
    <cellStyle name="Обычный 8 3 12 2 4 3" xfId="52472"/>
    <cellStyle name="Обычный 8 3 12 2 4 3 2" xfId="52473"/>
    <cellStyle name="Обычный 8 3 12 2 4 4" xfId="52474"/>
    <cellStyle name="Обычный 8 3 12 2 5" xfId="52475"/>
    <cellStyle name="Обычный 8 3 12 2 5 2" xfId="52476"/>
    <cellStyle name="Обычный 8 3 12 2 6" xfId="52477"/>
    <cellStyle name="Обычный 8 3 12 2 6 2" xfId="52478"/>
    <cellStyle name="Обычный 8 3 12 2 7" xfId="52479"/>
    <cellStyle name="Обычный 8 3 12 3" xfId="52480"/>
    <cellStyle name="Обычный 8 3 12 3 2" xfId="52481"/>
    <cellStyle name="Обычный 8 3 12 3 2 2" xfId="52482"/>
    <cellStyle name="Обычный 8 3 12 3 2 2 2" xfId="52483"/>
    <cellStyle name="Обычный 8 3 12 3 2 3" xfId="52484"/>
    <cellStyle name="Обычный 8 3 12 3 2 3 2" xfId="52485"/>
    <cellStyle name="Обычный 8 3 12 3 2 4" xfId="52486"/>
    <cellStyle name="Обычный 8 3 12 3 3" xfId="52487"/>
    <cellStyle name="Обычный 8 3 12 3 3 2" xfId="52488"/>
    <cellStyle name="Обычный 8 3 12 3 4" xfId="52489"/>
    <cellStyle name="Обычный 8 3 12 3 4 2" xfId="52490"/>
    <cellStyle name="Обычный 8 3 12 3 5" xfId="52491"/>
    <cellStyle name="Обычный 8 3 12 4" xfId="52492"/>
    <cellStyle name="Обычный 8 3 12 4 2" xfId="52493"/>
    <cellStyle name="Обычный 8 3 12 4 2 2" xfId="52494"/>
    <cellStyle name="Обычный 8 3 12 4 3" xfId="52495"/>
    <cellStyle name="Обычный 8 3 12 4 3 2" xfId="52496"/>
    <cellStyle name="Обычный 8 3 12 4 4" xfId="52497"/>
    <cellStyle name="Обычный 8 3 12 5" xfId="52498"/>
    <cellStyle name="Обычный 8 3 12 5 2" xfId="52499"/>
    <cellStyle name="Обычный 8 3 12 5 2 2" xfId="52500"/>
    <cellStyle name="Обычный 8 3 12 5 3" xfId="52501"/>
    <cellStyle name="Обычный 8 3 12 5 3 2" xfId="52502"/>
    <cellStyle name="Обычный 8 3 12 5 4" xfId="52503"/>
    <cellStyle name="Обычный 8 3 12 6" xfId="52504"/>
    <cellStyle name="Обычный 8 3 12 6 2" xfId="52505"/>
    <cellStyle name="Обычный 8 3 12 7" xfId="52506"/>
    <cellStyle name="Обычный 8 3 12 7 2" xfId="52507"/>
    <cellStyle name="Обычный 8 3 12 8" xfId="52508"/>
    <cellStyle name="Обычный 8 3 13" xfId="52509"/>
    <cellStyle name="Обычный 8 3 13 2" xfId="52510"/>
    <cellStyle name="Обычный 8 3 13 2 2" xfId="52511"/>
    <cellStyle name="Обычный 8 3 13 2 2 2" xfId="52512"/>
    <cellStyle name="Обычный 8 3 13 2 2 2 2" xfId="52513"/>
    <cellStyle name="Обычный 8 3 13 2 2 2 2 2" xfId="52514"/>
    <cellStyle name="Обычный 8 3 13 2 2 2 3" xfId="52515"/>
    <cellStyle name="Обычный 8 3 13 2 2 2 3 2" xfId="52516"/>
    <cellStyle name="Обычный 8 3 13 2 2 2 4" xfId="52517"/>
    <cellStyle name="Обычный 8 3 13 2 2 3" xfId="52518"/>
    <cellStyle name="Обычный 8 3 13 2 2 3 2" xfId="52519"/>
    <cellStyle name="Обычный 8 3 13 2 2 4" xfId="52520"/>
    <cellStyle name="Обычный 8 3 13 2 2 4 2" xfId="52521"/>
    <cellStyle name="Обычный 8 3 13 2 2 5" xfId="52522"/>
    <cellStyle name="Обычный 8 3 13 2 3" xfId="52523"/>
    <cellStyle name="Обычный 8 3 13 2 3 2" xfId="52524"/>
    <cellStyle name="Обычный 8 3 13 2 3 2 2" xfId="52525"/>
    <cellStyle name="Обычный 8 3 13 2 3 3" xfId="52526"/>
    <cellStyle name="Обычный 8 3 13 2 3 3 2" xfId="52527"/>
    <cellStyle name="Обычный 8 3 13 2 3 4" xfId="52528"/>
    <cellStyle name="Обычный 8 3 13 2 4" xfId="52529"/>
    <cellStyle name="Обычный 8 3 13 2 4 2" xfId="52530"/>
    <cellStyle name="Обычный 8 3 13 2 4 2 2" xfId="52531"/>
    <cellStyle name="Обычный 8 3 13 2 4 3" xfId="52532"/>
    <cellStyle name="Обычный 8 3 13 2 4 3 2" xfId="52533"/>
    <cellStyle name="Обычный 8 3 13 2 4 4" xfId="52534"/>
    <cellStyle name="Обычный 8 3 13 2 5" xfId="52535"/>
    <cellStyle name="Обычный 8 3 13 2 5 2" xfId="52536"/>
    <cellStyle name="Обычный 8 3 13 2 6" xfId="52537"/>
    <cellStyle name="Обычный 8 3 13 2 6 2" xfId="52538"/>
    <cellStyle name="Обычный 8 3 13 2 7" xfId="52539"/>
    <cellStyle name="Обычный 8 3 13 3" xfId="52540"/>
    <cellStyle name="Обычный 8 3 13 3 2" xfId="52541"/>
    <cellStyle name="Обычный 8 3 13 3 2 2" xfId="52542"/>
    <cellStyle name="Обычный 8 3 13 3 2 2 2" xfId="52543"/>
    <cellStyle name="Обычный 8 3 13 3 2 3" xfId="52544"/>
    <cellStyle name="Обычный 8 3 13 3 2 3 2" xfId="52545"/>
    <cellStyle name="Обычный 8 3 13 3 2 4" xfId="52546"/>
    <cellStyle name="Обычный 8 3 13 3 3" xfId="52547"/>
    <cellStyle name="Обычный 8 3 13 3 3 2" xfId="52548"/>
    <cellStyle name="Обычный 8 3 13 3 4" xfId="52549"/>
    <cellStyle name="Обычный 8 3 13 3 4 2" xfId="52550"/>
    <cellStyle name="Обычный 8 3 13 3 5" xfId="52551"/>
    <cellStyle name="Обычный 8 3 13 4" xfId="52552"/>
    <cellStyle name="Обычный 8 3 13 4 2" xfId="52553"/>
    <cellStyle name="Обычный 8 3 13 4 2 2" xfId="52554"/>
    <cellStyle name="Обычный 8 3 13 4 3" xfId="52555"/>
    <cellStyle name="Обычный 8 3 13 4 3 2" xfId="52556"/>
    <cellStyle name="Обычный 8 3 13 4 4" xfId="52557"/>
    <cellStyle name="Обычный 8 3 13 5" xfId="52558"/>
    <cellStyle name="Обычный 8 3 13 5 2" xfId="52559"/>
    <cellStyle name="Обычный 8 3 13 5 2 2" xfId="52560"/>
    <cellStyle name="Обычный 8 3 13 5 3" xfId="52561"/>
    <cellStyle name="Обычный 8 3 13 5 3 2" xfId="52562"/>
    <cellStyle name="Обычный 8 3 13 5 4" xfId="52563"/>
    <cellStyle name="Обычный 8 3 13 6" xfId="52564"/>
    <cellStyle name="Обычный 8 3 13 6 2" xfId="52565"/>
    <cellStyle name="Обычный 8 3 13 7" xfId="52566"/>
    <cellStyle name="Обычный 8 3 13 7 2" xfId="52567"/>
    <cellStyle name="Обычный 8 3 13 8" xfId="52568"/>
    <cellStyle name="Обычный 8 3 14" xfId="52569"/>
    <cellStyle name="Обычный 8 3 14 2" xfId="52570"/>
    <cellStyle name="Обычный 8 3 14 2 2" xfId="52571"/>
    <cellStyle name="Обычный 8 3 14 2 2 2" xfId="52572"/>
    <cellStyle name="Обычный 8 3 14 2 2 2 2" xfId="52573"/>
    <cellStyle name="Обычный 8 3 14 2 2 3" xfId="52574"/>
    <cellStyle name="Обычный 8 3 14 2 2 3 2" xfId="52575"/>
    <cellStyle name="Обычный 8 3 14 2 2 4" xfId="52576"/>
    <cellStyle name="Обычный 8 3 14 2 3" xfId="52577"/>
    <cellStyle name="Обычный 8 3 14 2 3 2" xfId="52578"/>
    <cellStyle name="Обычный 8 3 14 2 3 2 2" xfId="52579"/>
    <cellStyle name="Обычный 8 3 14 2 3 3" xfId="52580"/>
    <cellStyle name="Обычный 8 3 14 2 3 3 2" xfId="52581"/>
    <cellStyle name="Обычный 8 3 14 2 3 4" xfId="52582"/>
    <cellStyle name="Обычный 8 3 14 2 4" xfId="52583"/>
    <cellStyle name="Обычный 8 3 14 2 4 2" xfId="52584"/>
    <cellStyle name="Обычный 8 3 14 2 5" xfId="52585"/>
    <cellStyle name="Обычный 8 3 14 2 5 2" xfId="52586"/>
    <cellStyle name="Обычный 8 3 14 2 6" xfId="52587"/>
    <cellStyle name="Обычный 8 3 14 3" xfId="52588"/>
    <cellStyle name="Обычный 8 3 14 3 2" xfId="52589"/>
    <cellStyle name="Обычный 8 3 14 3 2 2" xfId="52590"/>
    <cellStyle name="Обычный 8 3 14 3 2 2 2" xfId="52591"/>
    <cellStyle name="Обычный 8 3 14 3 2 3" xfId="52592"/>
    <cellStyle name="Обычный 8 3 14 3 2 3 2" xfId="52593"/>
    <cellStyle name="Обычный 8 3 14 3 2 4" xfId="52594"/>
    <cellStyle name="Обычный 8 3 14 3 3" xfId="52595"/>
    <cellStyle name="Обычный 8 3 14 3 3 2" xfId="52596"/>
    <cellStyle name="Обычный 8 3 14 3 4" xfId="52597"/>
    <cellStyle name="Обычный 8 3 14 3 4 2" xfId="52598"/>
    <cellStyle name="Обычный 8 3 14 3 5" xfId="52599"/>
    <cellStyle name="Обычный 8 3 14 4" xfId="52600"/>
    <cellStyle name="Обычный 8 3 14 4 2" xfId="52601"/>
    <cellStyle name="Обычный 8 3 14 4 2 2" xfId="52602"/>
    <cellStyle name="Обычный 8 3 14 4 3" xfId="52603"/>
    <cellStyle name="Обычный 8 3 14 4 3 2" xfId="52604"/>
    <cellStyle name="Обычный 8 3 14 4 4" xfId="52605"/>
    <cellStyle name="Обычный 8 3 14 5" xfId="52606"/>
    <cellStyle name="Обычный 8 3 14 5 2" xfId="52607"/>
    <cellStyle name="Обычный 8 3 14 5 2 2" xfId="52608"/>
    <cellStyle name="Обычный 8 3 14 5 3" xfId="52609"/>
    <cellStyle name="Обычный 8 3 14 5 3 2" xfId="52610"/>
    <cellStyle name="Обычный 8 3 14 5 4" xfId="52611"/>
    <cellStyle name="Обычный 8 3 14 6" xfId="52612"/>
    <cellStyle name="Обычный 8 3 14 6 2" xfId="52613"/>
    <cellStyle name="Обычный 8 3 14 7" xfId="52614"/>
    <cellStyle name="Обычный 8 3 14 7 2" xfId="52615"/>
    <cellStyle name="Обычный 8 3 14 8" xfId="52616"/>
    <cellStyle name="Обычный 8 3 15" xfId="52617"/>
    <cellStyle name="Обычный 8 3 15 2" xfId="52618"/>
    <cellStyle name="Обычный 8 3 15 2 2" xfId="52619"/>
    <cellStyle name="Обычный 8 3 15 2 2 2" xfId="52620"/>
    <cellStyle name="Обычный 8 3 15 2 2 2 2" xfId="52621"/>
    <cellStyle name="Обычный 8 3 15 2 2 3" xfId="52622"/>
    <cellStyle name="Обычный 8 3 15 2 2 3 2" xfId="52623"/>
    <cellStyle name="Обычный 8 3 15 2 2 4" xfId="52624"/>
    <cellStyle name="Обычный 8 3 15 2 3" xfId="52625"/>
    <cellStyle name="Обычный 8 3 15 2 3 2" xfId="52626"/>
    <cellStyle name="Обычный 8 3 15 2 4" xfId="52627"/>
    <cellStyle name="Обычный 8 3 15 2 4 2" xfId="52628"/>
    <cellStyle name="Обычный 8 3 15 2 5" xfId="52629"/>
    <cellStyle name="Обычный 8 3 15 3" xfId="52630"/>
    <cellStyle name="Обычный 8 3 15 3 2" xfId="52631"/>
    <cellStyle name="Обычный 8 3 15 3 2 2" xfId="52632"/>
    <cellStyle name="Обычный 8 3 15 3 3" xfId="52633"/>
    <cellStyle name="Обычный 8 3 15 3 3 2" xfId="52634"/>
    <cellStyle name="Обычный 8 3 15 3 4" xfId="52635"/>
    <cellStyle name="Обычный 8 3 15 4" xfId="52636"/>
    <cellStyle name="Обычный 8 3 15 4 2" xfId="52637"/>
    <cellStyle name="Обычный 8 3 15 4 2 2" xfId="52638"/>
    <cellStyle name="Обычный 8 3 15 4 3" xfId="52639"/>
    <cellStyle name="Обычный 8 3 15 4 3 2" xfId="52640"/>
    <cellStyle name="Обычный 8 3 15 4 4" xfId="52641"/>
    <cellStyle name="Обычный 8 3 15 5" xfId="52642"/>
    <cellStyle name="Обычный 8 3 15 5 2" xfId="52643"/>
    <cellStyle name="Обычный 8 3 15 6" xfId="52644"/>
    <cellStyle name="Обычный 8 3 15 6 2" xfId="52645"/>
    <cellStyle name="Обычный 8 3 15 7" xfId="52646"/>
    <cellStyle name="Обычный 8 3 16" xfId="52647"/>
    <cellStyle name="Обычный 8 3 16 2" xfId="52648"/>
    <cellStyle name="Обычный 8 3 16 2 2" xfId="52649"/>
    <cellStyle name="Обычный 8 3 16 2 2 2" xfId="52650"/>
    <cellStyle name="Обычный 8 3 16 2 3" xfId="52651"/>
    <cellStyle name="Обычный 8 3 16 2 3 2" xfId="52652"/>
    <cellStyle name="Обычный 8 3 16 2 4" xfId="52653"/>
    <cellStyle name="Обычный 8 3 16 3" xfId="52654"/>
    <cellStyle name="Обычный 8 3 16 3 2" xfId="52655"/>
    <cellStyle name="Обычный 8 3 16 3 2 2" xfId="52656"/>
    <cellStyle name="Обычный 8 3 16 3 3" xfId="52657"/>
    <cellStyle name="Обычный 8 3 16 3 3 2" xfId="52658"/>
    <cellStyle name="Обычный 8 3 16 3 4" xfId="52659"/>
    <cellStyle name="Обычный 8 3 16 4" xfId="52660"/>
    <cellStyle name="Обычный 8 3 16 4 2" xfId="52661"/>
    <cellStyle name="Обычный 8 3 16 5" xfId="52662"/>
    <cellStyle name="Обычный 8 3 16 5 2" xfId="52663"/>
    <cellStyle name="Обычный 8 3 16 6" xfId="52664"/>
    <cellStyle name="Обычный 8 3 17" xfId="52665"/>
    <cellStyle name="Обычный 8 3 17 2" xfId="52666"/>
    <cellStyle name="Обычный 8 3 17 2 2" xfId="52667"/>
    <cellStyle name="Обычный 8 3 17 2 2 2" xfId="52668"/>
    <cellStyle name="Обычный 8 3 17 2 3" xfId="52669"/>
    <cellStyle name="Обычный 8 3 17 2 3 2" xfId="52670"/>
    <cellStyle name="Обычный 8 3 17 2 4" xfId="52671"/>
    <cellStyle name="Обычный 8 3 17 3" xfId="52672"/>
    <cellStyle name="Обычный 8 3 17 3 2" xfId="52673"/>
    <cellStyle name="Обычный 8 3 17 4" xfId="52674"/>
    <cellStyle name="Обычный 8 3 17 4 2" xfId="52675"/>
    <cellStyle name="Обычный 8 3 17 5" xfId="52676"/>
    <cellStyle name="Обычный 8 3 18" xfId="52677"/>
    <cellStyle name="Обычный 8 3 18 2" xfId="52678"/>
    <cellStyle name="Обычный 8 3 18 2 2" xfId="52679"/>
    <cellStyle name="Обычный 8 3 18 3" xfId="52680"/>
    <cellStyle name="Обычный 8 3 18 3 2" xfId="52681"/>
    <cellStyle name="Обычный 8 3 18 4" xfId="52682"/>
    <cellStyle name="Обычный 8 3 19" xfId="52683"/>
    <cellStyle name="Обычный 8 3 19 2" xfId="52684"/>
    <cellStyle name="Обычный 8 3 19 2 2" xfId="52685"/>
    <cellStyle name="Обычный 8 3 19 3" xfId="52686"/>
    <cellStyle name="Обычный 8 3 19 3 2" xfId="52687"/>
    <cellStyle name="Обычный 8 3 19 4" xfId="52688"/>
    <cellStyle name="Обычный 8 3 2" xfId="52689"/>
    <cellStyle name="Обычный 8 3 2 10" xfId="52690"/>
    <cellStyle name="Обычный 8 3 2 10 2" xfId="52691"/>
    <cellStyle name="Обычный 8 3 2 10 2 2" xfId="52692"/>
    <cellStyle name="Обычный 8 3 2 10 2 2 2" xfId="52693"/>
    <cellStyle name="Обычный 8 3 2 10 2 2 2 2" xfId="52694"/>
    <cellStyle name="Обычный 8 3 2 10 2 2 2 2 2" xfId="52695"/>
    <cellStyle name="Обычный 8 3 2 10 2 2 2 3" xfId="52696"/>
    <cellStyle name="Обычный 8 3 2 10 2 2 2 3 2" xfId="52697"/>
    <cellStyle name="Обычный 8 3 2 10 2 2 2 4" xfId="52698"/>
    <cellStyle name="Обычный 8 3 2 10 2 2 3" xfId="52699"/>
    <cellStyle name="Обычный 8 3 2 10 2 2 3 2" xfId="52700"/>
    <cellStyle name="Обычный 8 3 2 10 2 2 4" xfId="52701"/>
    <cellStyle name="Обычный 8 3 2 10 2 2 4 2" xfId="52702"/>
    <cellStyle name="Обычный 8 3 2 10 2 2 5" xfId="52703"/>
    <cellStyle name="Обычный 8 3 2 10 2 3" xfId="52704"/>
    <cellStyle name="Обычный 8 3 2 10 2 3 2" xfId="52705"/>
    <cellStyle name="Обычный 8 3 2 10 2 3 2 2" xfId="52706"/>
    <cellStyle name="Обычный 8 3 2 10 2 3 3" xfId="52707"/>
    <cellStyle name="Обычный 8 3 2 10 2 3 3 2" xfId="52708"/>
    <cellStyle name="Обычный 8 3 2 10 2 3 4" xfId="52709"/>
    <cellStyle name="Обычный 8 3 2 10 2 4" xfId="52710"/>
    <cellStyle name="Обычный 8 3 2 10 2 4 2" xfId="52711"/>
    <cellStyle name="Обычный 8 3 2 10 2 4 2 2" xfId="52712"/>
    <cellStyle name="Обычный 8 3 2 10 2 4 3" xfId="52713"/>
    <cellStyle name="Обычный 8 3 2 10 2 4 3 2" xfId="52714"/>
    <cellStyle name="Обычный 8 3 2 10 2 4 4" xfId="52715"/>
    <cellStyle name="Обычный 8 3 2 10 2 5" xfId="52716"/>
    <cellStyle name="Обычный 8 3 2 10 2 5 2" xfId="52717"/>
    <cellStyle name="Обычный 8 3 2 10 2 6" xfId="52718"/>
    <cellStyle name="Обычный 8 3 2 10 2 6 2" xfId="52719"/>
    <cellStyle name="Обычный 8 3 2 10 2 7" xfId="52720"/>
    <cellStyle name="Обычный 8 3 2 10 3" xfId="52721"/>
    <cellStyle name="Обычный 8 3 2 10 3 2" xfId="52722"/>
    <cellStyle name="Обычный 8 3 2 10 3 2 2" xfId="52723"/>
    <cellStyle name="Обычный 8 3 2 10 3 2 2 2" xfId="52724"/>
    <cellStyle name="Обычный 8 3 2 10 3 2 3" xfId="52725"/>
    <cellStyle name="Обычный 8 3 2 10 3 2 3 2" xfId="52726"/>
    <cellStyle name="Обычный 8 3 2 10 3 2 4" xfId="52727"/>
    <cellStyle name="Обычный 8 3 2 10 3 3" xfId="52728"/>
    <cellStyle name="Обычный 8 3 2 10 3 3 2" xfId="52729"/>
    <cellStyle name="Обычный 8 3 2 10 3 4" xfId="52730"/>
    <cellStyle name="Обычный 8 3 2 10 3 4 2" xfId="52731"/>
    <cellStyle name="Обычный 8 3 2 10 3 5" xfId="52732"/>
    <cellStyle name="Обычный 8 3 2 10 4" xfId="52733"/>
    <cellStyle name="Обычный 8 3 2 10 4 2" xfId="52734"/>
    <cellStyle name="Обычный 8 3 2 10 4 2 2" xfId="52735"/>
    <cellStyle name="Обычный 8 3 2 10 4 3" xfId="52736"/>
    <cellStyle name="Обычный 8 3 2 10 4 3 2" xfId="52737"/>
    <cellStyle name="Обычный 8 3 2 10 4 4" xfId="52738"/>
    <cellStyle name="Обычный 8 3 2 10 5" xfId="52739"/>
    <cellStyle name="Обычный 8 3 2 10 5 2" xfId="52740"/>
    <cellStyle name="Обычный 8 3 2 10 5 2 2" xfId="52741"/>
    <cellStyle name="Обычный 8 3 2 10 5 3" xfId="52742"/>
    <cellStyle name="Обычный 8 3 2 10 5 3 2" xfId="52743"/>
    <cellStyle name="Обычный 8 3 2 10 5 4" xfId="52744"/>
    <cellStyle name="Обычный 8 3 2 10 6" xfId="52745"/>
    <cellStyle name="Обычный 8 3 2 10 6 2" xfId="52746"/>
    <cellStyle name="Обычный 8 3 2 10 7" xfId="52747"/>
    <cellStyle name="Обычный 8 3 2 10 7 2" xfId="52748"/>
    <cellStyle name="Обычный 8 3 2 10 8" xfId="52749"/>
    <cellStyle name="Обычный 8 3 2 11" xfId="52750"/>
    <cellStyle name="Обычный 8 3 2 11 2" xfId="52751"/>
    <cellStyle name="Обычный 8 3 2 11 2 2" xfId="52752"/>
    <cellStyle name="Обычный 8 3 2 11 2 2 2" xfId="52753"/>
    <cellStyle name="Обычный 8 3 2 11 2 2 2 2" xfId="52754"/>
    <cellStyle name="Обычный 8 3 2 11 2 2 2 2 2" xfId="52755"/>
    <cellStyle name="Обычный 8 3 2 11 2 2 2 3" xfId="52756"/>
    <cellStyle name="Обычный 8 3 2 11 2 2 2 3 2" xfId="52757"/>
    <cellStyle name="Обычный 8 3 2 11 2 2 2 4" xfId="52758"/>
    <cellStyle name="Обычный 8 3 2 11 2 2 3" xfId="52759"/>
    <cellStyle name="Обычный 8 3 2 11 2 2 3 2" xfId="52760"/>
    <cellStyle name="Обычный 8 3 2 11 2 2 4" xfId="52761"/>
    <cellStyle name="Обычный 8 3 2 11 2 2 4 2" xfId="52762"/>
    <cellStyle name="Обычный 8 3 2 11 2 2 5" xfId="52763"/>
    <cellStyle name="Обычный 8 3 2 11 2 3" xfId="52764"/>
    <cellStyle name="Обычный 8 3 2 11 2 3 2" xfId="52765"/>
    <cellStyle name="Обычный 8 3 2 11 2 3 2 2" xfId="52766"/>
    <cellStyle name="Обычный 8 3 2 11 2 3 3" xfId="52767"/>
    <cellStyle name="Обычный 8 3 2 11 2 3 3 2" xfId="52768"/>
    <cellStyle name="Обычный 8 3 2 11 2 3 4" xfId="52769"/>
    <cellStyle name="Обычный 8 3 2 11 2 4" xfId="52770"/>
    <cellStyle name="Обычный 8 3 2 11 2 4 2" xfId="52771"/>
    <cellStyle name="Обычный 8 3 2 11 2 4 2 2" xfId="52772"/>
    <cellStyle name="Обычный 8 3 2 11 2 4 3" xfId="52773"/>
    <cellStyle name="Обычный 8 3 2 11 2 4 3 2" xfId="52774"/>
    <cellStyle name="Обычный 8 3 2 11 2 4 4" xfId="52775"/>
    <cellStyle name="Обычный 8 3 2 11 2 5" xfId="52776"/>
    <cellStyle name="Обычный 8 3 2 11 2 5 2" xfId="52777"/>
    <cellStyle name="Обычный 8 3 2 11 2 6" xfId="52778"/>
    <cellStyle name="Обычный 8 3 2 11 2 6 2" xfId="52779"/>
    <cellStyle name="Обычный 8 3 2 11 2 7" xfId="52780"/>
    <cellStyle name="Обычный 8 3 2 11 3" xfId="52781"/>
    <cellStyle name="Обычный 8 3 2 11 3 2" xfId="52782"/>
    <cellStyle name="Обычный 8 3 2 11 3 2 2" xfId="52783"/>
    <cellStyle name="Обычный 8 3 2 11 3 2 2 2" xfId="52784"/>
    <cellStyle name="Обычный 8 3 2 11 3 2 3" xfId="52785"/>
    <cellStyle name="Обычный 8 3 2 11 3 2 3 2" xfId="52786"/>
    <cellStyle name="Обычный 8 3 2 11 3 2 4" xfId="52787"/>
    <cellStyle name="Обычный 8 3 2 11 3 3" xfId="52788"/>
    <cellStyle name="Обычный 8 3 2 11 3 3 2" xfId="52789"/>
    <cellStyle name="Обычный 8 3 2 11 3 4" xfId="52790"/>
    <cellStyle name="Обычный 8 3 2 11 3 4 2" xfId="52791"/>
    <cellStyle name="Обычный 8 3 2 11 3 5" xfId="52792"/>
    <cellStyle name="Обычный 8 3 2 11 4" xfId="52793"/>
    <cellStyle name="Обычный 8 3 2 11 4 2" xfId="52794"/>
    <cellStyle name="Обычный 8 3 2 11 4 2 2" xfId="52795"/>
    <cellStyle name="Обычный 8 3 2 11 4 3" xfId="52796"/>
    <cellStyle name="Обычный 8 3 2 11 4 3 2" xfId="52797"/>
    <cellStyle name="Обычный 8 3 2 11 4 4" xfId="52798"/>
    <cellStyle name="Обычный 8 3 2 11 5" xfId="52799"/>
    <cellStyle name="Обычный 8 3 2 11 5 2" xfId="52800"/>
    <cellStyle name="Обычный 8 3 2 11 5 2 2" xfId="52801"/>
    <cellStyle name="Обычный 8 3 2 11 5 3" xfId="52802"/>
    <cellStyle name="Обычный 8 3 2 11 5 3 2" xfId="52803"/>
    <cellStyle name="Обычный 8 3 2 11 5 4" xfId="52804"/>
    <cellStyle name="Обычный 8 3 2 11 6" xfId="52805"/>
    <cellStyle name="Обычный 8 3 2 11 6 2" xfId="52806"/>
    <cellStyle name="Обычный 8 3 2 11 7" xfId="52807"/>
    <cellStyle name="Обычный 8 3 2 11 7 2" xfId="52808"/>
    <cellStyle name="Обычный 8 3 2 11 8" xfId="52809"/>
    <cellStyle name="Обычный 8 3 2 12" xfId="52810"/>
    <cellStyle name="Обычный 8 3 2 12 2" xfId="52811"/>
    <cellStyle name="Обычный 8 3 2 12 2 2" xfId="52812"/>
    <cellStyle name="Обычный 8 3 2 12 2 2 2" xfId="52813"/>
    <cellStyle name="Обычный 8 3 2 12 2 2 2 2" xfId="52814"/>
    <cellStyle name="Обычный 8 3 2 12 2 2 2 2 2" xfId="52815"/>
    <cellStyle name="Обычный 8 3 2 12 2 2 2 3" xfId="52816"/>
    <cellStyle name="Обычный 8 3 2 12 2 2 2 3 2" xfId="52817"/>
    <cellStyle name="Обычный 8 3 2 12 2 2 2 4" xfId="52818"/>
    <cellStyle name="Обычный 8 3 2 12 2 2 3" xfId="52819"/>
    <cellStyle name="Обычный 8 3 2 12 2 2 3 2" xfId="52820"/>
    <cellStyle name="Обычный 8 3 2 12 2 2 4" xfId="52821"/>
    <cellStyle name="Обычный 8 3 2 12 2 2 4 2" xfId="52822"/>
    <cellStyle name="Обычный 8 3 2 12 2 2 5" xfId="52823"/>
    <cellStyle name="Обычный 8 3 2 12 2 3" xfId="52824"/>
    <cellStyle name="Обычный 8 3 2 12 2 3 2" xfId="52825"/>
    <cellStyle name="Обычный 8 3 2 12 2 3 2 2" xfId="52826"/>
    <cellStyle name="Обычный 8 3 2 12 2 3 3" xfId="52827"/>
    <cellStyle name="Обычный 8 3 2 12 2 3 3 2" xfId="52828"/>
    <cellStyle name="Обычный 8 3 2 12 2 3 4" xfId="52829"/>
    <cellStyle name="Обычный 8 3 2 12 2 4" xfId="52830"/>
    <cellStyle name="Обычный 8 3 2 12 2 4 2" xfId="52831"/>
    <cellStyle name="Обычный 8 3 2 12 2 4 2 2" xfId="52832"/>
    <cellStyle name="Обычный 8 3 2 12 2 4 3" xfId="52833"/>
    <cellStyle name="Обычный 8 3 2 12 2 4 3 2" xfId="52834"/>
    <cellStyle name="Обычный 8 3 2 12 2 4 4" xfId="52835"/>
    <cellStyle name="Обычный 8 3 2 12 2 5" xfId="52836"/>
    <cellStyle name="Обычный 8 3 2 12 2 5 2" xfId="52837"/>
    <cellStyle name="Обычный 8 3 2 12 2 6" xfId="52838"/>
    <cellStyle name="Обычный 8 3 2 12 2 6 2" xfId="52839"/>
    <cellStyle name="Обычный 8 3 2 12 2 7" xfId="52840"/>
    <cellStyle name="Обычный 8 3 2 12 3" xfId="52841"/>
    <cellStyle name="Обычный 8 3 2 12 3 2" xfId="52842"/>
    <cellStyle name="Обычный 8 3 2 12 3 2 2" xfId="52843"/>
    <cellStyle name="Обычный 8 3 2 12 3 2 2 2" xfId="52844"/>
    <cellStyle name="Обычный 8 3 2 12 3 2 3" xfId="52845"/>
    <cellStyle name="Обычный 8 3 2 12 3 2 3 2" xfId="52846"/>
    <cellStyle name="Обычный 8 3 2 12 3 2 4" xfId="52847"/>
    <cellStyle name="Обычный 8 3 2 12 3 3" xfId="52848"/>
    <cellStyle name="Обычный 8 3 2 12 3 3 2" xfId="52849"/>
    <cellStyle name="Обычный 8 3 2 12 3 4" xfId="52850"/>
    <cellStyle name="Обычный 8 3 2 12 3 4 2" xfId="52851"/>
    <cellStyle name="Обычный 8 3 2 12 3 5" xfId="52852"/>
    <cellStyle name="Обычный 8 3 2 12 4" xfId="52853"/>
    <cellStyle name="Обычный 8 3 2 12 4 2" xfId="52854"/>
    <cellStyle name="Обычный 8 3 2 12 4 2 2" xfId="52855"/>
    <cellStyle name="Обычный 8 3 2 12 4 3" xfId="52856"/>
    <cellStyle name="Обычный 8 3 2 12 4 3 2" xfId="52857"/>
    <cellStyle name="Обычный 8 3 2 12 4 4" xfId="52858"/>
    <cellStyle name="Обычный 8 3 2 12 5" xfId="52859"/>
    <cellStyle name="Обычный 8 3 2 12 5 2" xfId="52860"/>
    <cellStyle name="Обычный 8 3 2 12 5 2 2" xfId="52861"/>
    <cellStyle name="Обычный 8 3 2 12 5 3" xfId="52862"/>
    <cellStyle name="Обычный 8 3 2 12 5 3 2" xfId="52863"/>
    <cellStyle name="Обычный 8 3 2 12 5 4" xfId="52864"/>
    <cellStyle name="Обычный 8 3 2 12 6" xfId="52865"/>
    <cellStyle name="Обычный 8 3 2 12 6 2" xfId="52866"/>
    <cellStyle name="Обычный 8 3 2 12 7" xfId="52867"/>
    <cellStyle name="Обычный 8 3 2 12 7 2" xfId="52868"/>
    <cellStyle name="Обычный 8 3 2 12 8" xfId="52869"/>
    <cellStyle name="Обычный 8 3 2 13" xfId="52870"/>
    <cellStyle name="Обычный 8 3 2 13 2" xfId="52871"/>
    <cellStyle name="Обычный 8 3 2 13 2 2" xfId="52872"/>
    <cellStyle name="Обычный 8 3 2 13 2 2 2" xfId="52873"/>
    <cellStyle name="Обычный 8 3 2 13 2 2 2 2" xfId="52874"/>
    <cellStyle name="Обычный 8 3 2 13 2 2 3" xfId="52875"/>
    <cellStyle name="Обычный 8 3 2 13 2 2 3 2" xfId="52876"/>
    <cellStyle name="Обычный 8 3 2 13 2 2 4" xfId="52877"/>
    <cellStyle name="Обычный 8 3 2 13 2 3" xfId="52878"/>
    <cellStyle name="Обычный 8 3 2 13 2 3 2" xfId="52879"/>
    <cellStyle name="Обычный 8 3 2 13 2 3 2 2" xfId="52880"/>
    <cellStyle name="Обычный 8 3 2 13 2 3 3" xfId="52881"/>
    <cellStyle name="Обычный 8 3 2 13 2 3 3 2" xfId="52882"/>
    <cellStyle name="Обычный 8 3 2 13 2 3 4" xfId="52883"/>
    <cellStyle name="Обычный 8 3 2 13 2 4" xfId="52884"/>
    <cellStyle name="Обычный 8 3 2 13 2 4 2" xfId="52885"/>
    <cellStyle name="Обычный 8 3 2 13 2 5" xfId="52886"/>
    <cellStyle name="Обычный 8 3 2 13 2 5 2" xfId="52887"/>
    <cellStyle name="Обычный 8 3 2 13 2 6" xfId="52888"/>
    <cellStyle name="Обычный 8 3 2 13 3" xfId="52889"/>
    <cellStyle name="Обычный 8 3 2 13 3 2" xfId="52890"/>
    <cellStyle name="Обычный 8 3 2 13 3 2 2" xfId="52891"/>
    <cellStyle name="Обычный 8 3 2 13 3 2 2 2" xfId="52892"/>
    <cellStyle name="Обычный 8 3 2 13 3 2 3" xfId="52893"/>
    <cellStyle name="Обычный 8 3 2 13 3 2 3 2" xfId="52894"/>
    <cellStyle name="Обычный 8 3 2 13 3 2 4" xfId="52895"/>
    <cellStyle name="Обычный 8 3 2 13 3 3" xfId="52896"/>
    <cellStyle name="Обычный 8 3 2 13 3 3 2" xfId="52897"/>
    <cellStyle name="Обычный 8 3 2 13 3 4" xfId="52898"/>
    <cellStyle name="Обычный 8 3 2 13 3 4 2" xfId="52899"/>
    <cellStyle name="Обычный 8 3 2 13 3 5" xfId="52900"/>
    <cellStyle name="Обычный 8 3 2 13 4" xfId="52901"/>
    <cellStyle name="Обычный 8 3 2 13 4 2" xfId="52902"/>
    <cellStyle name="Обычный 8 3 2 13 4 2 2" xfId="52903"/>
    <cellStyle name="Обычный 8 3 2 13 4 3" xfId="52904"/>
    <cellStyle name="Обычный 8 3 2 13 4 3 2" xfId="52905"/>
    <cellStyle name="Обычный 8 3 2 13 4 4" xfId="52906"/>
    <cellStyle name="Обычный 8 3 2 13 5" xfId="52907"/>
    <cellStyle name="Обычный 8 3 2 13 5 2" xfId="52908"/>
    <cellStyle name="Обычный 8 3 2 13 5 2 2" xfId="52909"/>
    <cellStyle name="Обычный 8 3 2 13 5 3" xfId="52910"/>
    <cellStyle name="Обычный 8 3 2 13 5 3 2" xfId="52911"/>
    <cellStyle name="Обычный 8 3 2 13 5 4" xfId="52912"/>
    <cellStyle name="Обычный 8 3 2 13 6" xfId="52913"/>
    <cellStyle name="Обычный 8 3 2 13 6 2" xfId="52914"/>
    <cellStyle name="Обычный 8 3 2 13 7" xfId="52915"/>
    <cellStyle name="Обычный 8 3 2 13 7 2" xfId="52916"/>
    <cellStyle name="Обычный 8 3 2 13 8" xfId="52917"/>
    <cellStyle name="Обычный 8 3 2 14" xfId="52918"/>
    <cellStyle name="Обычный 8 3 2 14 2" xfId="52919"/>
    <cellStyle name="Обычный 8 3 2 14 2 2" xfId="52920"/>
    <cellStyle name="Обычный 8 3 2 14 2 2 2" xfId="52921"/>
    <cellStyle name="Обычный 8 3 2 14 2 2 2 2" xfId="52922"/>
    <cellStyle name="Обычный 8 3 2 14 2 2 3" xfId="52923"/>
    <cellStyle name="Обычный 8 3 2 14 2 2 3 2" xfId="52924"/>
    <cellStyle name="Обычный 8 3 2 14 2 2 4" xfId="52925"/>
    <cellStyle name="Обычный 8 3 2 14 2 3" xfId="52926"/>
    <cellStyle name="Обычный 8 3 2 14 2 3 2" xfId="52927"/>
    <cellStyle name="Обычный 8 3 2 14 2 4" xfId="52928"/>
    <cellStyle name="Обычный 8 3 2 14 2 4 2" xfId="52929"/>
    <cellStyle name="Обычный 8 3 2 14 2 5" xfId="52930"/>
    <cellStyle name="Обычный 8 3 2 14 3" xfId="52931"/>
    <cellStyle name="Обычный 8 3 2 14 3 2" xfId="52932"/>
    <cellStyle name="Обычный 8 3 2 14 3 2 2" xfId="52933"/>
    <cellStyle name="Обычный 8 3 2 14 3 3" xfId="52934"/>
    <cellStyle name="Обычный 8 3 2 14 3 3 2" xfId="52935"/>
    <cellStyle name="Обычный 8 3 2 14 3 4" xfId="52936"/>
    <cellStyle name="Обычный 8 3 2 14 4" xfId="52937"/>
    <cellStyle name="Обычный 8 3 2 14 4 2" xfId="52938"/>
    <cellStyle name="Обычный 8 3 2 14 4 2 2" xfId="52939"/>
    <cellStyle name="Обычный 8 3 2 14 4 3" xfId="52940"/>
    <cellStyle name="Обычный 8 3 2 14 4 3 2" xfId="52941"/>
    <cellStyle name="Обычный 8 3 2 14 4 4" xfId="52942"/>
    <cellStyle name="Обычный 8 3 2 14 5" xfId="52943"/>
    <cellStyle name="Обычный 8 3 2 14 5 2" xfId="52944"/>
    <cellStyle name="Обычный 8 3 2 14 6" xfId="52945"/>
    <cellStyle name="Обычный 8 3 2 14 6 2" xfId="52946"/>
    <cellStyle name="Обычный 8 3 2 14 7" xfId="52947"/>
    <cellStyle name="Обычный 8 3 2 15" xfId="52948"/>
    <cellStyle name="Обычный 8 3 2 15 2" xfId="52949"/>
    <cellStyle name="Обычный 8 3 2 15 2 2" xfId="52950"/>
    <cellStyle name="Обычный 8 3 2 15 2 2 2" xfId="52951"/>
    <cellStyle name="Обычный 8 3 2 15 2 3" xfId="52952"/>
    <cellStyle name="Обычный 8 3 2 15 2 3 2" xfId="52953"/>
    <cellStyle name="Обычный 8 3 2 15 2 4" xfId="52954"/>
    <cellStyle name="Обычный 8 3 2 15 3" xfId="52955"/>
    <cellStyle name="Обычный 8 3 2 15 3 2" xfId="52956"/>
    <cellStyle name="Обычный 8 3 2 15 3 2 2" xfId="52957"/>
    <cellStyle name="Обычный 8 3 2 15 3 3" xfId="52958"/>
    <cellStyle name="Обычный 8 3 2 15 3 3 2" xfId="52959"/>
    <cellStyle name="Обычный 8 3 2 15 3 4" xfId="52960"/>
    <cellStyle name="Обычный 8 3 2 15 4" xfId="52961"/>
    <cellStyle name="Обычный 8 3 2 15 4 2" xfId="52962"/>
    <cellStyle name="Обычный 8 3 2 15 5" xfId="52963"/>
    <cellStyle name="Обычный 8 3 2 15 5 2" xfId="52964"/>
    <cellStyle name="Обычный 8 3 2 15 6" xfId="52965"/>
    <cellStyle name="Обычный 8 3 2 16" xfId="52966"/>
    <cellStyle name="Обычный 8 3 2 16 2" xfId="52967"/>
    <cellStyle name="Обычный 8 3 2 16 2 2" xfId="52968"/>
    <cellStyle name="Обычный 8 3 2 16 2 2 2" xfId="52969"/>
    <cellStyle name="Обычный 8 3 2 16 2 3" xfId="52970"/>
    <cellStyle name="Обычный 8 3 2 16 2 3 2" xfId="52971"/>
    <cellStyle name="Обычный 8 3 2 16 2 4" xfId="52972"/>
    <cellStyle name="Обычный 8 3 2 16 3" xfId="52973"/>
    <cellStyle name="Обычный 8 3 2 16 3 2" xfId="52974"/>
    <cellStyle name="Обычный 8 3 2 16 4" xfId="52975"/>
    <cellStyle name="Обычный 8 3 2 16 4 2" xfId="52976"/>
    <cellStyle name="Обычный 8 3 2 16 5" xfId="52977"/>
    <cellStyle name="Обычный 8 3 2 17" xfId="52978"/>
    <cellStyle name="Обычный 8 3 2 17 2" xfId="52979"/>
    <cellStyle name="Обычный 8 3 2 17 2 2" xfId="52980"/>
    <cellStyle name="Обычный 8 3 2 17 3" xfId="52981"/>
    <cellStyle name="Обычный 8 3 2 17 3 2" xfId="52982"/>
    <cellStyle name="Обычный 8 3 2 17 4" xfId="52983"/>
    <cellStyle name="Обычный 8 3 2 18" xfId="52984"/>
    <cellStyle name="Обычный 8 3 2 18 2" xfId="52985"/>
    <cellStyle name="Обычный 8 3 2 18 2 2" xfId="52986"/>
    <cellStyle name="Обычный 8 3 2 18 3" xfId="52987"/>
    <cellStyle name="Обычный 8 3 2 18 3 2" xfId="52988"/>
    <cellStyle name="Обычный 8 3 2 18 4" xfId="52989"/>
    <cellStyle name="Обычный 8 3 2 19" xfId="52990"/>
    <cellStyle name="Обычный 8 3 2 19 2" xfId="52991"/>
    <cellStyle name="Обычный 8 3 2 19 2 2" xfId="52992"/>
    <cellStyle name="Обычный 8 3 2 19 3" xfId="52993"/>
    <cellStyle name="Обычный 8 3 2 19 3 2" xfId="52994"/>
    <cellStyle name="Обычный 8 3 2 19 4" xfId="52995"/>
    <cellStyle name="Обычный 8 3 2 2" xfId="52996"/>
    <cellStyle name="Обычный 8 3 2 2 10" xfId="52997"/>
    <cellStyle name="Обычный 8 3 2 2 10 2" xfId="52998"/>
    <cellStyle name="Обычный 8 3 2 2 10 2 2" xfId="52999"/>
    <cellStyle name="Обычный 8 3 2 2 10 3" xfId="53000"/>
    <cellStyle name="Обычный 8 3 2 2 10 3 2" xfId="53001"/>
    <cellStyle name="Обычный 8 3 2 2 10 4" xfId="53002"/>
    <cellStyle name="Обычный 8 3 2 2 11" xfId="53003"/>
    <cellStyle name="Обычный 8 3 2 2 11 2" xfId="53004"/>
    <cellStyle name="Обычный 8 3 2 2 11 2 2" xfId="53005"/>
    <cellStyle name="Обычный 8 3 2 2 11 3" xfId="53006"/>
    <cellStyle name="Обычный 8 3 2 2 11 3 2" xfId="53007"/>
    <cellStyle name="Обычный 8 3 2 2 11 4" xfId="53008"/>
    <cellStyle name="Обычный 8 3 2 2 12" xfId="53009"/>
    <cellStyle name="Обычный 8 3 2 2 12 2" xfId="53010"/>
    <cellStyle name="Обычный 8 3 2 2 12 2 2" xfId="53011"/>
    <cellStyle name="Обычный 8 3 2 2 12 3" xfId="53012"/>
    <cellStyle name="Обычный 8 3 2 2 12 3 2" xfId="53013"/>
    <cellStyle name="Обычный 8 3 2 2 12 4" xfId="53014"/>
    <cellStyle name="Обычный 8 3 2 2 13" xfId="53015"/>
    <cellStyle name="Обычный 8 3 2 2 13 2" xfId="53016"/>
    <cellStyle name="Обычный 8 3 2 2 13 2 2" xfId="53017"/>
    <cellStyle name="Обычный 8 3 2 2 13 3" xfId="53018"/>
    <cellStyle name="Обычный 8 3 2 2 13 3 2" xfId="53019"/>
    <cellStyle name="Обычный 8 3 2 2 13 4" xfId="53020"/>
    <cellStyle name="Обычный 8 3 2 2 14" xfId="53021"/>
    <cellStyle name="Обычный 8 3 2 2 14 2" xfId="53022"/>
    <cellStyle name="Обычный 8 3 2 2 14 2 2" xfId="53023"/>
    <cellStyle name="Обычный 8 3 2 2 14 3" xfId="53024"/>
    <cellStyle name="Обычный 8 3 2 2 14 3 2" xfId="53025"/>
    <cellStyle name="Обычный 8 3 2 2 14 4" xfId="53026"/>
    <cellStyle name="Обычный 8 3 2 2 15" xfId="53027"/>
    <cellStyle name="Обычный 8 3 2 2 15 2" xfId="53028"/>
    <cellStyle name="Обычный 8 3 2 2 15 2 2" xfId="53029"/>
    <cellStyle name="Обычный 8 3 2 2 15 3" xfId="53030"/>
    <cellStyle name="Обычный 8 3 2 2 15 3 2" xfId="53031"/>
    <cellStyle name="Обычный 8 3 2 2 15 4" xfId="53032"/>
    <cellStyle name="Обычный 8 3 2 2 16" xfId="53033"/>
    <cellStyle name="Обычный 8 3 2 2 16 2" xfId="53034"/>
    <cellStyle name="Обычный 8 3 2 2 16 2 2" xfId="53035"/>
    <cellStyle name="Обычный 8 3 2 2 16 3" xfId="53036"/>
    <cellStyle name="Обычный 8 3 2 2 16 3 2" xfId="53037"/>
    <cellStyle name="Обычный 8 3 2 2 16 4" xfId="53038"/>
    <cellStyle name="Обычный 8 3 2 2 17" xfId="53039"/>
    <cellStyle name="Обычный 8 3 2 2 17 2" xfId="53040"/>
    <cellStyle name="Обычный 8 3 2 2 17 2 2" xfId="53041"/>
    <cellStyle name="Обычный 8 3 2 2 17 3" xfId="53042"/>
    <cellStyle name="Обычный 8 3 2 2 17 3 2" xfId="53043"/>
    <cellStyle name="Обычный 8 3 2 2 17 4" xfId="53044"/>
    <cellStyle name="Обычный 8 3 2 2 18" xfId="53045"/>
    <cellStyle name="Обычный 8 3 2 2 18 2" xfId="53046"/>
    <cellStyle name="Обычный 8 3 2 2 18 2 2" xfId="53047"/>
    <cellStyle name="Обычный 8 3 2 2 18 3" xfId="53048"/>
    <cellStyle name="Обычный 8 3 2 2 18 3 2" xfId="53049"/>
    <cellStyle name="Обычный 8 3 2 2 18 4" xfId="53050"/>
    <cellStyle name="Обычный 8 3 2 2 19" xfId="53051"/>
    <cellStyle name="Обычный 8 3 2 2 19 2" xfId="53052"/>
    <cellStyle name="Обычный 8 3 2 2 19 2 2" xfId="53053"/>
    <cellStyle name="Обычный 8 3 2 2 19 3" xfId="53054"/>
    <cellStyle name="Обычный 8 3 2 2 19 3 2" xfId="53055"/>
    <cellStyle name="Обычный 8 3 2 2 19 4" xfId="53056"/>
    <cellStyle name="Обычный 8 3 2 2 2" xfId="53057"/>
    <cellStyle name="Обычный 8 3 2 2 2 10" xfId="53058"/>
    <cellStyle name="Обычный 8 3 2 2 2 11" xfId="53059"/>
    <cellStyle name="Обычный 8 3 2 2 2 12" xfId="53060"/>
    <cellStyle name="Обычный 8 3 2 2 2 2" xfId="53061"/>
    <cellStyle name="Обычный 8 3 2 2 2 2 2" xfId="53062"/>
    <cellStyle name="Обычный 8 3 2 2 2 2 2 2" xfId="53063"/>
    <cellStyle name="Обычный 8 3 2 2 2 2 2 2 2" xfId="53064"/>
    <cellStyle name="Обычный 8 3 2 2 2 2 2 2 2 2" xfId="53065"/>
    <cellStyle name="Обычный 8 3 2 2 2 2 2 2 3" xfId="53066"/>
    <cellStyle name="Обычный 8 3 2 2 2 2 2 2 3 2" xfId="53067"/>
    <cellStyle name="Обычный 8 3 2 2 2 2 2 2 4" xfId="53068"/>
    <cellStyle name="Обычный 8 3 2 2 2 2 2 3" xfId="53069"/>
    <cellStyle name="Обычный 8 3 2 2 2 2 2 3 2" xfId="53070"/>
    <cellStyle name="Обычный 8 3 2 2 2 2 2 4" xfId="53071"/>
    <cellStyle name="Обычный 8 3 2 2 2 2 2 4 2" xfId="53072"/>
    <cellStyle name="Обычный 8 3 2 2 2 2 2 5" xfId="53073"/>
    <cellStyle name="Обычный 8 3 2 2 2 2 3" xfId="53074"/>
    <cellStyle name="Обычный 8 3 2 2 2 2 3 2" xfId="53075"/>
    <cellStyle name="Обычный 8 3 2 2 2 2 3 2 2" xfId="53076"/>
    <cellStyle name="Обычный 8 3 2 2 2 2 3 3" xfId="53077"/>
    <cellStyle name="Обычный 8 3 2 2 2 2 3 3 2" xfId="53078"/>
    <cellStyle name="Обычный 8 3 2 2 2 2 3 4" xfId="53079"/>
    <cellStyle name="Обычный 8 3 2 2 2 2 4" xfId="53080"/>
    <cellStyle name="Обычный 8 3 2 2 2 2 4 2" xfId="53081"/>
    <cellStyle name="Обычный 8 3 2 2 2 2 4 2 2" xfId="53082"/>
    <cellStyle name="Обычный 8 3 2 2 2 2 4 3" xfId="53083"/>
    <cellStyle name="Обычный 8 3 2 2 2 2 4 3 2" xfId="53084"/>
    <cellStyle name="Обычный 8 3 2 2 2 2 4 4" xfId="53085"/>
    <cellStyle name="Обычный 8 3 2 2 2 2 5" xfId="53086"/>
    <cellStyle name="Обычный 8 3 2 2 2 2 5 2" xfId="53087"/>
    <cellStyle name="Обычный 8 3 2 2 2 2 6" xfId="53088"/>
    <cellStyle name="Обычный 8 3 2 2 2 2 6 2" xfId="53089"/>
    <cellStyle name="Обычный 8 3 2 2 2 2 7" xfId="53090"/>
    <cellStyle name="Обычный 8 3 2 2 2 3" xfId="53091"/>
    <cellStyle name="Обычный 8 3 2 2 2 3 2" xfId="53092"/>
    <cellStyle name="Обычный 8 3 2 2 2 3 2 2" xfId="53093"/>
    <cellStyle name="Обычный 8 3 2 2 2 3 2 2 2" xfId="53094"/>
    <cellStyle name="Обычный 8 3 2 2 2 3 2 3" xfId="53095"/>
    <cellStyle name="Обычный 8 3 2 2 2 3 2 3 2" xfId="53096"/>
    <cellStyle name="Обычный 8 3 2 2 2 3 2 4" xfId="53097"/>
    <cellStyle name="Обычный 8 3 2 2 2 3 3" xfId="53098"/>
    <cellStyle name="Обычный 8 3 2 2 2 3 3 2" xfId="53099"/>
    <cellStyle name="Обычный 8 3 2 2 2 3 4" xfId="53100"/>
    <cellStyle name="Обычный 8 3 2 2 2 3 4 2" xfId="53101"/>
    <cellStyle name="Обычный 8 3 2 2 2 3 5" xfId="53102"/>
    <cellStyle name="Обычный 8 3 2 2 2 4" xfId="53103"/>
    <cellStyle name="Обычный 8 3 2 2 2 4 2" xfId="53104"/>
    <cellStyle name="Обычный 8 3 2 2 2 4 2 2" xfId="53105"/>
    <cellStyle name="Обычный 8 3 2 2 2 4 2 2 2" xfId="53106"/>
    <cellStyle name="Обычный 8 3 2 2 2 4 2 3" xfId="53107"/>
    <cellStyle name="Обычный 8 3 2 2 2 4 2 3 2" xfId="53108"/>
    <cellStyle name="Обычный 8 3 2 2 2 4 2 4" xfId="53109"/>
    <cellStyle name="Обычный 8 3 2 2 2 4 3" xfId="53110"/>
    <cellStyle name="Обычный 8 3 2 2 2 4 3 2" xfId="53111"/>
    <cellStyle name="Обычный 8 3 2 2 2 4 4" xfId="53112"/>
    <cellStyle name="Обычный 8 3 2 2 2 4 4 2" xfId="53113"/>
    <cellStyle name="Обычный 8 3 2 2 2 4 5" xfId="53114"/>
    <cellStyle name="Обычный 8 3 2 2 2 5" xfId="53115"/>
    <cellStyle name="Обычный 8 3 2 2 2 5 2" xfId="53116"/>
    <cellStyle name="Обычный 8 3 2 2 2 5 2 2" xfId="53117"/>
    <cellStyle name="Обычный 8 3 2 2 2 5 2 2 2" xfId="53118"/>
    <cellStyle name="Обычный 8 3 2 2 2 5 2 3" xfId="53119"/>
    <cellStyle name="Обычный 8 3 2 2 2 5 2 3 2" xfId="53120"/>
    <cellStyle name="Обычный 8 3 2 2 2 5 2 4" xfId="53121"/>
    <cellStyle name="Обычный 8 3 2 2 2 5 3" xfId="53122"/>
    <cellStyle name="Обычный 8 3 2 2 2 5 3 2" xfId="53123"/>
    <cellStyle name="Обычный 8 3 2 2 2 5 4" xfId="53124"/>
    <cellStyle name="Обычный 8 3 2 2 2 5 4 2" xfId="53125"/>
    <cellStyle name="Обычный 8 3 2 2 2 5 5" xfId="53126"/>
    <cellStyle name="Обычный 8 3 2 2 2 6" xfId="53127"/>
    <cellStyle name="Обычный 8 3 2 2 2 6 2" xfId="53128"/>
    <cellStyle name="Обычный 8 3 2 2 2 6 2 2" xfId="53129"/>
    <cellStyle name="Обычный 8 3 2 2 2 6 3" xfId="53130"/>
    <cellStyle name="Обычный 8 3 2 2 2 6 3 2" xfId="53131"/>
    <cellStyle name="Обычный 8 3 2 2 2 6 4" xfId="53132"/>
    <cellStyle name="Обычный 8 3 2 2 2 7" xfId="53133"/>
    <cellStyle name="Обычный 8 3 2 2 2 7 2" xfId="53134"/>
    <cellStyle name="Обычный 8 3 2 2 2 7 2 2" xfId="53135"/>
    <cellStyle name="Обычный 8 3 2 2 2 7 3" xfId="53136"/>
    <cellStyle name="Обычный 8 3 2 2 2 7 3 2" xfId="53137"/>
    <cellStyle name="Обычный 8 3 2 2 2 7 4" xfId="53138"/>
    <cellStyle name="Обычный 8 3 2 2 2 8" xfId="53139"/>
    <cellStyle name="Обычный 8 3 2 2 2 8 2" xfId="53140"/>
    <cellStyle name="Обычный 8 3 2 2 2 9" xfId="53141"/>
    <cellStyle name="Обычный 8 3 2 2 2 9 2" xfId="53142"/>
    <cellStyle name="Обычный 8 3 2 2 20" xfId="53143"/>
    <cellStyle name="Обычный 8 3 2 2 20 2" xfId="53144"/>
    <cellStyle name="Обычный 8 3 2 2 21" xfId="53145"/>
    <cellStyle name="Обычный 8 3 2 2 21 2" xfId="53146"/>
    <cellStyle name="Обычный 8 3 2 2 22" xfId="53147"/>
    <cellStyle name="Обычный 8 3 2 2 22 2" xfId="53148"/>
    <cellStyle name="Обычный 8 3 2 2 23" xfId="53149"/>
    <cellStyle name="Обычный 8 3 2 2 23 2" xfId="53150"/>
    <cellStyle name="Обычный 8 3 2 2 24" xfId="53151"/>
    <cellStyle name="Обычный 8 3 2 2 24 2" xfId="53152"/>
    <cellStyle name="Обычный 8 3 2 2 25" xfId="53153"/>
    <cellStyle name="Обычный 8 3 2 2 25 2" xfId="53154"/>
    <cellStyle name="Обычный 8 3 2 2 26" xfId="53155"/>
    <cellStyle name="Обычный 8 3 2 2 26 2" xfId="53156"/>
    <cellStyle name="Обычный 8 3 2 2 27" xfId="53157"/>
    <cellStyle name="Обычный 8 3 2 2 27 2" xfId="53158"/>
    <cellStyle name="Обычный 8 3 2 2 28" xfId="53159"/>
    <cellStyle name="Обычный 8 3 2 2 28 2" xfId="53160"/>
    <cellStyle name="Обычный 8 3 2 2 29" xfId="53161"/>
    <cellStyle name="Обычный 8 3 2 2 29 2" xfId="53162"/>
    <cellStyle name="Обычный 8 3 2 2 3" xfId="53163"/>
    <cellStyle name="Обычный 8 3 2 2 3 10" xfId="53164"/>
    <cellStyle name="Обычный 8 3 2 2 3 11" xfId="53165"/>
    <cellStyle name="Обычный 8 3 2 2 3 2" xfId="53166"/>
    <cellStyle name="Обычный 8 3 2 2 3 2 2" xfId="53167"/>
    <cellStyle name="Обычный 8 3 2 2 3 2 2 2" xfId="53168"/>
    <cellStyle name="Обычный 8 3 2 2 3 2 2 2 2" xfId="53169"/>
    <cellStyle name="Обычный 8 3 2 2 3 2 2 2 2 2" xfId="53170"/>
    <cellStyle name="Обычный 8 3 2 2 3 2 2 2 3" xfId="53171"/>
    <cellStyle name="Обычный 8 3 2 2 3 2 2 2 3 2" xfId="53172"/>
    <cellStyle name="Обычный 8 3 2 2 3 2 2 2 4" xfId="53173"/>
    <cellStyle name="Обычный 8 3 2 2 3 2 2 3" xfId="53174"/>
    <cellStyle name="Обычный 8 3 2 2 3 2 2 3 2" xfId="53175"/>
    <cellStyle name="Обычный 8 3 2 2 3 2 2 4" xfId="53176"/>
    <cellStyle name="Обычный 8 3 2 2 3 2 2 4 2" xfId="53177"/>
    <cellStyle name="Обычный 8 3 2 2 3 2 2 5" xfId="53178"/>
    <cellStyle name="Обычный 8 3 2 2 3 2 3" xfId="53179"/>
    <cellStyle name="Обычный 8 3 2 2 3 2 3 2" xfId="53180"/>
    <cellStyle name="Обычный 8 3 2 2 3 2 3 2 2" xfId="53181"/>
    <cellStyle name="Обычный 8 3 2 2 3 2 3 3" xfId="53182"/>
    <cellStyle name="Обычный 8 3 2 2 3 2 3 3 2" xfId="53183"/>
    <cellStyle name="Обычный 8 3 2 2 3 2 3 4" xfId="53184"/>
    <cellStyle name="Обычный 8 3 2 2 3 2 4" xfId="53185"/>
    <cellStyle name="Обычный 8 3 2 2 3 2 4 2" xfId="53186"/>
    <cellStyle name="Обычный 8 3 2 2 3 2 4 2 2" xfId="53187"/>
    <cellStyle name="Обычный 8 3 2 2 3 2 4 3" xfId="53188"/>
    <cellStyle name="Обычный 8 3 2 2 3 2 4 3 2" xfId="53189"/>
    <cellStyle name="Обычный 8 3 2 2 3 2 4 4" xfId="53190"/>
    <cellStyle name="Обычный 8 3 2 2 3 2 5" xfId="53191"/>
    <cellStyle name="Обычный 8 3 2 2 3 2 5 2" xfId="53192"/>
    <cellStyle name="Обычный 8 3 2 2 3 2 6" xfId="53193"/>
    <cellStyle name="Обычный 8 3 2 2 3 2 6 2" xfId="53194"/>
    <cellStyle name="Обычный 8 3 2 2 3 2 7" xfId="53195"/>
    <cellStyle name="Обычный 8 3 2 2 3 3" xfId="53196"/>
    <cellStyle name="Обычный 8 3 2 2 3 3 2" xfId="53197"/>
    <cellStyle name="Обычный 8 3 2 2 3 3 2 2" xfId="53198"/>
    <cellStyle name="Обычный 8 3 2 2 3 3 2 2 2" xfId="53199"/>
    <cellStyle name="Обычный 8 3 2 2 3 3 2 3" xfId="53200"/>
    <cellStyle name="Обычный 8 3 2 2 3 3 2 3 2" xfId="53201"/>
    <cellStyle name="Обычный 8 3 2 2 3 3 2 4" xfId="53202"/>
    <cellStyle name="Обычный 8 3 2 2 3 3 3" xfId="53203"/>
    <cellStyle name="Обычный 8 3 2 2 3 3 3 2" xfId="53204"/>
    <cellStyle name="Обычный 8 3 2 2 3 3 4" xfId="53205"/>
    <cellStyle name="Обычный 8 3 2 2 3 3 4 2" xfId="53206"/>
    <cellStyle name="Обычный 8 3 2 2 3 3 5" xfId="53207"/>
    <cellStyle name="Обычный 8 3 2 2 3 4" xfId="53208"/>
    <cellStyle name="Обычный 8 3 2 2 3 4 2" xfId="53209"/>
    <cellStyle name="Обычный 8 3 2 2 3 4 2 2" xfId="53210"/>
    <cellStyle name="Обычный 8 3 2 2 3 4 2 2 2" xfId="53211"/>
    <cellStyle name="Обычный 8 3 2 2 3 4 2 3" xfId="53212"/>
    <cellStyle name="Обычный 8 3 2 2 3 4 2 3 2" xfId="53213"/>
    <cellStyle name="Обычный 8 3 2 2 3 4 2 4" xfId="53214"/>
    <cellStyle name="Обычный 8 3 2 2 3 4 3" xfId="53215"/>
    <cellStyle name="Обычный 8 3 2 2 3 4 3 2" xfId="53216"/>
    <cellStyle name="Обычный 8 3 2 2 3 4 4" xfId="53217"/>
    <cellStyle name="Обычный 8 3 2 2 3 4 4 2" xfId="53218"/>
    <cellStyle name="Обычный 8 3 2 2 3 4 5" xfId="53219"/>
    <cellStyle name="Обычный 8 3 2 2 3 5" xfId="53220"/>
    <cellStyle name="Обычный 8 3 2 2 3 5 2" xfId="53221"/>
    <cellStyle name="Обычный 8 3 2 2 3 5 2 2" xfId="53222"/>
    <cellStyle name="Обычный 8 3 2 2 3 5 3" xfId="53223"/>
    <cellStyle name="Обычный 8 3 2 2 3 5 3 2" xfId="53224"/>
    <cellStyle name="Обычный 8 3 2 2 3 5 4" xfId="53225"/>
    <cellStyle name="Обычный 8 3 2 2 3 6" xfId="53226"/>
    <cellStyle name="Обычный 8 3 2 2 3 6 2" xfId="53227"/>
    <cellStyle name="Обычный 8 3 2 2 3 6 2 2" xfId="53228"/>
    <cellStyle name="Обычный 8 3 2 2 3 6 3" xfId="53229"/>
    <cellStyle name="Обычный 8 3 2 2 3 6 3 2" xfId="53230"/>
    <cellStyle name="Обычный 8 3 2 2 3 6 4" xfId="53231"/>
    <cellStyle name="Обычный 8 3 2 2 3 7" xfId="53232"/>
    <cellStyle name="Обычный 8 3 2 2 3 7 2" xfId="53233"/>
    <cellStyle name="Обычный 8 3 2 2 3 8" xfId="53234"/>
    <cellStyle name="Обычный 8 3 2 2 3 8 2" xfId="53235"/>
    <cellStyle name="Обычный 8 3 2 2 3 9" xfId="53236"/>
    <cellStyle name="Обычный 8 3 2 2 30" xfId="53237"/>
    <cellStyle name="Обычный 8 3 2 2 30 2" xfId="53238"/>
    <cellStyle name="Обычный 8 3 2 2 31" xfId="53239"/>
    <cellStyle name="Обычный 8 3 2 2 31 2" xfId="53240"/>
    <cellStyle name="Обычный 8 3 2 2 32" xfId="53241"/>
    <cellStyle name="Обычный 8 3 2 2 32 2" xfId="53242"/>
    <cellStyle name="Обычный 8 3 2 2 33" xfId="53243"/>
    <cellStyle name="Обычный 8 3 2 2 34" xfId="53244"/>
    <cellStyle name="Обычный 8 3 2 2 35" xfId="53245"/>
    <cellStyle name="Обычный 8 3 2 2 36" xfId="53246"/>
    <cellStyle name="Обычный 8 3 2 2 4" xfId="53247"/>
    <cellStyle name="Обычный 8 3 2 2 4 2" xfId="53248"/>
    <cellStyle name="Обычный 8 3 2 2 4 2 2" xfId="53249"/>
    <cellStyle name="Обычный 8 3 2 2 4 2 2 2" xfId="53250"/>
    <cellStyle name="Обычный 8 3 2 2 4 2 2 2 2" xfId="53251"/>
    <cellStyle name="Обычный 8 3 2 2 4 2 2 2 2 2" xfId="53252"/>
    <cellStyle name="Обычный 8 3 2 2 4 2 2 2 3" xfId="53253"/>
    <cellStyle name="Обычный 8 3 2 2 4 2 2 2 3 2" xfId="53254"/>
    <cellStyle name="Обычный 8 3 2 2 4 2 2 2 4" xfId="53255"/>
    <cellStyle name="Обычный 8 3 2 2 4 2 2 3" xfId="53256"/>
    <cellStyle name="Обычный 8 3 2 2 4 2 2 3 2" xfId="53257"/>
    <cellStyle name="Обычный 8 3 2 2 4 2 2 4" xfId="53258"/>
    <cellStyle name="Обычный 8 3 2 2 4 2 2 4 2" xfId="53259"/>
    <cellStyle name="Обычный 8 3 2 2 4 2 2 5" xfId="53260"/>
    <cellStyle name="Обычный 8 3 2 2 4 2 3" xfId="53261"/>
    <cellStyle name="Обычный 8 3 2 2 4 2 3 2" xfId="53262"/>
    <cellStyle name="Обычный 8 3 2 2 4 2 3 2 2" xfId="53263"/>
    <cellStyle name="Обычный 8 3 2 2 4 2 3 3" xfId="53264"/>
    <cellStyle name="Обычный 8 3 2 2 4 2 3 3 2" xfId="53265"/>
    <cellStyle name="Обычный 8 3 2 2 4 2 3 4" xfId="53266"/>
    <cellStyle name="Обычный 8 3 2 2 4 2 4" xfId="53267"/>
    <cellStyle name="Обычный 8 3 2 2 4 2 4 2" xfId="53268"/>
    <cellStyle name="Обычный 8 3 2 2 4 2 4 2 2" xfId="53269"/>
    <cellStyle name="Обычный 8 3 2 2 4 2 4 3" xfId="53270"/>
    <cellStyle name="Обычный 8 3 2 2 4 2 4 3 2" xfId="53271"/>
    <cellStyle name="Обычный 8 3 2 2 4 2 4 4" xfId="53272"/>
    <cellStyle name="Обычный 8 3 2 2 4 2 5" xfId="53273"/>
    <cellStyle name="Обычный 8 3 2 2 4 2 5 2" xfId="53274"/>
    <cellStyle name="Обычный 8 3 2 2 4 2 6" xfId="53275"/>
    <cellStyle name="Обычный 8 3 2 2 4 2 6 2" xfId="53276"/>
    <cellStyle name="Обычный 8 3 2 2 4 2 7" xfId="53277"/>
    <cellStyle name="Обычный 8 3 2 2 4 3" xfId="53278"/>
    <cellStyle name="Обычный 8 3 2 2 4 3 2" xfId="53279"/>
    <cellStyle name="Обычный 8 3 2 2 4 3 2 2" xfId="53280"/>
    <cellStyle name="Обычный 8 3 2 2 4 3 2 2 2" xfId="53281"/>
    <cellStyle name="Обычный 8 3 2 2 4 3 2 3" xfId="53282"/>
    <cellStyle name="Обычный 8 3 2 2 4 3 2 3 2" xfId="53283"/>
    <cellStyle name="Обычный 8 3 2 2 4 3 2 4" xfId="53284"/>
    <cellStyle name="Обычный 8 3 2 2 4 3 3" xfId="53285"/>
    <cellStyle name="Обычный 8 3 2 2 4 3 3 2" xfId="53286"/>
    <cellStyle name="Обычный 8 3 2 2 4 3 4" xfId="53287"/>
    <cellStyle name="Обычный 8 3 2 2 4 3 4 2" xfId="53288"/>
    <cellStyle name="Обычный 8 3 2 2 4 3 5" xfId="53289"/>
    <cellStyle name="Обычный 8 3 2 2 4 4" xfId="53290"/>
    <cellStyle name="Обычный 8 3 2 2 4 4 2" xfId="53291"/>
    <cellStyle name="Обычный 8 3 2 2 4 4 2 2" xfId="53292"/>
    <cellStyle name="Обычный 8 3 2 2 4 4 3" xfId="53293"/>
    <cellStyle name="Обычный 8 3 2 2 4 4 3 2" xfId="53294"/>
    <cellStyle name="Обычный 8 3 2 2 4 4 4" xfId="53295"/>
    <cellStyle name="Обычный 8 3 2 2 4 5" xfId="53296"/>
    <cellStyle name="Обычный 8 3 2 2 4 5 2" xfId="53297"/>
    <cellStyle name="Обычный 8 3 2 2 4 5 2 2" xfId="53298"/>
    <cellStyle name="Обычный 8 3 2 2 4 5 3" xfId="53299"/>
    <cellStyle name="Обычный 8 3 2 2 4 5 3 2" xfId="53300"/>
    <cellStyle name="Обычный 8 3 2 2 4 5 4" xfId="53301"/>
    <cellStyle name="Обычный 8 3 2 2 4 6" xfId="53302"/>
    <cellStyle name="Обычный 8 3 2 2 4 6 2" xfId="53303"/>
    <cellStyle name="Обычный 8 3 2 2 4 7" xfId="53304"/>
    <cellStyle name="Обычный 8 3 2 2 4 7 2" xfId="53305"/>
    <cellStyle name="Обычный 8 3 2 2 4 8" xfId="53306"/>
    <cellStyle name="Обычный 8 3 2 2 5" xfId="53307"/>
    <cellStyle name="Обычный 8 3 2 2 5 2" xfId="53308"/>
    <cellStyle name="Обычный 8 3 2 2 5 2 2" xfId="53309"/>
    <cellStyle name="Обычный 8 3 2 2 5 2 2 2" xfId="53310"/>
    <cellStyle name="Обычный 8 3 2 2 5 2 2 2 2" xfId="53311"/>
    <cellStyle name="Обычный 8 3 2 2 5 2 2 3" xfId="53312"/>
    <cellStyle name="Обычный 8 3 2 2 5 2 2 3 2" xfId="53313"/>
    <cellStyle name="Обычный 8 3 2 2 5 2 2 4" xfId="53314"/>
    <cellStyle name="Обычный 8 3 2 2 5 2 3" xfId="53315"/>
    <cellStyle name="Обычный 8 3 2 2 5 2 3 2" xfId="53316"/>
    <cellStyle name="Обычный 8 3 2 2 5 2 3 2 2" xfId="53317"/>
    <cellStyle name="Обычный 8 3 2 2 5 2 3 3" xfId="53318"/>
    <cellStyle name="Обычный 8 3 2 2 5 2 3 3 2" xfId="53319"/>
    <cellStyle name="Обычный 8 3 2 2 5 2 3 4" xfId="53320"/>
    <cellStyle name="Обычный 8 3 2 2 5 2 4" xfId="53321"/>
    <cellStyle name="Обычный 8 3 2 2 5 2 4 2" xfId="53322"/>
    <cellStyle name="Обычный 8 3 2 2 5 2 5" xfId="53323"/>
    <cellStyle name="Обычный 8 3 2 2 5 2 5 2" xfId="53324"/>
    <cellStyle name="Обычный 8 3 2 2 5 2 6" xfId="53325"/>
    <cellStyle name="Обычный 8 3 2 2 5 3" xfId="53326"/>
    <cellStyle name="Обычный 8 3 2 2 5 3 2" xfId="53327"/>
    <cellStyle name="Обычный 8 3 2 2 5 3 2 2" xfId="53328"/>
    <cellStyle name="Обычный 8 3 2 2 5 3 2 2 2" xfId="53329"/>
    <cellStyle name="Обычный 8 3 2 2 5 3 2 3" xfId="53330"/>
    <cellStyle name="Обычный 8 3 2 2 5 3 2 3 2" xfId="53331"/>
    <cellStyle name="Обычный 8 3 2 2 5 3 2 4" xfId="53332"/>
    <cellStyle name="Обычный 8 3 2 2 5 3 3" xfId="53333"/>
    <cellStyle name="Обычный 8 3 2 2 5 3 3 2" xfId="53334"/>
    <cellStyle name="Обычный 8 3 2 2 5 3 4" xfId="53335"/>
    <cellStyle name="Обычный 8 3 2 2 5 3 4 2" xfId="53336"/>
    <cellStyle name="Обычный 8 3 2 2 5 3 5" xfId="53337"/>
    <cellStyle name="Обычный 8 3 2 2 5 4" xfId="53338"/>
    <cellStyle name="Обычный 8 3 2 2 5 4 2" xfId="53339"/>
    <cellStyle name="Обычный 8 3 2 2 5 4 2 2" xfId="53340"/>
    <cellStyle name="Обычный 8 3 2 2 5 4 3" xfId="53341"/>
    <cellStyle name="Обычный 8 3 2 2 5 4 3 2" xfId="53342"/>
    <cellStyle name="Обычный 8 3 2 2 5 4 4" xfId="53343"/>
    <cellStyle name="Обычный 8 3 2 2 5 5" xfId="53344"/>
    <cellStyle name="Обычный 8 3 2 2 5 5 2" xfId="53345"/>
    <cellStyle name="Обычный 8 3 2 2 5 5 2 2" xfId="53346"/>
    <cellStyle name="Обычный 8 3 2 2 5 5 3" xfId="53347"/>
    <cellStyle name="Обычный 8 3 2 2 5 5 3 2" xfId="53348"/>
    <cellStyle name="Обычный 8 3 2 2 5 5 4" xfId="53349"/>
    <cellStyle name="Обычный 8 3 2 2 5 6" xfId="53350"/>
    <cellStyle name="Обычный 8 3 2 2 5 6 2" xfId="53351"/>
    <cellStyle name="Обычный 8 3 2 2 5 7" xfId="53352"/>
    <cellStyle name="Обычный 8 3 2 2 5 7 2" xfId="53353"/>
    <cellStyle name="Обычный 8 3 2 2 5 8" xfId="53354"/>
    <cellStyle name="Обычный 8 3 2 2 6" xfId="53355"/>
    <cellStyle name="Обычный 8 3 2 2 6 2" xfId="53356"/>
    <cellStyle name="Обычный 8 3 2 2 6 2 2" xfId="53357"/>
    <cellStyle name="Обычный 8 3 2 2 6 2 2 2" xfId="53358"/>
    <cellStyle name="Обычный 8 3 2 2 6 2 2 2 2" xfId="53359"/>
    <cellStyle name="Обычный 8 3 2 2 6 2 2 3" xfId="53360"/>
    <cellStyle name="Обычный 8 3 2 2 6 2 2 3 2" xfId="53361"/>
    <cellStyle name="Обычный 8 3 2 2 6 2 2 4" xfId="53362"/>
    <cellStyle name="Обычный 8 3 2 2 6 2 3" xfId="53363"/>
    <cellStyle name="Обычный 8 3 2 2 6 2 3 2" xfId="53364"/>
    <cellStyle name="Обычный 8 3 2 2 6 2 4" xfId="53365"/>
    <cellStyle name="Обычный 8 3 2 2 6 2 4 2" xfId="53366"/>
    <cellStyle name="Обычный 8 3 2 2 6 2 5" xfId="53367"/>
    <cellStyle name="Обычный 8 3 2 2 6 3" xfId="53368"/>
    <cellStyle name="Обычный 8 3 2 2 6 3 2" xfId="53369"/>
    <cellStyle name="Обычный 8 3 2 2 6 3 2 2" xfId="53370"/>
    <cellStyle name="Обычный 8 3 2 2 6 3 3" xfId="53371"/>
    <cellStyle name="Обычный 8 3 2 2 6 3 3 2" xfId="53372"/>
    <cellStyle name="Обычный 8 3 2 2 6 3 4" xfId="53373"/>
    <cellStyle name="Обычный 8 3 2 2 6 4" xfId="53374"/>
    <cellStyle name="Обычный 8 3 2 2 6 4 2" xfId="53375"/>
    <cellStyle name="Обычный 8 3 2 2 6 4 2 2" xfId="53376"/>
    <cellStyle name="Обычный 8 3 2 2 6 4 3" xfId="53377"/>
    <cellStyle name="Обычный 8 3 2 2 6 4 3 2" xfId="53378"/>
    <cellStyle name="Обычный 8 3 2 2 6 4 4" xfId="53379"/>
    <cellStyle name="Обычный 8 3 2 2 6 5" xfId="53380"/>
    <cellStyle name="Обычный 8 3 2 2 6 5 2" xfId="53381"/>
    <cellStyle name="Обычный 8 3 2 2 6 6" xfId="53382"/>
    <cellStyle name="Обычный 8 3 2 2 6 6 2" xfId="53383"/>
    <cellStyle name="Обычный 8 3 2 2 6 7" xfId="53384"/>
    <cellStyle name="Обычный 8 3 2 2 7" xfId="53385"/>
    <cellStyle name="Обычный 8 3 2 2 7 2" xfId="53386"/>
    <cellStyle name="Обычный 8 3 2 2 7 2 2" xfId="53387"/>
    <cellStyle name="Обычный 8 3 2 2 7 2 2 2" xfId="53388"/>
    <cellStyle name="Обычный 8 3 2 2 7 2 3" xfId="53389"/>
    <cellStyle name="Обычный 8 3 2 2 7 2 3 2" xfId="53390"/>
    <cellStyle name="Обычный 8 3 2 2 7 2 4" xfId="53391"/>
    <cellStyle name="Обычный 8 3 2 2 7 3" xfId="53392"/>
    <cellStyle name="Обычный 8 3 2 2 7 3 2" xfId="53393"/>
    <cellStyle name="Обычный 8 3 2 2 7 3 2 2" xfId="53394"/>
    <cellStyle name="Обычный 8 3 2 2 7 3 3" xfId="53395"/>
    <cellStyle name="Обычный 8 3 2 2 7 3 3 2" xfId="53396"/>
    <cellStyle name="Обычный 8 3 2 2 7 3 4" xfId="53397"/>
    <cellStyle name="Обычный 8 3 2 2 7 4" xfId="53398"/>
    <cellStyle name="Обычный 8 3 2 2 7 4 2" xfId="53399"/>
    <cellStyle name="Обычный 8 3 2 2 7 5" xfId="53400"/>
    <cellStyle name="Обычный 8 3 2 2 7 5 2" xfId="53401"/>
    <cellStyle name="Обычный 8 3 2 2 7 6" xfId="53402"/>
    <cellStyle name="Обычный 8 3 2 2 8" xfId="53403"/>
    <cellStyle name="Обычный 8 3 2 2 8 2" xfId="53404"/>
    <cellStyle name="Обычный 8 3 2 2 8 2 2" xfId="53405"/>
    <cellStyle name="Обычный 8 3 2 2 8 2 2 2" xfId="53406"/>
    <cellStyle name="Обычный 8 3 2 2 8 2 3" xfId="53407"/>
    <cellStyle name="Обычный 8 3 2 2 8 2 3 2" xfId="53408"/>
    <cellStyle name="Обычный 8 3 2 2 8 2 4" xfId="53409"/>
    <cellStyle name="Обычный 8 3 2 2 8 3" xfId="53410"/>
    <cellStyle name="Обычный 8 3 2 2 8 3 2" xfId="53411"/>
    <cellStyle name="Обычный 8 3 2 2 8 4" xfId="53412"/>
    <cellStyle name="Обычный 8 3 2 2 8 4 2" xfId="53413"/>
    <cellStyle name="Обычный 8 3 2 2 8 5" xfId="53414"/>
    <cellStyle name="Обычный 8 3 2 2 9" xfId="53415"/>
    <cellStyle name="Обычный 8 3 2 2 9 2" xfId="53416"/>
    <cellStyle name="Обычный 8 3 2 2 9 2 2" xfId="53417"/>
    <cellStyle name="Обычный 8 3 2 2 9 3" xfId="53418"/>
    <cellStyle name="Обычный 8 3 2 2 9 3 2" xfId="53419"/>
    <cellStyle name="Обычный 8 3 2 2 9 4" xfId="53420"/>
    <cellStyle name="Обычный 8 3 2 20" xfId="53421"/>
    <cellStyle name="Обычный 8 3 2 20 2" xfId="53422"/>
    <cellStyle name="Обычный 8 3 2 20 2 2" xfId="53423"/>
    <cellStyle name="Обычный 8 3 2 20 3" xfId="53424"/>
    <cellStyle name="Обычный 8 3 2 20 3 2" xfId="53425"/>
    <cellStyle name="Обычный 8 3 2 20 4" xfId="53426"/>
    <cellStyle name="Обычный 8 3 2 21" xfId="53427"/>
    <cellStyle name="Обычный 8 3 2 21 2" xfId="53428"/>
    <cellStyle name="Обычный 8 3 2 21 2 2" xfId="53429"/>
    <cellStyle name="Обычный 8 3 2 21 3" xfId="53430"/>
    <cellStyle name="Обычный 8 3 2 21 3 2" xfId="53431"/>
    <cellStyle name="Обычный 8 3 2 21 4" xfId="53432"/>
    <cellStyle name="Обычный 8 3 2 22" xfId="53433"/>
    <cellStyle name="Обычный 8 3 2 22 2" xfId="53434"/>
    <cellStyle name="Обычный 8 3 2 22 2 2" xfId="53435"/>
    <cellStyle name="Обычный 8 3 2 22 3" xfId="53436"/>
    <cellStyle name="Обычный 8 3 2 22 3 2" xfId="53437"/>
    <cellStyle name="Обычный 8 3 2 22 4" xfId="53438"/>
    <cellStyle name="Обычный 8 3 2 23" xfId="53439"/>
    <cellStyle name="Обычный 8 3 2 23 2" xfId="53440"/>
    <cellStyle name="Обычный 8 3 2 23 2 2" xfId="53441"/>
    <cellStyle name="Обычный 8 3 2 23 3" xfId="53442"/>
    <cellStyle name="Обычный 8 3 2 23 3 2" xfId="53443"/>
    <cellStyle name="Обычный 8 3 2 23 4" xfId="53444"/>
    <cellStyle name="Обычный 8 3 2 24" xfId="53445"/>
    <cellStyle name="Обычный 8 3 2 24 2" xfId="53446"/>
    <cellStyle name="Обычный 8 3 2 24 2 2" xfId="53447"/>
    <cellStyle name="Обычный 8 3 2 24 3" xfId="53448"/>
    <cellStyle name="Обычный 8 3 2 24 3 2" xfId="53449"/>
    <cellStyle name="Обычный 8 3 2 24 4" xfId="53450"/>
    <cellStyle name="Обычный 8 3 2 25" xfId="53451"/>
    <cellStyle name="Обычный 8 3 2 25 2" xfId="53452"/>
    <cellStyle name="Обычный 8 3 2 25 2 2" xfId="53453"/>
    <cellStyle name="Обычный 8 3 2 25 3" xfId="53454"/>
    <cellStyle name="Обычный 8 3 2 25 3 2" xfId="53455"/>
    <cellStyle name="Обычный 8 3 2 25 4" xfId="53456"/>
    <cellStyle name="Обычный 8 3 2 26" xfId="53457"/>
    <cellStyle name="Обычный 8 3 2 26 2" xfId="53458"/>
    <cellStyle name="Обычный 8 3 2 26 2 2" xfId="53459"/>
    <cellStyle name="Обычный 8 3 2 26 3" xfId="53460"/>
    <cellStyle name="Обычный 8 3 2 26 3 2" xfId="53461"/>
    <cellStyle name="Обычный 8 3 2 26 4" xfId="53462"/>
    <cellStyle name="Обычный 8 3 2 27" xfId="53463"/>
    <cellStyle name="Обычный 8 3 2 27 2" xfId="53464"/>
    <cellStyle name="Обычный 8 3 2 27 2 2" xfId="53465"/>
    <cellStyle name="Обычный 8 3 2 27 3" xfId="53466"/>
    <cellStyle name="Обычный 8 3 2 27 3 2" xfId="53467"/>
    <cellStyle name="Обычный 8 3 2 27 4" xfId="53468"/>
    <cellStyle name="Обычный 8 3 2 28" xfId="53469"/>
    <cellStyle name="Обычный 8 3 2 28 2" xfId="53470"/>
    <cellStyle name="Обычный 8 3 2 29" xfId="53471"/>
    <cellStyle name="Обычный 8 3 2 29 2" xfId="53472"/>
    <cellStyle name="Обычный 8 3 2 3" xfId="53473"/>
    <cellStyle name="Обычный 8 3 2 3 10" xfId="53474"/>
    <cellStyle name="Обычный 8 3 2 3 11" xfId="53475"/>
    <cellStyle name="Обычный 8 3 2 3 12" xfId="53476"/>
    <cellStyle name="Обычный 8 3 2 3 2" xfId="53477"/>
    <cellStyle name="Обычный 8 3 2 3 2 2" xfId="53478"/>
    <cellStyle name="Обычный 8 3 2 3 2 2 2" xfId="53479"/>
    <cellStyle name="Обычный 8 3 2 3 2 2 2 2" xfId="53480"/>
    <cellStyle name="Обычный 8 3 2 3 2 2 2 2 2" xfId="53481"/>
    <cellStyle name="Обычный 8 3 2 3 2 2 2 3" xfId="53482"/>
    <cellStyle name="Обычный 8 3 2 3 2 2 2 3 2" xfId="53483"/>
    <cellStyle name="Обычный 8 3 2 3 2 2 2 4" xfId="53484"/>
    <cellStyle name="Обычный 8 3 2 3 2 2 3" xfId="53485"/>
    <cellStyle name="Обычный 8 3 2 3 2 2 3 2" xfId="53486"/>
    <cellStyle name="Обычный 8 3 2 3 2 2 4" xfId="53487"/>
    <cellStyle name="Обычный 8 3 2 3 2 2 4 2" xfId="53488"/>
    <cellStyle name="Обычный 8 3 2 3 2 2 5" xfId="53489"/>
    <cellStyle name="Обычный 8 3 2 3 2 3" xfId="53490"/>
    <cellStyle name="Обычный 8 3 2 3 2 3 2" xfId="53491"/>
    <cellStyle name="Обычный 8 3 2 3 2 3 2 2" xfId="53492"/>
    <cellStyle name="Обычный 8 3 2 3 2 3 3" xfId="53493"/>
    <cellStyle name="Обычный 8 3 2 3 2 3 3 2" xfId="53494"/>
    <cellStyle name="Обычный 8 3 2 3 2 3 4" xfId="53495"/>
    <cellStyle name="Обычный 8 3 2 3 2 4" xfId="53496"/>
    <cellStyle name="Обычный 8 3 2 3 2 4 2" xfId="53497"/>
    <cellStyle name="Обычный 8 3 2 3 2 4 2 2" xfId="53498"/>
    <cellStyle name="Обычный 8 3 2 3 2 4 3" xfId="53499"/>
    <cellStyle name="Обычный 8 3 2 3 2 4 3 2" xfId="53500"/>
    <cellStyle name="Обычный 8 3 2 3 2 4 4" xfId="53501"/>
    <cellStyle name="Обычный 8 3 2 3 2 5" xfId="53502"/>
    <cellStyle name="Обычный 8 3 2 3 2 5 2" xfId="53503"/>
    <cellStyle name="Обычный 8 3 2 3 2 6" xfId="53504"/>
    <cellStyle name="Обычный 8 3 2 3 2 6 2" xfId="53505"/>
    <cellStyle name="Обычный 8 3 2 3 2 7" xfId="53506"/>
    <cellStyle name="Обычный 8 3 2 3 3" xfId="53507"/>
    <cellStyle name="Обычный 8 3 2 3 3 2" xfId="53508"/>
    <cellStyle name="Обычный 8 3 2 3 3 2 2" xfId="53509"/>
    <cellStyle name="Обычный 8 3 2 3 3 2 2 2" xfId="53510"/>
    <cellStyle name="Обычный 8 3 2 3 3 2 3" xfId="53511"/>
    <cellStyle name="Обычный 8 3 2 3 3 2 3 2" xfId="53512"/>
    <cellStyle name="Обычный 8 3 2 3 3 2 4" xfId="53513"/>
    <cellStyle name="Обычный 8 3 2 3 3 3" xfId="53514"/>
    <cellStyle name="Обычный 8 3 2 3 3 3 2" xfId="53515"/>
    <cellStyle name="Обычный 8 3 2 3 3 4" xfId="53516"/>
    <cellStyle name="Обычный 8 3 2 3 3 4 2" xfId="53517"/>
    <cellStyle name="Обычный 8 3 2 3 3 5" xfId="53518"/>
    <cellStyle name="Обычный 8 3 2 3 4" xfId="53519"/>
    <cellStyle name="Обычный 8 3 2 3 4 2" xfId="53520"/>
    <cellStyle name="Обычный 8 3 2 3 4 2 2" xfId="53521"/>
    <cellStyle name="Обычный 8 3 2 3 4 2 2 2" xfId="53522"/>
    <cellStyle name="Обычный 8 3 2 3 4 2 3" xfId="53523"/>
    <cellStyle name="Обычный 8 3 2 3 4 2 3 2" xfId="53524"/>
    <cellStyle name="Обычный 8 3 2 3 4 2 4" xfId="53525"/>
    <cellStyle name="Обычный 8 3 2 3 4 3" xfId="53526"/>
    <cellStyle name="Обычный 8 3 2 3 4 3 2" xfId="53527"/>
    <cellStyle name="Обычный 8 3 2 3 4 4" xfId="53528"/>
    <cellStyle name="Обычный 8 3 2 3 4 4 2" xfId="53529"/>
    <cellStyle name="Обычный 8 3 2 3 4 5" xfId="53530"/>
    <cellStyle name="Обычный 8 3 2 3 5" xfId="53531"/>
    <cellStyle name="Обычный 8 3 2 3 5 2" xfId="53532"/>
    <cellStyle name="Обычный 8 3 2 3 5 2 2" xfId="53533"/>
    <cellStyle name="Обычный 8 3 2 3 5 2 2 2" xfId="53534"/>
    <cellStyle name="Обычный 8 3 2 3 5 2 3" xfId="53535"/>
    <cellStyle name="Обычный 8 3 2 3 5 2 3 2" xfId="53536"/>
    <cellStyle name="Обычный 8 3 2 3 5 2 4" xfId="53537"/>
    <cellStyle name="Обычный 8 3 2 3 5 3" xfId="53538"/>
    <cellStyle name="Обычный 8 3 2 3 5 3 2" xfId="53539"/>
    <cellStyle name="Обычный 8 3 2 3 5 4" xfId="53540"/>
    <cellStyle name="Обычный 8 3 2 3 5 4 2" xfId="53541"/>
    <cellStyle name="Обычный 8 3 2 3 5 5" xfId="53542"/>
    <cellStyle name="Обычный 8 3 2 3 6" xfId="53543"/>
    <cellStyle name="Обычный 8 3 2 3 6 2" xfId="53544"/>
    <cellStyle name="Обычный 8 3 2 3 6 2 2" xfId="53545"/>
    <cellStyle name="Обычный 8 3 2 3 6 3" xfId="53546"/>
    <cellStyle name="Обычный 8 3 2 3 6 3 2" xfId="53547"/>
    <cellStyle name="Обычный 8 3 2 3 6 4" xfId="53548"/>
    <cellStyle name="Обычный 8 3 2 3 7" xfId="53549"/>
    <cellStyle name="Обычный 8 3 2 3 7 2" xfId="53550"/>
    <cellStyle name="Обычный 8 3 2 3 7 2 2" xfId="53551"/>
    <cellStyle name="Обычный 8 3 2 3 7 3" xfId="53552"/>
    <cellStyle name="Обычный 8 3 2 3 7 3 2" xfId="53553"/>
    <cellStyle name="Обычный 8 3 2 3 7 4" xfId="53554"/>
    <cellStyle name="Обычный 8 3 2 3 8" xfId="53555"/>
    <cellStyle name="Обычный 8 3 2 3 8 2" xfId="53556"/>
    <cellStyle name="Обычный 8 3 2 3 9" xfId="53557"/>
    <cellStyle name="Обычный 8 3 2 3 9 2" xfId="53558"/>
    <cellStyle name="Обычный 8 3 2 30" xfId="53559"/>
    <cellStyle name="Обычный 8 3 2 30 2" xfId="53560"/>
    <cellStyle name="Обычный 8 3 2 31" xfId="53561"/>
    <cellStyle name="Обычный 8 3 2 31 2" xfId="53562"/>
    <cellStyle name="Обычный 8 3 2 32" xfId="53563"/>
    <cellStyle name="Обычный 8 3 2 32 2" xfId="53564"/>
    <cellStyle name="Обычный 8 3 2 33" xfId="53565"/>
    <cellStyle name="Обычный 8 3 2 33 2" xfId="53566"/>
    <cellStyle name="Обычный 8 3 2 34" xfId="53567"/>
    <cellStyle name="Обычный 8 3 2 34 2" xfId="53568"/>
    <cellStyle name="Обычный 8 3 2 35" xfId="53569"/>
    <cellStyle name="Обычный 8 3 2 35 2" xfId="53570"/>
    <cellStyle name="Обычный 8 3 2 36" xfId="53571"/>
    <cellStyle name="Обычный 8 3 2 36 2" xfId="53572"/>
    <cellStyle name="Обычный 8 3 2 37" xfId="53573"/>
    <cellStyle name="Обычный 8 3 2 37 2" xfId="53574"/>
    <cellStyle name="Обычный 8 3 2 38" xfId="53575"/>
    <cellStyle name="Обычный 8 3 2 38 2" xfId="53576"/>
    <cellStyle name="Обычный 8 3 2 39" xfId="53577"/>
    <cellStyle name="Обычный 8 3 2 39 2" xfId="53578"/>
    <cellStyle name="Обычный 8 3 2 4" xfId="53579"/>
    <cellStyle name="Обычный 8 3 2 4 10" xfId="53580"/>
    <cellStyle name="Обычный 8 3 2 4 11" xfId="53581"/>
    <cellStyle name="Обычный 8 3 2 4 12" xfId="53582"/>
    <cellStyle name="Обычный 8 3 2 4 2" xfId="53583"/>
    <cellStyle name="Обычный 8 3 2 4 2 2" xfId="53584"/>
    <cellStyle name="Обычный 8 3 2 4 2 2 2" xfId="53585"/>
    <cellStyle name="Обычный 8 3 2 4 2 2 2 2" xfId="53586"/>
    <cellStyle name="Обычный 8 3 2 4 2 2 2 2 2" xfId="53587"/>
    <cellStyle name="Обычный 8 3 2 4 2 2 2 3" xfId="53588"/>
    <cellStyle name="Обычный 8 3 2 4 2 2 2 3 2" xfId="53589"/>
    <cellStyle name="Обычный 8 3 2 4 2 2 2 4" xfId="53590"/>
    <cellStyle name="Обычный 8 3 2 4 2 2 3" xfId="53591"/>
    <cellStyle name="Обычный 8 3 2 4 2 2 3 2" xfId="53592"/>
    <cellStyle name="Обычный 8 3 2 4 2 2 4" xfId="53593"/>
    <cellStyle name="Обычный 8 3 2 4 2 2 4 2" xfId="53594"/>
    <cellStyle name="Обычный 8 3 2 4 2 2 5" xfId="53595"/>
    <cellStyle name="Обычный 8 3 2 4 2 3" xfId="53596"/>
    <cellStyle name="Обычный 8 3 2 4 2 3 2" xfId="53597"/>
    <cellStyle name="Обычный 8 3 2 4 2 3 2 2" xfId="53598"/>
    <cellStyle name="Обычный 8 3 2 4 2 3 3" xfId="53599"/>
    <cellStyle name="Обычный 8 3 2 4 2 3 3 2" xfId="53600"/>
    <cellStyle name="Обычный 8 3 2 4 2 3 4" xfId="53601"/>
    <cellStyle name="Обычный 8 3 2 4 2 4" xfId="53602"/>
    <cellStyle name="Обычный 8 3 2 4 2 4 2" xfId="53603"/>
    <cellStyle name="Обычный 8 3 2 4 2 4 2 2" xfId="53604"/>
    <cellStyle name="Обычный 8 3 2 4 2 4 3" xfId="53605"/>
    <cellStyle name="Обычный 8 3 2 4 2 4 3 2" xfId="53606"/>
    <cellStyle name="Обычный 8 3 2 4 2 4 4" xfId="53607"/>
    <cellStyle name="Обычный 8 3 2 4 2 5" xfId="53608"/>
    <cellStyle name="Обычный 8 3 2 4 2 5 2" xfId="53609"/>
    <cellStyle name="Обычный 8 3 2 4 2 6" xfId="53610"/>
    <cellStyle name="Обычный 8 3 2 4 2 6 2" xfId="53611"/>
    <cellStyle name="Обычный 8 3 2 4 2 7" xfId="53612"/>
    <cellStyle name="Обычный 8 3 2 4 3" xfId="53613"/>
    <cellStyle name="Обычный 8 3 2 4 3 2" xfId="53614"/>
    <cellStyle name="Обычный 8 3 2 4 3 2 2" xfId="53615"/>
    <cellStyle name="Обычный 8 3 2 4 3 2 2 2" xfId="53616"/>
    <cellStyle name="Обычный 8 3 2 4 3 2 3" xfId="53617"/>
    <cellStyle name="Обычный 8 3 2 4 3 2 3 2" xfId="53618"/>
    <cellStyle name="Обычный 8 3 2 4 3 2 4" xfId="53619"/>
    <cellStyle name="Обычный 8 3 2 4 3 3" xfId="53620"/>
    <cellStyle name="Обычный 8 3 2 4 3 3 2" xfId="53621"/>
    <cellStyle name="Обычный 8 3 2 4 3 4" xfId="53622"/>
    <cellStyle name="Обычный 8 3 2 4 3 4 2" xfId="53623"/>
    <cellStyle name="Обычный 8 3 2 4 3 5" xfId="53624"/>
    <cellStyle name="Обычный 8 3 2 4 4" xfId="53625"/>
    <cellStyle name="Обычный 8 3 2 4 4 2" xfId="53626"/>
    <cellStyle name="Обычный 8 3 2 4 4 2 2" xfId="53627"/>
    <cellStyle name="Обычный 8 3 2 4 4 2 2 2" xfId="53628"/>
    <cellStyle name="Обычный 8 3 2 4 4 2 3" xfId="53629"/>
    <cellStyle name="Обычный 8 3 2 4 4 2 3 2" xfId="53630"/>
    <cellStyle name="Обычный 8 3 2 4 4 2 4" xfId="53631"/>
    <cellStyle name="Обычный 8 3 2 4 4 3" xfId="53632"/>
    <cellStyle name="Обычный 8 3 2 4 4 3 2" xfId="53633"/>
    <cellStyle name="Обычный 8 3 2 4 4 4" xfId="53634"/>
    <cellStyle name="Обычный 8 3 2 4 4 4 2" xfId="53635"/>
    <cellStyle name="Обычный 8 3 2 4 4 5" xfId="53636"/>
    <cellStyle name="Обычный 8 3 2 4 5" xfId="53637"/>
    <cellStyle name="Обычный 8 3 2 4 5 2" xfId="53638"/>
    <cellStyle name="Обычный 8 3 2 4 5 2 2" xfId="53639"/>
    <cellStyle name="Обычный 8 3 2 4 5 2 2 2" xfId="53640"/>
    <cellStyle name="Обычный 8 3 2 4 5 2 3" xfId="53641"/>
    <cellStyle name="Обычный 8 3 2 4 5 2 3 2" xfId="53642"/>
    <cellStyle name="Обычный 8 3 2 4 5 2 4" xfId="53643"/>
    <cellStyle name="Обычный 8 3 2 4 5 3" xfId="53644"/>
    <cellStyle name="Обычный 8 3 2 4 5 3 2" xfId="53645"/>
    <cellStyle name="Обычный 8 3 2 4 5 4" xfId="53646"/>
    <cellStyle name="Обычный 8 3 2 4 5 4 2" xfId="53647"/>
    <cellStyle name="Обычный 8 3 2 4 5 5" xfId="53648"/>
    <cellStyle name="Обычный 8 3 2 4 6" xfId="53649"/>
    <cellStyle name="Обычный 8 3 2 4 6 2" xfId="53650"/>
    <cellStyle name="Обычный 8 3 2 4 6 2 2" xfId="53651"/>
    <cellStyle name="Обычный 8 3 2 4 6 3" xfId="53652"/>
    <cellStyle name="Обычный 8 3 2 4 6 3 2" xfId="53653"/>
    <cellStyle name="Обычный 8 3 2 4 6 4" xfId="53654"/>
    <cellStyle name="Обычный 8 3 2 4 7" xfId="53655"/>
    <cellStyle name="Обычный 8 3 2 4 7 2" xfId="53656"/>
    <cellStyle name="Обычный 8 3 2 4 7 2 2" xfId="53657"/>
    <cellStyle name="Обычный 8 3 2 4 7 3" xfId="53658"/>
    <cellStyle name="Обычный 8 3 2 4 7 3 2" xfId="53659"/>
    <cellStyle name="Обычный 8 3 2 4 7 4" xfId="53660"/>
    <cellStyle name="Обычный 8 3 2 4 8" xfId="53661"/>
    <cellStyle name="Обычный 8 3 2 4 8 2" xfId="53662"/>
    <cellStyle name="Обычный 8 3 2 4 9" xfId="53663"/>
    <cellStyle name="Обычный 8 3 2 4 9 2" xfId="53664"/>
    <cellStyle name="Обычный 8 3 2 40" xfId="53665"/>
    <cellStyle name="Обычный 8 3 2 40 2" xfId="53666"/>
    <cellStyle name="Обычный 8 3 2 41" xfId="53667"/>
    <cellStyle name="Обычный 8 3 2 42" xfId="53668"/>
    <cellStyle name="Обычный 8 3 2 43" xfId="53669"/>
    <cellStyle name="Обычный 8 3 2 44" xfId="53670"/>
    <cellStyle name="Обычный 8 3 2 5" xfId="53671"/>
    <cellStyle name="Обычный 8 3 2 5 2" xfId="53672"/>
    <cellStyle name="Обычный 8 3 2 5 2 2" xfId="53673"/>
    <cellStyle name="Обычный 8 3 2 5 2 2 2" xfId="53674"/>
    <cellStyle name="Обычный 8 3 2 5 2 2 2 2" xfId="53675"/>
    <cellStyle name="Обычный 8 3 2 5 2 2 2 2 2" xfId="53676"/>
    <cellStyle name="Обычный 8 3 2 5 2 2 2 3" xfId="53677"/>
    <cellStyle name="Обычный 8 3 2 5 2 2 2 3 2" xfId="53678"/>
    <cellStyle name="Обычный 8 3 2 5 2 2 2 4" xfId="53679"/>
    <cellStyle name="Обычный 8 3 2 5 2 2 3" xfId="53680"/>
    <cellStyle name="Обычный 8 3 2 5 2 2 3 2" xfId="53681"/>
    <cellStyle name="Обычный 8 3 2 5 2 2 4" xfId="53682"/>
    <cellStyle name="Обычный 8 3 2 5 2 2 4 2" xfId="53683"/>
    <cellStyle name="Обычный 8 3 2 5 2 2 5" xfId="53684"/>
    <cellStyle name="Обычный 8 3 2 5 2 3" xfId="53685"/>
    <cellStyle name="Обычный 8 3 2 5 2 3 2" xfId="53686"/>
    <cellStyle name="Обычный 8 3 2 5 2 3 2 2" xfId="53687"/>
    <cellStyle name="Обычный 8 3 2 5 2 3 3" xfId="53688"/>
    <cellStyle name="Обычный 8 3 2 5 2 3 3 2" xfId="53689"/>
    <cellStyle name="Обычный 8 3 2 5 2 3 4" xfId="53690"/>
    <cellStyle name="Обычный 8 3 2 5 2 4" xfId="53691"/>
    <cellStyle name="Обычный 8 3 2 5 2 4 2" xfId="53692"/>
    <cellStyle name="Обычный 8 3 2 5 2 4 2 2" xfId="53693"/>
    <cellStyle name="Обычный 8 3 2 5 2 4 3" xfId="53694"/>
    <cellStyle name="Обычный 8 3 2 5 2 4 3 2" xfId="53695"/>
    <cellStyle name="Обычный 8 3 2 5 2 4 4" xfId="53696"/>
    <cellStyle name="Обычный 8 3 2 5 2 5" xfId="53697"/>
    <cellStyle name="Обычный 8 3 2 5 2 5 2" xfId="53698"/>
    <cellStyle name="Обычный 8 3 2 5 2 6" xfId="53699"/>
    <cellStyle name="Обычный 8 3 2 5 2 6 2" xfId="53700"/>
    <cellStyle name="Обычный 8 3 2 5 2 7" xfId="53701"/>
    <cellStyle name="Обычный 8 3 2 5 3" xfId="53702"/>
    <cellStyle name="Обычный 8 3 2 5 3 2" xfId="53703"/>
    <cellStyle name="Обычный 8 3 2 5 3 2 2" xfId="53704"/>
    <cellStyle name="Обычный 8 3 2 5 3 2 2 2" xfId="53705"/>
    <cellStyle name="Обычный 8 3 2 5 3 2 3" xfId="53706"/>
    <cellStyle name="Обычный 8 3 2 5 3 2 3 2" xfId="53707"/>
    <cellStyle name="Обычный 8 3 2 5 3 2 4" xfId="53708"/>
    <cellStyle name="Обычный 8 3 2 5 3 3" xfId="53709"/>
    <cellStyle name="Обычный 8 3 2 5 3 3 2" xfId="53710"/>
    <cellStyle name="Обычный 8 3 2 5 3 4" xfId="53711"/>
    <cellStyle name="Обычный 8 3 2 5 3 4 2" xfId="53712"/>
    <cellStyle name="Обычный 8 3 2 5 3 5" xfId="53713"/>
    <cellStyle name="Обычный 8 3 2 5 4" xfId="53714"/>
    <cellStyle name="Обычный 8 3 2 5 4 2" xfId="53715"/>
    <cellStyle name="Обычный 8 3 2 5 4 2 2" xfId="53716"/>
    <cellStyle name="Обычный 8 3 2 5 4 2 2 2" xfId="53717"/>
    <cellStyle name="Обычный 8 3 2 5 4 2 3" xfId="53718"/>
    <cellStyle name="Обычный 8 3 2 5 4 2 3 2" xfId="53719"/>
    <cellStyle name="Обычный 8 3 2 5 4 2 4" xfId="53720"/>
    <cellStyle name="Обычный 8 3 2 5 4 3" xfId="53721"/>
    <cellStyle name="Обычный 8 3 2 5 4 3 2" xfId="53722"/>
    <cellStyle name="Обычный 8 3 2 5 4 4" xfId="53723"/>
    <cellStyle name="Обычный 8 3 2 5 4 4 2" xfId="53724"/>
    <cellStyle name="Обычный 8 3 2 5 4 5" xfId="53725"/>
    <cellStyle name="Обычный 8 3 2 5 5" xfId="53726"/>
    <cellStyle name="Обычный 8 3 2 5 5 2" xfId="53727"/>
    <cellStyle name="Обычный 8 3 2 5 5 2 2" xfId="53728"/>
    <cellStyle name="Обычный 8 3 2 5 5 3" xfId="53729"/>
    <cellStyle name="Обычный 8 3 2 5 5 3 2" xfId="53730"/>
    <cellStyle name="Обычный 8 3 2 5 5 4" xfId="53731"/>
    <cellStyle name="Обычный 8 3 2 5 6" xfId="53732"/>
    <cellStyle name="Обычный 8 3 2 5 6 2" xfId="53733"/>
    <cellStyle name="Обычный 8 3 2 5 6 2 2" xfId="53734"/>
    <cellStyle name="Обычный 8 3 2 5 6 3" xfId="53735"/>
    <cellStyle name="Обычный 8 3 2 5 6 3 2" xfId="53736"/>
    <cellStyle name="Обычный 8 3 2 5 6 4" xfId="53737"/>
    <cellStyle name="Обычный 8 3 2 5 7" xfId="53738"/>
    <cellStyle name="Обычный 8 3 2 5 7 2" xfId="53739"/>
    <cellStyle name="Обычный 8 3 2 5 8" xfId="53740"/>
    <cellStyle name="Обычный 8 3 2 5 8 2" xfId="53741"/>
    <cellStyle name="Обычный 8 3 2 5 9" xfId="53742"/>
    <cellStyle name="Обычный 8 3 2 6" xfId="53743"/>
    <cellStyle name="Обычный 8 3 2 6 2" xfId="53744"/>
    <cellStyle name="Обычный 8 3 2 6 2 2" xfId="53745"/>
    <cellStyle name="Обычный 8 3 2 6 2 2 2" xfId="53746"/>
    <cellStyle name="Обычный 8 3 2 6 2 2 2 2" xfId="53747"/>
    <cellStyle name="Обычный 8 3 2 6 2 2 2 2 2" xfId="53748"/>
    <cellStyle name="Обычный 8 3 2 6 2 2 2 3" xfId="53749"/>
    <cellStyle name="Обычный 8 3 2 6 2 2 2 3 2" xfId="53750"/>
    <cellStyle name="Обычный 8 3 2 6 2 2 2 4" xfId="53751"/>
    <cellStyle name="Обычный 8 3 2 6 2 2 3" xfId="53752"/>
    <cellStyle name="Обычный 8 3 2 6 2 2 3 2" xfId="53753"/>
    <cellStyle name="Обычный 8 3 2 6 2 2 4" xfId="53754"/>
    <cellStyle name="Обычный 8 3 2 6 2 2 4 2" xfId="53755"/>
    <cellStyle name="Обычный 8 3 2 6 2 2 5" xfId="53756"/>
    <cellStyle name="Обычный 8 3 2 6 2 3" xfId="53757"/>
    <cellStyle name="Обычный 8 3 2 6 2 3 2" xfId="53758"/>
    <cellStyle name="Обычный 8 3 2 6 2 3 2 2" xfId="53759"/>
    <cellStyle name="Обычный 8 3 2 6 2 3 3" xfId="53760"/>
    <cellStyle name="Обычный 8 3 2 6 2 3 3 2" xfId="53761"/>
    <cellStyle name="Обычный 8 3 2 6 2 3 4" xfId="53762"/>
    <cellStyle name="Обычный 8 3 2 6 2 4" xfId="53763"/>
    <cellStyle name="Обычный 8 3 2 6 2 4 2" xfId="53764"/>
    <cellStyle name="Обычный 8 3 2 6 2 4 2 2" xfId="53765"/>
    <cellStyle name="Обычный 8 3 2 6 2 4 3" xfId="53766"/>
    <cellStyle name="Обычный 8 3 2 6 2 4 3 2" xfId="53767"/>
    <cellStyle name="Обычный 8 3 2 6 2 4 4" xfId="53768"/>
    <cellStyle name="Обычный 8 3 2 6 2 5" xfId="53769"/>
    <cellStyle name="Обычный 8 3 2 6 2 5 2" xfId="53770"/>
    <cellStyle name="Обычный 8 3 2 6 2 6" xfId="53771"/>
    <cellStyle name="Обычный 8 3 2 6 2 6 2" xfId="53772"/>
    <cellStyle name="Обычный 8 3 2 6 2 7" xfId="53773"/>
    <cellStyle name="Обычный 8 3 2 6 3" xfId="53774"/>
    <cellStyle name="Обычный 8 3 2 6 3 2" xfId="53775"/>
    <cellStyle name="Обычный 8 3 2 6 3 2 2" xfId="53776"/>
    <cellStyle name="Обычный 8 3 2 6 3 2 2 2" xfId="53777"/>
    <cellStyle name="Обычный 8 3 2 6 3 2 3" xfId="53778"/>
    <cellStyle name="Обычный 8 3 2 6 3 2 3 2" xfId="53779"/>
    <cellStyle name="Обычный 8 3 2 6 3 2 4" xfId="53780"/>
    <cellStyle name="Обычный 8 3 2 6 3 3" xfId="53781"/>
    <cellStyle name="Обычный 8 3 2 6 3 3 2" xfId="53782"/>
    <cellStyle name="Обычный 8 3 2 6 3 4" xfId="53783"/>
    <cellStyle name="Обычный 8 3 2 6 3 4 2" xfId="53784"/>
    <cellStyle name="Обычный 8 3 2 6 3 5" xfId="53785"/>
    <cellStyle name="Обычный 8 3 2 6 4" xfId="53786"/>
    <cellStyle name="Обычный 8 3 2 6 4 2" xfId="53787"/>
    <cellStyle name="Обычный 8 3 2 6 4 2 2" xfId="53788"/>
    <cellStyle name="Обычный 8 3 2 6 4 2 2 2" xfId="53789"/>
    <cellStyle name="Обычный 8 3 2 6 4 2 3" xfId="53790"/>
    <cellStyle name="Обычный 8 3 2 6 4 2 3 2" xfId="53791"/>
    <cellStyle name="Обычный 8 3 2 6 4 2 4" xfId="53792"/>
    <cellStyle name="Обычный 8 3 2 6 4 3" xfId="53793"/>
    <cellStyle name="Обычный 8 3 2 6 4 3 2" xfId="53794"/>
    <cellStyle name="Обычный 8 3 2 6 4 4" xfId="53795"/>
    <cellStyle name="Обычный 8 3 2 6 4 4 2" xfId="53796"/>
    <cellStyle name="Обычный 8 3 2 6 4 5" xfId="53797"/>
    <cellStyle name="Обычный 8 3 2 6 5" xfId="53798"/>
    <cellStyle name="Обычный 8 3 2 6 5 2" xfId="53799"/>
    <cellStyle name="Обычный 8 3 2 6 5 2 2" xfId="53800"/>
    <cellStyle name="Обычный 8 3 2 6 5 3" xfId="53801"/>
    <cellStyle name="Обычный 8 3 2 6 5 3 2" xfId="53802"/>
    <cellStyle name="Обычный 8 3 2 6 5 4" xfId="53803"/>
    <cellStyle name="Обычный 8 3 2 6 6" xfId="53804"/>
    <cellStyle name="Обычный 8 3 2 6 6 2" xfId="53805"/>
    <cellStyle name="Обычный 8 3 2 6 6 2 2" xfId="53806"/>
    <cellStyle name="Обычный 8 3 2 6 6 3" xfId="53807"/>
    <cellStyle name="Обычный 8 3 2 6 6 3 2" xfId="53808"/>
    <cellStyle name="Обычный 8 3 2 6 6 4" xfId="53809"/>
    <cellStyle name="Обычный 8 3 2 6 7" xfId="53810"/>
    <cellStyle name="Обычный 8 3 2 6 7 2" xfId="53811"/>
    <cellStyle name="Обычный 8 3 2 6 8" xfId="53812"/>
    <cellStyle name="Обычный 8 3 2 6 8 2" xfId="53813"/>
    <cellStyle name="Обычный 8 3 2 6 9" xfId="53814"/>
    <cellStyle name="Обычный 8 3 2 7" xfId="53815"/>
    <cellStyle name="Обычный 8 3 2 7 2" xfId="53816"/>
    <cellStyle name="Обычный 8 3 2 7 2 2" xfId="53817"/>
    <cellStyle name="Обычный 8 3 2 7 2 2 2" xfId="53818"/>
    <cellStyle name="Обычный 8 3 2 7 2 2 2 2" xfId="53819"/>
    <cellStyle name="Обычный 8 3 2 7 2 2 2 2 2" xfId="53820"/>
    <cellStyle name="Обычный 8 3 2 7 2 2 2 3" xfId="53821"/>
    <cellStyle name="Обычный 8 3 2 7 2 2 2 3 2" xfId="53822"/>
    <cellStyle name="Обычный 8 3 2 7 2 2 2 4" xfId="53823"/>
    <cellStyle name="Обычный 8 3 2 7 2 2 3" xfId="53824"/>
    <cellStyle name="Обычный 8 3 2 7 2 2 3 2" xfId="53825"/>
    <cellStyle name="Обычный 8 3 2 7 2 2 4" xfId="53826"/>
    <cellStyle name="Обычный 8 3 2 7 2 2 4 2" xfId="53827"/>
    <cellStyle name="Обычный 8 3 2 7 2 2 5" xfId="53828"/>
    <cellStyle name="Обычный 8 3 2 7 2 3" xfId="53829"/>
    <cellStyle name="Обычный 8 3 2 7 2 3 2" xfId="53830"/>
    <cellStyle name="Обычный 8 3 2 7 2 3 2 2" xfId="53831"/>
    <cellStyle name="Обычный 8 3 2 7 2 3 3" xfId="53832"/>
    <cellStyle name="Обычный 8 3 2 7 2 3 3 2" xfId="53833"/>
    <cellStyle name="Обычный 8 3 2 7 2 3 4" xfId="53834"/>
    <cellStyle name="Обычный 8 3 2 7 2 4" xfId="53835"/>
    <cellStyle name="Обычный 8 3 2 7 2 4 2" xfId="53836"/>
    <cellStyle name="Обычный 8 3 2 7 2 4 2 2" xfId="53837"/>
    <cellStyle name="Обычный 8 3 2 7 2 4 3" xfId="53838"/>
    <cellStyle name="Обычный 8 3 2 7 2 4 3 2" xfId="53839"/>
    <cellStyle name="Обычный 8 3 2 7 2 4 4" xfId="53840"/>
    <cellStyle name="Обычный 8 3 2 7 2 5" xfId="53841"/>
    <cellStyle name="Обычный 8 3 2 7 2 5 2" xfId="53842"/>
    <cellStyle name="Обычный 8 3 2 7 2 6" xfId="53843"/>
    <cellStyle name="Обычный 8 3 2 7 2 6 2" xfId="53844"/>
    <cellStyle name="Обычный 8 3 2 7 2 7" xfId="53845"/>
    <cellStyle name="Обычный 8 3 2 7 3" xfId="53846"/>
    <cellStyle name="Обычный 8 3 2 7 3 2" xfId="53847"/>
    <cellStyle name="Обычный 8 3 2 7 3 2 2" xfId="53848"/>
    <cellStyle name="Обычный 8 3 2 7 3 2 2 2" xfId="53849"/>
    <cellStyle name="Обычный 8 3 2 7 3 2 3" xfId="53850"/>
    <cellStyle name="Обычный 8 3 2 7 3 2 3 2" xfId="53851"/>
    <cellStyle name="Обычный 8 3 2 7 3 2 4" xfId="53852"/>
    <cellStyle name="Обычный 8 3 2 7 3 3" xfId="53853"/>
    <cellStyle name="Обычный 8 3 2 7 3 3 2" xfId="53854"/>
    <cellStyle name="Обычный 8 3 2 7 3 4" xfId="53855"/>
    <cellStyle name="Обычный 8 3 2 7 3 4 2" xfId="53856"/>
    <cellStyle name="Обычный 8 3 2 7 3 5" xfId="53857"/>
    <cellStyle name="Обычный 8 3 2 7 4" xfId="53858"/>
    <cellStyle name="Обычный 8 3 2 7 4 2" xfId="53859"/>
    <cellStyle name="Обычный 8 3 2 7 4 2 2" xfId="53860"/>
    <cellStyle name="Обычный 8 3 2 7 4 2 2 2" xfId="53861"/>
    <cellStyle name="Обычный 8 3 2 7 4 2 3" xfId="53862"/>
    <cellStyle name="Обычный 8 3 2 7 4 2 3 2" xfId="53863"/>
    <cellStyle name="Обычный 8 3 2 7 4 2 4" xfId="53864"/>
    <cellStyle name="Обычный 8 3 2 7 4 3" xfId="53865"/>
    <cellStyle name="Обычный 8 3 2 7 4 3 2" xfId="53866"/>
    <cellStyle name="Обычный 8 3 2 7 4 4" xfId="53867"/>
    <cellStyle name="Обычный 8 3 2 7 4 4 2" xfId="53868"/>
    <cellStyle name="Обычный 8 3 2 7 4 5" xfId="53869"/>
    <cellStyle name="Обычный 8 3 2 7 5" xfId="53870"/>
    <cellStyle name="Обычный 8 3 2 7 5 2" xfId="53871"/>
    <cellStyle name="Обычный 8 3 2 7 5 2 2" xfId="53872"/>
    <cellStyle name="Обычный 8 3 2 7 5 3" xfId="53873"/>
    <cellStyle name="Обычный 8 3 2 7 5 3 2" xfId="53874"/>
    <cellStyle name="Обычный 8 3 2 7 5 4" xfId="53875"/>
    <cellStyle name="Обычный 8 3 2 7 6" xfId="53876"/>
    <cellStyle name="Обычный 8 3 2 7 6 2" xfId="53877"/>
    <cellStyle name="Обычный 8 3 2 7 6 2 2" xfId="53878"/>
    <cellStyle name="Обычный 8 3 2 7 6 3" xfId="53879"/>
    <cellStyle name="Обычный 8 3 2 7 6 3 2" xfId="53880"/>
    <cellStyle name="Обычный 8 3 2 7 6 4" xfId="53881"/>
    <cellStyle name="Обычный 8 3 2 7 7" xfId="53882"/>
    <cellStyle name="Обычный 8 3 2 7 7 2" xfId="53883"/>
    <cellStyle name="Обычный 8 3 2 7 8" xfId="53884"/>
    <cellStyle name="Обычный 8 3 2 7 8 2" xfId="53885"/>
    <cellStyle name="Обычный 8 3 2 7 9" xfId="53886"/>
    <cellStyle name="Обычный 8 3 2 8" xfId="53887"/>
    <cellStyle name="Обычный 8 3 2 8 2" xfId="53888"/>
    <cellStyle name="Обычный 8 3 2 8 2 2" xfId="53889"/>
    <cellStyle name="Обычный 8 3 2 8 2 2 2" xfId="53890"/>
    <cellStyle name="Обычный 8 3 2 8 2 2 2 2" xfId="53891"/>
    <cellStyle name="Обычный 8 3 2 8 2 2 2 2 2" xfId="53892"/>
    <cellStyle name="Обычный 8 3 2 8 2 2 2 3" xfId="53893"/>
    <cellStyle name="Обычный 8 3 2 8 2 2 2 3 2" xfId="53894"/>
    <cellStyle name="Обычный 8 3 2 8 2 2 2 4" xfId="53895"/>
    <cellStyle name="Обычный 8 3 2 8 2 2 3" xfId="53896"/>
    <cellStyle name="Обычный 8 3 2 8 2 2 3 2" xfId="53897"/>
    <cellStyle name="Обычный 8 3 2 8 2 2 4" xfId="53898"/>
    <cellStyle name="Обычный 8 3 2 8 2 2 4 2" xfId="53899"/>
    <cellStyle name="Обычный 8 3 2 8 2 2 5" xfId="53900"/>
    <cellStyle name="Обычный 8 3 2 8 2 3" xfId="53901"/>
    <cellStyle name="Обычный 8 3 2 8 2 3 2" xfId="53902"/>
    <cellStyle name="Обычный 8 3 2 8 2 3 2 2" xfId="53903"/>
    <cellStyle name="Обычный 8 3 2 8 2 3 3" xfId="53904"/>
    <cellStyle name="Обычный 8 3 2 8 2 3 3 2" xfId="53905"/>
    <cellStyle name="Обычный 8 3 2 8 2 3 4" xfId="53906"/>
    <cellStyle name="Обычный 8 3 2 8 2 4" xfId="53907"/>
    <cellStyle name="Обычный 8 3 2 8 2 4 2" xfId="53908"/>
    <cellStyle name="Обычный 8 3 2 8 2 4 2 2" xfId="53909"/>
    <cellStyle name="Обычный 8 3 2 8 2 4 3" xfId="53910"/>
    <cellStyle name="Обычный 8 3 2 8 2 4 3 2" xfId="53911"/>
    <cellStyle name="Обычный 8 3 2 8 2 4 4" xfId="53912"/>
    <cellStyle name="Обычный 8 3 2 8 2 5" xfId="53913"/>
    <cellStyle name="Обычный 8 3 2 8 2 5 2" xfId="53914"/>
    <cellStyle name="Обычный 8 3 2 8 2 6" xfId="53915"/>
    <cellStyle name="Обычный 8 3 2 8 2 6 2" xfId="53916"/>
    <cellStyle name="Обычный 8 3 2 8 2 7" xfId="53917"/>
    <cellStyle name="Обычный 8 3 2 8 3" xfId="53918"/>
    <cellStyle name="Обычный 8 3 2 8 3 2" xfId="53919"/>
    <cellStyle name="Обычный 8 3 2 8 3 2 2" xfId="53920"/>
    <cellStyle name="Обычный 8 3 2 8 3 2 2 2" xfId="53921"/>
    <cellStyle name="Обычный 8 3 2 8 3 2 3" xfId="53922"/>
    <cellStyle name="Обычный 8 3 2 8 3 2 3 2" xfId="53923"/>
    <cellStyle name="Обычный 8 3 2 8 3 2 4" xfId="53924"/>
    <cellStyle name="Обычный 8 3 2 8 3 3" xfId="53925"/>
    <cellStyle name="Обычный 8 3 2 8 3 3 2" xfId="53926"/>
    <cellStyle name="Обычный 8 3 2 8 3 4" xfId="53927"/>
    <cellStyle name="Обычный 8 3 2 8 3 4 2" xfId="53928"/>
    <cellStyle name="Обычный 8 3 2 8 3 5" xfId="53929"/>
    <cellStyle name="Обычный 8 3 2 8 4" xfId="53930"/>
    <cellStyle name="Обычный 8 3 2 8 4 2" xfId="53931"/>
    <cellStyle name="Обычный 8 3 2 8 4 2 2" xfId="53932"/>
    <cellStyle name="Обычный 8 3 2 8 4 2 2 2" xfId="53933"/>
    <cellStyle name="Обычный 8 3 2 8 4 2 3" xfId="53934"/>
    <cellStyle name="Обычный 8 3 2 8 4 2 3 2" xfId="53935"/>
    <cellStyle name="Обычный 8 3 2 8 4 2 4" xfId="53936"/>
    <cellStyle name="Обычный 8 3 2 8 4 3" xfId="53937"/>
    <cellStyle name="Обычный 8 3 2 8 4 3 2" xfId="53938"/>
    <cellStyle name="Обычный 8 3 2 8 4 4" xfId="53939"/>
    <cellStyle name="Обычный 8 3 2 8 4 4 2" xfId="53940"/>
    <cellStyle name="Обычный 8 3 2 8 4 5" xfId="53941"/>
    <cellStyle name="Обычный 8 3 2 8 5" xfId="53942"/>
    <cellStyle name="Обычный 8 3 2 8 5 2" xfId="53943"/>
    <cellStyle name="Обычный 8 3 2 8 5 2 2" xfId="53944"/>
    <cellStyle name="Обычный 8 3 2 8 5 3" xfId="53945"/>
    <cellStyle name="Обычный 8 3 2 8 5 3 2" xfId="53946"/>
    <cellStyle name="Обычный 8 3 2 8 5 4" xfId="53947"/>
    <cellStyle name="Обычный 8 3 2 8 6" xfId="53948"/>
    <cellStyle name="Обычный 8 3 2 8 6 2" xfId="53949"/>
    <cellStyle name="Обычный 8 3 2 8 6 2 2" xfId="53950"/>
    <cellStyle name="Обычный 8 3 2 8 6 3" xfId="53951"/>
    <cellStyle name="Обычный 8 3 2 8 6 3 2" xfId="53952"/>
    <cellStyle name="Обычный 8 3 2 8 6 4" xfId="53953"/>
    <cellStyle name="Обычный 8 3 2 8 7" xfId="53954"/>
    <cellStyle name="Обычный 8 3 2 8 7 2" xfId="53955"/>
    <cellStyle name="Обычный 8 3 2 8 8" xfId="53956"/>
    <cellStyle name="Обычный 8 3 2 8 8 2" xfId="53957"/>
    <cellStyle name="Обычный 8 3 2 8 9" xfId="53958"/>
    <cellStyle name="Обычный 8 3 2 9" xfId="53959"/>
    <cellStyle name="Обычный 8 3 2 9 2" xfId="53960"/>
    <cellStyle name="Обычный 8 3 2 9 2 2" xfId="53961"/>
    <cellStyle name="Обычный 8 3 2 9 2 2 2" xfId="53962"/>
    <cellStyle name="Обычный 8 3 2 9 2 2 2 2" xfId="53963"/>
    <cellStyle name="Обычный 8 3 2 9 2 2 2 2 2" xfId="53964"/>
    <cellStyle name="Обычный 8 3 2 9 2 2 2 3" xfId="53965"/>
    <cellStyle name="Обычный 8 3 2 9 2 2 2 3 2" xfId="53966"/>
    <cellStyle name="Обычный 8 3 2 9 2 2 2 4" xfId="53967"/>
    <cellStyle name="Обычный 8 3 2 9 2 2 3" xfId="53968"/>
    <cellStyle name="Обычный 8 3 2 9 2 2 3 2" xfId="53969"/>
    <cellStyle name="Обычный 8 3 2 9 2 2 4" xfId="53970"/>
    <cellStyle name="Обычный 8 3 2 9 2 2 4 2" xfId="53971"/>
    <cellStyle name="Обычный 8 3 2 9 2 2 5" xfId="53972"/>
    <cellStyle name="Обычный 8 3 2 9 2 3" xfId="53973"/>
    <cellStyle name="Обычный 8 3 2 9 2 3 2" xfId="53974"/>
    <cellStyle name="Обычный 8 3 2 9 2 3 2 2" xfId="53975"/>
    <cellStyle name="Обычный 8 3 2 9 2 3 3" xfId="53976"/>
    <cellStyle name="Обычный 8 3 2 9 2 3 3 2" xfId="53977"/>
    <cellStyle name="Обычный 8 3 2 9 2 3 4" xfId="53978"/>
    <cellStyle name="Обычный 8 3 2 9 2 4" xfId="53979"/>
    <cellStyle name="Обычный 8 3 2 9 2 4 2" xfId="53980"/>
    <cellStyle name="Обычный 8 3 2 9 2 4 2 2" xfId="53981"/>
    <cellStyle name="Обычный 8 3 2 9 2 4 3" xfId="53982"/>
    <cellStyle name="Обычный 8 3 2 9 2 4 3 2" xfId="53983"/>
    <cellStyle name="Обычный 8 3 2 9 2 4 4" xfId="53984"/>
    <cellStyle name="Обычный 8 3 2 9 2 5" xfId="53985"/>
    <cellStyle name="Обычный 8 3 2 9 2 5 2" xfId="53986"/>
    <cellStyle name="Обычный 8 3 2 9 2 6" xfId="53987"/>
    <cellStyle name="Обычный 8 3 2 9 2 6 2" xfId="53988"/>
    <cellStyle name="Обычный 8 3 2 9 2 7" xfId="53989"/>
    <cellStyle name="Обычный 8 3 2 9 3" xfId="53990"/>
    <cellStyle name="Обычный 8 3 2 9 3 2" xfId="53991"/>
    <cellStyle name="Обычный 8 3 2 9 3 2 2" xfId="53992"/>
    <cellStyle name="Обычный 8 3 2 9 3 2 2 2" xfId="53993"/>
    <cellStyle name="Обычный 8 3 2 9 3 2 3" xfId="53994"/>
    <cellStyle name="Обычный 8 3 2 9 3 2 3 2" xfId="53995"/>
    <cellStyle name="Обычный 8 3 2 9 3 2 4" xfId="53996"/>
    <cellStyle name="Обычный 8 3 2 9 3 3" xfId="53997"/>
    <cellStyle name="Обычный 8 3 2 9 3 3 2" xfId="53998"/>
    <cellStyle name="Обычный 8 3 2 9 3 4" xfId="53999"/>
    <cellStyle name="Обычный 8 3 2 9 3 4 2" xfId="54000"/>
    <cellStyle name="Обычный 8 3 2 9 3 5" xfId="54001"/>
    <cellStyle name="Обычный 8 3 2 9 4" xfId="54002"/>
    <cellStyle name="Обычный 8 3 2 9 4 2" xfId="54003"/>
    <cellStyle name="Обычный 8 3 2 9 4 2 2" xfId="54004"/>
    <cellStyle name="Обычный 8 3 2 9 4 2 2 2" xfId="54005"/>
    <cellStyle name="Обычный 8 3 2 9 4 2 3" xfId="54006"/>
    <cellStyle name="Обычный 8 3 2 9 4 2 3 2" xfId="54007"/>
    <cellStyle name="Обычный 8 3 2 9 4 2 4" xfId="54008"/>
    <cellStyle name="Обычный 8 3 2 9 4 3" xfId="54009"/>
    <cellStyle name="Обычный 8 3 2 9 4 3 2" xfId="54010"/>
    <cellStyle name="Обычный 8 3 2 9 4 4" xfId="54011"/>
    <cellStyle name="Обычный 8 3 2 9 4 4 2" xfId="54012"/>
    <cellStyle name="Обычный 8 3 2 9 4 5" xfId="54013"/>
    <cellStyle name="Обычный 8 3 2 9 5" xfId="54014"/>
    <cellStyle name="Обычный 8 3 2 9 5 2" xfId="54015"/>
    <cellStyle name="Обычный 8 3 2 9 5 2 2" xfId="54016"/>
    <cellStyle name="Обычный 8 3 2 9 5 3" xfId="54017"/>
    <cellStyle name="Обычный 8 3 2 9 5 3 2" xfId="54018"/>
    <cellStyle name="Обычный 8 3 2 9 5 4" xfId="54019"/>
    <cellStyle name="Обычный 8 3 2 9 6" xfId="54020"/>
    <cellStyle name="Обычный 8 3 2 9 6 2" xfId="54021"/>
    <cellStyle name="Обычный 8 3 2 9 6 2 2" xfId="54022"/>
    <cellStyle name="Обычный 8 3 2 9 6 3" xfId="54023"/>
    <cellStyle name="Обычный 8 3 2 9 6 3 2" xfId="54024"/>
    <cellStyle name="Обычный 8 3 2 9 6 4" xfId="54025"/>
    <cellStyle name="Обычный 8 3 2 9 7" xfId="54026"/>
    <cellStyle name="Обычный 8 3 2 9 7 2" xfId="54027"/>
    <cellStyle name="Обычный 8 3 2 9 8" xfId="54028"/>
    <cellStyle name="Обычный 8 3 2 9 8 2" xfId="54029"/>
    <cellStyle name="Обычный 8 3 2 9 9" xfId="54030"/>
    <cellStyle name="Обычный 8 3 20" xfId="54031"/>
    <cellStyle name="Обычный 8 3 20 2" xfId="54032"/>
    <cellStyle name="Обычный 8 3 20 2 2" xfId="54033"/>
    <cellStyle name="Обычный 8 3 20 3" xfId="54034"/>
    <cellStyle name="Обычный 8 3 20 3 2" xfId="54035"/>
    <cellStyle name="Обычный 8 3 20 4" xfId="54036"/>
    <cellStyle name="Обычный 8 3 21" xfId="54037"/>
    <cellStyle name="Обычный 8 3 21 2" xfId="54038"/>
    <cellStyle name="Обычный 8 3 21 2 2" xfId="54039"/>
    <cellStyle name="Обычный 8 3 21 3" xfId="54040"/>
    <cellStyle name="Обычный 8 3 21 3 2" xfId="54041"/>
    <cellStyle name="Обычный 8 3 21 4" xfId="54042"/>
    <cellStyle name="Обычный 8 3 22" xfId="54043"/>
    <cellStyle name="Обычный 8 3 22 2" xfId="54044"/>
    <cellStyle name="Обычный 8 3 22 2 2" xfId="54045"/>
    <cellStyle name="Обычный 8 3 22 3" xfId="54046"/>
    <cellStyle name="Обычный 8 3 22 3 2" xfId="54047"/>
    <cellStyle name="Обычный 8 3 22 4" xfId="54048"/>
    <cellStyle name="Обычный 8 3 23" xfId="54049"/>
    <cellStyle name="Обычный 8 3 23 2" xfId="54050"/>
    <cellStyle name="Обычный 8 3 23 2 2" xfId="54051"/>
    <cellStyle name="Обычный 8 3 23 3" xfId="54052"/>
    <cellStyle name="Обычный 8 3 23 3 2" xfId="54053"/>
    <cellStyle name="Обычный 8 3 23 4" xfId="54054"/>
    <cellStyle name="Обычный 8 3 24" xfId="54055"/>
    <cellStyle name="Обычный 8 3 24 2" xfId="54056"/>
    <cellStyle name="Обычный 8 3 24 2 2" xfId="54057"/>
    <cellStyle name="Обычный 8 3 24 3" xfId="54058"/>
    <cellStyle name="Обычный 8 3 24 3 2" xfId="54059"/>
    <cellStyle name="Обычный 8 3 24 4" xfId="54060"/>
    <cellStyle name="Обычный 8 3 25" xfId="54061"/>
    <cellStyle name="Обычный 8 3 25 2" xfId="54062"/>
    <cellStyle name="Обычный 8 3 25 2 2" xfId="54063"/>
    <cellStyle name="Обычный 8 3 25 3" xfId="54064"/>
    <cellStyle name="Обычный 8 3 25 3 2" xfId="54065"/>
    <cellStyle name="Обычный 8 3 25 4" xfId="54066"/>
    <cellStyle name="Обычный 8 3 26" xfId="54067"/>
    <cellStyle name="Обычный 8 3 26 2" xfId="54068"/>
    <cellStyle name="Обычный 8 3 26 2 2" xfId="54069"/>
    <cellStyle name="Обычный 8 3 26 3" xfId="54070"/>
    <cellStyle name="Обычный 8 3 26 3 2" xfId="54071"/>
    <cellStyle name="Обычный 8 3 26 4" xfId="54072"/>
    <cellStyle name="Обычный 8 3 27" xfId="54073"/>
    <cellStyle name="Обычный 8 3 27 2" xfId="54074"/>
    <cellStyle name="Обычный 8 3 27 2 2" xfId="54075"/>
    <cellStyle name="Обычный 8 3 27 3" xfId="54076"/>
    <cellStyle name="Обычный 8 3 27 3 2" xfId="54077"/>
    <cellStyle name="Обычный 8 3 27 4" xfId="54078"/>
    <cellStyle name="Обычный 8 3 28" xfId="54079"/>
    <cellStyle name="Обычный 8 3 28 2" xfId="54080"/>
    <cellStyle name="Обычный 8 3 28 2 2" xfId="54081"/>
    <cellStyle name="Обычный 8 3 28 3" xfId="54082"/>
    <cellStyle name="Обычный 8 3 28 3 2" xfId="54083"/>
    <cellStyle name="Обычный 8 3 28 4" xfId="54084"/>
    <cellStyle name="Обычный 8 3 29" xfId="54085"/>
    <cellStyle name="Обычный 8 3 29 2" xfId="54086"/>
    <cellStyle name="Обычный 8 3 3" xfId="54087"/>
    <cellStyle name="Обычный 8 3 3 10" xfId="54088"/>
    <cellStyle name="Обычный 8 3 3 10 2" xfId="54089"/>
    <cellStyle name="Обычный 8 3 3 10 2 2" xfId="54090"/>
    <cellStyle name="Обычный 8 3 3 10 2 2 2" xfId="54091"/>
    <cellStyle name="Обычный 8 3 3 10 2 3" xfId="54092"/>
    <cellStyle name="Обычный 8 3 3 10 2 3 2" xfId="54093"/>
    <cellStyle name="Обычный 8 3 3 10 2 4" xfId="54094"/>
    <cellStyle name="Обычный 8 3 3 10 3" xfId="54095"/>
    <cellStyle name="Обычный 8 3 3 10 3 2" xfId="54096"/>
    <cellStyle name="Обычный 8 3 3 10 4" xfId="54097"/>
    <cellStyle name="Обычный 8 3 3 10 4 2" xfId="54098"/>
    <cellStyle name="Обычный 8 3 3 10 5" xfId="54099"/>
    <cellStyle name="Обычный 8 3 3 11" xfId="54100"/>
    <cellStyle name="Обычный 8 3 3 11 2" xfId="54101"/>
    <cellStyle name="Обычный 8 3 3 11 2 2" xfId="54102"/>
    <cellStyle name="Обычный 8 3 3 11 3" xfId="54103"/>
    <cellStyle name="Обычный 8 3 3 11 3 2" xfId="54104"/>
    <cellStyle name="Обычный 8 3 3 11 4" xfId="54105"/>
    <cellStyle name="Обычный 8 3 3 12" xfId="54106"/>
    <cellStyle name="Обычный 8 3 3 12 2" xfId="54107"/>
    <cellStyle name="Обычный 8 3 3 12 2 2" xfId="54108"/>
    <cellStyle name="Обычный 8 3 3 12 3" xfId="54109"/>
    <cellStyle name="Обычный 8 3 3 12 3 2" xfId="54110"/>
    <cellStyle name="Обычный 8 3 3 12 4" xfId="54111"/>
    <cellStyle name="Обычный 8 3 3 13" xfId="54112"/>
    <cellStyle name="Обычный 8 3 3 13 2" xfId="54113"/>
    <cellStyle name="Обычный 8 3 3 13 2 2" xfId="54114"/>
    <cellStyle name="Обычный 8 3 3 13 3" xfId="54115"/>
    <cellStyle name="Обычный 8 3 3 13 3 2" xfId="54116"/>
    <cellStyle name="Обычный 8 3 3 13 4" xfId="54117"/>
    <cellStyle name="Обычный 8 3 3 14" xfId="54118"/>
    <cellStyle name="Обычный 8 3 3 14 2" xfId="54119"/>
    <cellStyle name="Обычный 8 3 3 14 2 2" xfId="54120"/>
    <cellStyle name="Обычный 8 3 3 14 3" xfId="54121"/>
    <cellStyle name="Обычный 8 3 3 14 3 2" xfId="54122"/>
    <cellStyle name="Обычный 8 3 3 14 4" xfId="54123"/>
    <cellStyle name="Обычный 8 3 3 15" xfId="54124"/>
    <cellStyle name="Обычный 8 3 3 15 2" xfId="54125"/>
    <cellStyle name="Обычный 8 3 3 15 2 2" xfId="54126"/>
    <cellStyle name="Обычный 8 3 3 15 3" xfId="54127"/>
    <cellStyle name="Обычный 8 3 3 15 3 2" xfId="54128"/>
    <cellStyle name="Обычный 8 3 3 15 4" xfId="54129"/>
    <cellStyle name="Обычный 8 3 3 16" xfId="54130"/>
    <cellStyle name="Обычный 8 3 3 16 2" xfId="54131"/>
    <cellStyle name="Обычный 8 3 3 16 2 2" xfId="54132"/>
    <cellStyle name="Обычный 8 3 3 16 3" xfId="54133"/>
    <cellStyle name="Обычный 8 3 3 16 3 2" xfId="54134"/>
    <cellStyle name="Обычный 8 3 3 16 4" xfId="54135"/>
    <cellStyle name="Обычный 8 3 3 17" xfId="54136"/>
    <cellStyle name="Обычный 8 3 3 17 2" xfId="54137"/>
    <cellStyle name="Обычный 8 3 3 17 2 2" xfId="54138"/>
    <cellStyle name="Обычный 8 3 3 17 3" xfId="54139"/>
    <cellStyle name="Обычный 8 3 3 17 3 2" xfId="54140"/>
    <cellStyle name="Обычный 8 3 3 17 4" xfId="54141"/>
    <cellStyle name="Обычный 8 3 3 18" xfId="54142"/>
    <cellStyle name="Обычный 8 3 3 18 2" xfId="54143"/>
    <cellStyle name="Обычный 8 3 3 18 2 2" xfId="54144"/>
    <cellStyle name="Обычный 8 3 3 18 3" xfId="54145"/>
    <cellStyle name="Обычный 8 3 3 18 3 2" xfId="54146"/>
    <cellStyle name="Обычный 8 3 3 18 4" xfId="54147"/>
    <cellStyle name="Обычный 8 3 3 19" xfId="54148"/>
    <cellStyle name="Обычный 8 3 3 19 2" xfId="54149"/>
    <cellStyle name="Обычный 8 3 3 19 2 2" xfId="54150"/>
    <cellStyle name="Обычный 8 3 3 19 3" xfId="54151"/>
    <cellStyle name="Обычный 8 3 3 19 3 2" xfId="54152"/>
    <cellStyle name="Обычный 8 3 3 19 4" xfId="54153"/>
    <cellStyle name="Обычный 8 3 3 2" xfId="54154"/>
    <cellStyle name="Обычный 8 3 3 2 10" xfId="54155"/>
    <cellStyle name="Обычный 8 3 3 2 11" xfId="54156"/>
    <cellStyle name="Обычный 8 3 3 2 12" xfId="54157"/>
    <cellStyle name="Обычный 8 3 3 2 2" xfId="54158"/>
    <cellStyle name="Обычный 8 3 3 2 2 2" xfId="54159"/>
    <cellStyle name="Обычный 8 3 3 2 2 2 2" xfId="54160"/>
    <cellStyle name="Обычный 8 3 3 2 2 2 2 2" xfId="54161"/>
    <cellStyle name="Обычный 8 3 3 2 2 2 2 2 2" xfId="54162"/>
    <cellStyle name="Обычный 8 3 3 2 2 2 2 3" xfId="54163"/>
    <cellStyle name="Обычный 8 3 3 2 2 2 2 3 2" xfId="54164"/>
    <cellStyle name="Обычный 8 3 3 2 2 2 2 4" xfId="54165"/>
    <cellStyle name="Обычный 8 3 3 2 2 2 3" xfId="54166"/>
    <cellStyle name="Обычный 8 3 3 2 2 2 3 2" xfId="54167"/>
    <cellStyle name="Обычный 8 3 3 2 2 2 4" xfId="54168"/>
    <cellStyle name="Обычный 8 3 3 2 2 2 4 2" xfId="54169"/>
    <cellStyle name="Обычный 8 3 3 2 2 2 5" xfId="54170"/>
    <cellStyle name="Обычный 8 3 3 2 2 3" xfId="54171"/>
    <cellStyle name="Обычный 8 3 3 2 2 3 2" xfId="54172"/>
    <cellStyle name="Обычный 8 3 3 2 2 3 2 2" xfId="54173"/>
    <cellStyle name="Обычный 8 3 3 2 2 3 3" xfId="54174"/>
    <cellStyle name="Обычный 8 3 3 2 2 3 3 2" xfId="54175"/>
    <cellStyle name="Обычный 8 3 3 2 2 3 4" xfId="54176"/>
    <cellStyle name="Обычный 8 3 3 2 2 4" xfId="54177"/>
    <cellStyle name="Обычный 8 3 3 2 2 4 2" xfId="54178"/>
    <cellStyle name="Обычный 8 3 3 2 2 4 2 2" xfId="54179"/>
    <cellStyle name="Обычный 8 3 3 2 2 4 3" xfId="54180"/>
    <cellStyle name="Обычный 8 3 3 2 2 4 3 2" xfId="54181"/>
    <cellStyle name="Обычный 8 3 3 2 2 4 4" xfId="54182"/>
    <cellStyle name="Обычный 8 3 3 2 2 5" xfId="54183"/>
    <cellStyle name="Обычный 8 3 3 2 2 5 2" xfId="54184"/>
    <cellStyle name="Обычный 8 3 3 2 2 6" xfId="54185"/>
    <cellStyle name="Обычный 8 3 3 2 2 6 2" xfId="54186"/>
    <cellStyle name="Обычный 8 3 3 2 2 7" xfId="54187"/>
    <cellStyle name="Обычный 8 3 3 2 3" xfId="54188"/>
    <cellStyle name="Обычный 8 3 3 2 3 2" xfId="54189"/>
    <cellStyle name="Обычный 8 3 3 2 3 2 2" xfId="54190"/>
    <cellStyle name="Обычный 8 3 3 2 3 2 2 2" xfId="54191"/>
    <cellStyle name="Обычный 8 3 3 2 3 2 3" xfId="54192"/>
    <cellStyle name="Обычный 8 3 3 2 3 2 3 2" xfId="54193"/>
    <cellStyle name="Обычный 8 3 3 2 3 2 4" xfId="54194"/>
    <cellStyle name="Обычный 8 3 3 2 3 3" xfId="54195"/>
    <cellStyle name="Обычный 8 3 3 2 3 3 2" xfId="54196"/>
    <cellStyle name="Обычный 8 3 3 2 3 4" xfId="54197"/>
    <cellStyle name="Обычный 8 3 3 2 3 4 2" xfId="54198"/>
    <cellStyle name="Обычный 8 3 3 2 3 5" xfId="54199"/>
    <cellStyle name="Обычный 8 3 3 2 4" xfId="54200"/>
    <cellStyle name="Обычный 8 3 3 2 4 2" xfId="54201"/>
    <cellStyle name="Обычный 8 3 3 2 4 2 2" xfId="54202"/>
    <cellStyle name="Обычный 8 3 3 2 4 2 2 2" xfId="54203"/>
    <cellStyle name="Обычный 8 3 3 2 4 2 3" xfId="54204"/>
    <cellStyle name="Обычный 8 3 3 2 4 2 3 2" xfId="54205"/>
    <cellStyle name="Обычный 8 3 3 2 4 2 4" xfId="54206"/>
    <cellStyle name="Обычный 8 3 3 2 4 3" xfId="54207"/>
    <cellStyle name="Обычный 8 3 3 2 4 3 2" xfId="54208"/>
    <cellStyle name="Обычный 8 3 3 2 4 4" xfId="54209"/>
    <cellStyle name="Обычный 8 3 3 2 4 4 2" xfId="54210"/>
    <cellStyle name="Обычный 8 3 3 2 4 5" xfId="54211"/>
    <cellStyle name="Обычный 8 3 3 2 5" xfId="54212"/>
    <cellStyle name="Обычный 8 3 3 2 5 2" xfId="54213"/>
    <cellStyle name="Обычный 8 3 3 2 5 2 2" xfId="54214"/>
    <cellStyle name="Обычный 8 3 3 2 5 2 2 2" xfId="54215"/>
    <cellStyle name="Обычный 8 3 3 2 5 2 3" xfId="54216"/>
    <cellStyle name="Обычный 8 3 3 2 5 2 3 2" xfId="54217"/>
    <cellStyle name="Обычный 8 3 3 2 5 2 4" xfId="54218"/>
    <cellStyle name="Обычный 8 3 3 2 5 3" xfId="54219"/>
    <cellStyle name="Обычный 8 3 3 2 5 3 2" xfId="54220"/>
    <cellStyle name="Обычный 8 3 3 2 5 4" xfId="54221"/>
    <cellStyle name="Обычный 8 3 3 2 5 4 2" xfId="54222"/>
    <cellStyle name="Обычный 8 3 3 2 5 5" xfId="54223"/>
    <cellStyle name="Обычный 8 3 3 2 6" xfId="54224"/>
    <cellStyle name="Обычный 8 3 3 2 6 2" xfId="54225"/>
    <cellStyle name="Обычный 8 3 3 2 6 2 2" xfId="54226"/>
    <cellStyle name="Обычный 8 3 3 2 6 3" xfId="54227"/>
    <cellStyle name="Обычный 8 3 3 2 6 3 2" xfId="54228"/>
    <cellStyle name="Обычный 8 3 3 2 6 4" xfId="54229"/>
    <cellStyle name="Обычный 8 3 3 2 7" xfId="54230"/>
    <cellStyle name="Обычный 8 3 3 2 7 2" xfId="54231"/>
    <cellStyle name="Обычный 8 3 3 2 7 2 2" xfId="54232"/>
    <cellStyle name="Обычный 8 3 3 2 7 3" xfId="54233"/>
    <cellStyle name="Обычный 8 3 3 2 7 3 2" xfId="54234"/>
    <cellStyle name="Обычный 8 3 3 2 7 4" xfId="54235"/>
    <cellStyle name="Обычный 8 3 3 2 8" xfId="54236"/>
    <cellStyle name="Обычный 8 3 3 2 8 2" xfId="54237"/>
    <cellStyle name="Обычный 8 3 3 2 9" xfId="54238"/>
    <cellStyle name="Обычный 8 3 3 2 9 2" xfId="54239"/>
    <cellStyle name="Обычный 8 3 3 20" xfId="54240"/>
    <cellStyle name="Обычный 8 3 3 20 2" xfId="54241"/>
    <cellStyle name="Обычный 8 3 3 20 2 2" xfId="54242"/>
    <cellStyle name="Обычный 8 3 3 20 3" xfId="54243"/>
    <cellStyle name="Обычный 8 3 3 20 3 2" xfId="54244"/>
    <cellStyle name="Обычный 8 3 3 20 4" xfId="54245"/>
    <cellStyle name="Обычный 8 3 3 21" xfId="54246"/>
    <cellStyle name="Обычный 8 3 3 21 2" xfId="54247"/>
    <cellStyle name="Обычный 8 3 3 21 2 2" xfId="54248"/>
    <cellStyle name="Обычный 8 3 3 21 3" xfId="54249"/>
    <cellStyle name="Обычный 8 3 3 21 3 2" xfId="54250"/>
    <cellStyle name="Обычный 8 3 3 21 4" xfId="54251"/>
    <cellStyle name="Обычный 8 3 3 22" xfId="54252"/>
    <cellStyle name="Обычный 8 3 3 22 2" xfId="54253"/>
    <cellStyle name="Обычный 8 3 3 23" xfId="54254"/>
    <cellStyle name="Обычный 8 3 3 23 2" xfId="54255"/>
    <cellStyle name="Обычный 8 3 3 24" xfId="54256"/>
    <cellStyle name="Обычный 8 3 3 24 2" xfId="54257"/>
    <cellStyle name="Обычный 8 3 3 25" xfId="54258"/>
    <cellStyle name="Обычный 8 3 3 25 2" xfId="54259"/>
    <cellStyle name="Обычный 8 3 3 26" xfId="54260"/>
    <cellStyle name="Обычный 8 3 3 26 2" xfId="54261"/>
    <cellStyle name="Обычный 8 3 3 27" xfId="54262"/>
    <cellStyle name="Обычный 8 3 3 27 2" xfId="54263"/>
    <cellStyle name="Обычный 8 3 3 28" xfId="54264"/>
    <cellStyle name="Обычный 8 3 3 28 2" xfId="54265"/>
    <cellStyle name="Обычный 8 3 3 29" xfId="54266"/>
    <cellStyle name="Обычный 8 3 3 29 2" xfId="54267"/>
    <cellStyle name="Обычный 8 3 3 3" xfId="54268"/>
    <cellStyle name="Обычный 8 3 3 3 10" xfId="54269"/>
    <cellStyle name="Обычный 8 3 3 3 11" xfId="54270"/>
    <cellStyle name="Обычный 8 3 3 3 12" xfId="54271"/>
    <cellStyle name="Обычный 8 3 3 3 2" xfId="54272"/>
    <cellStyle name="Обычный 8 3 3 3 2 2" xfId="54273"/>
    <cellStyle name="Обычный 8 3 3 3 2 2 2" xfId="54274"/>
    <cellStyle name="Обычный 8 3 3 3 2 2 2 2" xfId="54275"/>
    <cellStyle name="Обычный 8 3 3 3 2 2 2 2 2" xfId="54276"/>
    <cellStyle name="Обычный 8 3 3 3 2 2 2 3" xfId="54277"/>
    <cellStyle name="Обычный 8 3 3 3 2 2 2 3 2" xfId="54278"/>
    <cellStyle name="Обычный 8 3 3 3 2 2 2 4" xfId="54279"/>
    <cellStyle name="Обычный 8 3 3 3 2 2 3" xfId="54280"/>
    <cellStyle name="Обычный 8 3 3 3 2 2 3 2" xfId="54281"/>
    <cellStyle name="Обычный 8 3 3 3 2 2 4" xfId="54282"/>
    <cellStyle name="Обычный 8 3 3 3 2 2 4 2" xfId="54283"/>
    <cellStyle name="Обычный 8 3 3 3 2 2 5" xfId="54284"/>
    <cellStyle name="Обычный 8 3 3 3 2 3" xfId="54285"/>
    <cellStyle name="Обычный 8 3 3 3 2 3 2" xfId="54286"/>
    <cellStyle name="Обычный 8 3 3 3 2 3 2 2" xfId="54287"/>
    <cellStyle name="Обычный 8 3 3 3 2 3 3" xfId="54288"/>
    <cellStyle name="Обычный 8 3 3 3 2 3 3 2" xfId="54289"/>
    <cellStyle name="Обычный 8 3 3 3 2 3 4" xfId="54290"/>
    <cellStyle name="Обычный 8 3 3 3 2 4" xfId="54291"/>
    <cellStyle name="Обычный 8 3 3 3 2 4 2" xfId="54292"/>
    <cellStyle name="Обычный 8 3 3 3 2 4 2 2" xfId="54293"/>
    <cellStyle name="Обычный 8 3 3 3 2 4 3" xfId="54294"/>
    <cellStyle name="Обычный 8 3 3 3 2 4 3 2" xfId="54295"/>
    <cellStyle name="Обычный 8 3 3 3 2 4 4" xfId="54296"/>
    <cellStyle name="Обычный 8 3 3 3 2 5" xfId="54297"/>
    <cellStyle name="Обычный 8 3 3 3 2 5 2" xfId="54298"/>
    <cellStyle name="Обычный 8 3 3 3 2 6" xfId="54299"/>
    <cellStyle name="Обычный 8 3 3 3 2 6 2" xfId="54300"/>
    <cellStyle name="Обычный 8 3 3 3 2 7" xfId="54301"/>
    <cellStyle name="Обычный 8 3 3 3 3" xfId="54302"/>
    <cellStyle name="Обычный 8 3 3 3 3 2" xfId="54303"/>
    <cellStyle name="Обычный 8 3 3 3 3 2 2" xfId="54304"/>
    <cellStyle name="Обычный 8 3 3 3 3 2 2 2" xfId="54305"/>
    <cellStyle name="Обычный 8 3 3 3 3 2 3" xfId="54306"/>
    <cellStyle name="Обычный 8 3 3 3 3 2 3 2" xfId="54307"/>
    <cellStyle name="Обычный 8 3 3 3 3 2 4" xfId="54308"/>
    <cellStyle name="Обычный 8 3 3 3 3 3" xfId="54309"/>
    <cellStyle name="Обычный 8 3 3 3 3 3 2" xfId="54310"/>
    <cellStyle name="Обычный 8 3 3 3 3 4" xfId="54311"/>
    <cellStyle name="Обычный 8 3 3 3 3 4 2" xfId="54312"/>
    <cellStyle name="Обычный 8 3 3 3 3 5" xfId="54313"/>
    <cellStyle name="Обычный 8 3 3 3 4" xfId="54314"/>
    <cellStyle name="Обычный 8 3 3 3 4 2" xfId="54315"/>
    <cellStyle name="Обычный 8 3 3 3 4 2 2" xfId="54316"/>
    <cellStyle name="Обычный 8 3 3 3 4 2 2 2" xfId="54317"/>
    <cellStyle name="Обычный 8 3 3 3 4 2 3" xfId="54318"/>
    <cellStyle name="Обычный 8 3 3 3 4 2 3 2" xfId="54319"/>
    <cellStyle name="Обычный 8 3 3 3 4 2 4" xfId="54320"/>
    <cellStyle name="Обычный 8 3 3 3 4 3" xfId="54321"/>
    <cellStyle name="Обычный 8 3 3 3 4 3 2" xfId="54322"/>
    <cellStyle name="Обычный 8 3 3 3 4 4" xfId="54323"/>
    <cellStyle name="Обычный 8 3 3 3 4 4 2" xfId="54324"/>
    <cellStyle name="Обычный 8 3 3 3 4 5" xfId="54325"/>
    <cellStyle name="Обычный 8 3 3 3 5" xfId="54326"/>
    <cellStyle name="Обычный 8 3 3 3 5 2" xfId="54327"/>
    <cellStyle name="Обычный 8 3 3 3 5 2 2" xfId="54328"/>
    <cellStyle name="Обычный 8 3 3 3 5 2 2 2" xfId="54329"/>
    <cellStyle name="Обычный 8 3 3 3 5 2 3" xfId="54330"/>
    <cellStyle name="Обычный 8 3 3 3 5 2 3 2" xfId="54331"/>
    <cellStyle name="Обычный 8 3 3 3 5 2 4" xfId="54332"/>
    <cellStyle name="Обычный 8 3 3 3 5 3" xfId="54333"/>
    <cellStyle name="Обычный 8 3 3 3 5 3 2" xfId="54334"/>
    <cellStyle name="Обычный 8 3 3 3 5 4" xfId="54335"/>
    <cellStyle name="Обычный 8 3 3 3 5 4 2" xfId="54336"/>
    <cellStyle name="Обычный 8 3 3 3 5 5" xfId="54337"/>
    <cellStyle name="Обычный 8 3 3 3 6" xfId="54338"/>
    <cellStyle name="Обычный 8 3 3 3 6 2" xfId="54339"/>
    <cellStyle name="Обычный 8 3 3 3 6 2 2" xfId="54340"/>
    <cellStyle name="Обычный 8 3 3 3 6 3" xfId="54341"/>
    <cellStyle name="Обычный 8 3 3 3 6 3 2" xfId="54342"/>
    <cellStyle name="Обычный 8 3 3 3 6 4" xfId="54343"/>
    <cellStyle name="Обычный 8 3 3 3 7" xfId="54344"/>
    <cellStyle name="Обычный 8 3 3 3 7 2" xfId="54345"/>
    <cellStyle name="Обычный 8 3 3 3 7 2 2" xfId="54346"/>
    <cellStyle name="Обычный 8 3 3 3 7 3" xfId="54347"/>
    <cellStyle name="Обычный 8 3 3 3 7 3 2" xfId="54348"/>
    <cellStyle name="Обычный 8 3 3 3 7 4" xfId="54349"/>
    <cellStyle name="Обычный 8 3 3 3 8" xfId="54350"/>
    <cellStyle name="Обычный 8 3 3 3 8 2" xfId="54351"/>
    <cellStyle name="Обычный 8 3 3 3 9" xfId="54352"/>
    <cellStyle name="Обычный 8 3 3 3 9 2" xfId="54353"/>
    <cellStyle name="Обычный 8 3 3 30" xfId="54354"/>
    <cellStyle name="Обычный 8 3 3 30 2" xfId="54355"/>
    <cellStyle name="Обычный 8 3 3 31" xfId="54356"/>
    <cellStyle name="Обычный 8 3 3 31 2" xfId="54357"/>
    <cellStyle name="Обычный 8 3 3 32" xfId="54358"/>
    <cellStyle name="Обычный 8 3 3 32 2" xfId="54359"/>
    <cellStyle name="Обычный 8 3 3 33" xfId="54360"/>
    <cellStyle name="Обычный 8 3 3 33 2" xfId="54361"/>
    <cellStyle name="Обычный 8 3 3 34" xfId="54362"/>
    <cellStyle name="Обычный 8 3 3 34 2" xfId="54363"/>
    <cellStyle name="Обычный 8 3 3 35" xfId="54364"/>
    <cellStyle name="Обычный 8 3 3 36" xfId="54365"/>
    <cellStyle name="Обычный 8 3 3 37" xfId="54366"/>
    <cellStyle name="Обычный 8 3 3 38" xfId="54367"/>
    <cellStyle name="Обычный 8 3 3 4" xfId="54368"/>
    <cellStyle name="Обычный 8 3 3 4 2" xfId="54369"/>
    <cellStyle name="Обычный 8 3 3 4 2 2" xfId="54370"/>
    <cellStyle name="Обычный 8 3 3 4 2 2 2" xfId="54371"/>
    <cellStyle name="Обычный 8 3 3 4 2 2 2 2" xfId="54372"/>
    <cellStyle name="Обычный 8 3 3 4 2 2 2 2 2" xfId="54373"/>
    <cellStyle name="Обычный 8 3 3 4 2 2 2 3" xfId="54374"/>
    <cellStyle name="Обычный 8 3 3 4 2 2 2 3 2" xfId="54375"/>
    <cellStyle name="Обычный 8 3 3 4 2 2 2 4" xfId="54376"/>
    <cellStyle name="Обычный 8 3 3 4 2 2 3" xfId="54377"/>
    <cellStyle name="Обычный 8 3 3 4 2 2 3 2" xfId="54378"/>
    <cellStyle name="Обычный 8 3 3 4 2 2 4" xfId="54379"/>
    <cellStyle name="Обычный 8 3 3 4 2 2 4 2" xfId="54380"/>
    <cellStyle name="Обычный 8 3 3 4 2 2 5" xfId="54381"/>
    <cellStyle name="Обычный 8 3 3 4 2 3" xfId="54382"/>
    <cellStyle name="Обычный 8 3 3 4 2 3 2" xfId="54383"/>
    <cellStyle name="Обычный 8 3 3 4 2 3 2 2" xfId="54384"/>
    <cellStyle name="Обычный 8 3 3 4 2 3 3" xfId="54385"/>
    <cellStyle name="Обычный 8 3 3 4 2 3 3 2" xfId="54386"/>
    <cellStyle name="Обычный 8 3 3 4 2 3 4" xfId="54387"/>
    <cellStyle name="Обычный 8 3 3 4 2 4" xfId="54388"/>
    <cellStyle name="Обычный 8 3 3 4 2 4 2" xfId="54389"/>
    <cellStyle name="Обычный 8 3 3 4 2 4 2 2" xfId="54390"/>
    <cellStyle name="Обычный 8 3 3 4 2 4 3" xfId="54391"/>
    <cellStyle name="Обычный 8 3 3 4 2 4 3 2" xfId="54392"/>
    <cellStyle name="Обычный 8 3 3 4 2 4 4" xfId="54393"/>
    <cellStyle name="Обычный 8 3 3 4 2 5" xfId="54394"/>
    <cellStyle name="Обычный 8 3 3 4 2 5 2" xfId="54395"/>
    <cellStyle name="Обычный 8 3 3 4 2 6" xfId="54396"/>
    <cellStyle name="Обычный 8 3 3 4 2 6 2" xfId="54397"/>
    <cellStyle name="Обычный 8 3 3 4 2 7" xfId="54398"/>
    <cellStyle name="Обычный 8 3 3 4 3" xfId="54399"/>
    <cellStyle name="Обычный 8 3 3 4 3 2" xfId="54400"/>
    <cellStyle name="Обычный 8 3 3 4 3 2 2" xfId="54401"/>
    <cellStyle name="Обычный 8 3 3 4 3 2 2 2" xfId="54402"/>
    <cellStyle name="Обычный 8 3 3 4 3 2 3" xfId="54403"/>
    <cellStyle name="Обычный 8 3 3 4 3 2 3 2" xfId="54404"/>
    <cellStyle name="Обычный 8 3 3 4 3 2 4" xfId="54405"/>
    <cellStyle name="Обычный 8 3 3 4 3 3" xfId="54406"/>
    <cellStyle name="Обычный 8 3 3 4 3 3 2" xfId="54407"/>
    <cellStyle name="Обычный 8 3 3 4 3 4" xfId="54408"/>
    <cellStyle name="Обычный 8 3 3 4 3 4 2" xfId="54409"/>
    <cellStyle name="Обычный 8 3 3 4 3 5" xfId="54410"/>
    <cellStyle name="Обычный 8 3 3 4 4" xfId="54411"/>
    <cellStyle name="Обычный 8 3 3 4 4 2" xfId="54412"/>
    <cellStyle name="Обычный 8 3 3 4 4 2 2" xfId="54413"/>
    <cellStyle name="Обычный 8 3 3 4 4 2 2 2" xfId="54414"/>
    <cellStyle name="Обычный 8 3 3 4 4 2 3" xfId="54415"/>
    <cellStyle name="Обычный 8 3 3 4 4 2 3 2" xfId="54416"/>
    <cellStyle name="Обычный 8 3 3 4 4 2 4" xfId="54417"/>
    <cellStyle name="Обычный 8 3 3 4 4 3" xfId="54418"/>
    <cellStyle name="Обычный 8 3 3 4 4 3 2" xfId="54419"/>
    <cellStyle name="Обычный 8 3 3 4 4 4" xfId="54420"/>
    <cellStyle name="Обычный 8 3 3 4 4 4 2" xfId="54421"/>
    <cellStyle name="Обычный 8 3 3 4 4 5" xfId="54422"/>
    <cellStyle name="Обычный 8 3 3 4 5" xfId="54423"/>
    <cellStyle name="Обычный 8 3 3 4 5 2" xfId="54424"/>
    <cellStyle name="Обычный 8 3 3 4 5 2 2" xfId="54425"/>
    <cellStyle name="Обычный 8 3 3 4 5 3" xfId="54426"/>
    <cellStyle name="Обычный 8 3 3 4 5 3 2" xfId="54427"/>
    <cellStyle name="Обычный 8 3 3 4 5 4" xfId="54428"/>
    <cellStyle name="Обычный 8 3 3 4 6" xfId="54429"/>
    <cellStyle name="Обычный 8 3 3 4 6 2" xfId="54430"/>
    <cellStyle name="Обычный 8 3 3 4 6 2 2" xfId="54431"/>
    <cellStyle name="Обычный 8 3 3 4 6 3" xfId="54432"/>
    <cellStyle name="Обычный 8 3 3 4 6 3 2" xfId="54433"/>
    <cellStyle name="Обычный 8 3 3 4 6 4" xfId="54434"/>
    <cellStyle name="Обычный 8 3 3 4 7" xfId="54435"/>
    <cellStyle name="Обычный 8 3 3 4 7 2" xfId="54436"/>
    <cellStyle name="Обычный 8 3 3 4 8" xfId="54437"/>
    <cellStyle name="Обычный 8 3 3 4 8 2" xfId="54438"/>
    <cellStyle name="Обычный 8 3 3 4 9" xfId="54439"/>
    <cellStyle name="Обычный 8 3 3 5" xfId="54440"/>
    <cellStyle name="Обычный 8 3 3 5 2" xfId="54441"/>
    <cellStyle name="Обычный 8 3 3 5 2 2" xfId="54442"/>
    <cellStyle name="Обычный 8 3 3 5 2 2 2" xfId="54443"/>
    <cellStyle name="Обычный 8 3 3 5 2 2 2 2" xfId="54444"/>
    <cellStyle name="Обычный 8 3 3 5 2 2 2 2 2" xfId="54445"/>
    <cellStyle name="Обычный 8 3 3 5 2 2 2 3" xfId="54446"/>
    <cellStyle name="Обычный 8 3 3 5 2 2 2 3 2" xfId="54447"/>
    <cellStyle name="Обычный 8 3 3 5 2 2 2 4" xfId="54448"/>
    <cellStyle name="Обычный 8 3 3 5 2 2 3" xfId="54449"/>
    <cellStyle name="Обычный 8 3 3 5 2 2 3 2" xfId="54450"/>
    <cellStyle name="Обычный 8 3 3 5 2 2 4" xfId="54451"/>
    <cellStyle name="Обычный 8 3 3 5 2 2 4 2" xfId="54452"/>
    <cellStyle name="Обычный 8 3 3 5 2 2 5" xfId="54453"/>
    <cellStyle name="Обычный 8 3 3 5 2 3" xfId="54454"/>
    <cellStyle name="Обычный 8 3 3 5 2 3 2" xfId="54455"/>
    <cellStyle name="Обычный 8 3 3 5 2 3 2 2" xfId="54456"/>
    <cellStyle name="Обычный 8 3 3 5 2 3 3" xfId="54457"/>
    <cellStyle name="Обычный 8 3 3 5 2 3 3 2" xfId="54458"/>
    <cellStyle name="Обычный 8 3 3 5 2 3 4" xfId="54459"/>
    <cellStyle name="Обычный 8 3 3 5 2 4" xfId="54460"/>
    <cellStyle name="Обычный 8 3 3 5 2 4 2" xfId="54461"/>
    <cellStyle name="Обычный 8 3 3 5 2 4 2 2" xfId="54462"/>
    <cellStyle name="Обычный 8 3 3 5 2 4 3" xfId="54463"/>
    <cellStyle name="Обычный 8 3 3 5 2 4 3 2" xfId="54464"/>
    <cellStyle name="Обычный 8 3 3 5 2 4 4" xfId="54465"/>
    <cellStyle name="Обычный 8 3 3 5 2 5" xfId="54466"/>
    <cellStyle name="Обычный 8 3 3 5 2 5 2" xfId="54467"/>
    <cellStyle name="Обычный 8 3 3 5 2 6" xfId="54468"/>
    <cellStyle name="Обычный 8 3 3 5 2 6 2" xfId="54469"/>
    <cellStyle name="Обычный 8 3 3 5 2 7" xfId="54470"/>
    <cellStyle name="Обычный 8 3 3 5 3" xfId="54471"/>
    <cellStyle name="Обычный 8 3 3 5 3 2" xfId="54472"/>
    <cellStyle name="Обычный 8 3 3 5 3 2 2" xfId="54473"/>
    <cellStyle name="Обычный 8 3 3 5 3 2 2 2" xfId="54474"/>
    <cellStyle name="Обычный 8 3 3 5 3 2 3" xfId="54475"/>
    <cellStyle name="Обычный 8 3 3 5 3 2 3 2" xfId="54476"/>
    <cellStyle name="Обычный 8 3 3 5 3 2 4" xfId="54477"/>
    <cellStyle name="Обычный 8 3 3 5 3 3" xfId="54478"/>
    <cellStyle name="Обычный 8 3 3 5 3 3 2" xfId="54479"/>
    <cellStyle name="Обычный 8 3 3 5 3 4" xfId="54480"/>
    <cellStyle name="Обычный 8 3 3 5 3 4 2" xfId="54481"/>
    <cellStyle name="Обычный 8 3 3 5 3 5" xfId="54482"/>
    <cellStyle name="Обычный 8 3 3 5 4" xfId="54483"/>
    <cellStyle name="Обычный 8 3 3 5 4 2" xfId="54484"/>
    <cellStyle name="Обычный 8 3 3 5 4 2 2" xfId="54485"/>
    <cellStyle name="Обычный 8 3 3 5 4 2 2 2" xfId="54486"/>
    <cellStyle name="Обычный 8 3 3 5 4 2 3" xfId="54487"/>
    <cellStyle name="Обычный 8 3 3 5 4 2 3 2" xfId="54488"/>
    <cellStyle name="Обычный 8 3 3 5 4 2 4" xfId="54489"/>
    <cellStyle name="Обычный 8 3 3 5 4 3" xfId="54490"/>
    <cellStyle name="Обычный 8 3 3 5 4 3 2" xfId="54491"/>
    <cellStyle name="Обычный 8 3 3 5 4 4" xfId="54492"/>
    <cellStyle name="Обычный 8 3 3 5 4 4 2" xfId="54493"/>
    <cellStyle name="Обычный 8 3 3 5 4 5" xfId="54494"/>
    <cellStyle name="Обычный 8 3 3 5 5" xfId="54495"/>
    <cellStyle name="Обычный 8 3 3 5 5 2" xfId="54496"/>
    <cellStyle name="Обычный 8 3 3 5 5 2 2" xfId="54497"/>
    <cellStyle name="Обычный 8 3 3 5 5 3" xfId="54498"/>
    <cellStyle name="Обычный 8 3 3 5 5 3 2" xfId="54499"/>
    <cellStyle name="Обычный 8 3 3 5 5 4" xfId="54500"/>
    <cellStyle name="Обычный 8 3 3 5 6" xfId="54501"/>
    <cellStyle name="Обычный 8 3 3 5 6 2" xfId="54502"/>
    <cellStyle name="Обычный 8 3 3 5 6 2 2" xfId="54503"/>
    <cellStyle name="Обычный 8 3 3 5 6 3" xfId="54504"/>
    <cellStyle name="Обычный 8 3 3 5 6 3 2" xfId="54505"/>
    <cellStyle name="Обычный 8 3 3 5 6 4" xfId="54506"/>
    <cellStyle name="Обычный 8 3 3 5 7" xfId="54507"/>
    <cellStyle name="Обычный 8 3 3 5 7 2" xfId="54508"/>
    <cellStyle name="Обычный 8 3 3 5 8" xfId="54509"/>
    <cellStyle name="Обычный 8 3 3 5 8 2" xfId="54510"/>
    <cellStyle name="Обычный 8 3 3 5 9" xfId="54511"/>
    <cellStyle name="Обычный 8 3 3 6" xfId="54512"/>
    <cellStyle name="Обычный 8 3 3 6 2" xfId="54513"/>
    <cellStyle name="Обычный 8 3 3 6 2 2" xfId="54514"/>
    <cellStyle name="Обычный 8 3 3 6 2 2 2" xfId="54515"/>
    <cellStyle name="Обычный 8 3 3 6 2 2 2 2" xfId="54516"/>
    <cellStyle name="Обычный 8 3 3 6 2 2 2 2 2" xfId="54517"/>
    <cellStyle name="Обычный 8 3 3 6 2 2 2 3" xfId="54518"/>
    <cellStyle name="Обычный 8 3 3 6 2 2 2 3 2" xfId="54519"/>
    <cellStyle name="Обычный 8 3 3 6 2 2 2 4" xfId="54520"/>
    <cellStyle name="Обычный 8 3 3 6 2 2 3" xfId="54521"/>
    <cellStyle name="Обычный 8 3 3 6 2 2 3 2" xfId="54522"/>
    <cellStyle name="Обычный 8 3 3 6 2 2 4" xfId="54523"/>
    <cellStyle name="Обычный 8 3 3 6 2 2 4 2" xfId="54524"/>
    <cellStyle name="Обычный 8 3 3 6 2 2 5" xfId="54525"/>
    <cellStyle name="Обычный 8 3 3 6 2 3" xfId="54526"/>
    <cellStyle name="Обычный 8 3 3 6 2 3 2" xfId="54527"/>
    <cellStyle name="Обычный 8 3 3 6 2 3 2 2" xfId="54528"/>
    <cellStyle name="Обычный 8 3 3 6 2 3 3" xfId="54529"/>
    <cellStyle name="Обычный 8 3 3 6 2 3 3 2" xfId="54530"/>
    <cellStyle name="Обычный 8 3 3 6 2 3 4" xfId="54531"/>
    <cellStyle name="Обычный 8 3 3 6 2 4" xfId="54532"/>
    <cellStyle name="Обычный 8 3 3 6 2 4 2" xfId="54533"/>
    <cellStyle name="Обычный 8 3 3 6 2 4 2 2" xfId="54534"/>
    <cellStyle name="Обычный 8 3 3 6 2 4 3" xfId="54535"/>
    <cellStyle name="Обычный 8 3 3 6 2 4 3 2" xfId="54536"/>
    <cellStyle name="Обычный 8 3 3 6 2 4 4" xfId="54537"/>
    <cellStyle name="Обычный 8 3 3 6 2 5" xfId="54538"/>
    <cellStyle name="Обычный 8 3 3 6 2 5 2" xfId="54539"/>
    <cellStyle name="Обычный 8 3 3 6 2 6" xfId="54540"/>
    <cellStyle name="Обычный 8 3 3 6 2 6 2" xfId="54541"/>
    <cellStyle name="Обычный 8 3 3 6 2 7" xfId="54542"/>
    <cellStyle name="Обычный 8 3 3 6 3" xfId="54543"/>
    <cellStyle name="Обычный 8 3 3 6 3 2" xfId="54544"/>
    <cellStyle name="Обычный 8 3 3 6 3 2 2" xfId="54545"/>
    <cellStyle name="Обычный 8 3 3 6 3 2 2 2" xfId="54546"/>
    <cellStyle name="Обычный 8 3 3 6 3 2 3" xfId="54547"/>
    <cellStyle name="Обычный 8 3 3 6 3 2 3 2" xfId="54548"/>
    <cellStyle name="Обычный 8 3 3 6 3 2 4" xfId="54549"/>
    <cellStyle name="Обычный 8 3 3 6 3 3" xfId="54550"/>
    <cellStyle name="Обычный 8 3 3 6 3 3 2" xfId="54551"/>
    <cellStyle name="Обычный 8 3 3 6 3 4" xfId="54552"/>
    <cellStyle name="Обычный 8 3 3 6 3 4 2" xfId="54553"/>
    <cellStyle name="Обычный 8 3 3 6 3 5" xfId="54554"/>
    <cellStyle name="Обычный 8 3 3 6 4" xfId="54555"/>
    <cellStyle name="Обычный 8 3 3 6 4 2" xfId="54556"/>
    <cellStyle name="Обычный 8 3 3 6 4 2 2" xfId="54557"/>
    <cellStyle name="Обычный 8 3 3 6 4 3" xfId="54558"/>
    <cellStyle name="Обычный 8 3 3 6 4 3 2" xfId="54559"/>
    <cellStyle name="Обычный 8 3 3 6 4 4" xfId="54560"/>
    <cellStyle name="Обычный 8 3 3 6 5" xfId="54561"/>
    <cellStyle name="Обычный 8 3 3 6 5 2" xfId="54562"/>
    <cellStyle name="Обычный 8 3 3 6 5 2 2" xfId="54563"/>
    <cellStyle name="Обычный 8 3 3 6 5 3" xfId="54564"/>
    <cellStyle name="Обычный 8 3 3 6 5 3 2" xfId="54565"/>
    <cellStyle name="Обычный 8 3 3 6 5 4" xfId="54566"/>
    <cellStyle name="Обычный 8 3 3 6 6" xfId="54567"/>
    <cellStyle name="Обычный 8 3 3 6 6 2" xfId="54568"/>
    <cellStyle name="Обычный 8 3 3 6 7" xfId="54569"/>
    <cellStyle name="Обычный 8 3 3 6 7 2" xfId="54570"/>
    <cellStyle name="Обычный 8 3 3 6 8" xfId="54571"/>
    <cellStyle name="Обычный 8 3 3 7" xfId="54572"/>
    <cellStyle name="Обычный 8 3 3 7 2" xfId="54573"/>
    <cellStyle name="Обычный 8 3 3 7 2 2" xfId="54574"/>
    <cellStyle name="Обычный 8 3 3 7 2 2 2" xfId="54575"/>
    <cellStyle name="Обычный 8 3 3 7 2 2 2 2" xfId="54576"/>
    <cellStyle name="Обычный 8 3 3 7 2 2 3" xfId="54577"/>
    <cellStyle name="Обычный 8 3 3 7 2 2 3 2" xfId="54578"/>
    <cellStyle name="Обычный 8 3 3 7 2 2 4" xfId="54579"/>
    <cellStyle name="Обычный 8 3 3 7 2 3" xfId="54580"/>
    <cellStyle name="Обычный 8 3 3 7 2 3 2" xfId="54581"/>
    <cellStyle name="Обычный 8 3 3 7 2 3 2 2" xfId="54582"/>
    <cellStyle name="Обычный 8 3 3 7 2 3 3" xfId="54583"/>
    <cellStyle name="Обычный 8 3 3 7 2 3 3 2" xfId="54584"/>
    <cellStyle name="Обычный 8 3 3 7 2 3 4" xfId="54585"/>
    <cellStyle name="Обычный 8 3 3 7 2 4" xfId="54586"/>
    <cellStyle name="Обычный 8 3 3 7 2 4 2" xfId="54587"/>
    <cellStyle name="Обычный 8 3 3 7 2 5" xfId="54588"/>
    <cellStyle name="Обычный 8 3 3 7 2 5 2" xfId="54589"/>
    <cellStyle name="Обычный 8 3 3 7 2 6" xfId="54590"/>
    <cellStyle name="Обычный 8 3 3 7 3" xfId="54591"/>
    <cellStyle name="Обычный 8 3 3 7 3 2" xfId="54592"/>
    <cellStyle name="Обычный 8 3 3 7 3 2 2" xfId="54593"/>
    <cellStyle name="Обычный 8 3 3 7 3 2 2 2" xfId="54594"/>
    <cellStyle name="Обычный 8 3 3 7 3 2 3" xfId="54595"/>
    <cellStyle name="Обычный 8 3 3 7 3 2 3 2" xfId="54596"/>
    <cellStyle name="Обычный 8 3 3 7 3 2 4" xfId="54597"/>
    <cellStyle name="Обычный 8 3 3 7 3 3" xfId="54598"/>
    <cellStyle name="Обычный 8 3 3 7 3 3 2" xfId="54599"/>
    <cellStyle name="Обычный 8 3 3 7 3 4" xfId="54600"/>
    <cellStyle name="Обычный 8 3 3 7 3 4 2" xfId="54601"/>
    <cellStyle name="Обычный 8 3 3 7 3 5" xfId="54602"/>
    <cellStyle name="Обычный 8 3 3 7 4" xfId="54603"/>
    <cellStyle name="Обычный 8 3 3 7 4 2" xfId="54604"/>
    <cellStyle name="Обычный 8 3 3 7 4 2 2" xfId="54605"/>
    <cellStyle name="Обычный 8 3 3 7 4 3" xfId="54606"/>
    <cellStyle name="Обычный 8 3 3 7 4 3 2" xfId="54607"/>
    <cellStyle name="Обычный 8 3 3 7 4 4" xfId="54608"/>
    <cellStyle name="Обычный 8 3 3 7 5" xfId="54609"/>
    <cellStyle name="Обычный 8 3 3 7 5 2" xfId="54610"/>
    <cellStyle name="Обычный 8 3 3 7 5 2 2" xfId="54611"/>
    <cellStyle name="Обычный 8 3 3 7 5 3" xfId="54612"/>
    <cellStyle name="Обычный 8 3 3 7 5 3 2" xfId="54613"/>
    <cellStyle name="Обычный 8 3 3 7 5 4" xfId="54614"/>
    <cellStyle name="Обычный 8 3 3 7 6" xfId="54615"/>
    <cellStyle name="Обычный 8 3 3 7 6 2" xfId="54616"/>
    <cellStyle name="Обычный 8 3 3 7 7" xfId="54617"/>
    <cellStyle name="Обычный 8 3 3 7 7 2" xfId="54618"/>
    <cellStyle name="Обычный 8 3 3 7 8" xfId="54619"/>
    <cellStyle name="Обычный 8 3 3 8" xfId="54620"/>
    <cellStyle name="Обычный 8 3 3 8 2" xfId="54621"/>
    <cellStyle name="Обычный 8 3 3 8 2 2" xfId="54622"/>
    <cellStyle name="Обычный 8 3 3 8 2 2 2" xfId="54623"/>
    <cellStyle name="Обычный 8 3 3 8 2 2 2 2" xfId="54624"/>
    <cellStyle name="Обычный 8 3 3 8 2 2 3" xfId="54625"/>
    <cellStyle name="Обычный 8 3 3 8 2 2 3 2" xfId="54626"/>
    <cellStyle name="Обычный 8 3 3 8 2 2 4" xfId="54627"/>
    <cellStyle name="Обычный 8 3 3 8 2 3" xfId="54628"/>
    <cellStyle name="Обычный 8 3 3 8 2 3 2" xfId="54629"/>
    <cellStyle name="Обычный 8 3 3 8 2 4" xfId="54630"/>
    <cellStyle name="Обычный 8 3 3 8 2 4 2" xfId="54631"/>
    <cellStyle name="Обычный 8 3 3 8 2 5" xfId="54632"/>
    <cellStyle name="Обычный 8 3 3 8 3" xfId="54633"/>
    <cellStyle name="Обычный 8 3 3 8 3 2" xfId="54634"/>
    <cellStyle name="Обычный 8 3 3 8 3 2 2" xfId="54635"/>
    <cellStyle name="Обычный 8 3 3 8 3 3" xfId="54636"/>
    <cellStyle name="Обычный 8 3 3 8 3 3 2" xfId="54637"/>
    <cellStyle name="Обычный 8 3 3 8 3 4" xfId="54638"/>
    <cellStyle name="Обычный 8 3 3 8 4" xfId="54639"/>
    <cellStyle name="Обычный 8 3 3 8 4 2" xfId="54640"/>
    <cellStyle name="Обычный 8 3 3 8 4 2 2" xfId="54641"/>
    <cellStyle name="Обычный 8 3 3 8 4 3" xfId="54642"/>
    <cellStyle name="Обычный 8 3 3 8 4 3 2" xfId="54643"/>
    <cellStyle name="Обычный 8 3 3 8 4 4" xfId="54644"/>
    <cellStyle name="Обычный 8 3 3 8 5" xfId="54645"/>
    <cellStyle name="Обычный 8 3 3 8 5 2" xfId="54646"/>
    <cellStyle name="Обычный 8 3 3 8 6" xfId="54647"/>
    <cellStyle name="Обычный 8 3 3 8 6 2" xfId="54648"/>
    <cellStyle name="Обычный 8 3 3 8 7" xfId="54649"/>
    <cellStyle name="Обычный 8 3 3 9" xfId="54650"/>
    <cellStyle name="Обычный 8 3 3 9 2" xfId="54651"/>
    <cellStyle name="Обычный 8 3 3 9 2 2" xfId="54652"/>
    <cellStyle name="Обычный 8 3 3 9 2 2 2" xfId="54653"/>
    <cellStyle name="Обычный 8 3 3 9 2 3" xfId="54654"/>
    <cellStyle name="Обычный 8 3 3 9 2 3 2" xfId="54655"/>
    <cellStyle name="Обычный 8 3 3 9 2 4" xfId="54656"/>
    <cellStyle name="Обычный 8 3 3 9 3" xfId="54657"/>
    <cellStyle name="Обычный 8 3 3 9 3 2" xfId="54658"/>
    <cellStyle name="Обычный 8 3 3 9 3 2 2" xfId="54659"/>
    <cellStyle name="Обычный 8 3 3 9 3 3" xfId="54660"/>
    <cellStyle name="Обычный 8 3 3 9 3 3 2" xfId="54661"/>
    <cellStyle name="Обычный 8 3 3 9 3 4" xfId="54662"/>
    <cellStyle name="Обычный 8 3 3 9 4" xfId="54663"/>
    <cellStyle name="Обычный 8 3 3 9 4 2" xfId="54664"/>
    <cellStyle name="Обычный 8 3 3 9 5" xfId="54665"/>
    <cellStyle name="Обычный 8 3 3 9 5 2" xfId="54666"/>
    <cellStyle name="Обычный 8 3 3 9 6" xfId="54667"/>
    <cellStyle name="Обычный 8 3 30" xfId="54668"/>
    <cellStyle name="Обычный 8 3 30 2" xfId="54669"/>
    <cellStyle name="Обычный 8 3 31" xfId="54670"/>
    <cellStyle name="Обычный 8 3 31 2" xfId="54671"/>
    <cellStyle name="Обычный 8 3 32" xfId="54672"/>
    <cellStyle name="Обычный 8 3 32 2" xfId="54673"/>
    <cellStyle name="Обычный 8 3 33" xfId="54674"/>
    <cellStyle name="Обычный 8 3 33 2" xfId="54675"/>
    <cellStyle name="Обычный 8 3 34" xfId="54676"/>
    <cellStyle name="Обычный 8 3 34 2" xfId="54677"/>
    <cellStyle name="Обычный 8 3 35" xfId="54678"/>
    <cellStyle name="Обычный 8 3 35 2" xfId="54679"/>
    <cellStyle name="Обычный 8 3 36" xfId="54680"/>
    <cellStyle name="Обычный 8 3 36 2" xfId="54681"/>
    <cellStyle name="Обычный 8 3 37" xfId="54682"/>
    <cellStyle name="Обычный 8 3 37 2" xfId="54683"/>
    <cellStyle name="Обычный 8 3 38" xfId="54684"/>
    <cellStyle name="Обычный 8 3 38 2" xfId="54685"/>
    <cellStyle name="Обычный 8 3 39" xfId="54686"/>
    <cellStyle name="Обычный 8 3 39 2" xfId="54687"/>
    <cellStyle name="Обычный 8 3 4" xfId="54688"/>
    <cellStyle name="Обычный 8 3 4 10" xfId="54689"/>
    <cellStyle name="Обычный 8 3 4 11" xfId="54690"/>
    <cellStyle name="Обычный 8 3 4 12" xfId="54691"/>
    <cellStyle name="Обычный 8 3 4 2" xfId="54692"/>
    <cellStyle name="Обычный 8 3 4 2 2" xfId="54693"/>
    <cellStyle name="Обычный 8 3 4 2 2 2" xfId="54694"/>
    <cellStyle name="Обычный 8 3 4 2 2 2 2" xfId="54695"/>
    <cellStyle name="Обычный 8 3 4 2 2 2 2 2" xfId="54696"/>
    <cellStyle name="Обычный 8 3 4 2 2 2 3" xfId="54697"/>
    <cellStyle name="Обычный 8 3 4 2 2 2 3 2" xfId="54698"/>
    <cellStyle name="Обычный 8 3 4 2 2 2 4" xfId="54699"/>
    <cellStyle name="Обычный 8 3 4 2 2 3" xfId="54700"/>
    <cellStyle name="Обычный 8 3 4 2 2 3 2" xfId="54701"/>
    <cellStyle name="Обычный 8 3 4 2 2 4" xfId="54702"/>
    <cellStyle name="Обычный 8 3 4 2 2 4 2" xfId="54703"/>
    <cellStyle name="Обычный 8 3 4 2 2 5" xfId="54704"/>
    <cellStyle name="Обычный 8 3 4 2 3" xfId="54705"/>
    <cellStyle name="Обычный 8 3 4 2 3 2" xfId="54706"/>
    <cellStyle name="Обычный 8 3 4 2 3 2 2" xfId="54707"/>
    <cellStyle name="Обычный 8 3 4 2 3 3" xfId="54708"/>
    <cellStyle name="Обычный 8 3 4 2 3 3 2" xfId="54709"/>
    <cellStyle name="Обычный 8 3 4 2 3 4" xfId="54710"/>
    <cellStyle name="Обычный 8 3 4 2 4" xfId="54711"/>
    <cellStyle name="Обычный 8 3 4 2 4 2" xfId="54712"/>
    <cellStyle name="Обычный 8 3 4 2 4 2 2" xfId="54713"/>
    <cellStyle name="Обычный 8 3 4 2 4 3" xfId="54714"/>
    <cellStyle name="Обычный 8 3 4 2 4 3 2" xfId="54715"/>
    <cellStyle name="Обычный 8 3 4 2 4 4" xfId="54716"/>
    <cellStyle name="Обычный 8 3 4 2 5" xfId="54717"/>
    <cellStyle name="Обычный 8 3 4 2 5 2" xfId="54718"/>
    <cellStyle name="Обычный 8 3 4 2 6" xfId="54719"/>
    <cellStyle name="Обычный 8 3 4 2 6 2" xfId="54720"/>
    <cellStyle name="Обычный 8 3 4 2 7" xfId="54721"/>
    <cellStyle name="Обычный 8 3 4 3" xfId="54722"/>
    <cellStyle name="Обычный 8 3 4 3 2" xfId="54723"/>
    <cellStyle name="Обычный 8 3 4 3 2 2" xfId="54724"/>
    <cellStyle name="Обычный 8 3 4 3 2 2 2" xfId="54725"/>
    <cellStyle name="Обычный 8 3 4 3 2 3" xfId="54726"/>
    <cellStyle name="Обычный 8 3 4 3 2 3 2" xfId="54727"/>
    <cellStyle name="Обычный 8 3 4 3 2 4" xfId="54728"/>
    <cellStyle name="Обычный 8 3 4 3 3" xfId="54729"/>
    <cellStyle name="Обычный 8 3 4 3 3 2" xfId="54730"/>
    <cellStyle name="Обычный 8 3 4 3 4" xfId="54731"/>
    <cellStyle name="Обычный 8 3 4 3 4 2" xfId="54732"/>
    <cellStyle name="Обычный 8 3 4 3 5" xfId="54733"/>
    <cellStyle name="Обычный 8 3 4 4" xfId="54734"/>
    <cellStyle name="Обычный 8 3 4 4 2" xfId="54735"/>
    <cellStyle name="Обычный 8 3 4 4 2 2" xfId="54736"/>
    <cellStyle name="Обычный 8 3 4 4 2 2 2" xfId="54737"/>
    <cellStyle name="Обычный 8 3 4 4 2 3" xfId="54738"/>
    <cellStyle name="Обычный 8 3 4 4 2 3 2" xfId="54739"/>
    <cellStyle name="Обычный 8 3 4 4 2 4" xfId="54740"/>
    <cellStyle name="Обычный 8 3 4 4 3" xfId="54741"/>
    <cellStyle name="Обычный 8 3 4 4 3 2" xfId="54742"/>
    <cellStyle name="Обычный 8 3 4 4 4" xfId="54743"/>
    <cellStyle name="Обычный 8 3 4 4 4 2" xfId="54744"/>
    <cellStyle name="Обычный 8 3 4 4 5" xfId="54745"/>
    <cellStyle name="Обычный 8 3 4 5" xfId="54746"/>
    <cellStyle name="Обычный 8 3 4 5 2" xfId="54747"/>
    <cellStyle name="Обычный 8 3 4 5 2 2" xfId="54748"/>
    <cellStyle name="Обычный 8 3 4 5 2 2 2" xfId="54749"/>
    <cellStyle name="Обычный 8 3 4 5 2 3" xfId="54750"/>
    <cellStyle name="Обычный 8 3 4 5 2 3 2" xfId="54751"/>
    <cellStyle name="Обычный 8 3 4 5 2 4" xfId="54752"/>
    <cellStyle name="Обычный 8 3 4 5 3" xfId="54753"/>
    <cellStyle name="Обычный 8 3 4 5 3 2" xfId="54754"/>
    <cellStyle name="Обычный 8 3 4 5 4" xfId="54755"/>
    <cellStyle name="Обычный 8 3 4 5 4 2" xfId="54756"/>
    <cellStyle name="Обычный 8 3 4 5 5" xfId="54757"/>
    <cellStyle name="Обычный 8 3 4 6" xfId="54758"/>
    <cellStyle name="Обычный 8 3 4 6 2" xfId="54759"/>
    <cellStyle name="Обычный 8 3 4 6 2 2" xfId="54760"/>
    <cellStyle name="Обычный 8 3 4 6 3" xfId="54761"/>
    <cellStyle name="Обычный 8 3 4 6 3 2" xfId="54762"/>
    <cellStyle name="Обычный 8 3 4 6 4" xfId="54763"/>
    <cellStyle name="Обычный 8 3 4 7" xfId="54764"/>
    <cellStyle name="Обычный 8 3 4 7 2" xfId="54765"/>
    <cellStyle name="Обычный 8 3 4 7 2 2" xfId="54766"/>
    <cellStyle name="Обычный 8 3 4 7 3" xfId="54767"/>
    <cellStyle name="Обычный 8 3 4 7 3 2" xfId="54768"/>
    <cellStyle name="Обычный 8 3 4 7 4" xfId="54769"/>
    <cellStyle name="Обычный 8 3 4 8" xfId="54770"/>
    <cellStyle name="Обычный 8 3 4 8 2" xfId="54771"/>
    <cellStyle name="Обычный 8 3 4 9" xfId="54772"/>
    <cellStyle name="Обычный 8 3 4 9 2" xfId="54773"/>
    <cellStyle name="Обычный 8 3 40" xfId="54774"/>
    <cellStyle name="Обычный 8 3 40 2" xfId="54775"/>
    <cellStyle name="Обычный 8 3 41" xfId="54776"/>
    <cellStyle name="Обычный 8 3 41 2" xfId="54777"/>
    <cellStyle name="Обычный 8 3 42" xfId="54778"/>
    <cellStyle name="Обычный 8 3 43" xfId="54779"/>
    <cellStyle name="Обычный 8 3 44" xfId="54780"/>
    <cellStyle name="Обычный 8 3 45" xfId="54781"/>
    <cellStyle name="Обычный 8 3 46" xfId="54782"/>
    <cellStyle name="Обычный 8 3 5" xfId="54783"/>
    <cellStyle name="Обычный 8 3 5 10" xfId="54784"/>
    <cellStyle name="Обычный 8 3 5 11" xfId="54785"/>
    <cellStyle name="Обычный 8 3 5 12" xfId="54786"/>
    <cellStyle name="Обычный 8 3 5 2" xfId="54787"/>
    <cellStyle name="Обычный 8 3 5 2 2" xfId="54788"/>
    <cellStyle name="Обычный 8 3 5 2 2 2" xfId="54789"/>
    <cellStyle name="Обычный 8 3 5 2 2 2 2" xfId="54790"/>
    <cellStyle name="Обычный 8 3 5 2 2 2 2 2" xfId="54791"/>
    <cellStyle name="Обычный 8 3 5 2 2 2 3" xfId="54792"/>
    <cellStyle name="Обычный 8 3 5 2 2 2 3 2" xfId="54793"/>
    <cellStyle name="Обычный 8 3 5 2 2 2 4" xfId="54794"/>
    <cellStyle name="Обычный 8 3 5 2 2 3" xfId="54795"/>
    <cellStyle name="Обычный 8 3 5 2 2 3 2" xfId="54796"/>
    <cellStyle name="Обычный 8 3 5 2 2 4" xfId="54797"/>
    <cellStyle name="Обычный 8 3 5 2 2 4 2" xfId="54798"/>
    <cellStyle name="Обычный 8 3 5 2 2 5" xfId="54799"/>
    <cellStyle name="Обычный 8 3 5 2 3" xfId="54800"/>
    <cellStyle name="Обычный 8 3 5 2 3 2" xfId="54801"/>
    <cellStyle name="Обычный 8 3 5 2 3 2 2" xfId="54802"/>
    <cellStyle name="Обычный 8 3 5 2 3 3" xfId="54803"/>
    <cellStyle name="Обычный 8 3 5 2 3 3 2" xfId="54804"/>
    <cellStyle name="Обычный 8 3 5 2 3 4" xfId="54805"/>
    <cellStyle name="Обычный 8 3 5 2 4" xfId="54806"/>
    <cellStyle name="Обычный 8 3 5 2 4 2" xfId="54807"/>
    <cellStyle name="Обычный 8 3 5 2 4 2 2" xfId="54808"/>
    <cellStyle name="Обычный 8 3 5 2 4 3" xfId="54809"/>
    <cellStyle name="Обычный 8 3 5 2 4 3 2" xfId="54810"/>
    <cellStyle name="Обычный 8 3 5 2 4 4" xfId="54811"/>
    <cellStyle name="Обычный 8 3 5 2 5" xfId="54812"/>
    <cellStyle name="Обычный 8 3 5 2 5 2" xfId="54813"/>
    <cellStyle name="Обычный 8 3 5 2 6" xfId="54814"/>
    <cellStyle name="Обычный 8 3 5 2 6 2" xfId="54815"/>
    <cellStyle name="Обычный 8 3 5 2 7" xfId="54816"/>
    <cellStyle name="Обычный 8 3 5 3" xfId="54817"/>
    <cellStyle name="Обычный 8 3 5 3 2" xfId="54818"/>
    <cellStyle name="Обычный 8 3 5 3 2 2" xfId="54819"/>
    <cellStyle name="Обычный 8 3 5 3 2 2 2" xfId="54820"/>
    <cellStyle name="Обычный 8 3 5 3 2 3" xfId="54821"/>
    <cellStyle name="Обычный 8 3 5 3 2 3 2" xfId="54822"/>
    <cellStyle name="Обычный 8 3 5 3 2 4" xfId="54823"/>
    <cellStyle name="Обычный 8 3 5 3 3" xfId="54824"/>
    <cellStyle name="Обычный 8 3 5 3 3 2" xfId="54825"/>
    <cellStyle name="Обычный 8 3 5 3 4" xfId="54826"/>
    <cellStyle name="Обычный 8 3 5 3 4 2" xfId="54827"/>
    <cellStyle name="Обычный 8 3 5 3 5" xfId="54828"/>
    <cellStyle name="Обычный 8 3 5 4" xfId="54829"/>
    <cellStyle name="Обычный 8 3 5 4 2" xfId="54830"/>
    <cellStyle name="Обычный 8 3 5 4 2 2" xfId="54831"/>
    <cellStyle name="Обычный 8 3 5 4 2 2 2" xfId="54832"/>
    <cellStyle name="Обычный 8 3 5 4 2 3" xfId="54833"/>
    <cellStyle name="Обычный 8 3 5 4 2 3 2" xfId="54834"/>
    <cellStyle name="Обычный 8 3 5 4 2 4" xfId="54835"/>
    <cellStyle name="Обычный 8 3 5 4 3" xfId="54836"/>
    <cellStyle name="Обычный 8 3 5 4 3 2" xfId="54837"/>
    <cellStyle name="Обычный 8 3 5 4 4" xfId="54838"/>
    <cellStyle name="Обычный 8 3 5 4 4 2" xfId="54839"/>
    <cellStyle name="Обычный 8 3 5 4 5" xfId="54840"/>
    <cellStyle name="Обычный 8 3 5 5" xfId="54841"/>
    <cellStyle name="Обычный 8 3 5 5 2" xfId="54842"/>
    <cellStyle name="Обычный 8 3 5 5 2 2" xfId="54843"/>
    <cellStyle name="Обычный 8 3 5 5 2 2 2" xfId="54844"/>
    <cellStyle name="Обычный 8 3 5 5 2 3" xfId="54845"/>
    <cellStyle name="Обычный 8 3 5 5 2 3 2" xfId="54846"/>
    <cellStyle name="Обычный 8 3 5 5 2 4" xfId="54847"/>
    <cellStyle name="Обычный 8 3 5 5 3" xfId="54848"/>
    <cellStyle name="Обычный 8 3 5 5 3 2" xfId="54849"/>
    <cellStyle name="Обычный 8 3 5 5 4" xfId="54850"/>
    <cellStyle name="Обычный 8 3 5 5 4 2" xfId="54851"/>
    <cellStyle name="Обычный 8 3 5 5 5" xfId="54852"/>
    <cellStyle name="Обычный 8 3 5 6" xfId="54853"/>
    <cellStyle name="Обычный 8 3 5 6 2" xfId="54854"/>
    <cellStyle name="Обычный 8 3 5 6 2 2" xfId="54855"/>
    <cellStyle name="Обычный 8 3 5 6 3" xfId="54856"/>
    <cellStyle name="Обычный 8 3 5 6 3 2" xfId="54857"/>
    <cellStyle name="Обычный 8 3 5 6 4" xfId="54858"/>
    <cellStyle name="Обычный 8 3 5 7" xfId="54859"/>
    <cellStyle name="Обычный 8 3 5 7 2" xfId="54860"/>
    <cellStyle name="Обычный 8 3 5 7 2 2" xfId="54861"/>
    <cellStyle name="Обычный 8 3 5 7 3" xfId="54862"/>
    <cellStyle name="Обычный 8 3 5 7 3 2" xfId="54863"/>
    <cellStyle name="Обычный 8 3 5 7 4" xfId="54864"/>
    <cellStyle name="Обычный 8 3 5 8" xfId="54865"/>
    <cellStyle name="Обычный 8 3 5 8 2" xfId="54866"/>
    <cellStyle name="Обычный 8 3 5 9" xfId="54867"/>
    <cellStyle name="Обычный 8 3 5 9 2" xfId="54868"/>
    <cellStyle name="Обычный 8 3 6" xfId="54869"/>
    <cellStyle name="Обычный 8 3 6 2" xfId="54870"/>
    <cellStyle name="Обычный 8 3 6 2 2" xfId="54871"/>
    <cellStyle name="Обычный 8 3 6 2 2 2" xfId="54872"/>
    <cellStyle name="Обычный 8 3 6 2 2 2 2" xfId="54873"/>
    <cellStyle name="Обычный 8 3 6 2 2 2 2 2" xfId="54874"/>
    <cellStyle name="Обычный 8 3 6 2 2 2 3" xfId="54875"/>
    <cellStyle name="Обычный 8 3 6 2 2 2 3 2" xfId="54876"/>
    <cellStyle name="Обычный 8 3 6 2 2 2 4" xfId="54877"/>
    <cellStyle name="Обычный 8 3 6 2 2 3" xfId="54878"/>
    <cellStyle name="Обычный 8 3 6 2 2 3 2" xfId="54879"/>
    <cellStyle name="Обычный 8 3 6 2 2 4" xfId="54880"/>
    <cellStyle name="Обычный 8 3 6 2 2 4 2" xfId="54881"/>
    <cellStyle name="Обычный 8 3 6 2 2 5" xfId="54882"/>
    <cellStyle name="Обычный 8 3 6 2 3" xfId="54883"/>
    <cellStyle name="Обычный 8 3 6 2 3 2" xfId="54884"/>
    <cellStyle name="Обычный 8 3 6 2 3 2 2" xfId="54885"/>
    <cellStyle name="Обычный 8 3 6 2 3 3" xfId="54886"/>
    <cellStyle name="Обычный 8 3 6 2 3 3 2" xfId="54887"/>
    <cellStyle name="Обычный 8 3 6 2 3 4" xfId="54888"/>
    <cellStyle name="Обычный 8 3 6 2 4" xfId="54889"/>
    <cellStyle name="Обычный 8 3 6 2 4 2" xfId="54890"/>
    <cellStyle name="Обычный 8 3 6 2 4 2 2" xfId="54891"/>
    <cellStyle name="Обычный 8 3 6 2 4 3" xfId="54892"/>
    <cellStyle name="Обычный 8 3 6 2 4 3 2" xfId="54893"/>
    <cellStyle name="Обычный 8 3 6 2 4 4" xfId="54894"/>
    <cellStyle name="Обычный 8 3 6 2 5" xfId="54895"/>
    <cellStyle name="Обычный 8 3 6 2 5 2" xfId="54896"/>
    <cellStyle name="Обычный 8 3 6 2 6" xfId="54897"/>
    <cellStyle name="Обычный 8 3 6 2 6 2" xfId="54898"/>
    <cellStyle name="Обычный 8 3 6 2 7" xfId="54899"/>
    <cellStyle name="Обычный 8 3 6 3" xfId="54900"/>
    <cellStyle name="Обычный 8 3 6 3 2" xfId="54901"/>
    <cellStyle name="Обычный 8 3 6 3 2 2" xfId="54902"/>
    <cellStyle name="Обычный 8 3 6 3 2 2 2" xfId="54903"/>
    <cellStyle name="Обычный 8 3 6 3 2 3" xfId="54904"/>
    <cellStyle name="Обычный 8 3 6 3 2 3 2" xfId="54905"/>
    <cellStyle name="Обычный 8 3 6 3 2 4" xfId="54906"/>
    <cellStyle name="Обычный 8 3 6 3 3" xfId="54907"/>
    <cellStyle name="Обычный 8 3 6 3 3 2" xfId="54908"/>
    <cellStyle name="Обычный 8 3 6 3 4" xfId="54909"/>
    <cellStyle name="Обычный 8 3 6 3 4 2" xfId="54910"/>
    <cellStyle name="Обычный 8 3 6 3 5" xfId="54911"/>
    <cellStyle name="Обычный 8 3 6 4" xfId="54912"/>
    <cellStyle name="Обычный 8 3 6 4 2" xfId="54913"/>
    <cellStyle name="Обычный 8 3 6 4 2 2" xfId="54914"/>
    <cellStyle name="Обычный 8 3 6 4 2 2 2" xfId="54915"/>
    <cellStyle name="Обычный 8 3 6 4 2 3" xfId="54916"/>
    <cellStyle name="Обычный 8 3 6 4 2 3 2" xfId="54917"/>
    <cellStyle name="Обычный 8 3 6 4 2 4" xfId="54918"/>
    <cellStyle name="Обычный 8 3 6 4 3" xfId="54919"/>
    <cellStyle name="Обычный 8 3 6 4 3 2" xfId="54920"/>
    <cellStyle name="Обычный 8 3 6 4 4" xfId="54921"/>
    <cellStyle name="Обычный 8 3 6 4 4 2" xfId="54922"/>
    <cellStyle name="Обычный 8 3 6 4 5" xfId="54923"/>
    <cellStyle name="Обычный 8 3 6 5" xfId="54924"/>
    <cellStyle name="Обычный 8 3 6 5 2" xfId="54925"/>
    <cellStyle name="Обычный 8 3 6 5 2 2" xfId="54926"/>
    <cellStyle name="Обычный 8 3 6 5 3" xfId="54927"/>
    <cellStyle name="Обычный 8 3 6 5 3 2" xfId="54928"/>
    <cellStyle name="Обычный 8 3 6 5 4" xfId="54929"/>
    <cellStyle name="Обычный 8 3 6 6" xfId="54930"/>
    <cellStyle name="Обычный 8 3 6 6 2" xfId="54931"/>
    <cellStyle name="Обычный 8 3 6 6 2 2" xfId="54932"/>
    <cellStyle name="Обычный 8 3 6 6 3" xfId="54933"/>
    <cellStyle name="Обычный 8 3 6 6 3 2" xfId="54934"/>
    <cellStyle name="Обычный 8 3 6 6 4" xfId="54935"/>
    <cellStyle name="Обычный 8 3 6 7" xfId="54936"/>
    <cellStyle name="Обычный 8 3 6 7 2" xfId="54937"/>
    <cellStyle name="Обычный 8 3 6 8" xfId="54938"/>
    <cellStyle name="Обычный 8 3 6 8 2" xfId="54939"/>
    <cellStyle name="Обычный 8 3 6 9" xfId="54940"/>
    <cellStyle name="Обычный 8 3 7" xfId="54941"/>
    <cellStyle name="Обычный 8 3 7 2" xfId="54942"/>
    <cellStyle name="Обычный 8 3 7 2 2" xfId="54943"/>
    <cellStyle name="Обычный 8 3 7 2 2 2" xfId="54944"/>
    <cellStyle name="Обычный 8 3 7 2 2 2 2" xfId="54945"/>
    <cellStyle name="Обычный 8 3 7 2 2 2 2 2" xfId="54946"/>
    <cellStyle name="Обычный 8 3 7 2 2 2 3" xfId="54947"/>
    <cellStyle name="Обычный 8 3 7 2 2 2 3 2" xfId="54948"/>
    <cellStyle name="Обычный 8 3 7 2 2 2 4" xfId="54949"/>
    <cellStyle name="Обычный 8 3 7 2 2 3" xfId="54950"/>
    <cellStyle name="Обычный 8 3 7 2 2 3 2" xfId="54951"/>
    <cellStyle name="Обычный 8 3 7 2 2 4" xfId="54952"/>
    <cellStyle name="Обычный 8 3 7 2 2 4 2" xfId="54953"/>
    <cellStyle name="Обычный 8 3 7 2 2 5" xfId="54954"/>
    <cellStyle name="Обычный 8 3 7 2 3" xfId="54955"/>
    <cellStyle name="Обычный 8 3 7 2 3 2" xfId="54956"/>
    <cellStyle name="Обычный 8 3 7 2 3 2 2" xfId="54957"/>
    <cellStyle name="Обычный 8 3 7 2 3 3" xfId="54958"/>
    <cellStyle name="Обычный 8 3 7 2 3 3 2" xfId="54959"/>
    <cellStyle name="Обычный 8 3 7 2 3 4" xfId="54960"/>
    <cellStyle name="Обычный 8 3 7 2 4" xfId="54961"/>
    <cellStyle name="Обычный 8 3 7 2 4 2" xfId="54962"/>
    <cellStyle name="Обычный 8 3 7 2 4 2 2" xfId="54963"/>
    <cellStyle name="Обычный 8 3 7 2 4 3" xfId="54964"/>
    <cellStyle name="Обычный 8 3 7 2 4 3 2" xfId="54965"/>
    <cellStyle name="Обычный 8 3 7 2 4 4" xfId="54966"/>
    <cellStyle name="Обычный 8 3 7 2 5" xfId="54967"/>
    <cellStyle name="Обычный 8 3 7 2 5 2" xfId="54968"/>
    <cellStyle name="Обычный 8 3 7 2 6" xfId="54969"/>
    <cellStyle name="Обычный 8 3 7 2 6 2" xfId="54970"/>
    <cellStyle name="Обычный 8 3 7 2 7" xfId="54971"/>
    <cellStyle name="Обычный 8 3 7 3" xfId="54972"/>
    <cellStyle name="Обычный 8 3 7 3 2" xfId="54973"/>
    <cellStyle name="Обычный 8 3 7 3 2 2" xfId="54974"/>
    <cellStyle name="Обычный 8 3 7 3 2 2 2" xfId="54975"/>
    <cellStyle name="Обычный 8 3 7 3 2 3" xfId="54976"/>
    <cellStyle name="Обычный 8 3 7 3 2 3 2" xfId="54977"/>
    <cellStyle name="Обычный 8 3 7 3 2 4" xfId="54978"/>
    <cellStyle name="Обычный 8 3 7 3 3" xfId="54979"/>
    <cellStyle name="Обычный 8 3 7 3 3 2" xfId="54980"/>
    <cellStyle name="Обычный 8 3 7 3 4" xfId="54981"/>
    <cellStyle name="Обычный 8 3 7 3 4 2" xfId="54982"/>
    <cellStyle name="Обычный 8 3 7 3 5" xfId="54983"/>
    <cellStyle name="Обычный 8 3 7 4" xfId="54984"/>
    <cellStyle name="Обычный 8 3 7 4 2" xfId="54985"/>
    <cellStyle name="Обычный 8 3 7 4 2 2" xfId="54986"/>
    <cellStyle name="Обычный 8 3 7 4 2 2 2" xfId="54987"/>
    <cellStyle name="Обычный 8 3 7 4 2 3" xfId="54988"/>
    <cellStyle name="Обычный 8 3 7 4 2 3 2" xfId="54989"/>
    <cellStyle name="Обычный 8 3 7 4 2 4" xfId="54990"/>
    <cellStyle name="Обычный 8 3 7 4 3" xfId="54991"/>
    <cellStyle name="Обычный 8 3 7 4 3 2" xfId="54992"/>
    <cellStyle name="Обычный 8 3 7 4 4" xfId="54993"/>
    <cellStyle name="Обычный 8 3 7 4 4 2" xfId="54994"/>
    <cellStyle name="Обычный 8 3 7 4 5" xfId="54995"/>
    <cellStyle name="Обычный 8 3 7 5" xfId="54996"/>
    <cellStyle name="Обычный 8 3 7 5 2" xfId="54997"/>
    <cellStyle name="Обычный 8 3 7 5 2 2" xfId="54998"/>
    <cellStyle name="Обычный 8 3 7 5 3" xfId="54999"/>
    <cellStyle name="Обычный 8 3 7 5 3 2" xfId="55000"/>
    <cellStyle name="Обычный 8 3 7 5 4" xfId="55001"/>
    <cellStyle name="Обычный 8 3 7 6" xfId="55002"/>
    <cellStyle name="Обычный 8 3 7 6 2" xfId="55003"/>
    <cellStyle name="Обычный 8 3 7 6 2 2" xfId="55004"/>
    <cellStyle name="Обычный 8 3 7 6 3" xfId="55005"/>
    <cellStyle name="Обычный 8 3 7 6 3 2" xfId="55006"/>
    <cellStyle name="Обычный 8 3 7 6 4" xfId="55007"/>
    <cellStyle name="Обычный 8 3 7 7" xfId="55008"/>
    <cellStyle name="Обычный 8 3 7 7 2" xfId="55009"/>
    <cellStyle name="Обычный 8 3 7 8" xfId="55010"/>
    <cellStyle name="Обычный 8 3 7 8 2" xfId="55011"/>
    <cellStyle name="Обычный 8 3 7 9" xfId="55012"/>
    <cellStyle name="Обычный 8 3 8" xfId="55013"/>
    <cellStyle name="Обычный 8 3 8 2" xfId="55014"/>
    <cellStyle name="Обычный 8 3 8 2 2" xfId="55015"/>
    <cellStyle name="Обычный 8 3 8 2 2 2" xfId="55016"/>
    <cellStyle name="Обычный 8 3 8 2 2 2 2" xfId="55017"/>
    <cellStyle name="Обычный 8 3 8 2 2 2 2 2" xfId="55018"/>
    <cellStyle name="Обычный 8 3 8 2 2 2 3" xfId="55019"/>
    <cellStyle name="Обычный 8 3 8 2 2 2 3 2" xfId="55020"/>
    <cellStyle name="Обычный 8 3 8 2 2 2 4" xfId="55021"/>
    <cellStyle name="Обычный 8 3 8 2 2 3" xfId="55022"/>
    <cellStyle name="Обычный 8 3 8 2 2 3 2" xfId="55023"/>
    <cellStyle name="Обычный 8 3 8 2 2 4" xfId="55024"/>
    <cellStyle name="Обычный 8 3 8 2 2 4 2" xfId="55025"/>
    <cellStyle name="Обычный 8 3 8 2 2 5" xfId="55026"/>
    <cellStyle name="Обычный 8 3 8 2 3" xfId="55027"/>
    <cellStyle name="Обычный 8 3 8 2 3 2" xfId="55028"/>
    <cellStyle name="Обычный 8 3 8 2 3 2 2" xfId="55029"/>
    <cellStyle name="Обычный 8 3 8 2 3 3" xfId="55030"/>
    <cellStyle name="Обычный 8 3 8 2 3 3 2" xfId="55031"/>
    <cellStyle name="Обычный 8 3 8 2 3 4" xfId="55032"/>
    <cellStyle name="Обычный 8 3 8 2 4" xfId="55033"/>
    <cellStyle name="Обычный 8 3 8 2 4 2" xfId="55034"/>
    <cellStyle name="Обычный 8 3 8 2 4 2 2" xfId="55035"/>
    <cellStyle name="Обычный 8 3 8 2 4 3" xfId="55036"/>
    <cellStyle name="Обычный 8 3 8 2 4 3 2" xfId="55037"/>
    <cellStyle name="Обычный 8 3 8 2 4 4" xfId="55038"/>
    <cellStyle name="Обычный 8 3 8 2 5" xfId="55039"/>
    <cellStyle name="Обычный 8 3 8 2 5 2" xfId="55040"/>
    <cellStyle name="Обычный 8 3 8 2 6" xfId="55041"/>
    <cellStyle name="Обычный 8 3 8 2 6 2" xfId="55042"/>
    <cellStyle name="Обычный 8 3 8 2 7" xfId="55043"/>
    <cellStyle name="Обычный 8 3 8 3" xfId="55044"/>
    <cellStyle name="Обычный 8 3 8 3 2" xfId="55045"/>
    <cellStyle name="Обычный 8 3 8 3 2 2" xfId="55046"/>
    <cellStyle name="Обычный 8 3 8 3 2 2 2" xfId="55047"/>
    <cellStyle name="Обычный 8 3 8 3 2 3" xfId="55048"/>
    <cellStyle name="Обычный 8 3 8 3 2 3 2" xfId="55049"/>
    <cellStyle name="Обычный 8 3 8 3 2 4" xfId="55050"/>
    <cellStyle name="Обычный 8 3 8 3 3" xfId="55051"/>
    <cellStyle name="Обычный 8 3 8 3 3 2" xfId="55052"/>
    <cellStyle name="Обычный 8 3 8 3 4" xfId="55053"/>
    <cellStyle name="Обычный 8 3 8 3 4 2" xfId="55054"/>
    <cellStyle name="Обычный 8 3 8 3 5" xfId="55055"/>
    <cellStyle name="Обычный 8 3 8 4" xfId="55056"/>
    <cellStyle name="Обычный 8 3 8 4 2" xfId="55057"/>
    <cellStyle name="Обычный 8 3 8 4 2 2" xfId="55058"/>
    <cellStyle name="Обычный 8 3 8 4 2 2 2" xfId="55059"/>
    <cellStyle name="Обычный 8 3 8 4 2 3" xfId="55060"/>
    <cellStyle name="Обычный 8 3 8 4 2 3 2" xfId="55061"/>
    <cellStyle name="Обычный 8 3 8 4 2 4" xfId="55062"/>
    <cellStyle name="Обычный 8 3 8 4 3" xfId="55063"/>
    <cellStyle name="Обычный 8 3 8 4 3 2" xfId="55064"/>
    <cellStyle name="Обычный 8 3 8 4 4" xfId="55065"/>
    <cellStyle name="Обычный 8 3 8 4 4 2" xfId="55066"/>
    <cellStyle name="Обычный 8 3 8 4 5" xfId="55067"/>
    <cellStyle name="Обычный 8 3 8 5" xfId="55068"/>
    <cellStyle name="Обычный 8 3 8 5 2" xfId="55069"/>
    <cellStyle name="Обычный 8 3 8 5 2 2" xfId="55070"/>
    <cellStyle name="Обычный 8 3 8 5 3" xfId="55071"/>
    <cellStyle name="Обычный 8 3 8 5 3 2" xfId="55072"/>
    <cellStyle name="Обычный 8 3 8 5 4" xfId="55073"/>
    <cellStyle name="Обычный 8 3 8 6" xfId="55074"/>
    <cellStyle name="Обычный 8 3 8 6 2" xfId="55075"/>
    <cellStyle name="Обычный 8 3 8 6 2 2" xfId="55076"/>
    <cellStyle name="Обычный 8 3 8 6 3" xfId="55077"/>
    <cellStyle name="Обычный 8 3 8 6 3 2" xfId="55078"/>
    <cellStyle name="Обычный 8 3 8 6 4" xfId="55079"/>
    <cellStyle name="Обычный 8 3 8 7" xfId="55080"/>
    <cellStyle name="Обычный 8 3 8 7 2" xfId="55081"/>
    <cellStyle name="Обычный 8 3 8 8" xfId="55082"/>
    <cellStyle name="Обычный 8 3 8 8 2" xfId="55083"/>
    <cellStyle name="Обычный 8 3 8 9" xfId="55084"/>
    <cellStyle name="Обычный 8 3 9" xfId="55085"/>
    <cellStyle name="Обычный 8 3 9 2" xfId="55086"/>
    <cellStyle name="Обычный 8 3 9 2 2" xfId="55087"/>
    <cellStyle name="Обычный 8 3 9 2 2 2" xfId="55088"/>
    <cellStyle name="Обычный 8 3 9 2 2 2 2" xfId="55089"/>
    <cellStyle name="Обычный 8 3 9 2 2 2 2 2" xfId="55090"/>
    <cellStyle name="Обычный 8 3 9 2 2 2 3" xfId="55091"/>
    <cellStyle name="Обычный 8 3 9 2 2 2 3 2" xfId="55092"/>
    <cellStyle name="Обычный 8 3 9 2 2 2 4" xfId="55093"/>
    <cellStyle name="Обычный 8 3 9 2 2 3" xfId="55094"/>
    <cellStyle name="Обычный 8 3 9 2 2 3 2" xfId="55095"/>
    <cellStyle name="Обычный 8 3 9 2 2 4" xfId="55096"/>
    <cellStyle name="Обычный 8 3 9 2 2 4 2" xfId="55097"/>
    <cellStyle name="Обычный 8 3 9 2 2 5" xfId="55098"/>
    <cellStyle name="Обычный 8 3 9 2 3" xfId="55099"/>
    <cellStyle name="Обычный 8 3 9 2 3 2" xfId="55100"/>
    <cellStyle name="Обычный 8 3 9 2 3 2 2" xfId="55101"/>
    <cellStyle name="Обычный 8 3 9 2 3 3" xfId="55102"/>
    <cellStyle name="Обычный 8 3 9 2 3 3 2" xfId="55103"/>
    <cellStyle name="Обычный 8 3 9 2 3 4" xfId="55104"/>
    <cellStyle name="Обычный 8 3 9 2 4" xfId="55105"/>
    <cellStyle name="Обычный 8 3 9 2 4 2" xfId="55106"/>
    <cellStyle name="Обычный 8 3 9 2 4 2 2" xfId="55107"/>
    <cellStyle name="Обычный 8 3 9 2 4 3" xfId="55108"/>
    <cellStyle name="Обычный 8 3 9 2 4 3 2" xfId="55109"/>
    <cellStyle name="Обычный 8 3 9 2 4 4" xfId="55110"/>
    <cellStyle name="Обычный 8 3 9 2 5" xfId="55111"/>
    <cellStyle name="Обычный 8 3 9 2 5 2" xfId="55112"/>
    <cellStyle name="Обычный 8 3 9 2 6" xfId="55113"/>
    <cellStyle name="Обычный 8 3 9 2 6 2" xfId="55114"/>
    <cellStyle name="Обычный 8 3 9 2 7" xfId="55115"/>
    <cellStyle name="Обычный 8 3 9 3" xfId="55116"/>
    <cellStyle name="Обычный 8 3 9 3 2" xfId="55117"/>
    <cellStyle name="Обычный 8 3 9 3 2 2" xfId="55118"/>
    <cellStyle name="Обычный 8 3 9 3 2 2 2" xfId="55119"/>
    <cellStyle name="Обычный 8 3 9 3 2 3" xfId="55120"/>
    <cellStyle name="Обычный 8 3 9 3 2 3 2" xfId="55121"/>
    <cellStyle name="Обычный 8 3 9 3 2 4" xfId="55122"/>
    <cellStyle name="Обычный 8 3 9 3 3" xfId="55123"/>
    <cellStyle name="Обычный 8 3 9 3 3 2" xfId="55124"/>
    <cellStyle name="Обычный 8 3 9 3 4" xfId="55125"/>
    <cellStyle name="Обычный 8 3 9 3 4 2" xfId="55126"/>
    <cellStyle name="Обычный 8 3 9 3 5" xfId="55127"/>
    <cellStyle name="Обычный 8 3 9 4" xfId="55128"/>
    <cellStyle name="Обычный 8 3 9 4 2" xfId="55129"/>
    <cellStyle name="Обычный 8 3 9 4 2 2" xfId="55130"/>
    <cellStyle name="Обычный 8 3 9 4 2 2 2" xfId="55131"/>
    <cellStyle name="Обычный 8 3 9 4 2 3" xfId="55132"/>
    <cellStyle name="Обычный 8 3 9 4 2 3 2" xfId="55133"/>
    <cellStyle name="Обычный 8 3 9 4 2 4" xfId="55134"/>
    <cellStyle name="Обычный 8 3 9 4 3" xfId="55135"/>
    <cellStyle name="Обычный 8 3 9 4 3 2" xfId="55136"/>
    <cellStyle name="Обычный 8 3 9 4 4" xfId="55137"/>
    <cellStyle name="Обычный 8 3 9 4 4 2" xfId="55138"/>
    <cellStyle name="Обычный 8 3 9 4 5" xfId="55139"/>
    <cellStyle name="Обычный 8 3 9 5" xfId="55140"/>
    <cellStyle name="Обычный 8 3 9 5 2" xfId="55141"/>
    <cellStyle name="Обычный 8 3 9 5 2 2" xfId="55142"/>
    <cellStyle name="Обычный 8 3 9 5 3" xfId="55143"/>
    <cellStyle name="Обычный 8 3 9 5 3 2" xfId="55144"/>
    <cellStyle name="Обычный 8 3 9 5 4" xfId="55145"/>
    <cellStyle name="Обычный 8 3 9 6" xfId="55146"/>
    <cellStyle name="Обычный 8 3 9 6 2" xfId="55147"/>
    <cellStyle name="Обычный 8 3 9 6 2 2" xfId="55148"/>
    <cellStyle name="Обычный 8 3 9 6 3" xfId="55149"/>
    <cellStyle name="Обычный 8 3 9 6 3 2" xfId="55150"/>
    <cellStyle name="Обычный 8 3 9 6 4" xfId="55151"/>
    <cellStyle name="Обычный 8 3 9 7" xfId="55152"/>
    <cellStyle name="Обычный 8 3 9 7 2" xfId="55153"/>
    <cellStyle name="Обычный 8 3 9 8" xfId="55154"/>
    <cellStyle name="Обычный 8 3 9 8 2" xfId="55155"/>
    <cellStyle name="Обычный 8 3 9 9" xfId="55156"/>
    <cellStyle name="Обычный 8 30" xfId="55157"/>
    <cellStyle name="Обычный 8 30 2" xfId="55158"/>
    <cellStyle name="Обычный 8 30 2 2" xfId="55159"/>
    <cellStyle name="Обычный 8 30 3" xfId="55160"/>
    <cellStyle name="Обычный 8 30 3 2" xfId="55161"/>
    <cellStyle name="Обычный 8 30 4" xfId="55162"/>
    <cellStyle name="Обычный 8 31" xfId="55163"/>
    <cellStyle name="Обычный 8 31 2" xfId="55164"/>
    <cellStyle name="Обычный 8 31 2 2" xfId="55165"/>
    <cellStyle name="Обычный 8 31 3" xfId="55166"/>
    <cellStyle name="Обычный 8 31 3 2" xfId="55167"/>
    <cellStyle name="Обычный 8 31 4" xfId="55168"/>
    <cellStyle name="Обычный 8 32" xfId="55169"/>
    <cellStyle name="Обычный 8 32 2" xfId="55170"/>
    <cellStyle name="Обычный 8 32 2 2" xfId="55171"/>
    <cellStyle name="Обычный 8 32 3" xfId="55172"/>
    <cellStyle name="Обычный 8 32 3 2" xfId="55173"/>
    <cellStyle name="Обычный 8 32 4" xfId="55174"/>
    <cellStyle name="Обычный 8 33" xfId="55175"/>
    <cellStyle name="Обычный 8 33 2" xfId="55176"/>
    <cellStyle name="Обычный 8 34" xfId="55177"/>
    <cellStyle name="Обычный 8 34 2" xfId="55178"/>
    <cellStyle name="Обычный 8 35" xfId="55179"/>
    <cellStyle name="Обычный 8 35 2" xfId="55180"/>
    <cellStyle name="Обычный 8 36" xfId="55181"/>
    <cellStyle name="Обычный 8 36 2" xfId="55182"/>
    <cellStyle name="Обычный 8 37" xfId="55183"/>
    <cellStyle name="Обычный 8 37 2" xfId="55184"/>
    <cellStyle name="Обычный 8 38" xfId="55185"/>
    <cellStyle name="Обычный 8 38 2" xfId="55186"/>
    <cellStyle name="Обычный 8 39" xfId="55187"/>
    <cellStyle name="Обычный 8 39 2" xfId="55188"/>
    <cellStyle name="Обычный 8 4" xfId="55189"/>
    <cellStyle name="Обычный 8 4 10" xfId="55190"/>
    <cellStyle name="Обычный 8 4 10 2" xfId="55191"/>
    <cellStyle name="Обычный 8 4 10 2 2" xfId="55192"/>
    <cellStyle name="Обычный 8 4 10 2 2 2" xfId="55193"/>
    <cellStyle name="Обычный 8 4 10 2 2 2 2" xfId="55194"/>
    <cellStyle name="Обычный 8 4 10 2 2 2 2 2" xfId="55195"/>
    <cellStyle name="Обычный 8 4 10 2 2 2 3" xfId="55196"/>
    <cellStyle name="Обычный 8 4 10 2 2 2 3 2" xfId="55197"/>
    <cellStyle name="Обычный 8 4 10 2 2 2 4" xfId="55198"/>
    <cellStyle name="Обычный 8 4 10 2 2 3" xfId="55199"/>
    <cellStyle name="Обычный 8 4 10 2 2 3 2" xfId="55200"/>
    <cellStyle name="Обычный 8 4 10 2 2 4" xfId="55201"/>
    <cellStyle name="Обычный 8 4 10 2 2 4 2" xfId="55202"/>
    <cellStyle name="Обычный 8 4 10 2 2 5" xfId="55203"/>
    <cellStyle name="Обычный 8 4 10 2 3" xfId="55204"/>
    <cellStyle name="Обычный 8 4 10 2 3 2" xfId="55205"/>
    <cellStyle name="Обычный 8 4 10 2 3 2 2" xfId="55206"/>
    <cellStyle name="Обычный 8 4 10 2 3 3" xfId="55207"/>
    <cellStyle name="Обычный 8 4 10 2 3 3 2" xfId="55208"/>
    <cellStyle name="Обычный 8 4 10 2 3 4" xfId="55209"/>
    <cellStyle name="Обычный 8 4 10 2 4" xfId="55210"/>
    <cellStyle name="Обычный 8 4 10 2 4 2" xfId="55211"/>
    <cellStyle name="Обычный 8 4 10 2 4 2 2" xfId="55212"/>
    <cellStyle name="Обычный 8 4 10 2 4 3" xfId="55213"/>
    <cellStyle name="Обычный 8 4 10 2 4 3 2" xfId="55214"/>
    <cellStyle name="Обычный 8 4 10 2 4 4" xfId="55215"/>
    <cellStyle name="Обычный 8 4 10 2 5" xfId="55216"/>
    <cellStyle name="Обычный 8 4 10 2 5 2" xfId="55217"/>
    <cellStyle name="Обычный 8 4 10 2 6" xfId="55218"/>
    <cellStyle name="Обычный 8 4 10 2 6 2" xfId="55219"/>
    <cellStyle name="Обычный 8 4 10 2 7" xfId="55220"/>
    <cellStyle name="Обычный 8 4 10 3" xfId="55221"/>
    <cellStyle name="Обычный 8 4 10 3 2" xfId="55222"/>
    <cellStyle name="Обычный 8 4 10 3 2 2" xfId="55223"/>
    <cellStyle name="Обычный 8 4 10 3 2 2 2" xfId="55224"/>
    <cellStyle name="Обычный 8 4 10 3 2 3" xfId="55225"/>
    <cellStyle name="Обычный 8 4 10 3 2 3 2" xfId="55226"/>
    <cellStyle name="Обычный 8 4 10 3 2 4" xfId="55227"/>
    <cellStyle name="Обычный 8 4 10 3 3" xfId="55228"/>
    <cellStyle name="Обычный 8 4 10 3 3 2" xfId="55229"/>
    <cellStyle name="Обычный 8 4 10 3 4" xfId="55230"/>
    <cellStyle name="Обычный 8 4 10 3 4 2" xfId="55231"/>
    <cellStyle name="Обычный 8 4 10 3 5" xfId="55232"/>
    <cellStyle name="Обычный 8 4 10 4" xfId="55233"/>
    <cellStyle name="Обычный 8 4 10 4 2" xfId="55234"/>
    <cellStyle name="Обычный 8 4 10 4 2 2" xfId="55235"/>
    <cellStyle name="Обычный 8 4 10 4 2 2 2" xfId="55236"/>
    <cellStyle name="Обычный 8 4 10 4 2 3" xfId="55237"/>
    <cellStyle name="Обычный 8 4 10 4 2 3 2" xfId="55238"/>
    <cellStyle name="Обычный 8 4 10 4 2 4" xfId="55239"/>
    <cellStyle name="Обычный 8 4 10 4 3" xfId="55240"/>
    <cellStyle name="Обычный 8 4 10 4 3 2" xfId="55241"/>
    <cellStyle name="Обычный 8 4 10 4 4" xfId="55242"/>
    <cellStyle name="Обычный 8 4 10 4 4 2" xfId="55243"/>
    <cellStyle name="Обычный 8 4 10 4 5" xfId="55244"/>
    <cellStyle name="Обычный 8 4 10 5" xfId="55245"/>
    <cellStyle name="Обычный 8 4 10 5 2" xfId="55246"/>
    <cellStyle name="Обычный 8 4 10 5 2 2" xfId="55247"/>
    <cellStyle name="Обычный 8 4 10 5 3" xfId="55248"/>
    <cellStyle name="Обычный 8 4 10 5 3 2" xfId="55249"/>
    <cellStyle name="Обычный 8 4 10 5 4" xfId="55250"/>
    <cellStyle name="Обычный 8 4 10 6" xfId="55251"/>
    <cellStyle name="Обычный 8 4 10 6 2" xfId="55252"/>
    <cellStyle name="Обычный 8 4 10 6 2 2" xfId="55253"/>
    <cellStyle name="Обычный 8 4 10 6 3" xfId="55254"/>
    <cellStyle name="Обычный 8 4 10 6 3 2" xfId="55255"/>
    <cellStyle name="Обычный 8 4 10 6 4" xfId="55256"/>
    <cellStyle name="Обычный 8 4 10 7" xfId="55257"/>
    <cellStyle name="Обычный 8 4 10 7 2" xfId="55258"/>
    <cellStyle name="Обычный 8 4 10 8" xfId="55259"/>
    <cellStyle name="Обычный 8 4 10 8 2" xfId="55260"/>
    <cellStyle name="Обычный 8 4 10 9" xfId="55261"/>
    <cellStyle name="Обычный 8 4 11" xfId="55262"/>
    <cellStyle name="Обычный 8 4 11 2" xfId="55263"/>
    <cellStyle name="Обычный 8 4 11 2 2" xfId="55264"/>
    <cellStyle name="Обычный 8 4 11 2 2 2" xfId="55265"/>
    <cellStyle name="Обычный 8 4 11 2 2 2 2" xfId="55266"/>
    <cellStyle name="Обычный 8 4 11 2 2 2 2 2" xfId="55267"/>
    <cellStyle name="Обычный 8 4 11 2 2 2 3" xfId="55268"/>
    <cellStyle name="Обычный 8 4 11 2 2 2 3 2" xfId="55269"/>
    <cellStyle name="Обычный 8 4 11 2 2 2 4" xfId="55270"/>
    <cellStyle name="Обычный 8 4 11 2 2 3" xfId="55271"/>
    <cellStyle name="Обычный 8 4 11 2 2 3 2" xfId="55272"/>
    <cellStyle name="Обычный 8 4 11 2 2 4" xfId="55273"/>
    <cellStyle name="Обычный 8 4 11 2 2 4 2" xfId="55274"/>
    <cellStyle name="Обычный 8 4 11 2 2 5" xfId="55275"/>
    <cellStyle name="Обычный 8 4 11 2 3" xfId="55276"/>
    <cellStyle name="Обычный 8 4 11 2 3 2" xfId="55277"/>
    <cellStyle name="Обычный 8 4 11 2 3 2 2" xfId="55278"/>
    <cellStyle name="Обычный 8 4 11 2 3 3" xfId="55279"/>
    <cellStyle name="Обычный 8 4 11 2 3 3 2" xfId="55280"/>
    <cellStyle name="Обычный 8 4 11 2 3 4" xfId="55281"/>
    <cellStyle name="Обычный 8 4 11 2 4" xfId="55282"/>
    <cellStyle name="Обычный 8 4 11 2 4 2" xfId="55283"/>
    <cellStyle name="Обычный 8 4 11 2 4 2 2" xfId="55284"/>
    <cellStyle name="Обычный 8 4 11 2 4 3" xfId="55285"/>
    <cellStyle name="Обычный 8 4 11 2 4 3 2" xfId="55286"/>
    <cellStyle name="Обычный 8 4 11 2 4 4" xfId="55287"/>
    <cellStyle name="Обычный 8 4 11 2 5" xfId="55288"/>
    <cellStyle name="Обычный 8 4 11 2 5 2" xfId="55289"/>
    <cellStyle name="Обычный 8 4 11 2 6" xfId="55290"/>
    <cellStyle name="Обычный 8 4 11 2 6 2" xfId="55291"/>
    <cellStyle name="Обычный 8 4 11 2 7" xfId="55292"/>
    <cellStyle name="Обычный 8 4 11 3" xfId="55293"/>
    <cellStyle name="Обычный 8 4 11 3 2" xfId="55294"/>
    <cellStyle name="Обычный 8 4 11 3 2 2" xfId="55295"/>
    <cellStyle name="Обычный 8 4 11 3 2 2 2" xfId="55296"/>
    <cellStyle name="Обычный 8 4 11 3 2 3" xfId="55297"/>
    <cellStyle name="Обычный 8 4 11 3 2 3 2" xfId="55298"/>
    <cellStyle name="Обычный 8 4 11 3 2 4" xfId="55299"/>
    <cellStyle name="Обычный 8 4 11 3 3" xfId="55300"/>
    <cellStyle name="Обычный 8 4 11 3 3 2" xfId="55301"/>
    <cellStyle name="Обычный 8 4 11 3 4" xfId="55302"/>
    <cellStyle name="Обычный 8 4 11 3 4 2" xfId="55303"/>
    <cellStyle name="Обычный 8 4 11 3 5" xfId="55304"/>
    <cellStyle name="Обычный 8 4 11 4" xfId="55305"/>
    <cellStyle name="Обычный 8 4 11 4 2" xfId="55306"/>
    <cellStyle name="Обычный 8 4 11 4 2 2" xfId="55307"/>
    <cellStyle name="Обычный 8 4 11 4 3" xfId="55308"/>
    <cellStyle name="Обычный 8 4 11 4 3 2" xfId="55309"/>
    <cellStyle name="Обычный 8 4 11 4 4" xfId="55310"/>
    <cellStyle name="Обычный 8 4 11 5" xfId="55311"/>
    <cellStyle name="Обычный 8 4 11 5 2" xfId="55312"/>
    <cellStyle name="Обычный 8 4 11 5 2 2" xfId="55313"/>
    <cellStyle name="Обычный 8 4 11 5 3" xfId="55314"/>
    <cellStyle name="Обычный 8 4 11 5 3 2" xfId="55315"/>
    <cellStyle name="Обычный 8 4 11 5 4" xfId="55316"/>
    <cellStyle name="Обычный 8 4 11 6" xfId="55317"/>
    <cellStyle name="Обычный 8 4 11 6 2" xfId="55318"/>
    <cellStyle name="Обычный 8 4 11 7" xfId="55319"/>
    <cellStyle name="Обычный 8 4 11 7 2" xfId="55320"/>
    <cellStyle name="Обычный 8 4 11 8" xfId="55321"/>
    <cellStyle name="Обычный 8 4 12" xfId="55322"/>
    <cellStyle name="Обычный 8 4 12 2" xfId="55323"/>
    <cellStyle name="Обычный 8 4 12 2 2" xfId="55324"/>
    <cellStyle name="Обычный 8 4 12 2 2 2" xfId="55325"/>
    <cellStyle name="Обычный 8 4 12 2 2 2 2" xfId="55326"/>
    <cellStyle name="Обычный 8 4 12 2 2 2 2 2" xfId="55327"/>
    <cellStyle name="Обычный 8 4 12 2 2 2 3" xfId="55328"/>
    <cellStyle name="Обычный 8 4 12 2 2 2 3 2" xfId="55329"/>
    <cellStyle name="Обычный 8 4 12 2 2 2 4" xfId="55330"/>
    <cellStyle name="Обычный 8 4 12 2 2 3" xfId="55331"/>
    <cellStyle name="Обычный 8 4 12 2 2 3 2" xfId="55332"/>
    <cellStyle name="Обычный 8 4 12 2 2 4" xfId="55333"/>
    <cellStyle name="Обычный 8 4 12 2 2 4 2" xfId="55334"/>
    <cellStyle name="Обычный 8 4 12 2 2 5" xfId="55335"/>
    <cellStyle name="Обычный 8 4 12 2 3" xfId="55336"/>
    <cellStyle name="Обычный 8 4 12 2 3 2" xfId="55337"/>
    <cellStyle name="Обычный 8 4 12 2 3 2 2" xfId="55338"/>
    <cellStyle name="Обычный 8 4 12 2 3 3" xfId="55339"/>
    <cellStyle name="Обычный 8 4 12 2 3 3 2" xfId="55340"/>
    <cellStyle name="Обычный 8 4 12 2 3 4" xfId="55341"/>
    <cellStyle name="Обычный 8 4 12 2 4" xfId="55342"/>
    <cellStyle name="Обычный 8 4 12 2 4 2" xfId="55343"/>
    <cellStyle name="Обычный 8 4 12 2 4 2 2" xfId="55344"/>
    <cellStyle name="Обычный 8 4 12 2 4 3" xfId="55345"/>
    <cellStyle name="Обычный 8 4 12 2 4 3 2" xfId="55346"/>
    <cellStyle name="Обычный 8 4 12 2 4 4" xfId="55347"/>
    <cellStyle name="Обычный 8 4 12 2 5" xfId="55348"/>
    <cellStyle name="Обычный 8 4 12 2 5 2" xfId="55349"/>
    <cellStyle name="Обычный 8 4 12 2 6" xfId="55350"/>
    <cellStyle name="Обычный 8 4 12 2 6 2" xfId="55351"/>
    <cellStyle name="Обычный 8 4 12 2 7" xfId="55352"/>
    <cellStyle name="Обычный 8 4 12 3" xfId="55353"/>
    <cellStyle name="Обычный 8 4 12 3 2" xfId="55354"/>
    <cellStyle name="Обычный 8 4 12 3 2 2" xfId="55355"/>
    <cellStyle name="Обычный 8 4 12 3 2 2 2" xfId="55356"/>
    <cellStyle name="Обычный 8 4 12 3 2 3" xfId="55357"/>
    <cellStyle name="Обычный 8 4 12 3 2 3 2" xfId="55358"/>
    <cellStyle name="Обычный 8 4 12 3 2 4" xfId="55359"/>
    <cellStyle name="Обычный 8 4 12 3 3" xfId="55360"/>
    <cellStyle name="Обычный 8 4 12 3 3 2" xfId="55361"/>
    <cellStyle name="Обычный 8 4 12 3 4" xfId="55362"/>
    <cellStyle name="Обычный 8 4 12 3 4 2" xfId="55363"/>
    <cellStyle name="Обычный 8 4 12 3 5" xfId="55364"/>
    <cellStyle name="Обычный 8 4 12 4" xfId="55365"/>
    <cellStyle name="Обычный 8 4 12 4 2" xfId="55366"/>
    <cellStyle name="Обычный 8 4 12 4 2 2" xfId="55367"/>
    <cellStyle name="Обычный 8 4 12 4 3" xfId="55368"/>
    <cellStyle name="Обычный 8 4 12 4 3 2" xfId="55369"/>
    <cellStyle name="Обычный 8 4 12 4 4" xfId="55370"/>
    <cellStyle name="Обычный 8 4 12 5" xfId="55371"/>
    <cellStyle name="Обычный 8 4 12 5 2" xfId="55372"/>
    <cellStyle name="Обычный 8 4 12 5 2 2" xfId="55373"/>
    <cellStyle name="Обычный 8 4 12 5 3" xfId="55374"/>
    <cellStyle name="Обычный 8 4 12 5 3 2" xfId="55375"/>
    <cellStyle name="Обычный 8 4 12 5 4" xfId="55376"/>
    <cellStyle name="Обычный 8 4 12 6" xfId="55377"/>
    <cellStyle name="Обычный 8 4 12 6 2" xfId="55378"/>
    <cellStyle name="Обычный 8 4 12 7" xfId="55379"/>
    <cellStyle name="Обычный 8 4 12 7 2" xfId="55380"/>
    <cellStyle name="Обычный 8 4 12 8" xfId="55381"/>
    <cellStyle name="Обычный 8 4 13" xfId="55382"/>
    <cellStyle name="Обычный 8 4 13 2" xfId="55383"/>
    <cellStyle name="Обычный 8 4 13 2 2" xfId="55384"/>
    <cellStyle name="Обычный 8 4 13 2 2 2" xfId="55385"/>
    <cellStyle name="Обычный 8 4 13 2 2 2 2" xfId="55386"/>
    <cellStyle name="Обычный 8 4 13 2 2 2 2 2" xfId="55387"/>
    <cellStyle name="Обычный 8 4 13 2 2 2 3" xfId="55388"/>
    <cellStyle name="Обычный 8 4 13 2 2 2 3 2" xfId="55389"/>
    <cellStyle name="Обычный 8 4 13 2 2 2 4" xfId="55390"/>
    <cellStyle name="Обычный 8 4 13 2 2 3" xfId="55391"/>
    <cellStyle name="Обычный 8 4 13 2 2 3 2" xfId="55392"/>
    <cellStyle name="Обычный 8 4 13 2 2 4" xfId="55393"/>
    <cellStyle name="Обычный 8 4 13 2 2 4 2" xfId="55394"/>
    <cellStyle name="Обычный 8 4 13 2 2 5" xfId="55395"/>
    <cellStyle name="Обычный 8 4 13 2 3" xfId="55396"/>
    <cellStyle name="Обычный 8 4 13 2 3 2" xfId="55397"/>
    <cellStyle name="Обычный 8 4 13 2 3 2 2" xfId="55398"/>
    <cellStyle name="Обычный 8 4 13 2 3 3" xfId="55399"/>
    <cellStyle name="Обычный 8 4 13 2 3 3 2" xfId="55400"/>
    <cellStyle name="Обычный 8 4 13 2 3 4" xfId="55401"/>
    <cellStyle name="Обычный 8 4 13 2 4" xfId="55402"/>
    <cellStyle name="Обычный 8 4 13 2 4 2" xfId="55403"/>
    <cellStyle name="Обычный 8 4 13 2 4 2 2" xfId="55404"/>
    <cellStyle name="Обычный 8 4 13 2 4 3" xfId="55405"/>
    <cellStyle name="Обычный 8 4 13 2 4 3 2" xfId="55406"/>
    <cellStyle name="Обычный 8 4 13 2 4 4" xfId="55407"/>
    <cellStyle name="Обычный 8 4 13 2 5" xfId="55408"/>
    <cellStyle name="Обычный 8 4 13 2 5 2" xfId="55409"/>
    <cellStyle name="Обычный 8 4 13 2 6" xfId="55410"/>
    <cellStyle name="Обычный 8 4 13 2 6 2" xfId="55411"/>
    <cellStyle name="Обычный 8 4 13 2 7" xfId="55412"/>
    <cellStyle name="Обычный 8 4 13 3" xfId="55413"/>
    <cellStyle name="Обычный 8 4 13 3 2" xfId="55414"/>
    <cellStyle name="Обычный 8 4 13 3 2 2" xfId="55415"/>
    <cellStyle name="Обычный 8 4 13 3 2 2 2" xfId="55416"/>
    <cellStyle name="Обычный 8 4 13 3 2 3" xfId="55417"/>
    <cellStyle name="Обычный 8 4 13 3 2 3 2" xfId="55418"/>
    <cellStyle name="Обычный 8 4 13 3 2 4" xfId="55419"/>
    <cellStyle name="Обычный 8 4 13 3 3" xfId="55420"/>
    <cellStyle name="Обычный 8 4 13 3 3 2" xfId="55421"/>
    <cellStyle name="Обычный 8 4 13 3 4" xfId="55422"/>
    <cellStyle name="Обычный 8 4 13 3 4 2" xfId="55423"/>
    <cellStyle name="Обычный 8 4 13 3 5" xfId="55424"/>
    <cellStyle name="Обычный 8 4 13 4" xfId="55425"/>
    <cellStyle name="Обычный 8 4 13 4 2" xfId="55426"/>
    <cellStyle name="Обычный 8 4 13 4 2 2" xfId="55427"/>
    <cellStyle name="Обычный 8 4 13 4 3" xfId="55428"/>
    <cellStyle name="Обычный 8 4 13 4 3 2" xfId="55429"/>
    <cellStyle name="Обычный 8 4 13 4 4" xfId="55430"/>
    <cellStyle name="Обычный 8 4 13 5" xfId="55431"/>
    <cellStyle name="Обычный 8 4 13 5 2" xfId="55432"/>
    <cellStyle name="Обычный 8 4 13 5 2 2" xfId="55433"/>
    <cellStyle name="Обычный 8 4 13 5 3" xfId="55434"/>
    <cellStyle name="Обычный 8 4 13 5 3 2" xfId="55435"/>
    <cellStyle name="Обычный 8 4 13 5 4" xfId="55436"/>
    <cellStyle name="Обычный 8 4 13 6" xfId="55437"/>
    <cellStyle name="Обычный 8 4 13 6 2" xfId="55438"/>
    <cellStyle name="Обычный 8 4 13 7" xfId="55439"/>
    <cellStyle name="Обычный 8 4 13 7 2" xfId="55440"/>
    <cellStyle name="Обычный 8 4 13 8" xfId="55441"/>
    <cellStyle name="Обычный 8 4 14" xfId="55442"/>
    <cellStyle name="Обычный 8 4 14 2" xfId="55443"/>
    <cellStyle name="Обычный 8 4 14 2 2" xfId="55444"/>
    <cellStyle name="Обычный 8 4 14 2 2 2" xfId="55445"/>
    <cellStyle name="Обычный 8 4 14 2 2 2 2" xfId="55446"/>
    <cellStyle name="Обычный 8 4 14 2 2 3" xfId="55447"/>
    <cellStyle name="Обычный 8 4 14 2 2 3 2" xfId="55448"/>
    <cellStyle name="Обычный 8 4 14 2 2 4" xfId="55449"/>
    <cellStyle name="Обычный 8 4 14 2 3" xfId="55450"/>
    <cellStyle name="Обычный 8 4 14 2 3 2" xfId="55451"/>
    <cellStyle name="Обычный 8 4 14 2 3 2 2" xfId="55452"/>
    <cellStyle name="Обычный 8 4 14 2 3 3" xfId="55453"/>
    <cellStyle name="Обычный 8 4 14 2 3 3 2" xfId="55454"/>
    <cellStyle name="Обычный 8 4 14 2 3 4" xfId="55455"/>
    <cellStyle name="Обычный 8 4 14 2 4" xfId="55456"/>
    <cellStyle name="Обычный 8 4 14 2 4 2" xfId="55457"/>
    <cellStyle name="Обычный 8 4 14 2 5" xfId="55458"/>
    <cellStyle name="Обычный 8 4 14 2 5 2" xfId="55459"/>
    <cellStyle name="Обычный 8 4 14 2 6" xfId="55460"/>
    <cellStyle name="Обычный 8 4 14 3" xfId="55461"/>
    <cellStyle name="Обычный 8 4 14 3 2" xfId="55462"/>
    <cellStyle name="Обычный 8 4 14 3 2 2" xfId="55463"/>
    <cellStyle name="Обычный 8 4 14 3 2 2 2" xfId="55464"/>
    <cellStyle name="Обычный 8 4 14 3 2 3" xfId="55465"/>
    <cellStyle name="Обычный 8 4 14 3 2 3 2" xfId="55466"/>
    <cellStyle name="Обычный 8 4 14 3 2 4" xfId="55467"/>
    <cellStyle name="Обычный 8 4 14 3 3" xfId="55468"/>
    <cellStyle name="Обычный 8 4 14 3 3 2" xfId="55469"/>
    <cellStyle name="Обычный 8 4 14 3 4" xfId="55470"/>
    <cellStyle name="Обычный 8 4 14 3 4 2" xfId="55471"/>
    <cellStyle name="Обычный 8 4 14 3 5" xfId="55472"/>
    <cellStyle name="Обычный 8 4 14 4" xfId="55473"/>
    <cellStyle name="Обычный 8 4 14 4 2" xfId="55474"/>
    <cellStyle name="Обычный 8 4 14 4 2 2" xfId="55475"/>
    <cellStyle name="Обычный 8 4 14 4 3" xfId="55476"/>
    <cellStyle name="Обычный 8 4 14 4 3 2" xfId="55477"/>
    <cellStyle name="Обычный 8 4 14 4 4" xfId="55478"/>
    <cellStyle name="Обычный 8 4 14 5" xfId="55479"/>
    <cellStyle name="Обычный 8 4 14 5 2" xfId="55480"/>
    <cellStyle name="Обычный 8 4 14 5 2 2" xfId="55481"/>
    <cellStyle name="Обычный 8 4 14 5 3" xfId="55482"/>
    <cellStyle name="Обычный 8 4 14 5 3 2" xfId="55483"/>
    <cellStyle name="Обычный 8 4 14 5 4" xfId="55484"/>
    <cellStyle name="Обычный 8 4 14 6" xfId="55485"/>
    <cellStyle name="Обычный 8 4 14 6 2" xfId="55486"/>
    <cellStyle name="Обычный 8 4 14 7" xfId="55487"/>
    <cellStyle name="Обычный 8 4 14 7 2" xfId="55488"/>
    <cellStyle name="Обычный 8 4 14 8" xfId="55489"/>
    <cellStyle name="Обычный 8 4 15" xfId="55490"/>
    <cellStyle name="Обычный 8 4 15 2" xfId="55491"/>
    <cellStyle name="Обычный 8 4 15 2 2" xfId="55492"/>
    <cellStyle name="Обычный 8 4 15 2 2 2" xfId="55493"/>
    <cellStyle name="Обычный 8 4 15 2 2 2 2" xfId="55494"/>
    <cellStyle name="Обычный 8 4 15 2 2 3" xfId="55495"/>
    <cellStyle name="Обычный 8 4 15 2 2 3 2" xfId="55496"/>
    <cellStyle name="Обычный 8 4 15 2 2 4" xfId="55497"/>
    <cellStyle name="Обычный 8 4 15 2 3" xfId="55498"/>
    <cellStyle name="Обычный 8 4 15 2 3 2" xfId="55499"/>
    <cellStyle name="Обычный 8 4 15 2 4" xfId="55500"/>
    <cellStyle name="Обычный 8 4 15 2 4 2" xfId="55501"/>
    <cellStyle name="Обычный 8 4 15 2 5" xfId="55502"/>
    <cellStyle name="Обычный 8 4 15 3" xfId="55503"/>
    <cellStyle name="Обычный 8 4 15 3 2" xfId="55504"/>
    <cellStyle name="Обычный 8 4 15 3 2 2" xfId="55505"/>
    <cellStyle name="Обычный 8 4 15 3 3" xfId="55506"/>
    <cellStyle name="Обычный 8 4 15 3 3 2" xfId="55507"/>
    <cellStyle name="Обычный 8 4 15 3 4" xfId="55508"/>
    <cellStyle name="Обычный 8 4 15 4" xfId="55509"/>
    <cellStyle name="Обычный 8 4 15 4 2" xfId="55510"/>
    <cellStyle name="Обычный 8 4 15 4 2 2" xfId="55511"/>
    <cellStyle name="Обычный 8 4 15 4 3" xfId="55512"/>
    <cellStyle name="Обычный 8 4 15 4 3 2" xfId="55513"/>
    <cellStyle name="Обычный 8 4 15 4 4" xfId="55514"/>
    <cellStyle name="Обычный 8 4 15 5" xfId="55515"/>
    <cellStyle name="Обычный 8 4 15 5 2" xfId="55516"/>
    <cellStyle name="Обычный 8 4 15 6" xfId="55517"/>
    <cellStyle name="Обычный 8 4 15 6 2" xfId="55518"/>
    <cellStyle name="Обычный 8 4 15 7" xfId="55519"/>
    <cellStyle name="Обычный 8 4 16" xfId="55520"/>
    <cellStyle name="Обычный 8 4 16 2" xfId="55521"/>
    <cellStyle name="Обычный 8 4 16 2 2" xfId="55522"/>
    <cellStyle name="Обычный 8 4 16 2 2 2" xfId="55523"/>
    <cellStyle name="Обычный 8 4 16 2 3" xfId="55524"/>
    <cellStyle name="Обычный 8 4 16 2 3 2" xfId="55525"/>
    <cellStyle name="Обычный 8 4 16 2 4" xfId="55526"/>
    <cellStyle name="Обычный 8 4 16 3" xfId="55527"/>
    <cellStyle name="Обычный 8 4 16 3 2" xfId="55528"/>
    <cellStyle name="Обычный 8 4 16 3 2 2" xfId="55529"/>
    <cellStyle name="Обычный 8 4 16 3 3" xfId="55530"/>
    <cellStyle name="Обычный 8 4 16 3 3 2" xfId="55531"/>
    <cellStyle name="Обычный 8 4 16 3 4" xfId="55532"/>
    <cellStyle name="Обычный 8 4 16 4" xfId="55533"/>
    <cellStyle name="Обычный 8 4 16 4 2" xfId="55534"/>
    <cellStyle name="Обычный 8 4 16 5" xfId="55535"/>
    <cellStyle name="Обычный 8 4 16 5 2" xfId="55536"/>
    <cellStyle name="Обычный 8 4 16 6" xfId="55537"/>
    <cellStyle name="Обычный 8 4 17" xfId="55538"/>
    <cellStyle name="Обычный 8 4 17 2" xfId="55539"/>
    <cellStyle name="Обычный 8 4 17 2 2" xfId="55540"/>
    <cellStyle name="Обычный 8 4 17 2 2 2" xfId="55541"/>
    <cellStyle name="Обычный 8 4 17 2 3" xfId="55542"/>
    <cellStyle name="Обычный 8 4 17 2 3 2" xfId="55543"/>
    <cellStyle name="Обычный 8 4 17 2 4" xfId="55544"/>
    <cellStyle name="Обычный 8 4 17 3" xfId="55545"/>
    <cellStyle name="Обычный 8 4 17 3 2" xfId="55546"/>
    <cellStyle name="Обычный 8 4 17 4" xfId="55547"/>
    <cellStyle name="Обычный 8 4 17 4 2" xfId="55548"/>
    <cellStyle name="Обычный 8 4 17 5" xfId="55549"/>
    <cellStyle name="Обычный 8 4 18" xfId="55550"/>
    <cellStyle name="Обычный 8 4 18 2" xfId="55551"/>
    <cellStyle name="Обычный 8 4 18 2 2" xfId="55552"/>
    <cellStyle name="Обычный 8 4 18 3" xfId="55553"/>
    <cellStyle name="Обычный 8 4 18 3 2" xfId="55554"/>
    <cellStyle name="Обычный 8 4 18 4" xfId="55555"/>
    <cellStyle name="Обычный 8 4 19" xfId="55556"/>
    <cellStyle name="Обычный 8 4 19 2" xfId="55557"/>
    <cellStyle name="Обычный 8 4 19 2 2" xfId="55558"/>
    <cellStyle name="Обычный 8 4 19 3" xfId="55559"/>
    <cellStyle name="Обычный 8 4 19 3 2" xfId="55560"/>
    <cellStyle name="Обычный 8 4 19 4" xfId="55561"/>
    <cellStyle name="Обычный 8 4 2" xfId="55562"/>
    <cellStyle name="Обычный 8 4 2 10" xfId="55563"/>
    <cellStyle name="Обычный 8 4 2 10 2" xfId="55564"/>
    <cellStyle name="Обычный 8 4 2 10 2 2" xfId="55565"/>
    <cellStyle name="Обычный 8 4 2 10 2 2 2" xfId="55566"/>
    <cellStyle name="Обычный 8 4 2 10 2 2 2 2" xfId="55567"/>
    <cellStyle name="Обычный 8 4 2 10 2 2 2 2 2" xfId="55568"/>
    <cellStyle name="Обычный 8 4 2 10 2 2 2 3" xfId="55569"/>
    <cellStyle name="Обычный 8 4 2 10 2 2 2 3 2" xfId="55570"/>
    <cellStyle name="Обычный 8 4 2 10 2 2 2 4" xfId="55571"/>
    <cellStyle name="Обычный 8 4 2 10 2 2 3" xfId="55572"/>
    <cellStyle name="Обычный 8 4 2 10 2 2 3 2" xfId="55573"/>
    <cellStyle name="Обычный 8 4 2 10 2 2 4" xfId="55574"/>
    <cellStyle name="Обычный 8 4 2 10 2 2 4 2" xfId="55575"/>
    <cellStyle name="Обычный 8 4 2 10 2 2 5" xfId="55576"/>
    <cellStyle name="Обычный 8 4 2 10 2 3" xfId="55577"/>
    <cellStyle name="Обычный 8 4 2 10 2 3 2" xfId="55578"/>
    <cellStyle name="Обычный 8 4 2 10 2 3 2 2" xfId="55579"/>
    <cellStyle name="Обычный 8 4 2 10 2 3 3" xfId="55580"/>
    <cellStyle name="Обычный 8 4 2 10 2 3 3 2" xfId="55581"/>
    <cellStyle name="Обычный 8 4 2 10 2 3 4" xfId="55582"/>
    <cellStyle name="Обычный 8 4 2 10 2 4" xfId="55583"/>
    <cellStyle name="Обычный 8 4 2 10 2 4 2" xfId="55584"/>
    <cellStyle name="Обычный 8 4 2 10 2 4 2 2" xfId="55585"/>
    <cellStyle name="Обычный 8 4 2 10 2 4 3" xfId="55586"/>
    <cellStyle name="Обычный 8 4 2 10 2 4 3 2" xfId="55587"/>
    <cellStyle name="Обычный 8 4 2 10 2 4 4" xfId="55588"/>
    <cellStyle name="Обычный 8 4 2 10 2 5" xfId="55589"/>
    <cellStyle name="Обычный 8 4 2 10 2 5 2" xfId="55590"/>
    <cellStyle name="Обычный 8 4 2 10 2 6" xfId="55591"/>
    <cellStyle name="Обычный 8 4 2 10 2 6 2" xfId="55592"/>
    <cellStyle name="Обычный 8 4 2 10 2 7" xfId="55593"/>
    <cellStyle name="Обычный 8 4 2 10 3" xfId="55594"/>
    <cellStyle name="Обычный 8 4 2 10 3 2" xfId="55595"/>
    <cellStyle name="Обычный 8 4 2 10 3 2 2" xfId="55596"/>
    <cellStyle name="Обычный 8 4 2 10 3 2 2 2" xfId="55597"/>
    <cellStyle name="Обычный 8 4 2 10 3 2 3" xfId="55598"/>
    <cellStyle name="Обычный 8 4 2 10 3 2 3 2" xfId="55599"/>
    <cellStyle name="Обычный 8 4 2 10 3 2 4" xfId="55600"/>
    <cellStyle name="Обычный 8 4 2 10 3 3" xfId="55601"/>
    <cellStyle name="Обычный 8 4 2 10 3 3 2" xfId="55602"/>
    <cellStyle name="Обычный 8 4 2 10 3 4" xfId="55603"/>
    <cellStyle name="Обычный 8 4 2 10 3 4 2" xfId="55604"/>
    <cellStyle name="Обычный 8 4 2 10 3 5" xfId="55605"/>
    <cellStyle name="Обычный 8 4 2 10 4" xfId="55606"/>
    <cellStyle name="Обычный 8 4 2 10 4 2" xfId="55607"/>
    <cellStyle name="Обычный 8 4 2 10 4 2 2" xfId="55608"/>
    <cellStyle name="Обычный 8 4 2 10 4 3" xfId="55609"/>
    <cellStyle name="Обычный 8 4 2 10 4 3 2" xfId="55610"/>
    <cellStyle name="Обычный 8 4 2 10 4 4" xfId="55611"/>
    <cellStyle name="Обычный 8 4 2 10 5" xfId="55612"/>
    <cellStyle name="Обычный 8 4 2 10 5 2" xfId="55613"/>
    <cellStyle name="Обычный 8 4 2 10 5 2 2" xfId="55614"/>
    <cellStyle name="Обычный 8 4 2 10 5 3" xfId="55615"/>
    <cellStyle name="Обычный 8 4 2 10 5 3 2" xfId="55616"/>
    <cellStyle name="Обычный 8 4 2 10 5 4" xfId="55617"/>
    <cellStyle name="Обычный 8 4 2 10 6" xfId="55618"/>
    <cellStyle name="Обычный 8 4 2 10 6 2" xfId="55619"/>
    <cellStyle name="Обычный 8 4 2 10 7" xfId="55620"/>
    <cellStyle name="Обычный 8 4 2 10 7 2" xfId="55621"/>
    <cellStyle name="Обычный 8 4 2 10 8" xfId="55622"/>
    <cellStyle name="Обычный 8 4 2 11" xfId="55623"/>
    <cellStyle name="Обычный 8 4 2 11 2" xfId="55624"/>
    <cellStyle name="Обычный 8 4 2 11 2 2" xfId="55625"/>
    <cellStyle name="Обычный 8 4 2 11 2 2 2" xfId="55626"/>
    <cellStyle name="Обычный 8 4 2 11 2 2 2 2" xfId="55627"/>
    <cellStyle name="Обычный 8 4 2 11 2 2 2 2 2" xfId="55628"/>
    <cellStyle name="Обычный 8 4 2 11 2 2 2 3" xfId="55629"/>
    <cellStyle name="Обычный 8 4 2 11 2 2 2 3 2" xfId="55630"/>
    <cellStyle name="Обычный 8 4 2 11 2 2 2 4" xfId="55631"/>
    <cellStyle name="Обычный 8 4 2 11 2 2 3" xfId="55632"/>
    <cellStyle name="Обычный 8 4 2 11 2 2 3 2" xfId="55633"/>
    <cellStyle name="Обычный 8 4 2 11 2 2 4" xfId="55634"/>
    <cellStyle name="Обычный 8 4 2 11 2 2 4 2" xfId="55635"/>
    <cellStyle name="Обычный 8 4 2 11 2 2 5" xfId="55636"/>
    <cellStyle name="Обычный 8 4 2 11 2 3" xfId="55637"/>
    <cellStyle name="Обычный 8 4 2 11 2 3 2" xfId="55638"/>
    <cellStyle name="Обычный 8 4 2 11 2 3 2 2" xfId="55639"/>
    <cellStyle name="Обычный 8 4 2 11 2 3 3" xfId="55640"/>
    <cellStyle name="Обычный 8 4 2 11 2 3 3 2" xfId="55641"/>
    <cellStyle name="Обычный 8 4 2 11 2 3 4" xfId="55642"/>
    <cellStyle name="Обычный 8 4 2 11 2 4" xfId="55643"/>
    <cellStyle name="Обычный 8 4 2 11 2 4 2" xfId="55644"/>
    <cellStyle name="Обычный 8 4 2 11 2 4 2 2" xfId="55645"/>
    <cellStyle name="Обычный 8 4 2 11 2 4 3" xfId="55646"/>
    <cellStyle name="Обычный 8 4 2 11 2 4 3 2" xfId="55647"/>
    <cellStyle name="Обычный 8 4 2 11 2 4 4" xfId="55648"/>
    <cellStyle name="Обычный 8 4 2 11 2 5" xfId="55649"/>
    <cellStyle name="Обычный 8 4 2 11 2 5 2" xfId="55650"/>
    <cellStyle name="Обычный 8 4 2 11 2 6" xfId="55651"/>
    <cellStyle name="Обычный 8 4 2 11 2 6 2" xfId="55652"/>
    <cellStyle name="Обычный 8 4 2 11 2 7" xfId="55653"/>
    <cellStyle name="Обычный 8 4 2 11 3" xfId="55654"/>
    <cellStyle name="Обычный 8 4 2 11 3 2" xfId="55655"/>
    <cellStyle name="Обычный 8 4 2 11 3 2 2" xfId="55656"/>
    <cellStyle name="Обычный 8 4 2 11 3 2 2 2" xfId="55657"/>
    <cellStyle name="Обычный 8 4 2 11 3 2 3" xfId="55658"/>
    <cellStyle name="Обычный 8 4 2 11 3 2 3 2" xfId="55659"/>
    <cellStyle name="Обычный 8 4 2 11 3 2 4" xfId="55660"/>
    <cellStyle name="Обычный 8 4 2 11 3 3" xfId="55661"/>
    <cellStyle name="Обычный 8 4 2 11 3 3 2" xfId="55662"/>
    <cellStyle name="Обычный 8 4 2 11 3 4" xfId="55663"/>
    <cellStyle name="Обычный 8 4 2 11 3 4 2" xfId="55664"/>
    <cellStyle name="Обычный 8 4 2 11 3 5" xfId="55665"/>
    <cellStyle name="Обычный 8 4 2 11 4" xfId="55666"/>
    <cellStyle name="Обычный 8 4 2 11 4 2" xfId="55667"/>
    <cellStyle name="Обычный 8 4 2 11 4 2 2" xfId="55668"/>
    <cellStyle name="Обычный 8 4 2 11 4 3" xfId="55669"/>
    <cellStyle name="Обычный 8 4 2 11 4 3 2" xfId="55670"/>
    <cellStyle name="Обычный 8 4 2 11 4 4" xfId="55671"/>
    <cellStyle name="Обычный 8 4 2 11 5" xfId="55672"/>
    <cellStyle name="Обычный 8 4 2 11 5 2" xfId="55673"/>
    <cellStyle name="Обычный 8 4 2 11 5 2 2" xfId="55674"/>
    <cellStyle name="Обычный 8 4 2 11 5 3" xfId="55675"/>
    <cellStyle name="Обычный 8 4 2 11 5 3 2" xfId="55676"/>
    <cellStyle name="Обычный 8 4 2 11 5 4" xfId="55677"/>
    <cellStyle name="Обычный 8 4 2 11 6" xfId="55678"/>
    <cellStyle name="Обычный 8 4 2 11 6 2" xfId="55679"/>
    <cellStyle name="Обычный 8 4 2 11 7" xfId="55680"/>
    <cellStyle name="Обычный 8 4 2 11 7 2" xfId="55681"/>
    <cellStyle name="Обычный 8 4 2 11 8" xfId="55682"/>
    <cellStyle name="Обычный 8 4 2 12" xfId="55683"/>
    <cellStyle name="Обычный 8 4 2 12 2" xfId="55684"/>
    <cellStyle name="Обычный 8 4 2 12 2 2" xfId="55685"/>
    <cellStyle name="Обычный 8 4 2 12 2 2 2" xfId="55686"/>
    <cellStyle name="Обычный 8 4 2 12 2 2 2 2" xfId="55687"/>
    <cellStyle name="Обычный 8 4 2 12 2 2 2 2 2" xfId="55688"/>
    <cellStyle name="Обычный 8 4 2 12 2 2 2 3" xfId="55689"/>
    <cellStyle name="Обычный 8 4 2 12 2 2 2 3 2" xfId="55690"/>
    <cellStyle name="Обычный 8 4 2 12 2 2 2 4" xfId="55691"/>
    <cellStyle name="Обычный 8 4 2 12 2 2 3" xfId="55692"/>
    <cellStyle name="Обычный 8 4 2 12 2 2 3 2" xfId="55693"/>
    <cellStyle name="Обычный 8 4 2 12 2 2 4" xfId="55694"/>
    <cellStyle name="Обычный 8 4 2 12 2 2 4 2" xfId="55695"/>
    <cellStyle name="Обычный 8 4 2 12 2 2 5" xfId="55696"/>
    <cellStyle name="Обычный 8 4 2 12 2 3" xfId="55697"/>
    <cellStyle name="Обычный 8 4 2 12 2 3 2" xfId="55698"/>
    <cellStyle name="Обычный 8 4 2 12 2 3 2 2" xfId="55699"/>
    <cellStyle name="Обычный 8 4 2 12 2 3 3" xfId="55700"/>
    <cellStyle name="Обычный 8 4 2 12 2 3 3 2" xfId="55701"/>
    <cellStyle name="Обычный 8 4 2 12 2 3 4" xfId="55702"/>
    <cellStyle name="Обычный 8 4 2 12 2 4" xfId="55703"/>
    <cellStyle name="Обычный 8 4 2 12 2 4 2" xfId="55704"/>
    <cellStyle name="Обычный 8 4 2 12 2 4 2 2" xfId="55705"/>
    <cellStyle name="Обычный 8 4 2 12 2 4 3" xfId="55706"/>
    <cellStyle name="Обычный 8 4 2 12 2 4 3 2" xfId="55707"/>
    <cellStyle name="Обычный 8 4 2 12 2 4 4" xfId="55708"/>
    <cellStyle name="Обычный 8 4 2 12 2 5" xfId="55709"/>
    <cellStyle name="Обычный 8 4 2 12 2 5 2" xfId="55710"/>
    <cellStyle name="Обычный 8 4 2 12 2 6" xfId="55711"/>
    <cellStyle name="Обычный 8 4 2 12 2 6 2" xfId="55712"/>
    <cellStyle name="Обычный 8 4 2 12 2 7" xfId="55713"/>
    <cellStyle name="Обычный 8 4 2 12 3" xfId="55714"/>
    <cellStyle name="Обычный 8 4 2 12 3 2" xfId="55715"/>
    <cellStyle name="Обычный 8 4 2 12 3 2 2" xfId="55716"/>
    <cellStyle name="Обычный 8 4 2 12 3 2 2 2" xfId="55717"/>
    <cellStyle name="Обычный 8 4 2 12 3 2 3" xfId="55718"/>
    <cellStyle name="Обычный 8 4 2 12 3 2 3 2" xfId="55719"/>
    <cellStyle name="Обычный 8 4 2 12 3 2 4" xfId="55720"/>
    <cellStyle name="Обычный 8 4 2 12 3 3" xfId="55721"/>
    <cellStyle name="Обычный 8 4 2 12 3 3 2" xfId="55722"/>
    <cellStyle name="Обычный 8 4 2 12 3 4" xfId="55723"/>
    <cellStyle name="Обычный 8 4 2 12 3 4 2" xfId="55724"/>
    <cellStyle name="Обычный 8 4 2 12 3 5" xfId="55725"/>
    <cellStyle name="Обычный 8 4 2 12 4" xfId="55726"/>
    <cellStyle name="Обычный 8 4 2 12 4 2" xfId="55727"/>
    <cellStyle name="Обычный 8 4 2 12 4 2 2" xfId="55728"/>
    <cellStyle name="Обычный 8 4 2 12 4 3" xfId="55729"/>
    <cellStyle name="Обычный 8 4 2 12 4 3 2" xfId="55730"/>
    <cellStyle name="Обычный 8 4 2 12 4 4" xfId="55731"/>
    <cellStyle name="Обычный 8 4 2 12 5" xfId="55732"/>
    <cellStyle name="Обычный 8 4 2 12 5 2" xfId="55733"/>
    <cellStyle name="Обычный 8 4 2 12 5 2 2" xfId="55734"/>
    <cellStyle name="Обычный 8 4 2 12 5 3" xfId="55735"/>
    <cellStyle name="Обычный 8 4 2 12 5 3 2" xfId="55736"/>
    <cellStyle name="Обычный 8 4 2 12 5 4" xfId="55737"/>
    <cellStyle name="Обычный 8 4 2 12 6" xfId="55738"/>
    <cellStyle name="Обычный 8 4 2 12 6 2" xfId="55739"/>
    <cellStyle name="Обычный 8 4 2 12 7" xfId="55740"/>
    <cellStyle name="Обычный 8 4 2 12 7 2" xfId="55741"/>
    <cellStyle name="Обычный 8 4 2 12 8" xfId="55742"/>
    <cellStyle name="Обычный 8 4 2 13" xfId="55743"/>
    <cellStyle name="Обычный 8 4 2 13 2" xfId="55744"/>
    <cellStyle name="Обычный 8 4 2 13 2 2" xfId="55745"/>
    <cellStyle name="Обычный 8 4 2 13 2 2 2" xfId="55746"/>
    <cellStyle name="Обычный 8 4 2 13 2 2 2 2" xfId="55747"/>
    <cellStyle name="Обычный 8 4 2 13 2 2 3" xfId="55748"/>
    <cellStyle name="Обычный 8 4 2 13 2 2 3 2" xfId="55749"/>
    <cellStyle name="Обычный 8 4 2 13 2 2 4" xfId="55750"/>
    <cellStyle name="Обычный 8 4 2 13 2 3" xfId="55751"/>
    <cellStyle name="Обычный 8 4 2 13 2 3 2" xfId="55752"/>
    <cellStyle name="Обычный 8 4 2 13 2 3 2 2" xfId="55753"/>
    <cellStyle name="Обычный 8 4 2 13 2 3 3" xfId="55754"/>
    <cellStyle name="Обычный 8 4 2 13 2 3 3 2" xfId="55755"/>
    <cellStyle name="Обычный 8 4 2 13 2 3 4" xfId="55756"/>
    <cellStyle name="Обычный 8 4 2 13 2 4" xfId="55757"/>
    <cellStyle name="Обычный 8 4 2 13 2 4 2" xfId="55758"/>
    <cellStyle name="Обычный 8 4 2 13 2 5" xfId="55759"/>
    <cellStyle name="Обычный 8 4 2 13 2 5 2" xfId="55760"/>
    <cellStyle name="Обычный 8 4 2 13 2 6" xfId="55761"/>
    <cellStyle name="Обычный 8 4 2 13 3" xfId="55762"/>
    <cellStyle name="Обычный 8 4 2 13 3 2" xfId="55763"/>
    <cellStyle name="Обычный 8 4 2 13 3 2 2" xfId="55764"/>
    <cellStyle name="Обычный 8 4 2 13 3 2 2 2" xfId="55765"/>
    <cellStyle name="Обычный 8 4 2 13 3 2 3" xfId="55766"/>
    <cellStyle name="Обычный 8 4 2 13 3 2 3 2" xfId="55767"/>
    <cellStyle name="Обычный 8 4 2 13 3 2 4" xfId="55768"/>
    <cellStyle name="Обычный 8 4 2 13 3 3" xfId="55769"/>
    <cellStyle name="Обычный 8 4 2 13 3 3 2" xfId="55770"/>
    <cellStyle name="Обычный 8 4 2 13 3 4" xfId="55771"/>
    <cellStyle name="Обычный 8 4 2 13 3 4 2" xfId="55772"/>
    <cellStyle name="Обычный 8 4 2 13 3 5" xfId="55773"/>
    <cellStyle name="Обычный 8 4 2 13 4" xfId="55774"/>
    <cellStyle name="Обычный 8 4 2 13 4 2" xfId="55775"/>
    <cellStyle name="Обычный 8 4 2 13 4 2 2" xfId="55776"/>
    <cellStyle name="Обычный 8 4 2 13 4 3" xfId="55777"/>
    <cellStyle name="Обычный 8 4 2 13 4 3 2" xfId="55778"/>
    <cellStyle name="Обычный 8 4 2 13 4 4" xfId="55779"/>
    <cellStyle name="Обычный 8 4 2 13 5" xfId="55780"/>
    <cellStyle name="Обычный 8 4 2 13 5 2" xfId="55781"/>
    <cellStyle name="Обычный 8 4 2 13 5 2 2" xfId="55782"/>
    <cellStyle name="Обычный 8 4 2 13 5 3" xfId="55783"/>
    <cellStyle name="Обычный 8 4 2 13 5 3 2" xfId="55784"/>
    <cellStyle name="Обычный 8 4 2 13 5 4" xfId="55785"/>
    <cellStyle name="Обычный 8 4 2 13 6" xfId="55786"/>
    <cellStyle name="Обычный 8 4 2 13 6 2" xfId="55787"/>
    <cellStyle name="Обычный 8 4 2 13 7" xfId="55788"/>
    <cellStyle name="Обычный 8 4 2 13 7 2" xfId="55789"/>
    <cellStyle name="Обычный 8 4 2 13 8" xfId="55790"/>
    <cellStyle name="Обычный 8 4 2 14" xfId="55791"/>
    <cellStyle name="Обычный 8 4 2 14 2" xfId="55792"/>
    <cellStyle name="Обычный 8 4 2 14 2 2" xfId="55793"/>
    <cellStyle name="Обычный 8 4 2 14 2 2 2" xfId="55794"/>
    <cellStyle name="Обычный 8 4 2 14 2 2 2 2" xfId="55795"/>
    <cellStyle name="Обычный 8 4 2 14 2 2 3" xfId="55796"/>
    <cellStyle name="Обычный 8 4 2 14 2 2 3 2" xfId="55797"/>
    <cellStyle name="Обычный 8 4 2 14 2 2 4" xfId="55798"/>
    <cellStyle name="Обычный 8 4 2 14 2 3" xfId="55799"/>
    <cellStyle name="Обычный 8 4 2 14 2 3 2" xfId="55800"/>
    <cellStyle name="Обычный 8 4 2 14 2 4" xfId="55801"/>
    <cellStyle name="Обычный 8 4 2 14 2 4 2" xfId="55802"/>
    <cellStyle name="Обычный 8 4 2 14 2 5" xfId="55803"/>
    <cellStyle name="Обычный 8 4 2 14 3" xfId="55804"/>
    <cellStyle name="Обычный 8 4 2 14 3 2" xfId="55805"/>
    <cellStyle name="Обычный 8 4 2 14 3 2 2" xfId="55806"/>
    <cellStyle name="Обычный 8 4 2 14 3 3" xfId="55807"/>
    <cellStyle name="Обычный 8 4 2 14 3 3 2" xfId="55808"/>
    <cellStyle name="Обычный 8 4 2 14 3 4" xfId="55809"/>
    <cellStyle name="Обычный 8 4 2 14 4" xfId="55810"/>
    <cellStyle name="Обычный 8 4 2 14 4 2" xfId="55811"/>
    <cellStyle name="Обычный 8 4 2 14 4 2 2" xfId="55812"/>
    <cellStyle name="Обычный 8 4 2 14 4 3" xfId="55813"/>
    <cellStyle name="Обычный 8 4 2 14 4 3 2" xfId="55814"/>
    <cellStyle name="Обычный 8 4 2 14 4 4" xfId="55815"/>
    <cellStyle name="Обычный 8 4 2 14 5" xfId="55816"/>
    <cellStyle name="Обычный 8 4 2 14 5 2" xfId="55817"/>
    <cellStyle name="Обычный 8 4 2 14 6" xfId="55818"/>
    <cellStyle name="Обычный 8 4 2 14 6 2" xfId="55819"/>
    <cellStyle name="Обычный 8 4 2 14 7" xfId="55820"/>
    <cellStyle name="Обычный 8 4 2 15" xfId="55821"/>
    <cellStyle name="Обычный 8 4 2 15 2" xfId="55822"/>
    <cellStyle name="Обычный 8 4 2 15 2 2" xfId="55823"/>
    <cellStyle name="Обычный 8 4 2 15 2 2 2" xfId="55824"/>
    <cellStyle name="Обычный 8 4 2 15 2 3" xfId="55825"/>
    <cellStyle name="Обычный 8 4 2 15 2 3 2" xfId="55826"/>
    <cellStyle name="Обычный 8 4 2 15 2 4" xfId="55827"/>
    <cellStyle name="Обычный 8 4 2 15 3" xfId="55828"/>
    <cellStyle name="Обычный 8 4 2 15 3 2" xfId="55829"/>
    <cellStyle name="Обычный 8 4 2 15 3 2 2" xfId="55830"/>
    <cellStyle name="Обычный 8 4 2 15 3 3" xfId="55831"/>
    <cellStyle name="Обычный 8 4 2 15 3 3 2" xfId="55832"/>
    <cellStyle name="Обычный 8 4 2 15 3 4" xfId="55833"/>
    <cellStyle name="Обычный 8 4 2 15 4" xfId="55834"/>
    <cellStyle name="Обычный 8 4 2 15 4 2" xfId="55835"/>
    <cellStyle name="Обычный 8 4 2 15 5" xfId="55836"/>
    <cellStyle name="Обычный 8 4 2 15 5 2" xfId="55837"/>
    <cellStyle name="Обычный 8 4 2 15 6" xfId="55838"/>
    <cellStyle name="Обычный 8 4 2 16" xfId="55839"/>
    <cellStyle name="Обычный 8 4 2 16 2" xfId="55840"/>
    <cellStyle name="Обычный 8 4 2 16 2 2" xfId="55841"/>
    <cellStyle name="Обычный 8 4 2 16 2 2 2" xfId="55842"/>
    <cellStyle name="Обычный 8 4 2 16 2 3" xfId="55843"/>
    <cellStyle name="Обычный 8 4 2 16 2 3 2" xfId="55844"/>
    <cellStyle name="Обычный 8 4 2 16 2 4" xfId="55845"/>
    <cellStyle name="Обычный 8 4 2 16 3" xfId="55846"/>
    <cellStyle name="Обычный 8 4 2 16 3 2" xfId="55847"/>
    <cellStyle name="Обычный 8 4 2 16 4" xfId="55848"/>
    <cellStyle name="Обычный 8 4 2 16 4 2" xfId="55849"/>
    <cellStyle name="Обычный 8 4 2 16 5" xfId="55850"/>
    <cellStyle name="Обычный 8 4 2 17" xfId="55851"/>
    <cellStyle name="Обычный 8 4 2 17 2" xfId="55852"/>
    <cellStyle name="Обычный 8 4 2 17 2 2" xfId="55853"/>
    <cellStyle name="Обычный 8 4 2 17 3" xfId="55854"/>
    <cellStyle name="Обычный 8 4 2 17 3 2" xfId="55855"/>
    <cellStyle name="Обычный 8 4 2 17 4" xfId="55856"/>
    <cellStyle name="Обычный 8 4 2 18" xfId="55857"/>
    <cellStyle name="Обычный 8 4 2 18 2" xfId="55858"/>
    <cellStyle name="Обычный 8 4 2 18 2 2" xfId="55859"/>
    <cellStyle name="Обычный 8 4 2 18 3" xfId="55860"/>
    <cellStyle name="Обычный 8 4 2 18 3 2" xfId="55861"/>
    <cellStyle name="Обычный 8 4 2 18 4" xfId="55862"/>
    <cellStyle name="Обычный 8 4 2 19" xfId="55863"/>
    <cellStyle name="Обычный 8 4 2 19 2" xfId="55864"/>
    <cellStyle name="Обычный 8 4 2 19 2 2" xfId="55865"/>
    <cellStyle name="Обычный 8 4 2 19 3" xfId="55866"/>
    <cellStyle name="Обычный 8 4 2 19 3 2" xfId="55867"/>
    <cellStyle name="Обычный 8 4 2 19 4" xfId="55868"/>
    <cellStyle name="Обычный 8 4 2 2" xfId="55869"/>
    <cellStyle name="Обычный 8 4 2 2 10" xfId="55870"/>
    <cellStyle name="Обычный 8 4 2 2 10 2" xfId="55871"/>
    <cellStyle name="Обычный 8 4 2 2 10 2 2" xfId="55872"/>
    <cellStyle name="Обычный 8 4 2 2 10 3" xfId="55873"/>
    <cellStyle name="Обычный 8 4 2 2 10 3 2" xfId="55874"/>
    <cellStyle name="Обычный 8 4 2 2 10 4" xfId="55875"/>
    <cellStyle name="Обычный 8 4 2 2 11" xfId="55876"/>
    <cellStyle name="Обычный 8 4 2 2 11 2" xfId="55877"/>
    <cellStyle name="Обычный 8 4 2 2 11 2 2" xfId="55878"/>
    <cellStyle name="Обычный 8 4 2 2 11 3" xfId="55879"/>
    <cellStyle name="Обычный 8 4 2 2 11 3 2" xfId="55880"/>
    <cellStyle name="Обычный 8 4 2 2 11 4" xfId="55881"/>
    <cellStyle name="Обычный 8 4 2 2 12" xfId="55882"/>
    <cellStyle name="Обычный 8 4 2 2 12 2" xfId="55883"/>
    <cellStyle name="Обычный 8 4 2 2 12 2 2" xfId="55884"/>
    <cellStyle name="Обычный 8 4 2 2 12 3" xfId="55885"/>
    <cellStyle name="Обычный 8 4 2 2 12 3 2" xfId="55886"/>
    <cellStyle name="Обычный 8 4 2 2 12 4" xfId="55887"/>
    <cellStyle name="Обычный 8 4 2 2 13" xfId="55888"/>
    <cellStyle name="Обычный 8 4 2 2 13 2" xfId="55889"/>
    <cellStyle name="Обычный 8 4 2 2 13 2 2" xfId="55890"/>
    <cellStyle name="Обычный 8 4 2 2 13 3" xfId="55891"/>
    <cellStyle name="Обычный 8 4 2 2 13 3 2" xfId="55892"/>
    <cellStyle name="Обычный 8 4 2 2 13 4" xfId="55893"/>
    <cellStyle name="Обычный 8 4 2 2 14" xfId="55894"/>
    <cellStyle name="Обычный 8 4 2 2 14 2" xfId="55895"/>
    <cellStyle name="Обычный 8 4 2 2 14 2 2" xfId="55896"/>
    <cellStyle name="Обычный 8 4 2 2 14 3" xfId="55897"/>
    <cellStyle name="Обычный 8 4 2 2 14 3 2" xfId="55898"/>
    <cellStyle name="Обычный 8 4 2 2 14 4" xfId="55899"/>
    <cellStyle name="Обычный 8 4 2 2 15" xfId="55900"/>
    <cellStyle name="Обычный 8 4 2 2 15 2" xfId="55901"/>
    <cellStyle name="Обычный 8 4 2 2 15 2 2" xfId="55902"/>
    <cellStyle name="Обычный 8 4 2 2 15 3" xfId="55903"/>
    <cellStyle name="Обычный 8 4 2 2 15 3 2" xfId="55904"/>
    <cellStyle name="Обычный 8 4 2 2 15 4" xfId="55905"/>
    <cellStyle name="Обычный 8 4 2 2 16" xfId="55906"/>
    <cellStyle name="Обычный 8 4 2 2 16 2" xfId="55907"/>
    <cellStyle name="Обычный 8 4 2 2 16 2 2" xfId="55908"/>
    <cellStyle name="Обычный 8 4 2 2 16 3" xfId="55909"/>
    <cellStyle name="Обычный 8 4 2 2 16 3 2" xfId="55910"/>
    <cellStyle name="Обычный 8 4 2 2 16 4" xfId="55911"/>
    <cellStyle name="Обычный 8 4 2 2 17" xfId="55912"/>
    <cellStyle name="Обычный 8 4 2 2 17 2" xfId="55913"/>
    <cellStyle name="Обычный 8 4 2 2 17 2 2" xfId="55914"/>
    <cellStyle name="Обычный 8 4 2 2 17 3" xfId="55915"/>
    <cellStyle name="Обычный 8 4 2 2 17 3 2" xfId="55916"/>
    <cellStyle name="Обычный 8 4 2 2 17 4" xfId="55917"/>
    <cellStyle name="Обычный 8 4 2 2 18" xfId="55918"/>
    <cellStyle name="Обычный 8 4 2 2 18 2" xfId="55919"/>
    <cellStyle name="Обычный 8 4 2 2 18 2 2" xfId="55920"/>
    <cellStyle name="Обычный 8 4 2 2 18 3" xfId="55921"/>
    <cellStyle name="Обычный 8 4 2 2 18 3 2" xfId="55922"/>
    <cellStyle name="Обычный 8 4 2 2 18 4" xfId="55923"/>
    <cellStyle name="Обычный 8 4 2 2 19" xfId="55924"/>
    <cellStyle name="Обычный 8 4 2 2 19 2" xfId="55925"/>
    <cellStyle name="Обычный 8 4 2 2 19 2 2" xfId="55926"/>
    <cellStyle name="Обычный 8 4 2 2 19 3" xfId="55927"/>
    <cellStyle name="Обычный 8 4 2 2 19 3 2" xfId="55928"/>
    <cellStyle name="Обычный 8 4 2 2 19 4" xfId="55929"/>
    <cellStyle name="Обычный 8 4 2 2 2" xfId="55930"/>
    <cellStyle name="Обычный 8 4 2 2 2 10" xfId="55931"/>
    <cellStyle name="Обычный 8 4 2 2 2 11" xfId="55932"/>
    <cellStyle name="Обычный 8 4 2 2 2 12" xfId="55933"/>
    <cellStyle name="Обычный 8 4 2 2 2 2" xfId="55934"/>
    <cellStyle name="Обычный 8 4 2 2 2 2 2" xfId="55935"/>
    <cellStyle name="Обычный 8 4 2 2 2 2 2 2" xfId="55936"/>
    <cellStyle name="Обычный 8 4 2 2 2 2 2 2 2" xfId="55937"/>
    <cellStyle name="Обычный 8 4 2 2 2 2 2 2 2 2" xfId="55938"/>
    <cellStyle name="Обычный 8 4 2 2 2 2 2 2 3" xfId="55939"/>
    <cellStyle name="Обычный 8 4 2 2 2 2 2 2 3 2" xfId="55940"/>
    <cellStyle name="Обычный 8 4 2 2 2 2 2 2 4" xfId="55941"/>
    <cellStyle name="Обычный 8 4 2 2 2 2 2 3" xfId="55942"/>
    <cellStyle name="Обычный 8 4 2 2 2 2 2 3 2" xfId="55943"/>
    <cellStyle name="Обычный 8 4 2 2 2 2 2 4" xfId="55944"/>
    <cellStyle name="Обычный 8 4 2 2 2 2 2 4 2" xfId="55945"/>
    <cellStyle name="Обычный 8 4 2 2 2 2 2 5" xfId="55946"/>
    <cellStyle name="Обычный 8 4 2 2 2 2 3" xfId="55947"/>
    <cellStyle name="Обычный 8 4 2 2 2 2 3 2" xfId="55948"/>
    <cellStyle name="Обычный 8 4 2 2 2 2 3 2 2" xfId="55949"/>
    <cellStyle name="Обычный 8 4 2 2 2 2 3 3" xfId="55950"/>
    <cellStyle name="Обычный 8 4 2 2 2 2 3 3 2" xfId="55951"/>
    <cellStyle name="Обычный 8 4 2 2 2 2 3 4" xfId="55952"/>
    <cellStyle name="Обычный 8 4 2 2 2 2 4" xfId="55953"/>
    <cellStyle name="Обычный 8 4 2 2 2 2 4 2" xfId="55954"/>
    <cellStyle name="Обычный 8 4 2 2 2 2 4 2 2" xfId="55955"/>
    <cellStyle name="Обычный 8 4 2 2 2 2 4 3" xfId="55956"/>
    <cellStyle name="Обычный 8 4 2 2 2 2 4 3 2" xfId="55957"/>
    <cellStyle name="Обычный 8 4 2 2 2 2 4 4" xfId="55958"/>
    <cellStyle name="Обычный 8 4 2 2 2 2 5" xfId="55959"/>
    <cellStyle name="Обычный 8 4 2 2 2 2 5 2" xfId="55960"/>
    <cellStyle name="Обычный 8 4 2 2 2 2 6" xfId="55961"/>
    <cellStyle name="Обычный 8 4 2 2 2 2 6 2" xfId="55962"/>
    <cellStyle name="Обычный 8 4 2 2 2 2 7" xfId="55963"/>
    <cellStyle name="Обычный 8 4 2 2 2 3" xfId="55964"/>
    <cellStyle name="Обычный 8 4 2 2 2 3 2" xfId="55965"/>
    <cellStyle name="Обычный 8 4 2 2 2 3 2 2" xfId="55966"/>
    <cellStyle name="Обычный 8 4 2 2 2 3 2 2 2" xfId="55967"/>
    <cellStyle name="Обычный 8 4 2 2 2 3 2 3" xfId="55968"/>
    <cellStyle name="Обычный 8 4 2 2 2 3 2 3 2" xfId="55969"/>
    <cellStyle name="Обычный 8 4 2 2 2 3 2 4" xfId="55970"/>
    <cellStyle name="Обычный 8 4 2 2 2 3 3" xfId="55971"/>
    <cellStyle name="Обычный 8 4 2 2 2 3 3 2" xfId="55972"/>
    <cellStyle name="Обычный 8 4 2 2 2 3 4" xfId="55973"/>
    <cellStyle name="Обычный 8 4 2 2 2 3 4 2" xfId="55974"/>
    <cellStyle name="Обычный 8 4 2 2 2 3 5" xfId="55975"/>
    <cellStyle name="Обычный 8 4 2 2 2 4" xfId="55976"/>
    <cellStyle name="Обычный 8 4 2 2 2 4 2" xfId="55977"/>
    <cellStyle name="Обычный 8 4 2 2 2 4 2 2" xfId="55978"/>
    <cellStyle name="Обычный 8 4 2 2 2 4 2 2 2" xfId="55979"/>
    <cellStyle name="Обычный 8 4 2 2 2 4 2 3" xfId="55980"/>
    <cellStyle name="Обычный 8 4 2 2 2 4 2 3 2" xfId="55981"/>
    <cellStyle name="Обычный 8 4 2 2 2 4 2 4" xfId="55982"/>
    <cellStyle name="Обычный 8 4 2 2 2 4 3" xfId="55983"/>
    <cellStyle name="Обычный 8 4 2 2 2 4 3 2" xfId="55984"/>
    <cellStyle name="Обычный 8 4 2 2 2 4 4" xfId="55985"/>
    <cellStyle name="Обычный 8 4 2 2 2 4 4 2" xfId="55986"/>
    <cellStyle name="Обычный 8 4 2 2 2 4 5" xfId="55987"/>
    <cellStyle name="Обычный 8 4 2 2 2 5" xfId="55988"/>
    <cellStyle name="Обычный 8 4 2 2 2 5 2" xfId="55989"/>
    <cellStyle name="Обычный 8 4 2 2 2 5 2 2" xfId="55990"/>
    <cellStyle name="Обычный 8 4 2 2 2 5 2 2 2" xfId="55991"/>
    <cellStyle name="Обычный 8 4 2 2 2 5 2 3" xfId="55992"/>
    <cellStyle name="Обычный 8 4 2 2 2 5 2 3 2" xfId="55993"/>
    <cellStyle name="Обычный 8 4 2 2 2 5 2 4" xfId="55994"/>
    <cellStyle name="Обычный 8 4 2 2 2 5 3" xfId="55995"/>
    <cellStyle name="Обычный 8 4 2 2 2 5 3 2" xfId="55996"/>
    <cellStyle name="Обычный 8 4 2 2 2 5 4" xfId="55997"/>
    <cellStyle name="Обычный 8 4 2 2 2 5 4 2" xfId="55998"/>
    <cellStyle name="Обычный 8 4 2 2 2 5 5" xfId="55999"/>
    <cellStyle name="Обычный 8 4 2 2 2 6" xfId="56000"/>
    <cellStyle name="Обычный 8 4 2 2 2 6 2" xfId="56001"/>
    <cellStyle name="Обычный 8 4 2 2 2 6 2 2" xfId="56002"/>
    <cellStyle name="Обычный 8 4 2 2 2 6 3" xfId="56003"/>
    <cellStyle name="Обычный 8 4 2 2 2 6 3 2" xfId="56004"/>
    <cellStyle name="Обычный 8 4 2 2 2 6 4" xfId="56005"/>
    <cellStyle name="Обычный 8 4 2 2 2 7" xfId="56006"/>
    <cellStyle name="Обычный 8 4 2 2 2 7 2" xfId="56007"/>
    <cellStyle name="Обычный 8 4 2 2 2 7 2 2" xfId="56008"/>
    <cellStyle name="Обычный 8 4 2 2 2 7 3" xfId="56009"/>
    <cellStyle name="Обычный 8 4 2 2 2 7 3 2" xfId="56010"/>
    <cellStyle name="Обычный 8 4 2 2 2 7 4" xfId="56011"/>
    <cellStyle name="Обычный 8 4 2 2 2 8" xfId="56012"/>
    <cellStyle name="Обычный 8 4 2 2 2 8 2" xfId="56013"/>
    <cellStyle name="Обычный 8 4 2 2 2 9" xfId="56014"/>
    <cellStyle name="Обычный 8 4 2 2 2 9 2" xfId="56015"/>
    <cellStyle name="Обычный 8 4 2 2 20" xfId="56016"/>
    <cellStyle name="Обычный 8 4 2 2 20 2" xfId="56017"/>
    <cellStyle name="Обычный 8 4 2 2 21" xfId="56018"/>
    <cellStyle name="Обычный 8 4 2 2 21 2" xfId="56019"/>
    <cellStyle name="Обычный 8 4 2 2 22" xfId="56020"/>
    <cellStyle name="Обычный 8 4 2 2 22 2" xfId="56021"/>
    <cellStyle name="Обычный 8 4 2 2 23" xfId="56022"/>
    <cellStyle name="Обычный 8 4 2 2 23 2" xfId="56023"/>
    <cellStyle name="Обычный 8 4 2 2 24" xfId="56024"/>
    <cellStyle name="Обычный 8 4 2 2 24 2" xfId="56025"/>
    <cellStyle name="Обычный 8 4 2 2 25" xfId="56026"/>
    <cellStyle name="Обычный 8 4 2 2 25 2" xfId="56027"/>
    <cellStyle name="Обычный 8 4 2 2 26" xfId="56028"/>
    <cellStyle name="Обычный 8 4 2 2 26 2" xfId="56029"/>
    <cellStyle name="Обычный 8 4 2 2 27" xfId="56030"/>
    <cellStyle name="Обычный 8 4 2 2 27 2" xfId="56031"/>
    <cellStyle name="Обычный 8 4 2 2 28" xfId="56032"/>
    <cellStyle name="Обычный 8 4 2 2 28 2" xfId="56033"/>
    <cellStyle name="Обычный 8 4 2 2 29" xfId="56034"/>
    <cellStyle name="Обычный 8 4 2 2 29 2" xfId="56035"/>
    <cellStyle name="Обычный 8 4 2 2 3" xfId="56036"/>
    <cellStyle name="Обычный 8 4 2 2 3 10" xfId="56037"/>
    <cellStyle name="Обычный 8 4 2 2 3 11" xfId="56038"/>
    <cellStyle name="Обычный 8 4 2 2 3 2" xfId="56039"/>
    <cellStyle name="Обычный 8 4 2 2 3 2 2" xfId="56040"/>
    <cellStyle name="Обычный 8 4 2 2 3 2 2 2" xfId="56041"/>
    <cellStyle name="Обычный 8 4 2 2 3 2 2 2 2" xfId="56042"/>
    <cellStyle name="Обычный 8 4 2 2 3 2 2 2 2 2" xfId="56043"/>
    <cellStyle name="Обычный 8 4 2 2 3 2 2 2 3" xfId="56044"/>
    <cellStyle name="Обычный 8 4 2 2 3 2 2 2 3 2" xfId="56045"/>
    <cellStyle name="Обычный 8 4 2 2 3 2 2 2 4" xfId="56046"/>
    <cellStyle name="Обычный 8 4 2 2 3 2 2 3" xfId="56047"/>
    <cellStyle name="Обычный 8 4 2 2 3 2 2 3 2" xfId="56048"/>
    <cellStyle name="Обычный 8 4 2 2 3 2 2 4" xfId="56049"/>
    <cellStyle name="Обычный 8 4 2 2 3 2 2 4 2" xfId="56050"/>
    <cellStyle name="Обычный 8 4 2 2 3 2 2 5" xfId="56051"/>
    <cellStyle name="Обычный 8 4 2 2 3 2 3" xfId="56052"/>
    <cellStyle name="Обычный 8 4 2 2 3 2 3 2" xfId="56053"/>
    <cellStyle name="Обычный 8 4 2 2 3 2 3 2 2" xfId="56054"/>
    <cellStyle name="Обычный 8 4 2 2 3 2 3 3" xfId="56055"/>
    <cellStyle name="Обычный 8 4 2 2 3 2 3 3 2" xfId="56056"/>
    <cellStyle name="Обычный 8 4 2 2 3 2 3 4" xfId="56057"/>
    <cellStyle name="Обычный 8 4 2 2 3 2 4" xfId="56058"/>
    <cellStyle name="Обычный 8 4 2 2 3 2 4 2" xfId="56059"/>
    <cellStyle name="Обычный 8 4 2 2 3 2 4 2 2" xfId="56060"/>
    <cellStyle name="Обычный 8 4 2 2 3 2 4 3" xfId="56061"/>
    <cellStyle name="Обычный 8 4 2 2 3 2 4 3 2" xfId="56062"/>
    <cellStyle name="Обычный 8 4 2 2 3 2 4 4" xfId="56063"/>
    <cellStyle name="Обычный 8 4 2 2 3 2 5" xfId="56064"/>
    <cellStyle name="Обычный 8 4 2 2 3 2 5 2" xfId="56065"/>
    <cellStyle name="Обычный 8 4 2 2 3 2 6" xfId="56066"/>
    <cellStyle name="Обычный 8 4 2 2 3 2 6 2" xfId="56067"/>
    <cellStyle name="Обычный 8 4 2 2 3 2 7" xfId="56068"/>
    <cellStyle name="Обычный 8 4 2 2 3 3" xfId="56069"/>
    <cellStyle name="Обычный 8 4 2 2 3 3 2" xfId="56070"/>
    <cellStyle name="Обычный 8 4 2 2 3 3 2 2" xfId="56071"/>
    <cellStyle name="Обычный 8 4 2 2 3 3 2 2 2" xfId="56072"/>
    <cellStyle name="Обычный 8 4 2 2 3 3 2 3" xfId="56073"/>
    <cellStyle name="Обычный 8 4 2 2 3 3 2 3 2" xfId="56074"/>
    <cellStyle name="Обычный 8 4 2 2 3 3 2 4" xfId="56075"/>
    <cellStyle name="Обычный 8 4 2 2 3 3 3" xfId="56076"/>
    <cellStyle name="Обычный 8 4 2 2 3 3 3 2" xfId="56077"/>
    <cellStyle name="Обычный 8 4 2 2 3 3 4" xfId="56078"/>
    <cellStyle name="Обычный 8 4 2 2 3 3 4 2" xfId="56079"/>
    <cellStyle name="Обычный 8 4 2 2 3 3 5" xfId="56080"/>
    <cellStyle name="Обычный 8 4 2 2 3 4" xfId="56081"/>
    <cellStyle name="Обычный 8 4 2 2 3 4 2" xfId="56082"/>
    <cellStyle name="Обычный 8 4 2 2 3 4 2 2" xfId="56083"/>
    <cellStyle name="Обычный 8 4 2 2 3 4 2 2 2" xfId="56084"/>
    <cellStyle name="Обычный 8 4 2 2 3 4 2 3" xfId="56085"/>
    <cellStyle name="Обычный 8 4 2 2 3 4 2 3 2" xfId="56086"/>
    <cellStyle name="Обычный 8 4 2 2 3 4 2 4" xfId="56087"/>
    <cellStyle name="Обычный 8 4 2 2 3 4 3" xfId="56088"/>
    <cellStyle name="Обычный 8 4 2 2 3 4 3 2" xfId="56089"/>
    <cellStyle name="Обычный 8 4 2 2 3 4 4" xfId="56090"/>
    <cellStyle name="Обычный 8 4 2 2 3 4 4 2" xfId="56091"/>
    <cellStyle name="Обычный 8 4 2 2 3 4 5" xfId="56092"/>
    <cellStyle name="Обычный 8 4 2 2 3 5" xfId="56093"/>
    <cellStyle name="Обычный 8 4 2 2 3 5 2" xfId="56094"/>
    <cellStyle name="Обычный 8 4 2 2 3 5 2 2" xfId="56095"/>
    <cellStyle name="Обычный 8 4 2 2 3 5 3" xfId="56096"/>
    <cellStyle name="Обычный 8 4 2 2 3 5 3 2" xfId="56097"/>
    <cellStyle name="Обычный 8 4 2 2 3 5 4" xfId="56098"/>
    <cellStyle name="Обычный 8 4 2 2 3 6" xfId="56099"/>
    <cellStyle name="Обычный 8 4 2 2 3 6 2" xfId="56100"/>
    <cellStyle name="Обычный 8 4 2 2 3 6 2 2" xfId="56101"/>
    <cellStyle name="Обычный 8 4 2 2 3 6 3" xfId="56102"/>
    <cellStyle name="Обычный 8 4 2 2 3 6 3 2" xfId="56103"/>
    <cellStyle name="Обычный 8 4 2 2 3 6 4" xfId="56104"/>
    <cellStyle name="Обычный 8 4 2 2 3 7" xfId="56105"/>
    <cellStyle name="Обычный 8 4 2 2 3 7 2" xfId="56106"/>
    <cellStyle name="Обычный 8 4 2 2 3 8" xfId="56107"/>
    <cellStyle name="Обычный 8 4 2 2 3 8 2" xfId="56108"/>
    <cellStyle name="Обычный 8 4 2 2 3 9" xfId="56109"/>
    <cellStyle name="Обычный 8 4 2 2 30" xfId="56110"/>
    <cellStyle name="Обычный 8 4 2 2 30 2" xfId="56111"/>
    <cellStyle name="Обычный 8 4 2 2 31" xfId="56112"/>
    <cellStyle name="Обычный 8 4 2 2 31 2" xfId="56113"/>
    <cellStyle name="Обычный 8 4 2 2 32" xfId="56114"/>
    <cellStyle name="Обычный 8 4 2 2 32 2" xfId="56115"/>
    <cellStyle name="Обычный 8 4 2 2 33" xfId="56116"/>
    <cellStyle name="Обычный 8 4 2 2 34" xfId="56117"/>
    <cellStyle name="Обычный 8 4 2 2 35" xfId="56118"/>
    <cellStyle name="Обычный 8 4 2 2 36" xfId="56119"/>
    <cellStyle name="Обычный 8 4 2 2 4" xfId="56120"/>
    <cellStyle name="Обычный 8 4 2 2 4 2" xfId="56121"/>
    <cellStyle name="Обычный 8 4 2 2 4 2 2" xfId="56122"/>
    <cellStyle name="Обычный 8 4 2 2 4 2 2 2" xfId="56123"/>
    <cellStyle name="Обычный 8 4 2 2 4 2 2 2 2" xfId="56124"/>
    <cellStyle name="Обычный 8 4 2 2 4 2 2 2 2 2" xfId="56125"/>
    <cellStyle name="Обычный 8 4 2 2 4 2 2 2 3" xfId="56126"/>
    <cellStyle name="Обычный 8 4 2 2 4 2 2 2 3 2" xfId="56127"/>
    <cellStyle name="Обычный 8 4 2 2 4 2 2 2 4" xfId="56128"/>
    <cellStyle name="Обычный 8 4 2 2 4 2 2 3" xfId="56129"/>
    <cellStyle name="Обычный 8 4 2 2 4 2 2 3 2" xfId="56130"/>
    <cellStyle name="Обычный 8 4 2 2 4 2 2 4" xfId="56131"/>
    <cellStyle name="Обычный 8 4 2 2 4 2 2 4 2" xfId="56132"/>
    <cellStyle name="Обычный 8 4 2 2 4 2 2 5" xfId="56133"/>
    <cellStyle name="Обычный 8 4 2 2 4 2 3" xfId="56134"/>
    <cellStyle name="Обычный 8 4 2 2 4 2 3 2" xfId="56135"/>
    <cellStyle name="Обычный 8 4 2 2 4 2 3 2 2" xfId="56136"/>
    <cellStyle name="Обычный 8 4 2 2 4 2 3 3" xfId="56137"/>
    <cellStyle name="Обычный 8 4 2 2 4 2 3 3 2" xfId="56138"/>
    <cellStyle name="Обычный 8 4 2 2 4 2 3 4" xfId="56139"/>
    <cellStyle name="Обычный 8 4 2 2 4 2 4" xfId="56140"/>
    <cellStyle name="Обычный 8 4 2 2 4 2 4 2" xfId="56141"/>
    <cellStyle name="Обычный 8 4 2 2 4 2 4 2 2" xfId="56142"/>
    <cellStyle name="Обычный 8 4 2 2 4 2 4 3" xfId="56143"/>
    <cellStyle name="Обычный 8 4 2 2 4 2 4 3 2" xfId="56144"/>
    <cellStyle name="Обычный 8 4 2 2 4 2 4 4" xfId="56145"/>
    <cellStyle name="Обычный 8 4 2 2 4 2 5" xfId="56146"/>
    <cellStyle name="Обычный 8 4 2 2 4 2 5 2" xfId="56147"/>
    <cellStyle name="Обычный 8 4 2 2 4 2 6" xfId="56148"/>
    <cellStyle name="Обычный 8 4 2 2 4 2 6 2" xfId="56149"/>
    <cellStyle name="Обычный 8 4 2 2 4 2 7" xfId="56150"/>
    <cellStyle name="Обычный 8 4 2 2 4 3" xfId="56151"/>
    <cellStyle name="Обычный 8 4 2 2 4 3 2" xfId="56152"/>
    <cellStyle name="Обычный 8 4 2 2 4 3 2 2" xfId="56153"/>
    <cellStyle name="Обычный 8 4 2 2 4 3 2 2 2" xfId="56154"/>
    <cellStyle name="Обычный 8 4 2 2 4 3 2 3" xfId="56155"/>
    <cellStyle name="Обычный 8 4 2 2 4 3 2 3 2" xfId="56156"/>
    <cellStyle name="Обычный 8 4 2 2 4 3 2 4" xfId="56157"/>
    <cellStyle name="Обычный 8 4 2 2 4 3 3" xfId="56158"/>
    <cellStyle name="Обычный 8 4 2 2 4 3 3 2" xfId="56159"/>
    <cellStyle name="Обычный 8 4 2 2 4 3 4" xfId="56160"/>
    <cellStyle name="Обычный 8 4 2 2 4 3 4 2" xfId="56161"/>
    <cellStyle name="Обычный 8 4 2 2 4 3 5" xfId="56162"/>
    <cellStyle name="Обычный 8 4 2 2 4 4" xfId="56163"/>
    <cellStyle name="Обычный 8 4 2 2 4 4 2" xfId="56164"/>
    <cellStyle name="Обычный 8 4 2 2 4 4 2 2" xfId="56165"/>
    <cellStyle name="Обычный 8 4 2 2 4 4 3" xfId="56166"/>
    <cellStyle name="Обычный 8 4 2 2 4 4 3 2" xfId="56167"/>
    <cellStyle name="Обычный 8 4 2 2 4 4 4" xfId="56168"/>
    <cellStyle name="Обычный 8 4 2 2 4 5" xfId="56169"/>
    <cellStyle name="Обычный 8 4 2 2 4 5 2" xfId="56170"/>
    <cellStyle name="Обычный 8 4 2 2 4 5 2 2" xfId="56171"/>
    <cellStyle name="Обычный 8 4 2 2 4 5 3" xfId="56172"/>
    <cellStyle name="Обычный 8 4 2 2 4 5 3 2" xfId="56173"/>
    <cellStyle name="Обычный 8 4 2 2 4 5 4" xfId="56174"/>
    <cellStyle name="Обычный 8 4 2 2 4 6" xfId="56175"/>
    <cellStyle name="Обычный 8 4 2 2 4 6 2" xfId="56176"/>
    <cellStyle name="Обычный 8 4 2 2 4 7" xfId="56177"/>
    <cellStyle name="Обычный 8 4 2 2 4 7 2" xfId="56178"/>
    <cellStyle name="Обычный 8 4 2 2 4 8" xfId="56179"/>
    <cellStyle name="Обычный 8 4 2 2 5" xfId="56180"/>
    <cellStyle name="Обычный 8 4 2 2 5 2" xfId="56181"/>
    <cellStyle name="Обычный 8 4 2 2 5 2 2" xfId="56182"/>
    <cellStyle name="Обычный 8 4 2 2 5 2 2 2" xfId="56183"/>
    <cellStyle name="Обычный 8 4 2 2 5 2 2 2 2" xfId="56184"/>
    <cellStyle name="Обычный 8 4 2 2 5 2 2 3" xfId="56185"/>
    <cellStyle name="Обычный 8 4 2 2 5 2 2 3 2" xfId="56186"/>
    <cellStyle name="Обычный 8 4 2 2 5 2 2 4" xfId="56187"/>
    <cellStyle name="Обычный 8 4 2 2 5 2 3" xfId="56188"/>
    <cellStyle name="Обычный 8 4 2 2 5 2 3 2" xfId="56189"/>
    <cellStyle name="Обычный 8 4 2 2 5 2 3 2 2" xfId="56190"/>
    <cellStyle name="Обычный 8 4 2 2 5 2 3 3" xfId="56191"/>
    <cellStyle name="Обычный 8 4 2 2 5 2 3 3 2" xfId="56192"/>
    <cellStyle name="Обычный 8 4 2 2 5 2 3 4" xfId="56193"/>
    <cellStyle name="Обычный 8 4 2 2 5 2 4" xfId="56194"/>
    <cellStyle name="Обычный 8 4 2 2 5 2 4 2" xfId="56195"/>
    <cellStyle name="Обычный 8 4 2 2 5 2 5" xfId="56196"/>
    <cellStyle name="Обычный 8 4 2 2 5 2 5 2" xfId="56197"/>
    <cellStyle name="Обычный 8 4 2 2 5 2 6" xfId="56198"/>
    <cellStyle name="Обычный 8 4 2 2 5 3" xfId="56199"/>
    <cellStyle name="Обычный 8 4 2 2 5 3 2" xfId="56200"/>
    <cellStyle name="Обычный 8 4 2 2 5 3 2 2" xfId="56201"/>
    <cellStyle name="Обычный 8 4 2 2 5 3 2 2 2" xfId="56202"/>
    <cellStyle name="Обычный 8 4 2 2 5 3 2 3" xfId="56203"/>
    <cellStyle name="Обычный 8 4 2 2 5 3 2 3 2" xfId="56204"/>
    <cellStyle name="Обычный 8 4 2 2 5 3 2 4" xfId="56205"/>
    <cellStyle name="Обычный 8 4 2 2 5 3 3" xfId="56206"/>
    <cellStyle name="Обычный 8 4 2 2 5 3 3 2" xfId="56207"/>
    <cellStyle name="Обычный 8 4 2 2 5 3 4" xfId="56208"/>
    <cellStyle name="Обычный 8 4 2 2 5 3 4 2" xfId="56209"/>
    <cellStyle name="Обычный 8 4 2 2 5 3 5" xfId="56210"/>
    <cellStyle name="Обычный 8 4 2 2 5 4" xfId="56211"/>
    <cellStyle name="Обычный 8 4 2 2 5 4 2" xfId="56212"/>
    <cellStyle name="Обычный 8 4 2 2 5 4 2 2" xfId="56213"/>
    <cellStyle name="Обычный 8 4 2 2 5 4 3" xfId="56214"/>
    <cellStyle name="Обычный 8 4 2 2 5 4 3 2" xfId="56215"/>
    <cellStyle name="Обычный 8 4 2 2 5 4 4" xfId="56216"/>
    <cellStyle name="Обычный 8 4 2 2 5 5" xfId="56217"/>
    <cellStyle name="Обычный 8 4 2 2 5 5 2" xfId="56218"/>
    <cellStyle name="Обычный 8 4 2 2 5 5 2 2" xfId="56219"/>
    <cellStyle name="Обычный 8 4 2 2 5 5 3" xfId="56220"/>
    <cellStyle name="Обычный 8 4 2 2 5 5 3 2" xfId="56221"/>
    <cellStyle name="Обычный 8 4 2 2 5 5 4" xfId="56222"/>
    <cellStyle name="Обычный 8 4 2 2 5 6" xfId="56223"/>
    <cellStyle name="Обычный 8 4 2 2 5 6 2" xfId="56224"/>
    <cellStyle name="Обычный 8 4 2 2 5 7" xfId="56225"/>
    <cellStyle name="Обычный 8 4 2 2 5 7 2" xfId="56226"/>
    <cellStyle name="Обычный 8 4 2 2 5 8" xfId="56227"/>
    <cellStyle name="Обычный 8 4 2 2 6" xfId="56228"/>
    <cellStyle name="Обычный 8 4 2 2 6 2" xfId="56229"/>
    <cellStyle name="Обычный 8 4 2 2 6 2 2" xfId="56230"/>
    <cellStyle name="Обычный 8 4 2 2 6 2 2 2" xfId="56231"/>
    <cellStyle name="Обычный 8 4 2 2 6 2 2 2 2" xfId="56232"/>
    <cellStyle name="Обычный 8 4 2 2 6 2 2 3" xfId="56233"/>
    <cellStyle name="Обычный 8 4 2 2 6 2 2 3 2" xfId="56234"/>
    <cellStyle name="Обычный 8 4 2 2 6 2 2 4" xfId="56235"/>
    <cellStyle name="Обычный 8 4 2 2 6 2 3" xfId="56236"/>
    <cellStyle name="Обычный 8 4 2 2 6 2 3 2" xfId="56237"/>
    <cellStyle name="Обычный 8 4 2 2 6 2 4" xfId="56238"/>
    <cellStyle name="Обычный 8 4 2 2 6 2 4 2" xfId="56239"/>
    <cellStyle name="Обычный 8 4 2 2 6 2 5" xfId="56240"/>
    <cellStyle name="Обычный 8 4 2 2 6 3" xfId="56241"/>
    <cellStyle name="Обычный 8 4 2 2 6 3 2" xfId="56242"/>
    <cellStyle name="Обычный 8 4 2 2 6 3 2 2" xfId="56243"/>
    <cellStyle name="Обычный 8 4 2 2 6 3 3" xfId="56244"/>
    <cellStyle name="Обычный 8 4 2 2 6 3 3 2" xfId="56245"/>
    <cellStyle name="Обычный 8 4 2 2 6 3 4" xfId="56246"/>
    <cellStyle name="Обычный 8 4 2 2 6 4" xfId="56247"/>
    <cellStyle name="Обычный 8 4 2 2 6 4 2" xfId="56248"/>
    <cellStyle name="Обычный 8 4 2 2 6 4 2 2" xfId="56249"/>
    <cellStyle name="Обычный 8 4 2 2 6 4 3" xfId="56250"/>
    <cellStyle name="Обычный 8 4 2 2 6 4 3 2" xfId="56251"/>
    <cellStyle name="Обычный 8 4 2 2 6 4 4" xfId="56252"/>
    <cellStyle name="Обычный 8 4 2 2 6 5" xfId="56253"/>
    <cellStyle name="Обычный 8 4 2 2 6 5 2" xfId="56254"/>
    <cellStyle name="Обычный 8 4 2 2 6 6" xfId="56255"/>
    <cellStyle name="Обычный 8 4 2 2 6 6 2" xfId="56256"/>
    <cellStyle name="Обычный 8 4 2 2 6 7" xfId="56257"/>
    <cellStyle name="Обычный 8 4 2 2 7" xfId="56258"/>
    <cellStyle name="Обычный 8 4 2 2 7 2" xfId="56259"/>
    <cellStyle name="Обычный 8 4 2 2 7 2 2" xfId="56260"/>
    <cellStyle name="Обычный 8 4 2 2 7 2 2 2" xfId="56261"/>
    <cellStyle name="Обычный 8 4 2 2 7 2 3" xfId="56262"/>
    <cellStyle name="Обычный 8 4 2 2 7 2 3 2" xfId="56263"/>
    <cellStyle name="Обычный 8 4 2 2 7 2 4" xfId="56264"/>
    <cellStyle name="Обычный 8 4 2 2 7 3" xfId="56265"/>
    <cellStyle name="Обычный 8 4 2 2 7 3 2" xfId="56266"/>
    <cellStyle name="Обычный 8 4 2 2 7 3 2 2" xfId="56267"/>
    <cellStyle name="Обычный 8 4 2 2 7 3 3" xfId="56268"/>
    <cellStyle name="Обычный 8 4 2 2 7 3 3 2" xfId="56269"/>
    <cellStyle name="Обычный 8 4 2 2 7 3 4" xfId="56270"/>
    <cellStyle name="Обычный 8 4 2 2 7 4" xfId="56271"/>
    <cellStyle name="Обычный 8 4 2 2 7 4 2" xfId="56272"/>
    <cellStyle name="Обычный 8 4 2 2 7 5" xfId="56273"/>
    <cellStyle name="Обычный 8 4 2 2 7 5 2" xfId="56274"/>
    <cellStyle name="Обычный 8 4 2 2 7 6" xfId="56275"/>
    <cellStyle name="Обычный 8 4 2 2 8" xfId="56276"/>
    <cellStyle name="Обычный 8 4 2 2 8 2" xfId="56277"/>
    <cellStyle name="Обычный 8 4 2 2 8 2 2" xfId="56278"/>
    <cellStyle name="Обычный 8 4 2 2 8 2 2 2" xfId="56279"/>
    <cellStyle name="Обычный 8 4 2 2 8 2 3" xfId="56280"/>
    <cellStyle name="Обычный 8 4 2 2 8 2 3 2" xfId="56281"/>
    <cellStyle name="Обычный 8 4 2 2 8 2 4" xfId="56282"/>
    <cellStyle name="Обычный 8 4 2 2 8 3" xfId="56283"/>
    <cellStyle name="Обычный 8 4 2 2 8 3 2" xfId="56284"/>
    <cellStyle name="Обычный 8 4 2 2 8 4" xfId="56285"/>
    <cellStyle name="Обычный 8 4 2 2 8 4 2" xfId="56286"/>
    <cellStyle name="Обычный 8 4 2 2 8 5" xfId="56287"/>
    <cellStyle name="Обычный 8 4 2 2 9" xfId="56288"/>
    <cellStyle name="Обычный 8 4 2 2 9 2" xfId="56289"/>
    <cellStyle name="Обычный 8 4 2 2 9 2 2" xfId="56290"/>
    <cellStyle name="Обычный 8 4 2 2 9 3" xfId="56291"/>
    <cellStyle name="Обычный 8 4 2 2 9 3 2" xfId="56292"/>
    <cellStyle name="Обычный 8 4 2 2 9 4" xfId="56293"/>
    <cellStyle name="Обычный 8 4 2 20" xfId="56294"/>
    <cellStyle name="Обычный 8 4 2 20 2" xfId="56295"/>
    <cellStyle name="Обычный 8 4 2 20 2 2" xfId="56296"/>
    <cellStyle name="Обычный 8 4 2 20 3" xfId="56297"/>
    <cellStyle name="Обычный 8 4 2 20 3 2" xfId="56298"/>
    <cellStyle name="Обычный 8 4 2 20 4" xfId="56299"/>
    <cellStyle name="Обычный 8 4 2 21" xfId="56300"/>
    <cellStyle name="Обычный 8 4 2 21 2" xfId="56301"/>
    <cellStyle name="Обычный 8 4 2 21 2 2" xfId="56302"/>
    <cellStyle name="Обычный 8 4 2 21 3" xfId="56303"/>
    <cellStyle name="Обычный 8 4 2 21 3 2" xfId="56304"/>
    <cellStyle name="Обычный 8 4 2 21 4" xfId="56305"/>
    <cellStyle name="Обычный 8 4 2 22" xfId="56306"/>
    <cellStyle name="Обычный 8 4 2 22 2" xfId="56307"/>
    <cellStyle name="Обычный 8 4 2 22 2 2" xfId="56308"/>
    <cellStyle name="Обычный 8 4 2 22 3" xfId="56309"/>
    <cellStyle name="Обычный 8 4 2 22 3 2" xfId="56310"/>
    <cellStyle name="Обычный 8 4 2 22 4" xfId="56311"/>
    <cellStyle name="Обычный 8 4 2 23" xfId="56312"/>
    <cellStyle name="Обычный 8 4 2 23 2" xfId="56313"/>
    <cellStyle name="Обычный 8 4 2 23 2 2" xfId="56314"/>
    <cellStyle name="Обычный 8 4 2 23 3" xfId="56315"/>
    <cellStyle name="Обычный 8 4 2 23 3 2" xfId="56316"/>
    <cellStyle name="Обычный 8 4 2 23 4" xfId="56317"/>
    <cellStyle name="Обычный 8 4 2 24" xfId="56318"/>
    <cellStyle name="Обычный 8 4 2 24 2" xfId="56319"/>
    <cellStyle name="Обычный 8 4 2 24 2 2" xfId="56320"/>
    <cellStyle name="Обычный 8 4 2 24 3" xfId="56321"/>
    <cellStyle name="Обычный 8 4 2 24 3 2" xfId="56322"/>
    <cellStyle name="Обычный 8 4 2 24 4" xfId="56323"/>
    <cellStyle name="Обычный 8 4 2 25" xfId="56324"/>
    <cellStyle name="Обычный 8 4 2 25 2" xfId="56325"/>
    <cellStyle name="Обычный 8 4 2 25 2 2" xfId="56326"/>
    <cellStyle name="Обычный 8 4 2 25 3" xfId="56327"/>
    <cellStyle name="Обычный 8 4 2 25 3 2" xfId="56328"/>
    <cellStyle name="Обычный 8 4 2 25 4" xfId="56329"/>
    <cellStyle name="Обычный 8 4 2 26" xfId="56330"/>
    <cellStyle name="Обычный 8 4 2 26 2" xfId="56331"/>
    <cellStyle name="Обычный 8 4 2 26 2 2" xfId="56332"/>
    <cellStyle name="Обычный 8 4 2 26 3" xfId="56333"/>
    <cellStyle name="Обычный 8 4 2 26 3 2" xfId="56334"/>
    <cellStyle name="Обычный 8 4 2 26 4" xfId="56335"/>
    <cellStyle name="Обычный 8 4 2 27" xfId="56336"/>
    <cellStyle name="Обычный 8 4 2 27 2" xfId="56337"/>
    <cellStyle name="Обычный 8 4 2 27 2 2" xfId="56338"/>
    <cellStyle name="Обычный 8 4 2 27 3" xfId="56339"/>
    <cellStyle name="Обычный 8 4 2 27 3 2" xfId="56340"/>
    <cellStyle name="Обычный 8 4 2 27 4" xfId="56341"/>
    <cellStyle name="Обычный 8 4 2 28" xfId="56342"/>
    <cellStyle name="Обычный 8 4 2 28 2" xfId="56343"/>
    <cellStyle name="Обычный 8 4 2 29" xfId="56344"/>
    <cellStyle name="Обычный 8 4 2 29 2" xfId="56345"/>
    <cellStyle name="Обычный 8 4 2 3" xfId="56346"/>
    <cellStyle name="Обычный 8 4 2 3 10" xfId="56347"/>
    <cellStyle name="Обычный 8 4 2 3 11" xfId="56348"/>
    <cellStyle name="Обычный 8 4 2 3 12" xfId="56349"/>
    <cellStyle name="Обычный 8 4 2 3 2" xfId="56350"/>
    <cellStyle name="Обычный 8 4 2 3 2 2" xfId="56351"/>
    <cellStyle name="Обычный 8 4 2 3 2 2 2" xfId="56352"/>
    <cellStyle name="Обычный 8 4 2 3 2 2 2 2" xfId="56353"/>
    <cellStyle name="Обычный 8 4 2 3 2 2 2 2 2" xfId="56354"/>
    <cellStyle name="Обычный 8 4 2 3 2 2 2 3" xfId="56355"/>
    <cellStyle name="Обычный 8 4 2 3 2 2 2 3 2" xfId="56356"/>
    <cellStyle name="Обычный 8 4 2 3 2 2 2 4" xfId="56357"/>
    <cellStyle name="Обычный 8 4 2 3 2 2 3" xfId="56358"/>
    <cellStyle name="Обычный 8 4 2 3 2 2 3 2" xfId="56359"/>
    <cellStyle name="Обычный 8 4 2 3 2 2 4" xfId="56360"/>
    <cellStyle name="Обычный 8 4 2 3 2 2 4 2" xfId="56361"/>
    <cellStyle name="Обычный 8 4 2 3 2 2 5" xfId="56362"/>
    <cellStyle name="Обычный 8 4 2 3 2 3" xfId="56363"/>
    <cellStyle name="Обычный 8 4 2 3 2 3 2" xfId="56364"/>
    <cellStyle name="Обычный 8 4 2 3 2 3 2 2" xfId="56365"/>
    <cellStyle name="Обычный 8 4 2 3 2 3 3" xfId="56366"/>
    <cellStyle name="Обычный 8 4 2 3 2 3 3 2" xfId="56367"/>
    <cellStyle name="Обычный 8 4 2 3 2 3 4" xfId="56368"/>
    <cellStyle name="Обычный 8 4 2 3 2 4" xfId="56369"/>
    <cellStyle name="Обычный 8 4 2 3 2 4 2" xfId="56370"/>
    <cellStyle name="Обычный 8 4 2 3 2 4 2 2" xfId="56371"/>
    <cellStyle name="Обычный 8 4 2 3 2 4 3" xfId="56372"/>
    <cellStyle name="Обычный 8 4 2 3 2 4 3 2" xfId="56373"/>
    <cellStyle name="Обычный 8 4 2 3 2 4 4" xfId="56374"/>
    <cellStyle name="Обычный 8 4 2 3 2 5" xfId="56375"/>
    <cellStyle name="Обычный 8 4 2 3 2 5 2" xfId="56376"/>
    <cellStyle name="Обычный 8 4 2 3 2 6" xfId="56377"/>
    <cellStyle name="Обычный 8 4 2 3 2 6 2" xfId="56378"/>
    <cellStyle name="Обычный 8 4 2 3 2 7" xfId="56379"/>
    <cellStyle name="Обычный 8 4 2 3 3" xfId="56380"/>
    <cellStyle name="Обычный 8 4 2 3 3 2" xfId="56381"/>
    <cellStyle name="Обычный 8 4 2 3 3 2 2" xfId="56382"/>
    <cellStyle name="Обычный 8 4 2 3 3 2 2 2" xfId="56383"/>
    <cellStyle name="Обычный 8 4 2 3 3 2 3" xfId="56384"/>
    <cellStyle name="Обычный 8 4 2 3 3 2 3 2" xfId="56385"/>
    <cellStyle name="Обычный 8 4 2 3 3 2 4" xfId="56386"/>
    <cellStyle name="Обычный 8 4 2 3 3 3" xfId="56387"/>
    <cellStyle name="Обычный 8 4 2 3 3 3 2" xfId="56388"/>
    <cellStyle name="Обычный 8 4 2 3 3 4" xfId="56389"/>
    <cellStyle name="Обычный 8 4 2 3 3 4 2" xfId="56390"/>
    <cellStyle name="Обычный 8 4 2 3 3 5" xfId="56391"/>
    <cellStyle name="Обычный 8 4 2 3 4" xfId="56392"/>
    <cellStyle name="Обычный 8 4 2 3 4 2" xfId="56393"/>
    <cellStyle name="Обычный 8 4 2 3 4 2 2" xfId="56394"/>
    <cellStyle name="Обычный 8 4 2 3 4 2 2 2" xfId="56395"/>
    <cellStyle name="Обычный 8 4 2 3 4 2 3" xfId="56396"/>
    <cellStyle name="Обычный 8 4 2 3 4 2 3 2" xfId="56397"/>
    <cellStyle name="Обычный 8 4 2 3 4 2 4" xfId="56398"/>
    <cellStyle name="Обычный 8 4 2 3 4 3" xfId="56399"/>
    <cellStyle name="Обычный 8 4 2 3 4 3 2" xfId="56400"/>
    <cellStyle name="Обычный 8 4 2 3 4 4" xfId="56401"/>
    <cellStyle name="Обычный 8 4 2 3 4 4 2" xfId="56402"/>
    <cellStyle name="Обычный 8 4 2 3 4 5" xfId="56403"/>
    <cellStyle name="Обычный 8 4 2 3 5" xfId="56404"/>
    <cellStyle name="Обычный 8 4 2 3 5 2" xfId="56405"/>
    <cellStyle name="Обычный 8 4 2 3 5 2 2" xfId="56406"/>
    <cellStyle name="Обычный 8 4 2 3 5 2 2 2" xfId="56407"/>
    <cellStyle name="Обычный 8 4 2 3 5 2 3" xfId="56408"/>
    <cellStyle name="Обычный 8 4 2 3 5 2 3 2" xfId="56409"/>
    <cellStyle name="Обычный 8 4 2 3 5 2 4" xfId="56410"/>
    <cellStyle name="Обычный 8 4 2 3 5 3" xfId="56411"/>
    <cellStyle name="Обычный 8 4 2 3 5 3 2" xfId="56412"/>
    <cellStyle name="Обычный 8 4 2 3 5 4" xfId="56413"/>
    <cellStyle name="Обычный 8 4 2 3 5 4 2" xfId="56414"/>
    <cellStyle name="Обычный 8 4 2 3 5 5" xfId="56415"/>
    <cellStyle name="Обычный 8 4 2 3 6" xfId="56416"/>
    <cellStyle name="Обычный 8 4 2 3 6 2" xfId="56417"/>
    <cellStyle name="Обычный 8 4 2 3 6 2 2" xfId="56418"/>
    <cellStyle name="Обычный 8 4 2 3 6 3" xfId="56419"/>
    <cellStyle name="Обычный 8 4 2 3 6 3 2" xfId="56420"/>
    <cellStyle name="Обычный 8 4 2 3 6 4" xfId="56421"/>
    <cellStyle name="Обычный 8 4 2 3 7" xfId="56422"/>
    <cellStyle name="Обычный 8 4 2 3 7 2" xfId="56423"/>
    <cellStyle name="Обычный 8 4 2 3 7 2 2" xfId="56424"/>
    <cellStyle name="Обычный 8 4 2 3 7 3" xfId="56425"/>
    <cellStyle name="Обычный 8 4 2 3 7 3 2" xfId="56426"/>
    <cellStyle name="Обычный 8 4 2 3 7 4" xfId="56427"/>
    <cellStyle name="Обычный 8 4 2 3 8" xfId="56428"/>
    <cellStyle name="Обычный 8 4 2 3 8 2" xfId="56429"/>
    <cellStyle name="Обычный 8 4 2 3 9" xfId="56430"/>
    <cellStyle name="Обычный 8 4 2 3 9 2" xfId="56431"/>
    <cellStyle name="Обычный 8 4 2 30" xfId="56432"/>
    <cellStyle name="Обычный 8 4 2 30 2" xfId="56433"/>
    <cellStyle name="Обычный 8 4 2 31" xfId="56434"/>
    <cellStyle name="Обычный 8 4 2 31 2" xfId="56435"/>
    <cellStyle name="Обычный 8 4 2 32" xfId="56436"/>
    <cellStyle name="Обычный 8 4 2 32 2" xfId="56437"/>
    <cellStyle name="Обычный 8 4 2 33" xfId="56438"/>
    <cellStyle name="Обычный 8 4 2 33 2" xfId="56439"/>
    <cellStyle name="Обычный 8 4 2 34" xfId="56440"/>
    <cellStyle name="Обычный 8 4 2 34 2" xfId="56441"/>
    <cellStyle name="Обычный 8 4 2 35" xfId="56442"/>
    <cellStyle name="Обычный 8 4 2 35 2" xfId="56443"/>
    <cellStyle name="Обычный 8 4 2 36" xfId="56444"/>
    <cellStyle name="Обычный 8 4 2 36 2" xfId="56445"/>
    <cellStyle name="Обычный 8 4 2 37" xfId="56446"/>
    <cellStyle name="Обычный 8 4 2 37 2" xfId="56447"/>
    <cellStyle name="Обычный 8 4 2 38" xfId="56448"/>
    <cellStyle name="Обычный 8 4 2 38 2" xfId="56449"/>
    <cellStyle name="Обычный 8 4 2 39" xfId="56450"/>
    <cellStyle name="Обычный 8 4 2 39 2" xfId="56451"/>
    <cellStyle name="Обычный 8 4 2 4" xfId="56452"/>
    <cellStyle name="Обычный 8 4 2 4 10" xfId="56453"/>
    <cellStyle name="Обычный 8 4 2 4 11" xfId="56454"/>
    <cellStyle name="Обычный 8 4 2 4 12" xfId="56455"/>
    <cellStyle name="Обычный 8 4 2 4 2" xfId="56456"/>
    <cellStyle name="Обычный 8 4 2 4 2 2" xfId="56457"/>
    <cellStyle name="Обычный 8 4 2 4 2 2 2" xfId="56458"/>
    <cellStyle name="Обычный 8 4 2 4 2 2 2 2" xfId="56459"/>
    <cellStyle name="Обычный 8 4 2 4 2 2 2 2 2" xfId="56460"/>
    <cellStyle name="Обычный 8 4 2 4 2 2 2 3" xfId="56461"/>
    <cellStyle name="Обычный 8 4 2 4 2 2 2 3 2" xfId="56462"/>
    <cellStyle name="Обычный 8 4 2 4 2 2 2 4" xfId="56463"/>
    <cellStyle name="Обычный 8 4 2 4 2 2 3" xfId="56464"/>
    <cellStyle name="Обычный 8 4 2 4 2 2 3 2" xfId="56465"/>
    <cellStyle name="Обычный 8 4 2 4 2 2 4" xfId="56466"/>
    <cellStyle name="Обычный 8 4 2 4 2 2 4 2" xfId="56467"/>
    <cellStyle name="Обычный 8 4 2 4 2 2 5" xfId="56468"/>
    <cellStyle name="Обычный 8 4 2 4 2 3" xfId="56469"/>
    <cellStyle name="Обычный 8 4 2 4 2 3 2" xfId="56470"/>
    <cellStyle name="Обычный 8 4 2 4 2 3 2 2" xfId="56471"/>
    <cellStyle name="Обычный 8 4 2 4 2 3 3" xfId="56472"/>
    <cellStyle name="Обычный 8 4 2 4 2 3 3 2" xfId="56473"/>
    <cellStyle name="Обычный 8 4 2 4 2 3 4" xfId="56474"/>
    <cellStyle name="Обычный 8 4 2 4 2 4" xfId="56475"/>
    <cellStyle name="Обычный 8 4 2 4 2 4 2" xfId="56476"/>
    <cellStyle name="Обычный 8 4 2 4 2 4 2 2" xfId="56477"/>
    <cellStyle name="Обычный 8 4 2 4 2 4 3" xfId="56478"/>
    <cellStyle name="Обычный 8 4 2 4 2 4 3 2" xfId="56479"/>
    <cellStyle name="Обычный 8 4 2 4 2 4 4" xfId="56480"/>
    <cellStyle name="Обычный 8 4 2 4 2 5" xfId="56481"/>
    <cellStyle name="Обычный 8 4 2 4 2 5 2" xfId="56482"/>
    <cellStyle name="Обычный 8 4 2 4 2 6" xfId="56483"/>
    <cellStyle name="Обычный 8 4 2 4 2 6 2" xfId="56484"/>
    <cellStyle name="Обычный 8 4 2 4 2 7" xfId="56485"/>
    <cellStyle name="Обычный 8 4 2 4 3" xfId="56486"/>
    <cellStyle name="Обычный 8 4 2 4 3 2" xfId="56487"/>
    <cellStyle name="Обычный 8 4 2 4 3 2 2" xfId="56488"/>
    <cellStyle name="Обычный 8 4 2 4 3 2 2 2" xfId="56489"/>
    <cellStyle name="Обычный 8 4 2 4 3 2 3" xfId="56490"/>
    <cellStyle name="Обычный 8 4 2 4 3 2 3 2" xfId="56491"/>
    <cellStyle name="Обычный 8 4 2 4 3 2 4" xfId="56492"/>
    <cellStyle name="Обычный 8 4 2 4 3 3" xfId="56493"/>
    <cellStyle name="Обычный 8 4 2 4 3 3 2" xfId="56494"/>
    <cellStyle name="Обычный 8 4 2 4 3 4" xfId="56495"/>
    <cellStyle name="Обычный 8 4 2 4 3 4 2" xfId="56496"/>
    <cellStyle name="Обычный 8 4 2 4 3 5" xfId="56497"/>
    <cellStyle name="Обычный 8 4 2 4 4" xfId="56498"/>
    <cellStyle name="Обычный 8 4 2 4 4 2" xfId="56499"/>
    <cellStyle name="Обычный 8 4 2 4 4 2 2" xfId="56500"/>
    <cellStyle name="Обычный 8 4 2 4 4 2 2 2" xfId="56501"/>
    <cellStyle name="Обычный 8 4 2 4 4 2 3" xfId="56502"/>
    <cellStyle name="Обычный 8 4 2 4 4 2 3 2" xfId="56503"/>
    <cellStyle name="Обычный 8 4 2 4 4 2 4" xfId="56504"/>
    <cellStyle name="Обычный 8 4 2 4 4 3" xfId="56505"/>
    <cellStyle name="Обычный 8 4 2 4 4 3 2" xfId="56506"/>
    <cellStyle name="Обычный 8 4 2 4 4 4" xfId="56507"/>
    <cellStyle name="Обычный 8 4 2 4 4 4 2" xfId="56508"/>
    <cellStyle name="Обычный 8 4 2 4 4 5" xfId="56509"/>
    <cellStyle name="Обычный 8 4 2 4 5" xfId="56510"/>
    <cellStyle name="Обычный 8 4 2 4 5 2" xfId="56511"/>
    <cellStyle name="Обычный 8 4 2 4 5 2 2" xfId="56512"/>
    <cellStyle name="Обычный 8 4 2 4 5 2 2 2" xfId="56513"/>
    <cellStyle name="Обычный 8 4 2 4 5 2 3" xfId="56514"/>
    <cellStyle name="Обычный 8 4 2 4 5 2 3 2" xfId="56515"/>
    <cellStyle name="Обычный 8 4 2 4 5 2 4" xfId="56516"/>
    <cellStyle name="Обычный 8 4 2 4 5 3" xfId="56517"/>
    <cellStyle name="Обычный 8 4 2 4 5 3 2" xfId="56518"/>
    <cellStyle name="Обычный 8 4 2 4 5 4" xfId="56519"/>
    <cellStyle name="Обычный 8 4 2 4 5 4 2" xfId="56520"/>
    <cellStyle name="Обычный 8 4 2 4 5 5" xfId="56521"/>
    <cellStyle name="Обычный 8 4 2 4 6" xfId="56522"/>
    <cellStyle name="Обычный 8 4 2 4 6 2" xfId="56523"/>
    <cellStyle name="Обычный 8 4 2 4 6 2 2" xfId="56524"/>
    <cellStyle name="Обычный 8 4 2 4 6 3" xfId="56525"/>
    <cellStyle name="Обычный 8 4 2 4 6 3 2" xfId="56526"/>
    <cellStyle name="Обычный 8 4 2 4 6 4" xfId="56527"/>
    <cellStyle name="Обычный 8 4 2 4 7" xfId="56528"/>
    <cellStyle name="Обычный 8 4 2 4 7 2" xfId="56529"/>
    <cellStyle name="Обычный 8 4 2 4 7 2 2" xfId="56530"/>
    <cellStyle name="Обычный 8 4 2 4 7 3" xfId="56531"/>
    <cellStyle name="Обычный 8 4 2 4 7 3 2" xfId="56532"/>
    <cellStyle name="Обычный 8 4 2 4 7 4" xfId="56533"/>
    <cellStyle name="Обычный 8 4 2 4 8" xfId="56534"/>
    <cellStyle name="Обычный 8 4 2 4 8 2" xfId="56535"/>
    <cellStyle name="Обычный 8 4 2 4 9" xfId="56536"/>
    <cellStyle name="Обычный 8 4 2 4 9 2" xfId="56537"/>
    <cellStyle name="Обычный 8 4 2 40" xfId="56538"/>
    <cellStyle name="Обычный 8 4 2 40 2" xfId="56539"/>
    <cellStyle name="Обычный 8 4 2 41" xfId="56540"/>
    <cellStyle name="Обычный 8 4 2 42" xfId="56541"/>
    <cellStyle name="Обычный 8 4 2 43" xfId="56542"/>
    <cellStyle name="Обычный 8 4 2 44" xfId="56543"/>
    <cellStyle name="Обычный 8 4 2 5" xfId="56544"/>
    <cellStyle name="Обычный 8 4 2 5 2" xfId="56545"/>
    <cellStyle name="Обычный 8 4 2 5 2 2" xfId="56546"/>
    <cellStyle name="Обычный 8 4 2 5 2 2 2" xfId="56547"/>
    <cellStyle name="Обычный 8 4 2 5 2 2 2 2" xfId="56548"/>
    <cellStyle name="Обычный 8 4 2 5 2 2 2 2 2" xfId="56549"/>
    <cellStyle name="Обычный 8 4 2 5 2 2 2 3" xfId="56550"/>
    <cellStyle name="Обычный 8 4 2 5 2 2 2 3 2" xfId="56551"/>
    <cellStyle name="Обычный 8 4 2 5 2 2 2 4" xfId="56552"/>
    <cellStyle name="Обычный 8 4 2 5 2 2 3" xfId="56553"/>
    <cellStyle name="Обычный 8 4 2 5 2 2 3 2" xfId="56554"/>
    <cellStyle name="Обычный 8 4 2 5 2 2 4" xfId="56555"/>
    <cellStyle name="Обычный 8 4 2 5 2 2 4 2" xfId="56556"/>
    <cellStyle name="Обычный 8 4 2 5 2 2 5" xfId="56557"/>
    <cellStyle name="Обычный 8 4 2 5 2 3" xfId="56558"/>
    <cellStyle name="Обычный 8 4 2 5 2 3 2" xfId="56559"/>
    <cellStyle name="Обычный 8 4 2 5 2 3 2 2" xfId="56560"/>
    <cellStyle name="Обычный 8 4 2 5 2 3 3" xfId="56561"/>
    <cellStyle name="Обычный 8 4 2 5 2 3 3 2" xfId="56562"/>
    <cellStyle name="Обычный 8 4 2 5 2 3 4" xfId="56563"/>
    <cellStyle name="Обычный 8 4 2 5 2 4" xfId="56564"/>
    <cellStyle name="Обычный 8 4 2 5 2 4 2" xfId="56565"/>
    <cellStyle name="Обычный 8 4 2 5 2 4 2 2" xfId="56566"/>
    <cellStyle name="Обычный 8 4 2 5 2 4 3" xfId="56567"/>
    <cellStyle name="Обычный 8 4 2 5 2 4 3 2" xfId="56568"/>
    <cellStyle name="Обычный 8 4 2 5 2 4 4" xfId="56569"/>
    <cellStyle name="Обычный 8 4 2 5 2 5" xfId="56570"/>
    <cellStyle name="Обычный 8 4 2 5 2 5 2" xfId="56571"/>
    <cellStyle name="Обычный 8 4 2 5 2 6" xfId="56572"/>
    <cellStyle name="Обычный 8 4 2 5 2 6 2" xfId="56573"/>
    <cellStyle name="Обычный 8 4 2 5 2 7" xfId="56574"/>
    <cellStyle name="Обычный 8 4 2 5 3" xfId="56575"/>
    <cellStyle name="Обычный 8 4 2 5 3 2" xfId="56576"/>
    <cellStyle name="Обычный 8 4 2 5 3 2 2" xfId="56577"/>
    <cellStyle name="Обычный 8 4 2 5 3 2 2 2" xfId="56578"/>
    <cellStyle name="Обычный 8 4 2 5 3 2 3" xfId="56579"/>
    <cellStyle name="Обычный 8 4 2 5 3 2 3 2" xfId="56580"/>
    <cellStyle name="Обычный 8 4 2 5 3 2 4" xfId="56581"/>
    <cellStyle name="Обычный 8 4 2 5 3 3" xfId="56582"/>
    <cellStyle name="Обычный 8 4 2 5 3 3 2" xfId="56583"/>
    <cellStyle name="Обычный 8 4 2 5 3 4" xfId="56584"/>
    <cellStyle name="Обычный 8 4 2 5 3 4 2" xfId="56585"/>
    <cellStyle name="Обычный 8 4 2 5 3 5" xfId="56586"/>
    <cellStyle name="Обычный 8 4 2 5 4" xfId="56587"/>
    <cellStyle name="Обычный 8 4 2 5 4 2" xfId="56588"/>
    <cellStyle name="Обычный 8 4 2 5 4 2 2" xfId="56589"/>
    <cellStyle name="Обычный 8 4 2 5 4 2 2 2" xfId="56590"/>
    <cellStyle name="Обычный 8 4 2 5 4 2 3" xfId="56591"/>
    <cellStyle name="Обычный 8 4 2 5 4 2 3 2" xfId="56592"/>
    <cellStyle name="Обычный 8 4 2 5 4 2 4" xfId="56593"/>
    <cellStyle name="Обычный 8 4 2 5 4 3" xfId="56594"/>
    <cellStyle name="Обычный 8 4 2 5 4 3 2" xfId="56595"/>
    <cellStyle name="Обычный 8 4 2 5 4 4" xfId="56596"/>
    <cellStyle name="Обычный 8 4 2 5 4 4 2" xfId="56597"/>
    <cellStyle name="Обычный 8 4 2 5 4 5" xfId="56598"/>
    <cellStyle name="Обычный 8 4 2 5 5" xfId="56599"/>
    <cellStyle name="Обычный 8 4 2 5 5 2" xfId="56600"/>
    <cellStyle name="Обычный 8 4 2 5 5 2 2" xfId="56601"/>
    <cellStyle name="Обычный 8 4 2 5 5 3" xfId="56602"/>
    <cellStyle name="Обычный 8 4 2 5 5 3 2" xfId="56603"/>
    <cellStyle name="Обычный 8 4 2 5 5 4" xfId="56604"/>
    <cellStyle name="Обычный 8 4 2 5 6" xfId="56605"/>
    <cellStyle name="Обычный 8 4 2 5 6 2" xfId="56606"/>
    <cellStyle name="Обычный 8 4 2 5 6 2 2" xfId="56607"/>
    <cellStyle name="Обычный 8 4 2 5 6 3" xfId="56608"/>
    <cellStyle name="Обычный 8 4 2 5 6 3 2" xfId="56609"/>
    <cellStyle name="Обычный 8 4 2 5 6 4" xfId="56610"/>
    <cellStyle name="Обычный 8 4 2 5 7" xfId="56611"/>
    <cellStyle name="Обычный 8 4 2 5 7 2" xfId="56612"/>
    <cellStyle name="Обычный 8 4 2 5 8" xfId="56613"/>
    <cellStyle name="Обычный 8 4 2 5 8 2" xfId="56614"/>
    <cellStyle name="Обычный 8 4 2 5 9" xfId="56615"/>
    <cellStyle name="Обычный 8 4 2 6" xfId="56616"/>
    <cellStyle name="Обычный 8 4 2 6 2" xfId="56617"/>
    <cellStyle name="Обычный 8 4 2 6 2 2" xfId="56618"/>
    <cellStyle name="Обычный 8 4 2 6 2 2 2" xfId="56619"/>
    <cellStyle name="Обычный 8 4 2 6 2 2 2 2" xfId="56620"/>
    <cellStyle name="Обычный 8 4 2 6 2 2 2 2 2" xfId="56621"/>
    <cellStyle name="Обычный 8 4 2 6 2 2 2 3" xfId="56622"/>
    <cellStyle name="Обычный 8 4 2 6 2 2 2 3 2" xfId="56623"/>
    <cellStyle name="Обычный 8 4 2 6 2 2 2 4" xfId="56624"/>
    <cellStyle name="Обычный 8 4 2 6 2 2 3" xfId="56625"/>
    <cellStyle name="Обычный 8 4 2 6 2 2 3 2" xfId="56626"/>
    <cellStyle name="Обычный 8 4 2 6 2 2 4" xfId="56627"/>
    <cellStyle name="Обычный 8 4 2 6 2 2 4 2" xfId="56628"/>
    <cellStyle name="Обычный 8 4 2 6 2 2 5" xfId="56629"/>
    <cellStyle name="Обычный 8 4 2 6 2 3" xfId="56630"/>
    <cellStyle name="Обычный 8 4 2 6 2 3 2" xfId="56631"/>
    <cellStyle name="Обычный 8 4 2 6 2 3 2 2" xfId="56632"/>
    <cellStyle name="Обычный 8 4 2 6 2 3 3" xfId="56633"/>
    <cellStyle name="Обычный 8 4 2 6 2 3 3 2" xfId="56634"/>
    <cellStyle name="Обычный 8 4 2 6 2 3 4" xfId="56635"/>
    <cellStyle name="Обычный 8 4 2 6 2 4" xfId="56636"/>
    <cellStyle name="Обычный 8 4 2 6 2 4 2" xfId="56637"/>
    <cellStyle name="Обычный 8 4 2 6 2 4 2 2" xfId="56638"/>
    <cellStyle name="Обычный 8 4 2 6 2 4 3" xfId="56639"/>
    <cellStyle name="Обычный 8 4 2 6 2 4 3 2" xfId="56640"/>
    <cellStyle name="Обычный 8 4 2 6 2 4 4" xfId="56641"/>
    <cellStyle name="Обычный 8 4 2 6 2 5" xfId="56642"/>
    <cellStyle name="Обычный 8 4 2 6 2 5 2" xfId="56643"/>
    <cellStyle name="Обычный 8 4 2 6 2 6" xfId="56644"/>
    <cellStyle name="Обычный 8 4 2 6 2 6 2" xfId="56645"/>
    <cellStyle name="Обычный 8 4 2 6 2 7" xfId="56646"/>
    <cellStyle name="Обычный 8 4 2 6 3" xfId="56647"/>
    <cellStyle name="Обычный 8 4 2 6 3 2" xfId="56648"/>
    <cellStyle name="Обычный 8 4 2 6 3 2 2" xfId="56649"/>
    <cellStyle name="Обычный 8 4 2 6 3 2 2 2" xfId="56650"/>
    <cellStyle name="Обычный 8 4 2 6 3 2 3" xfId="56651"/>
    <cellStyle name="Обычный 8 4 2 6 3 2 3 2" xfId="56652"/>
    <cellStyle name="Обычный 8 4 2 6 3 2 4" xfId="56653"/>
    <cellStyle name="Обычный 8 4 2 6 3 3" xfId="56654"/>
    <cellStyle name="Обычный 8 4 2 6 3 3 2" xfId="56655"/>
    <cellStyle name="Обычный 8 4 2 6 3 4" xfId="56656"/>
    <cellStyle name="Обычный 8 4 2 6 3 4 2" xfId="56657"/>
    <cellStyle name="Обычный 8 4 2 6 3 5" xfId="56658"/>
    <cellStyle name="Обычный 8 4 2 6 4" xfId="56659"/>
    <cellStyle name="Обычный 8 4 2 6 4 2" xfId="56660"/>
    <cellStyle name="Обычный 8 4 2 6 4 2 2" xfId="56661"/>
    <cellStyle name="Обычный 8 4 2 6 4 2 2 2" xfId="56662"/>
    <cellStyle name="Обычный 8 4 2 6 4 2 3" xfId="56663"/>
    <cellStyle name="Обычный 8 4 2 6 4 2 3 2" xfId="56664"/>
    <cellStyle name="Обычный 8 4 2 6 4 2 4" xfId="56665"/>
    <cellStyle name="Обычный 8 4 2 6 4 3" xfId="56666"/>
    <cellStyle name="Обычный 8 4 2 6 4 3 2" xfId="56667"/>
    <cellStyle name="Обычный 8 4 2 6 4 4" xfId="56668"/>
    <cellStyle name="Обычный 8 4 2 6 4 4 2" xfId="56669"/>
    <cellStyle name="Обычный 8 4 2 6 4 5" xfId="56670"/>
    <cellStyle name="Обычный 8 4 2 6 5" xfId="56671"/>
    <cellStyle name="Обычный 8 4 2 6 5 2" xfId="56672"/>
    <cellStyle name="Обычный 8 4 2 6 5 2 2" xfId="56673"/>
    <cellStyle name="Обычный 8 4 2 6 5 3" xfId="56674"/>
    <cellStyle name="Обычный 8 4 2 6 5 3 2" xfId="56675"/>
    <cellStyle name="Обычный 8 4 2 6 5 4" xfId="56676"/>
    <cellStyle name="Обычный 8 4 2 6 6" xfId="56677"/>
    <cellStyle name="Обычный 8 4 2 6 6 2" xfId="56678"/>
    <cellStyle name="Обычный 8 4 2 6 6 2 2" xfId="56679"/>
    <cellStyle name="Обычный 8 4 2 6 6 3" xfId="56680"/>
    <cellStyle name="Обычный 8 4 2 6 6 3 2" xfId="56681"/>
    <cellStyle name="Обычный 8 4 2 6 6 4" xfId="56682"/>
    <cellStyle name="Обычный 8 4 2 6 7" xfId="56683"/>
    <cellStyle name="Обычный 8 4 2 6 7 2" xfId="56684"/>
    <cellStyle name="Обычный 8 4 2 6 8" xfId="56685"/>
    <cellStyle name="Обычный 8 4 2 6 8 2" xfId="56686"/>
    <cellStyle name="Обычный 8 4 2 6 9" xfId="56687"/>
    <cellStyle name="Обычный 8 4 2 7" xfId="56688"/>
    <cellStyle name="Обычный 8 4 2 7 2" xfId="56689"/>
    <cellStyle name="Обычный 8 4 2 7 2 2" xfId="56690"/>
    <cellStyle name="Обычный 8 4 2 7 2 2 2" xfId="56691"/>
    <cellStyle name="Обычный 8 4 2 7 2 2 2 2" xfId="56692"/>
    <cellStyle name="Обычный 8 4 2 7 2 2 2 2 2" xfId="56693"/>
    <cellStyle name="Обычный 8 4 2 7 2 2 2 3" xfId="56694"/>
    <cellStyle name="Обычный 8 4 2 7 2 2 2 3 2" xfId="56695"/>
    <cellStyle name="Обычный 8 4 2 7 2 2 2 4" xfId="56696"/>
    <cellStyle name="Обычный 8 4 2 7 2 2 3" xfId="56697"/>
    <cellStyle name="Обычный 8 4 2 7 2 2 3 2" xfId="56698"/>
    <cellStyle name="Обычный 8 4 2 7 2 2 4" xfId="56699"/>
    <cellStyle name="Обычный 8 4 2 7 2 2 4 2" xfId="56700"/>
    <cellStyle name="Обычный 8 4 2 7 2 2 5" xfId="56701"/>
    <cellStyle name="Обычный 8 4 2 7 2 3" xfId="56702"/>
    <cellStyle name="Обычный 8 4 2 7 2 3 2" xfId="56703"/>
    <cellStyle name="Обычный 8 4 2 7 2 3 2 2" xfId="56704"/>
    <cellStyle name="Обычный 8 4 2 7 2 3 3" xfId="56705"/>
    <cellStyle name="Обычный 8 4 2 7 2 3 3 2" xfId="56706"/>
    <cellStyle name="Обычный 8 4 2 7 2 3 4" xfId="56707"/>
    <cellStyle name="Обычный 8 4 2 7 2 4" xfId="56708"/>
    <cellStyle name="Обычный 8 4 2 7 2 4 2" xfId="56709"/>
    <cellStyle name="Обычный 8 4 2 7 2 4 2 2" xfId="56710"/>
    <cellStyle name="Обычный 8 4 2 7 2 4 3" xfId="56711"/>
    <cellStyle name="Обычный 8 4 2 7 2 4 3 2" xfId="56712"/>
    <cellStyle name="Обычный 8 4 2 7 2 4 4" xfId="56713"/>
    <cellStyle name="Обычный 8 4 2 7 2 5" xfId="56714"/>
    <cellStyle name="Обычный 8 4 2 7 2 5 2" xfId="56715"/>
    <cellStyle name="Обычный 8 4 2 7 2 6" xfId="56716"/>
    <cellStyle name="Обычный 8 4 2 7 2 6 2" xfId="56717"/>
    <cellStyle name="Обычный 8 4 2 7 2 7" xfId="56718"/>
    <cellStyle name="Обычный 8 4 2 7 3" xfId="56719"/>
    <cellStyle name="Обычный 8 4 2 7 3 2" xfId="56720"/>
    <cellStyle name="Обычный 8 4 2 7 3 2 2" xfId="56721"/>
    <cellStyle name="Обычный 8 4 2 7 3 2 2 2" xfId="56722"/>
    <cellStyle name="Обычный 8 4 2 7 3 2 3" xfId="56723"/>
    <cellStyle name="Обычный 8 4 2 7 3 2 3 2" xfId="56724"/>
    <cellStyle name="Обычный 8 4 2 7 3 2 4" xfId="56725"/>
    <cellStyle name="Обычный 8 4 2 7 3 3" xfId="56726"/>
    <cellStyle name="Обычный 8 4 2 7 3 3 2" xfId="56727"/>
    <cellStyle name="Обычный 8 4 2 7 3 4" xfId="56728"/>
    <cellStyle name="Обычный 8 4 2 7 3 4 2" xfId="56729"/>
    <cellStyle name="Обычный 8 4 2 7 3 5" xfId="56730"/>
    <cellStyle name="Обычный 8 4 2 7 4" xfId="56731"/>
    <cellStyle name="Обычный 8 4 2 7 4 2" xfId="56732"/>
    <cellStyle name="Обычный 8 4 2 7 4 2 2" xfId="56733"/>
    <cellStyle name="Обычный 8 4 2 7 4 2 2 2" xfId="56734"/>
    <cellStyle name="Обычный 8 4 2 7 4 2 3" xfId="56735"/>
    <cellStyle name="Обычный 8 4 2 7 4 2 3 2" xfId="56736"/>
    <cellStyle name="Обычный 8 4 2 7 4 2 4" xfId="56737"/>
    <cellStyle name="Обычный 8 4 2 7 4 3" xfId="56738"/>
    <cellStyle name="Обычный 8 4 2 7 4 3 2" xfId="56739"/>
    <cellStyle name="Обычный 8 4 2 7 4 4" xfId="56740"/>
    <cellStyle name="Обычный 8 4 2 7 4 4 2" xfId="56741"/>
    <cellStyle name="Обычный 8 4 2 7 4 5" xfId="56742"/>
    <cellStyle name="Обычный 8 4 2 7 5" xfId="56743"/>
    <cellStyle name="Обычный 8 4 2 7 5 2" xfId="56744"/>
    <cellStyle name="Обычный 8 4 2 7 5 2 2" xfId="56745"/>
    <cellStyle name="Обычный 8 4 2 7 5 3" xfId="56746"/>
    <cellStyle name="Обычный 8 4 2 7 5 3 2" xfId="56747"/>
    <cellStyle name="Обычный 8 4 2 7 5 4" xfId="56748"/>
    <cellStyle name="Обычный 8 4 2 7 6" xfId="56749"/>
    <cellStyle name="Обычный 8 4 2 7 6 2" xfId="56750"/>
    <cellStyle name="Обычный 8 4 2 7 6 2 2" xfId="56751"/>
    <cellStyle name="Обычный 8 4 2 7 6 3" xfId="56752"/>
    <cellStyle name="Обычный 8 4 2 7 6 3 2" xfId="56753"/>
    <cellStyle name="Обычный 8 4 2 7 6 4" xfId="56754"/>
    <cellStyle name="Обычный 8 4 2 7 7" xfId="56755"/>
    <cellStyle name="Обычный 8 4 2 7 7 2" xfId="56756"/>
    <cellStyle name="Обычный 8 4 2 7 8" xfId="56757"/>
    <cellStyle name="Обычный 8 4 2 7 8 2" xfId="56758"/>
    <cellStyle name="Обычный 8 4 2 7 9" xfId="56759"/>
    <cellStyle name="Обычный 8 4 2 8" xfId="56760"/>
    <cellStyle name="Обычный 8 4 2 8 2" xfId="56761"/>
    <cellStyle name="Обычный 8 4 2 8 2 2" xfId="56762"/>
    <cellStyle name="Обычный 8 4 2 8 2 2 2" xfId="56763"/>
    <cellStyle name="Обычный 8 4 2 8 2 2 2 2" xfId="56764"/>
    <cellStyle name="Обычный 8 4 2 8 2 2 2 2 2" xfId="56765"/>
    <cellStyle name="Обычный 8 4 2 8 2 2 2 3" xfId="56766"/>
    <cellStyle name="Обычный 8 4 2 8 2 2 2 3 2" xfId="56767"/>
    <cellStyle name="Обычный 8 4 2 8 2 2 2 4" xfId="56768"/>
    <cellStyle name="Обычный 8 4 2 8 2 2 3" xfId="56769"/>
    <cellStyle name="Обычный 8 4 2 8 2 2 3 2" xfId="56770"/>
    <cellStyle name="Обычный 8 4 2 8 2 2 4" xfId="56771"/>
    <cellStyle name="Обычный 8 4 2 8 2 2 4 2" xfId="56772"/>
    <cellStyle name="Обычный 8 4 2 8 2 2 5" xfId="56773"/>
    <cellStyle name="Обычный 8 4 2 8 2 3" xfId="56774"/>
    <cellStyle name="Обычный 8 4 2 8 2 3 2" xfId="56775"/>
    <cellStyle name="Обычный 8 4 2 8 2 3 2 2" xfId="56776"/>
    <cellStyle name="Обычный 8 4 2 8 2 3 3" xfId="56777"/>
    <cellStyle name="Обычный 8 4 2 8 2 3 3 2" xfId="56778"/>
    <cellStyle name="Обычный 8 4 2 8 2 3 4" xfId="56779"/>
    <cellStyle name="Обычный 8 4 2 8 2 4" xfId="56780"/>
    <cellStyle name="Обычный 8 4 2 8 2 4 2" xfId="56781"/>
    <cellStyle name="Обычный 8 4 2 8 2 4 2 2" xfId="56782"/>
    <cellStyle name="Обычный 8 4 2 8 2 4 3" xfId="56783"/>
    <cellStyle name="Обычный 8 4 2 8 2 4 3 2" xfId="56784"/>
    <cellStyle name="Обычный 8 4 2 8 2 4 4" xfId="56785"/>
    <cellStyle name="Обычный 8 4 2 8 2 5" xfId="56786"/>
    <cellStyle name="Обычный 8 4 2 8 2 5 2" xfId="56787"/>
    <cellStyle name="Обычный 8 4 2 8 2 6" xfId="56788"/>
    <cellStyle name="Обычный 8 4 2 8 2 6 2" xfId="56789"/>
    <cellStyle name="Обычный 8 4 2 8 2 7" xfId="56790"/>
    <cellStyle name="Обычный 8 4 2 8 3" xfId="56791"/>
    <cellStyle name="Обычный 8 4 2 8 3 2" xfId="56792"/>
    <cellStyle name="Обычный 8 4 2 8 3 2 2" xfId="56793"/>
    <cellStyle name="Обычный 8 4 2 8 3 2 2 2" xfId="56794"/>
    <cellStyle name="Обычный 8 4 2 8 3 2 3" xfId="56795"/>
    <cellStyle name="Обычный 8 4 2 8 3 2 3 2" xfId="56796"/>
    <cellStyle name="Обычный 8 4 2 8 3 2 4" xfId="56797"/>
    <cellStyle name="Обычный 8 4 2 8 3 3" xfId="56798"/>
    <cellStyle name="Обычный 8 4 2 8 3 3 2" xfId="56799"/>
    <cellStyle name="Обычный 8 4 2 8 3 4" xfId="56800"/>
    <cellStyle name="Обычный 8 4 2 8 3 4 2" xfId="56801"/>
    <cellStyle name="Обычный 8 4 2 8 3 5" xfId="56802"/>
    <cellStyle name="Обычный 8 4 2 8 4" xfId="56803"/>
    <cellStyle name="Обычный 8 4 2 8 4 2" xfId="56804"/>
    <cellStyle name="Обычный 8 4 2 8 4 2 2" xfId="56805"/>
    <cellStyle name="Обычный 8 4 2 8 4 2 2 2" xfId="56806"/>
    <cellStyle name="Обычный 8 4 2 8 4 2 3" xfId="56807"/>
    <cellStyle name="Обычный 8 4 2 8 4 2 3 2" xfId="56808"/>
    <cellStyle name="Обычный 8 4 2 8 4 2 4" xfId="56809"/>
    <cellStyle name="Обычный 8 4 2 8 4 3" xfId="56810"/>
    <cellStyle name="Обычный 8 4 2 8 4 3 2" xfId="56811"/>
    <cellStyle name="Обычный 8 4 2 8 4 4" xfId="56812"/>
    <cellStyle name="Обычный 8 4 2 8 4 4 2" xfId="56813"/>
    <cellStyle name="Обычный 8 4 2 8 4 5" xfId="56814"/>
    <cellStyle name="Обычный 8 4 2 8 5" xfId="56815"/>
    <cellStyle name="Обычный 8 4 2 8 5 2" xfId="56816"/>
    <cellStyle name="Обычный 8 4 2 8 5 2 2" xfId="56817"/>
    <cellStyle name="Обычный 8 4 2 8 5 3" xfId="56818"/>
    <cellStyle name="Обычный 8 4 2 8 5 3 2" xfId="56819"/>
    <cellStyle name="Обычный 8 4 2 8 5 4" xfId="56820"/>
    <cellStyle name="Обычный 8 4 2 8 6" xfId="56821"/>
    <cellStyle name="Обычный 8 4 2 8 6 2" xfId="56822"/>
    <cellStyle name="Обычный 8 4 2 8 6 2 2" xfId="56823"/>
    <cellStyle name="Обычный 8 4 2 8 6 3" xfId="56824"/>
    <cellStyle name="Обычный 8 4 2 8 6 3 2" xfId="56825"/>
    <cellStyle name="Обычный 8 4 2 8 6 4" xfId="56826"/>
    <cellStyle name="Обычный 8 4 2 8 7" xfId="56827"/>
    <cellStyle name="Обычный 8 4 2 8 7 2" xfId="56828"/>
    <cellStyle name="Обычный 8 4 2 8 8" xfId="56829"/>
    <cellStyle name="Обычный 8 4 2 8 8 2" xfId="56830"/>
    <cellStyle name="Обычный 8 4 2 8 9" xfId="56831"/>
    <cellStyle name="Обычный 8 4 2 9" xfId="56832"/>
    <cellStyle name="Обычный 8 4 2 9 2" xfId="56833"/>
    <cellStyle name="Обычный 8 4 2 9 2 2" xfId="56834"/>
    <cellStyle name="Обычный 8 4 2 9 2 2 2" xfId="56835"/>
    <cellStyle name="Обычный 8 4 2 9 2 2 2 2" xfId="56836"/>
    <cellStyle name="Обычный 8 4 2 9 2 2 2 2 2" xfId="56837"/>
    <cellStyle name="Обычный 8 4 2 9 2 2 2 3" xfId="56838"/>
    <cellStyle name="Обычный 8 4 2 9 2 2 2 3 2" xfId="56839"/>
    <cellStyle name="Обычный 8 4 2 9 2 2 2 4" xfId="56840"/>
    <cellStyle name="Обычный 8 4 2 9 2 2 3" xfId="56841"/>
    <cellStyle name="Обычный 8 4 2 9 2 2 3 2" xfId="56842"/>
    <cellStyle name="Обычный 8 4 2 9 2 2 4" xfId="56843"/>
    <cellStyle name="Обычный 8 4 2 9 2 2 4 2" xfId="56844"/>
    <cellStyle name="Обычный 8 4 2 9 2 2 5" xfId="56845"/>
    <cellStyle name="Обычный 8 4 2 9 2 3" xfId="56846"/>
    <cellStyle name="Обычный 8 4 2 9 2 3 2" xfId="56847"/>
    <cellStyle name="Обычный 8 4 2 9 2 3 2 2" xfId="56848"/>
    <cellStyle name="Обычный 8 4 2 9 2 3 3" xfId="56849"/>
    <cellStyle name="Обычный 8 4 2 9 2 3 3 2" xfId="56850"/>
    <cellStyle name="Обычный 8 4 2 9 2 3 4" xfId="56851"/>
    <cellStyle name="Обычный 8 4 2 9 2 4" xfId="56852"/>
    <cellStyle name="Обычный 8 4 2 9 2 4 2" xfId="56853"/>
    <cellStyle name="Обычный 8 4 2 9 2 4 2 2" xfId="56854"/>
    <cellStyle name="Обычный 8 4 2 9 2 4 3" xfId="56855"/>
    <cellStyle name="Обычный 8 4 2 9 2 4 3 2" xfId="56856"/>
    <cellStyle name="Обычный 8 4 2 9 2 4 4" xfId="56857"/>
    <cellStyle name="Обычный 8 4 2 9 2 5" xfId="56858"/>
    <cellStyle name="Обычный 8 4 2 9 2 5 2" xfId="56859"/>
    <cellStyle name="Обычный 8 4 2 9 2 6" xfId="56860"/>
    <cellStyle name="Обычный 8 4 2 9 2 6 2" xfId="56861"/>
    <cellStyle name="Обычный 8 4 2 9 2 7" xfId="56862"/>
    <cellStyle name="Обычный 8 4 2 9 3" xfId="56863"/>
    <cellStyle name="Обычный 8 4 2 9 3 2" xfId="56864"/>
    <cellStyle name="Обычный 8 4 2 9 3 2 2" xfId="56865"/>
    <cellStyle name="Обычный 8 4 2 9 3 2 2 2" xfId="56866"/>
    <cellStyle name="Обычный 8 4 2 9 3 2 3" xfId="56867"/>
    <cellStyle name="Обычный 8 4 2 9 3 2 3 2" xfId="56868"/>
    <cellStyle name="Обычный 8 4 2 9 3 2 4" xfId="56869"/>
    <cellStyle name="Обычный 8 4 2 9 3 3" xfId="56870"/>
    <cellStyle name="Обычный 8 4 2 9 3 3 2" xfId="56871"/>
    <cellStyle name="Обычный 8 4 2 9 3 4" xfId="56872"/>
    <cellStyle name="Обычный 8 4 2 9 3 4 2" xfId="56873"/>
    <cellStyle name="Обычный 8 4 2 9 3 5" xfId="56874"/>
    <cellStyle name="Обычный 8 4 2 9 4" xfId="56875"/>
    <cellStyle name="Обычный 8 4 2 9 4 2" xfId="56876"/>
    <cellStyle name="Обычный 8 4 2 9 4 2 2" xfId="56877"/>
    <cellStyle name="Обычный 8 4 2 9 4 2 2 2" xfId="56878"/>
    <cellStyle name="Обычный 8 4 2 9 4 2 3" xfId="56879"/>
    <cellStyle name="Обычный 8 4 2 9 4 2 3 2" xfId="56880"/>
    <cellStyle name="Обычный 8 4 2 9 4 2 4" xfId="56881"/>
    <cellStyle name="Обычный 8 4 2 9 4 3" xfId="56882"/>
    <cellStyle name="Обычный 8 4 2 9 4 3 2" xfId="56883"/>
    <cellStyle name="Обычный 8 4 2 9 4 4" xfId="56884"/>
    <cellStyle name="Обычный 8 4 2 9 4 4 2" xfId="56885"/>
    <cellStyle name="Обычный 8 4 2 9 4 5" xfId="56886"/>
    <cellStyle name="Обычный 8 4 2 9 5" xfId="56887"/>
    <cellStyle name="Обычный 8 4 2 9 5 2" xfId="56888"/>
    <cellStyle name="Обычный 8 4 2 9 5 2 2" xfId="56889"/>
    <cellStyle name="Обычный 8 4 2 9 5 3" xfId="56890"/>
    <cellStyle name="Обычный 8 4 2 9 5 3 2" xfId="56891"/>
    <cellStyle name="Обычный 8 4 2 9 5 4" xfId="56892"/>
    <cellStyle name="Обычный 8 4 2 9 6" xfId="56893"/>
    <cellStyle name="Обычный 8 4 2 9 6 2" xfId="56894"/>
    <cellStyle name="Обычный 8 4 2 9 6 2 2" xfId="56895"/>
    <cellStyle name="Обычный 8 4 2 9 6 3" xfId="56896"/>
    <cellStyle name="Обычный 8 4 2 9 6 3 2" xfId="56897"/>
    <cellStyle name="Обычный 8 4 2 9 6 4" xfId="56898"/>
    <cellStyle name="Обычный 8 4 2 9 7" xfId="56899"/>
    <cellStyle name="Обычный 8 4 2 9 7 2" xfId="56900"/>
    <cellStyle name="Обычный 8 4 2 9 8" xfId="56901"/>
    <cellStyle name="Обычный 8 4 2 9 8 2" xfId="56902"/>
    <cellStyle name="Обычный 8 4 2 9 9" xfId="56903"/>
    <cellStyle name="Обычный 8 4 20" xfId="56904"/>
    <cellStyle name="Обычный 8 4 20 2" xfId="56905"/>
    <cellStyle name="Обычный 8 4 20 2 2" xfId="56906"/>
    <cellStyle name="Обычный 8 4 20 3" xfId="56907"/>
    <cellStyle name="Обычный 8 4 20 3 2" xfId="56908"/>
    <cellStyle name="Обычный 8 4 20 4" xfId="56909"/>
    <cellStyle name="Обычный 8 4 21" xfId="56910"/>
    <cellStyle name="Обычный 8 4 21 2" xfId="56911"/>
    <cellStyle name="Обычный 8 4 21 2 2" xfId="56912"/>
    <cellStyle name="Обычный 8 4 21 3" xfId="56913"/>
    <cellStyle name="Обычный 8 4 21 3 2" xfId="56914"/>
    <cellStyle name="Обычный 8 4 21 4" xfId="56915"/>
    <cellStyle name="Обычный 8 4 22" xfId="56916"/>
    <cellStyle name="Обычный 8 4 22 2" xfId="56917"/>
    <cellStyle name="Обычный 8 4 22 2 2" xfId="56918"/>
    <cellStyle name="Обычный 8 4 22 3" xfId="56919"/>
    <cellStyle name="Обычный 8 4 22 3 2" xfId="56920"/>
    <cellStyle name="Обычный 8 4 22 4" xfId="56921"/>
    <cellStyle name="Обычный 8 4 23" xfId="56922"/>
    <cellStyle name="Обычный 8 4 23 2" xfId="56923"/>
    <cellStyle name="Обычный 8 4 23 2 2" xfId="56924"/>
    <cellStyle name="Обычный 8 4 23 3" xfId="56925"/>
    <cellStyle name="Обычный 8 4 23 3 2" xfId="56926"/>
    <cellStyle name="Обычный 8 4 23 4" xfId="56927"/>
    <cellStyle name="Обычный 8 4 24" xfId="56928"/>
    <cellStyle name="Обычный 8 4 24 2" xfId="56929"/>
    <cellStyle name="Обычный 8 4 24 2 2" xfId="56930"/>
    <cellStyle name="Обычный 8 4 24 3" xfId="56931"/>
    <cellStyle name="Обычный 8 4 24 3 2" xfId="56932"/>
    <cellStyle name="Обычный 8 4 24 4" xfId="56933"/>
    <cellStyle name="Обычный 8 4 25" xfId="56934"/>
    <cellStyle name="Обычный 8 4 25 2" xfId="56935"/>
    <cellStyle name="Обычный 8 4 25 2 2" xfId="56936"/>
    <cellStyle name="Обычный 8 4 25 3" xfId="56937"/>
    <cellStyle name="Обычный 8 4 25 3 2" xfId="56938"/>
    <cellStyle name="Обычный 8 4 25 4" xfId="56939"/>
    <cellStyle name="Обычный 8 4 26" xfId="56940"/>
    <cellStyle name="Обычный 8 4 26 2" xfId="56941"/>
    <cellStyle name="Обычный 8 4 26 2 2" xfId="56942"/>
    <cellStyle name="Обычный 8 4 26 3" xfId="56943"/>
    <cellStyle name="Обычный 8 4 26 3 2" xfId="56944"/>
    <cellStyle name="Обычный 8 4 26 4" xfId="56945"/>
    <cellStyle name="Обычный 8 4 27" xfId="56946"/>
    <cellStyle name="Обычный 8 4 27 2" xfId="56947"/>
    <cellStyle name="Обычный 8 4 27 2 2" xfId="56948"/>
    <cellStyle name="Обычный 8 4 27 3" xfId="56949"/>
    <cellStyle name="Обычный 8 4 27 3 2" xfId="56950"/>
    <cellStyle name="Обычный 8 4 27 4" xfId="56951"/>
    <cellStyle name="Обычный 8 4 28" xfId="56952"/>
    <cellStyle name="Обычный 8 4 28 2" xfId="56953"/>
    <cellStyle name="Обычный 8 4 28 2 2" xfId="56954"/>
    <cellStyle name="Обычный 8 4 28 3" xfId="56955"/>
    <cellStyle name="Обычный 8 4 28 3 2" xfId="56956"/>
    <cellStyle name="Обычный 8 4 28 4" xfId="56957"/>
    <cellStyle name="Обычный 8 4 29" xfId="56958"/>
    <cellStyle name="Обычный 8 4 29 2" xfId="56959"/>
    <cellStyle name="Обычный 8 4 3" xfId="56960"/>
    <cellStyle name="Обычный 8 4 3 10" xfId="56961"/>
    <cellStyle name="Обычный 8 4 3 10 2" xfId="56962"/>
    <cellStyle name="Обычный 8 4 3 10 2 2" xfId="56963"/>
    <cellStyle name="Обычный 8 4 3 10 2 2 2" xfId="56964"/>
    <cellStyle name="Обычный 8 4 3 10 2 3" xfId="56965"/>
    <cellStyle name="Обычный 8 4 3 10 2 3 2" xfId="56966"/>
    <cellStyle name="Обычный 8 4 3 10 2 4" xfId="56967"/>
    <cellStyle name="Обычный 8 4 3 10 3" xfId="56968"/>
    <cellStyle name="Обычный 8 4 3 10 3 2" xfId="56969"/>
    <cellStyle name="Обычный 8 4 3 10 4" xfId="56970"/>
    <cellStyle name="Обычный 8 4 3 10 4 2" xfId="56971"/>
    <cellStyle name="Обычный 8 4 3 10 5" xfId="56972"/>
    <cellStyle name="Обычный 8 4 3 11" xfId="56973"/>
    <cellStyle name="Обычный 8 4 3 11 2" xfId="56974"/>
    <cellStyle name="Обычный 8 4 3 11 2 2" xfId="56975"/>
    <cellStyle name="Обычный 8 4 3 11 3" xfId="56976"/>
    <cellStyle name="Обычный 8 4 3 11 3 2" xfId="56977"/>
    <cellStyle name="Обычный 8 4 3 11 4" xfId="56978"/>
    <cellStyle name="Обычный 8 4 3 12" xfId="56979"/>
    <cellStyle name="Обычный 8 4 3 12 2" xfId="56980"/>
    <cellStyle name="Обычный 8 4 3 12 2 2" xfId="56981"/>
    <cellStyle name="Обычный 8 4 3 12 3" xfId="56982"/>
    <cellStyle name="Обычный 8 4 3 12 3 2" xfId="56983"/>
    <cellStyle name="Обычный 8 4 3 12 4" xfId="56984"/>
    <cellStyle name="Обычный 8 4 3 13" xfId="56985"/>
    <cellStyle name="Обычный 8 4 3 13 2" xfId="56986"/>
    <cellStyle name="Обычный 8 4 3 13 2 2" xfId="56987"/>
    <cellStyle name="Обычный 8 4 3 13 3" xfId="56988"/>
    <cellStyle name="Обычный 8 4 3 13 3 2" xfId="56989"/>
    <cellStyle name="Обычный 8 4 3 13 4" xfId="56990"/>
    <cellStyle name="Обычный 8 4 3 14" xfId="56991"/>
    <cellStyle name="Обычный 8 4 3 14 2" xfId="56992"/>
    <cellStyle name="Обычный 8 4 3 14 2 2" xfId="56993"/>
    <cellStyle name="Обычный 8 4 3 14 3" xfId="56994"/>
    <cellStyle name="Обычный 8 4 3 14 3 2" xfId="56995"/>
    <cellStyle name="Обычный 8 4 3 14 4" xfId="56996"/>
    <cellStyle name="Обычный 8 4 3 15" xfId="56997"/>
    <cellStyle name="Обычный 8 4 3 15 2" xfId="56998"/>
    <cellStyle name="Обычный 8 4 3 15 2 2" xfId="56999"/>
    <cellStyle name="Обычный 8 4 3 15 3" xfId="57000"/>
    <cellStyle name="Обычный 8 4 3 15 3 2" xfId="57001"/>
    <cellStyle name="Обычный 8 4 3 15 4" xfId="57002"/>
    <cellStyle name="Обычный 8 4 3 16" xfId="57003"/>
    <cellStyle name="Обычный 8 4 3 16 2" xfId="57004"/>
    <cellStyle name="Обычный 8 4 3 16 2 2" xfId="57005"/>
    <cellStyle name="Обычный 8 4 3 16 3" xfId="57006"/>
    <cellStyle name="Обычный 8 4 3 16 3 2" xfId="57007"/>
    <cellStyle name="Обычный 8 4 3 16 4" xfId="57008"/>
    <cellStyle name="Обычный 8 4 3 17" xfId="57009"/>
    <cellStyle name="Обычный 8 4 3 17 2" xfId="57010"/>
    <cellStyle name="Обычный 8 4 3 17 2 2" xfId="57011"/>
    <cellStyle name="Обычный 8 4 3 17 3" xfId="57012"/>
    <cellStyle name="Обычный 8 4 3 17 3 2" xfId="57013"/>
    <cellStyle name="Обычный 8 4 3 17 4" xfId="57014"/>
    <cellStyle name="Обычный 8 4 3 18" xfId="57015"/>
    <cellStyle name="Обычный 8 4 3 18 2" xfId="57016"/>
    <cellStyle name="Обычный 8 4 3 18 2 2" xfId="57017"/>
    <cellStyle name="Обычный 8 4 3 18 3" xfId="57018"/>
    <cellStyle name="Обычный 8 4 3 18 3 2" xfId="57019"/>
    <cellStyle name="Обычный 8 4 3 18 4" xfId="57020"/>
    <cellStyle name="Обычный 8 4 3 19" xfId="57021"/>
    <cellStyle name="Обычный 8 4 3 19 2" xfId="57022"/>
    <cellStyle name="Обычный 8 4 3 19 2 2" xfId="57023"/>
    <cellStyle name="Обычный 8 4 3 19 3" xfId="57024"/>
    <cellStyle name="Обычный 8 4 3 19 3 2" xfId="57025"/>
    <cellStyle name="Обычный 8 4 3 19 4" xfId="57026"/>
    <cellStyle name="Обычный 8 4 3 2" xfId="57027"/>
    <cellStyle name="Обычный 8 4 3 2 10" xfId="57028"/>
    <cellStyle name="Обычный 8 4 3 2 11" xfId="57029"/>
    <cellStyle name="Обычный 8 4 3 2 12" xfId="57030"/>
    <cellStyle name="Обычный 8 4 3 2 2" xfId="57031"/>
    <cellStyle name="Обычный 8 4 3 2 2 2" xfId="57032"/>
    <cellStyle name="Обычный 8 4 3 2 2 2 2" xfId="57033"/>
    <cellStyle name="Обычный 8 4 3 2 2 2 2 2" xfId="57034"/>
    <cellStyle name="Обычный 8 4 3 2 2 2 2 2 2" xfId="57035"/>
    <cellStyle name="Обычный 8 4 3 2 2 2 2 3" xfId="57036"/>
    <cellStyle name="Обычный 8 4 3 2 2 2 2 3 2" xfId="57037"/>
    <cellStyle name="Обычный 8 4 3 2 2 2 2 4" xfId="57038"/>
    <cellStyle name="Обычный 8 4 3 2 2 2 3" xfId="57039"/>
    <cellStyle name="Обычный 8 4 3 2 2 2 3 2" xfId="57040"/>
    <cellStyle name="Обычный 8 4 3 2 2 2 4" xfId="57041"/>
    <cellStyle name="Обычный 8 4 3 2 2 2 4 2" xfId="57042"/>
    <cellStyle name="Обычный 8 4 3 2 2 2 5" xfId="57043"/>
    <cellStyle name="Обычный 8 4 3 2 2 3" xfId="57044"/>
    <cellStyle name="Обычный 8 4 3 2 2 3 2" xfId="57045"/>
    <cellStyle name="Обычный 8 4 3 2 2 3 2 2" xfId="57046"/>
    <cellStyle name="Обычный 8 4 3 2 2 3 3" xfId="57047"/>
    <cellStyle name="Обычный 8 4 3 2 2 3 3 2" xfId="57048"/>
    <cellStyle name="Обычный 8 4 3 2 2 3 4" xfId="57049"/>
    <cellStyle name="Обычный 8 4 3 2 2 4" xfId="57050"/>
    <cellStyle name="Обычный 8 4 3 2 2 4 2" xfId="57051"/>
    <cellStyle name="Обычный 8 4 3 2 2 4 2 2" xfId="57052"/>
    <cellStyle name="Обычный 8 4 3 2 2 4 3" xfId="57053"/>
    <cellStyle name="Обычный 8 4 3 2 2 4 3 2" xfId="57054"/>
    <cellStyle name="Обычный 8 4 3 2 2 4 4" xfId="57055"/>
    <cellStyle name="Обычный 8 4 3 2 2 5" xfId="57056"/>
    <cellStyle name="Обычный 8 4 3 2 2 5 2" xfId="57057"/>
    <cellStyle name="Обычный 8 4 3 2 2 6" xfId="57058"/>
    <cellStyle name="Обычный 8 4 3 2 2 6 2" xfId="57059"/>
    <cellStyle name="Обычный 8 4 3 2 2 7" xfId="57060"/>
    <cellStyle name="Обычный 8 4 3 2 3" xfId="57061"/>
    <cellStyle name="Обычный 8 4 3 2 3 2" xfId="57062"/>
    <cellStyle name="Обычный 8 4 3 2 3 2 2" xfId="57063"/>
    <cellStyle name="Обычный 8 4 3 2 3 2 2 2" xfId="57064"/>
    <cellStyle name="Обычный 8 4 3 2 3 2 3" xfId="57065"/>
    <cellStyle name="Обычный 8 4 3 2 3 2 3 2" xfId="57066"/>
    <cellStyle name="Обычный 8 4 3 2 3 2 4" xfId="57067"/>
    <cellStyle name="Обычный 8 4 3 2 3 3" xfId="57068"/>
    <cellStyle name="Обычный 8 4 3 2 3 3 2" xfId="57069"/>
    <cellStyle name="Обычный 8 4 3 2 3 4" xfId="57070"/>
    <cellStyle name="Обычный 8 4 3 2 3 4 2" xfId="57071"/>
    <cellStyle name="Обычный 8 4 3 2 3 5" xfId="57072"/>
    <cellStyle name="Обычный 8 4 3 2 4" xfId="57073"/>
    <cellStyle name="Обычный 8 4 3 2 4 2" xfId="57074"/>
    <cellStyle name="Обычный 8 4 3 2 4 2 2" xfId="57075"/>
    <cellStyle name="Обычный 8 4 3 2 4 2 2 2" xfId="57076"/>
    <cellStyle name="Обычный 8 4 3 2 4 2 3" xfId="57077"/>
    <cellStyle name="Обычный 8 4 3 2 4 2 3 2" xfId="57078"/>
    <cellStyle name="Обычный 8 4 3 2 4 2 4" xfId="57079"/>
    <cellStyle name="Обычный 8 4 3 2 4 3" xfId="57080"/>
    <cellStyle name="Обычный 8 4 3 2 4 3 2" xfId="57081"/>
    <cellStyle name="Обычный 8 4 3 2 4 4" xfId="57082"/>
    <cellStyle name="Обычный 8 4 3 2 4 4 2" xfId="57083"/>
    <cellStyle name="Обычный 8 4 3 2 4 5" xfId="57084"/>
    <cellStyle name="Обычный 8 4 3 2 5" xfId="57085"/>
    <cellStyle name="Обычный 8 4 3 2 5 2" xfId="57086"/>
    <cellStyle name="Обычный 8 4 3 2 5 2 2" xfId="57087"/>
    <cellStyle name="Обычный 8 4 3 2 5 2 2 2" xfId="57088"/>
    <cellStyle name="Обычный 8 4 3 2 5 2 3" xfId="57089"/>
    <cellStyle name="Обычный 8 4 3 2 5 2 3 2" xfId="57090"/>
    <cellStyle name="Обычный 8 4 3 2 5 2 4" xfId="57091"/>
    <cellStyle name="Обычный 8 4 3 2 5 3" xfId="57092"/>
    <cellStyle name="Обычный 8 4 3 2 5 3 2" xfId="57093"/>
    <cellStyle name="Обычный 8 4 3 2 5 4" xfId="57094"/>
    <cellStyle name="Обычный 8 4 3 2 5 4 2" xfId="57095"/>
    <cellStyle name="Обычный 8 4 3 2 5 5" xfId="57096"/>
    <cellStyle name="Обычный 8 4 3 2 6" xfId="57097"/>
    <cellStyle name="Обычный 8 4 3 2 6 2" xfId="57098"/>
    <cellStyle name="Обычный 8 4 3 2 6 2 2" xfId="57099"/>
    <cellStyle name="Обычный 8 4 3 2 6 3" xfId="57100"/>
    <cellStyle name="Обычный 8 4 3 2 6 3 2" xfId="57101"/>
    <cellStyle name="Обычный 8 4 3 2 6 4" xfId="57102"/>
    <cellStyle name="Обычный 8 4 3 2 7" xfId="57103"/>
    <cellStyle name="Обычный 8 4 3 2 7 2" xfId="57104"/>
    <cellStyle name="Обычный 8 4 3 2 7 2 2" xfId="57105"/>
    <cellStyle name="Обычный 8 4 3 2 7 3" xfId="57106"/>
    <cellStyle name="Обычный 8 4 3 2 7 3 2" xfId="57107"/>
    <cellStyle name="Обычный 8 4 3 2 7 4" xfId="57108"/>
    <cellStyle name="Обычный 8 4 3 2 8" xfId="57109"/>
    <cellStyle name="Обычный 8 4 3 2 8 2" xfId="57110"/>
    <cellStyle name="Обычный 8 4 3 2 9" xfId="57111"/>
    <cellStyle name="Обычный 8 4 3 2 9 2" xfId="57112"/>
    <cellStyle name="Обычный 8 4 3 20" xfId="57113"/>
    <cellStyle name="Обычный 8 4 3 20 2" xfId="57114"/>
    <cellStyle name="Обычный 8 4 3 20 2 2" xfId="57115"/>
    <cellStyle name="Обычный 8 4 3 20 3" xfId="57116"/>
    <cellStyle name="Обычный 8 4 3 20 3 2" xfId="57117"/>
    <cellStyle name="Обычный 8 4 3 20 4" xfId="57118"/>
    <cellStyle name="Обычный 8 4 3 21" xfId="57119"/>
    <cellStyle name="Обычный 8 4 3 21 2" xfId="57120"/>
    <cellStyle name="Обычный 8 4 3 21 2 2" xfId="57121"/>
    <cellStyle name="Обычный 8 4 3 21 3" xfId="57122"/>
    <cellStyle name="Обычный 8 4 3 21 3 2" xfId="57123"/>
    <cellStyle name="Обычный 8 4 3 21 4" xfId="57124"/>
    <cellStyle name="Обычный 8 4 3 22" xfId="57125"/>
    <cellStyle name="Обычный 8 4 3 22 2" xfId="57126"/>
    <cellStyle name="Обычный 8 4 3 23" xfId="57127"/>
    <cellStyle name="Обычный 8 4 3 23 2" xfId="57128"/>
    <cellStyle name="Обычный 8 4 3 24" xfId="57129"/>
    <cellStyle name="Обычный 8 4 3 24 2" xfId="57130"/>
    <cellStyle name="Обычный 8 4 3 25" xfId="57131"/>
    <cellStyle name="Обычный 8 4 3 25 2" xfId="57132"/>
    <cellStyle name="Обычный 8 4 3 26" xfId="57133"/>
    <cellStyle name="Обычный 8 4 3 26 2" xfId="57134"/>
    <cellStyle name="Обычный 8 4 3 27" xfId="57135"/>
    <cellStyle name="Обычный 8 4 3 27 2" xfId="57136"/>
    <cellStyle name="Обычный 8 4 3 28" xfId="57137"/>
    <cellStyle name="Обычный 8 4 3 28 2" xfId="57138"/>
    <cellStyle name="Обычный 8 4 3 29" xfId="57139"/>
    <cellStyle name="Обычный 8 4 3 29 2" xfId="57140"/>
    <cellStyle name="Обычный 8 4 3 3" xfId="57141"/>
    <cellStyle name="Обычный 8 4 3 3 10" xfId="57142"/>
    <cellStyle name="Обычный 8 4 3 3 11" xfId="57143"/>
    <cellStyle name="Обычный 8 4 3 3 12" xfId="57144"/>
    <cellStyle name="Обычный 8 4 3 3 2" xfId="57145"/>
    <cellStyle name="Обычный 8 4 3 3 2 2" xfId="57146"/>
    <cellStyle name="Обычный 8 4 3 3 2 2 2" xfId="57147"/>
    <cellStyle name="Обычный 8 4 3 3 2 2 2 2" xfId="57148"/>
    <cellStyle name="Обычный 8 4 3 3 2 2 2 2 2" xfId="57149"/>
    <cellStyle name="Обычный 8 4 3 3 2 2 2 3" xfId="57150"/>
    <cellStyle name="Обычный 8 4 3 3 2 2 2 3 2" xfId="57151"/>
    <cellStyle name="Обычный 8 4 3 3 2 2 2 4" xfId="57152"/>
    <cellStyle name="Обычный 8 4 3 3 2 2 3" xfId="57153"/>
    <cellStyle name="Обычный 8 4 3 3 2 2 3 2" xfId="57154"/>
    <cellStyle name="Обычный 8 4 3 3 2 2 4" xfId="57155"/>
    <cellStyle name="Обычный 8 4 3 3 2 2 4 2" xfId="57156"/>
    <cellStyle name="Обычный 8 4 3 3 2 2 5" xfId="57157"/>
    <cellStyle name="Обычный 8 4 3 3 2 3" xfId="57158"/>
    <cellStyle name="Обычный 8 4 3 3 2 3 2" xfId="57159"/>
    <cellStyle name="Обычный 8 4 3 3 2 3 2 2" xfId="57160"/>
    <cellStyle name="Обычный 8 4 3 3 2 3 3" xfId="57161"/>
    <cellStyle name="Обычный 8 4 3 3 2 3 3 2" xfId="57162"/>
    <cellStyle name="Обычный 8 4 3 3 2 3 4" xfId="57163"/>
    <cellStyle name="Обычный 8 4 3 3 2 4" xfId="57164"/>
    <cellStyle name="Обычный 8 4 3 3 2 4 2" xfId="57165"/>
    <cellStyle name="Обычный 8 4 3 3 2 4 2 2" xfId="57166"/>
    <cellStyle name="Обычный 8 4 3 3 2 4 3" xfId="57167"/>
    <cellStyle name="Обычный 8 4 3 3 2 4 3 2" xfId="57168"/>
    <cellStyle name="Обычный 8 4 3 3 2 4 4" xfId="57169"/>
    <cellStyle name="Обычный 8 4 3 3 2 5" xfId="57170"/>
    <cellStyle name="Обычный 8 4 3 3 2 5 2" xfId="57171"/>
    <cellStyle name="Обычный 8 4 3 3 2 6" xfId="57172"/>
    <cellStyle name="Обычный 8 4 3 3 2 6 2" xfId="57173"/>
    <cellStyle name="Обычный 8 4 3 3 2 7" xfId="57174"/>
    <cellStyle name="Обычный 8 4 3 3 3" xfId="57175"/>
    <cellStyle name="Обычный 8 4 3 3 3 2" xfId="57176"/>
    <cellStyle name="Обычный 8 4 3 3 3 2 2" xfId="57177"/>
    <cellStyle name="Обычный 8 4 3 3 3 2 2 2" xfId="57178"/>
    <cellStyle name="Обычный 8 4 3 3 3 2 3" xfId="57179"/>
    <cellStyle name="Обычный 8 4 3 3 3 2 3 2" xfId="57180"/>
    <cellStyle name="Обычный 8 4 3 3 3 2 4" xfId="57181"/>
    <cellStyle name="Обычный 8 4 3 3 3 3" xfId="57182"/>
    <cellStyle name="Обычный 8 4 3 3 3 3 2" xfId="57183"/>
    <cellStyle name="Обычный 8 4 3 3 3 4" xfId="57184"/>
    <cellStyle name="Обычный 8 4 3 3 3 4 2" xfId="57185"/>
    <cellStyle name="Обычный 8 4 3 3 3 5" xfId="57186"/>
    <cellStyle name="Обычный 8 4 3 3 4" xfId="57187"/>
    <cellStyle name="Обычный 8 4 3 3 4 2" xfId="57188"/>
    <cellStyle name="Обычный 8 4 3 3 4 2 2" xfId="57189"/>
    <cellStyle name="Обычный 8 4 3 3 4 2 2 2" xfId="57190"/>
    <cellStyle name="Обычный 8 4 3 3 4 2 3" xfId="57191"/>
    <cellStyle name="Обычный 8 4 3 3 4 2 3 2" xfId="57192"/>
    <cellStyle name="Обычный 8 4 3 3 4 2 4" xfId="57193"/>
    <cellStyle name="Обычный 8 4 3 3 4 3" xfId="57194"/>
    <cellStyle name="Обычный 8 4 3 3 4 3 2" xfId="57195"/>
    <cellStyle name="Обычный 8 4 3 3 4 4" xfId="57196"/>
    <cellStyle name="Обычный 8 4 3 3 4 4 2" xfId="57197"/>
    <cellStyle name="Обычный 8 4 3 3 4 5" xfId="57198"/>
    <cellStyle name="Обычный 8 4 3 3 5" xfId="57199"/>
    <cellStyle name="Обычный 8 4 3 3 5 2" xfId="57200"/>
    <cellStyle name="Обычный 8 4 3 3 5 2 2" xfId="57201"/>
    <cellStyle name="Обычный 8 4 3 3 5 2 2 2" xfId="57202"/>
    <cellStyle name="Обычный 8 4 3 3 5 2 3" xfId="57203"/>
    <cellStyle name="Обычный 8 4 3 3 5 2 3 2" xfId="57204"/>
    <cellStyle name="Обычный 8 4 3 3 5 2 4" xfId="57205"/>
    <cellStyle name="Обычный 8 4 3 3 5 3" xfId="57206"/>
    <cellStyle name="Обычный 8 4 3 3 5 3 2" xfId="57207"/>
    <cellStyle name="Обычный 8 4 3 3 5 4" xfId="57208"/>
    <cellStyle name="Обычный 8 4 3 3 5 4 2" xfId="57209"/>
    <cellStyle name="Обычный 8 4 3 3 5 5" xfId="57210"/>
    <cellStyle name="Обычный 8 4 3 3 6" xfId="57211"/>
    <cellStyle name="Обычный 8 4 3 3 6 2" xfId="57212"/>
    <cellStyle name="Обычный 8 4 3 3 6 2 2" xfId="57213"/>
    <cellStyle name="Обычный 8 4 3 3 6 3" xfId="57214"/>
    <cellStyle name="Обычный 8 4 3 3 6 3 2" xfId="57215"/>
    <cellStyle name="Обычный 8 4 3 3 6 4" xfId="57216"/>
    <cellStyle name="Обычный 8 4 3 3 7" xfId="57217"/>
    <cellStyle name="Обычный 8 4 3 3 7 2" xfId="57218"/>
    <cellStyle name="Обычный 8 4 3 3 7 2 2" xfId="57219"/>
    <cellStyle name="Обычный 8 4 3 3 7 3" xfId="57220"/>
    <cellStyle name="Обычный 8 4 3 3 7 3 2" xfId="57221"/>
    <cellStyle name="Обычный 8 4 3 3 7 4" xfId="57222"/>
    <cellStyle name="Обычный 8 4 3 3 8" xfId="57223"/>
    <cellStyle name="Обычный 8 4 3 3 8 2" xfId="57224"/>
    <cellStyle name="Обычный 8 4 3 3 9" xfId="57225"/>
    <cellStyle name="Обычный 8 4 3 3 9 2" xfId="57226"/>
    <cellStyle name="Обычный 8 4 3 30" xfId="57227"/>
    <cellStyle name="Обычный 8 4 3 30 2" xfId="57228"/>
    <cellStyle name="Обычный 8 4 3 31" xfId="57229"/>
    <cellStyle name="Обычный 8 4 3 31 2" xfId="57230"/>
    <cellStyle name="Обычный 8 4 3 32" xfId="57231"/>
    <cellStyle name="Обычный 8 4 3 32 2" xfId="57232"/>
    <cellStyle name="Обычный 8 4 3 33" xfId="57233"/>
    <cellStyle name="Обычный 8 4 3 33 2" xfId="57234"/>
    <cellStyle name="Обычный 8 4 3 34" xfId="57235"/>
    <cellStyle name="Обычный 8 4 3 34 2" xfId="57236"/>
    <cellStyle name="Обычный 8 4 3 35" xfId="57237"/>
    <cellStyle name="Обычный 8 4 3 36" xfId="57238"/>
    <cellStyle name="Обычный 8 4 3 37" xfId="57239"/>
    <cellStyle name="Обычный 8 4 3 38" xfId="57240"/>
    <cellStyle name="Обычный 8 4 3 4" xfId="57241"/>
    <cellStyle name="Обычный 8 4 3 4 2" xfId="57242"/>
    <cellStyle name="Обычный 8 4 3 4 2 2" xfId="57243"/>
    <cellStyle name="Обычный 8 4 3 4 2 2 2" xfId="57244"/>
    <cellStyle name="Обычный 8 4 3 4 2 2 2 2" xfId="57245"/>
    <cellStyle name="Обычный 8 4 3 4 2 2 2 2 2" xfId="57246"/>
    <cellStyle name="Обычный 8 4 3 4 2 2 2 3" xfId="57247"/>
    <cellStyle name="Обычный 8 4 3 4 2 2 2 3 2" xfId="57248"/>
    <cellStyle name="Обычный 8 4 3 4 2 2 2 4" xfId="57249"/>
    <cellStyle name="Обычный 8 4 3 4 2 2 3" xfId="57250"/>
    <cellStyle name="Обычный 8 4 3 4 2 2 3 2" xfId="57251"/>
    <cellStyle name="Обычный 8 4 3 4 2 2 4" xfId="57252"/>
    <cellStyle name="Обычный 8 4 3 4 2 2 4 2" xfId="57253"/>
    <cellStyle name="Обычный 8 4 3 4 2 2 5" xfId="57254"/>
    <cellStyle name="Обычный 8 4 3 4 2 3" xfId="57255"/>
    <cellStyle name="Обычный 8 4 3 4 2 3 2" xfId="57256"/>
    <cellStyle name="Обычный 8 4 3 4 2 3 2 2" xfId="57257"/>
    <cellStyle name="Обычный 8 4 3 4 2 3 3" xfId="57258"/>
    <cellStyle name="Обычный 8 4 3 4 2 3 3 2" xfId="57259"/>
    <cellStyle name="Обычный 8 4 3 4 2 3 4" xfId="57260"/>
    <cellStyle name="Обычный 8 4 3 4 2 4" xfId="57261"/>
    <cellStyle name="Обычный 8 4 3 4 2 4 2" xfId="57262"/>
    <cellStyle name="Обычный 8 4 3 4 2 4 2 2" xfId="57263"/>
    <cellStyle name="Обычный 8 4 3 4 2 4 3" xfId="57264"/>
    <cellStyle name="Обычный 8 4 3 4 2 4 3 2" xfId="57265"/>
    <cellStyle name="Обычный 8 4 3 4 2 4 4" xfId="57266"/>
    <cellStyle name="Обычный 8 4 3 4 2 5" xfId="57267"/>
    <cellStyle name="Обычный 8 4 3 4 2 5 2" xfId="57268"/>
    <cellStyle name="Обычный 8 4 3 4 2 6" xfId="57269"/>
    <cellStyle name="Обычный 8 4 3 4 2 6 2" xfId="57270"/>
    <cellStyle name="Обычный 8 4 3 4 2 7" xfId="57271"/>
    <cellStyle name="Обычный 8 4 3 4 3" xfId="57272"/>
    <cellStyle name="Обычный 8 4 3 4 3 2" xfId="57273"/>
    <cellStyle name="Обычный 8 4 3 4 3 2 2" xfId="57274"/>
    <cellStyle name="Обычный 8 4 3 4 3 2 2 2" xfId="57275"/>
    <cellStyle name="Обычный 8 4 3 4 3 2 3" xfId="57276"/>
    <cellStyle name="Обычный 8 4 3 4 3 2 3 2" xfId="57277"/>
    <cellStyle name="Обычный 8 4 3 4 3 2 4" xfId="57278"/>
    <cellStyle name="Обычный 8 4 3 4 3 3" xfId="57279"/>
    <cellStyle name="Обычный 8 4 3 4 3 3 2" xfId="57280"/>
    <cellStyle name="Обычный 8 4 3 4 3 4" xfId="57281"/>
    <cellStyle name="Обычный 8 4 3 4 3 4 2" xfId="57282"/>
    <cellStyle name="Обычный 8 4 3 4 3 5" xfId="57283"/>
    <cellStyle name="Обычный 8 4 3 4 4" xfId="57284"/>
    <cellStyle name="Обычный 8 4 3 4 4 2" xfId="57285"/>
    <cellStyle name="Обычный 8 4 3 4 4 2 2" xfId="57286"/>
    <cellStyle name="Обычный 8 4 3 4 4 2 2 2" xfId="57287"/>
    <cellStyle name="Обычный 8 4 3 4 4 2 3" xfId="57288"/>
    <cellStyle name="Обычный 8 4 3 4 4 2 3 2" xfId="57289"/>
    <cellStyle name="Обычный 8 4 3 4 4 2 4" xfId="57290"/>
    <cellStyle name="Обычный 8 4 3 4 4 3" xfId="57291"/>
    <cellStyle name="Обычный 8 4 3 4 4 3 2" xfId="57292"/>
    <cellStyle name="Обычный 8 4 3 4 4 4" xfId="57293"/>
    <cellStyle name="Обычный 8 4 3 4 4 4 2" xfId="57294"/>
    <cellStyle name="Обычный 8 4 3 4 4 5" xfId="57295"/>
    <cellStyle name="Обычный 8 4 3 4 5" xfId="57296"/>
    <cellStyle name="Обычный 8 4 3 4 5 2" xfId="57297"/>
    <cellStyle name="Обычный 8 4 3 4 5 2 2" xfId="57298"/>
    <cellStyle name="Обычный 8 4 3 4 5 3" xfId="57299"/>
    <cellStyle name="Обычный 8 4 3 4 5 3 2" xfId="57300"/>
    <cellStyle name="Обычный 8 4 3 4 5 4" xfId="57301"/>
    <cellStyle name="Обычный 8 4 3 4 6" xfId="57302"/>
    <cellStyle name="Обычный 8 4 3 4 6 2" xfId="57303"/>
    <cellStyle name="Обычный 8 4 3 4 6 2 2" xfId="57304"/>
    <cellStyle name="Обычный 8 4 3 4 6 3" xfId="57305"/>
    <cellStyle name="Обычный 8 4 3 4 6 3 2" xfId="57306"/>
    <cellStyle name="Обычный 8 4 3 4 6 4" xfId="57307"/>
    <cellStyle name="Обычный 8 4 3 4 7" xfId="57308"/>
    <cellStyle name="Обычный 8 4 3 4 7 2" xfId="57309"/>
    <cellStyle name="Обычный 8 4 3 4 8" xfId="57310"/>
    <cellStyle name="Обычный 8 4 3 4 8 2" xfId="57311"/>
    <cellStyle name="Обычный 8 4 3 4 9" xfId="57312"/>
    <cellStyle name="Обычный 8 4 3 5" xfId="57313"/>
    <cellStyle name="Обычный 8 4 3 5 2" xfId="57314"/>
    <cellStyle name="Обычный 8 4 3 5 2 2" xfId="57315"/>
    <cellStyle name="Обычный 8 4 3 5 2 2 2" xfId="57316"/>
    <cellStyle name="Обычный 8 4 3 5 2 2 2 2" xfId="57317"/>
    <cellStyle name="Обычный 8 4 3 5 2 2 2 2 2" xfId="57318"/>
    <cellStyle name="Обычный 8 4 3 5 2 2 2 3" xfId="57319"/>
    <cellStyle name="Обычный 8 4 3 5 2 2 2 3 2" xfId="57320"/>
    <cellStyle name="Обычный 8 4 3 5 2 2 2 4" xfId="57321"/>
    <cellStyle name="Обычный 8 4 3 5 2 2 3" xfId="57322"/>
    <cellStyle name="Обычный 8 4 3 5 2 2 3 2" xfId="57323"/>
    <cellStyle name="Обычный 8 4 3 5 2 2 4" xfId="57324"/>
    <cellStyle name="Обычный 8 4 3 5 2 2 4 2" xfId="57325"/>
    <cellStyle name="Обычный 8 4 3 5 2 2 5" xfId="57326"/>
    <cellStyle name="Обычный 8 4 3 5 2 3" xfId="57327"/>
    <cellStyle name="Обычный 8 4 3 5 2 3 2" xfId="57328"/>
    <cellStyle name="Обычный 8 4 3 5 2 3 2 2" xfId="57329"/>
    <cellStyle name="Обычный 8 4 3 5 2 3 3" xfId="57330"/>
    <cellStyle name="Обычный 8 4 3 5 2 3 3 2" xfId="57331"/>
    <cellStyle name="Обычный 8 4 3 5 2 3 4" xfId="57332"/>
    <cellStyle name="Обычный 8 4 3 5 2 4" xfId="57333"/>
    <cellStyle name="Обычный 8 4 3 5 2 4 2" xfId="57334"/>
    <cellStyle name="Обычный 8 4 3 5 2 4 2 2" xfId="57335"/>
    <cellStyle name="Обычный 8 4 3 5 2 4 3" xfId="57336"/>
    <cellStyle name="Обычный 8 4 3 5 2 4 3 2" xfId="57337"/>
    <cellStyle name="Обычный 8 4 3 5 2 4 4" xfId="57338"/>
    <cellStyle name="Обычный 8 4 3 5 2 5" xfId="57339"/>
    <cellStyle name="Обычный 8 4 3 5 2 5 2" xfId="57340"/>
    <cellStyle name="Обычный 8 4 3 5 2 6" xfId="57341"/>
    <cellStyle name="Обычный 8 4 3 5 2 6 2" xfId="57342"/>
    <cellStyle name="Обычный 8 4 3 5 2 7" xfId="57343"/>
    <cellStyle name="Обычный 8 4 3 5 3" xfId="57344"/>
    <cellStyle name="Обычный 8 4 3 5 3 2" xfId="57345"/>
    <cellStyle name="Обычный 8 4 3 5 3 2 2" xfId="57346"/>
    <cellStyle name="Обычный 8 4 3 5 3 2 2 2" xfId="57347"/>
    <cellStyle name="Обычный 8 4 3 5 3 2 3" xfId="57348"/>
    <cellStyle name="Обычный 8 4 3 5 3 2 3 2" xfId="57349"/>
    <cellStyle name="Обычный 8 4 3 5 3 2 4" xfId="57350"/>
    <cellStyle name="Обычный 8 4 3 5 3 3" xfId="57351"/>
    <cellStyle name="Обычный 8 4 3 5 3 3 2" xfId="57352"/>
    <cellStyle name="Обычный 8 4 3 5 3 4" xfId="57353"/>
    <cellStyle name="Обычный 8 4 3 5 3 4 2" xfId="57354"/>
    <cellStyle name="Обычный 8 4 3 5 3 5" xfId="57355"/>
    <cellStyle name="Обычный 8 4 3 5 4" xfId="57356"/>
    <cellStyle name="Обычный 8 4 3 5 4 2" xfId="57357"/>
    <cellStyle name="Обычный 8 4 3 5 4 2 2" xfId="57358"/>
    <cellStyle name="Обычный 8 4 3 5 4 2 2 2" xfId="57359"/>
    <cellStyle name="Обычный 8 4 3 5 4 2 3" xfId="57360"/>
    <cellStyle name="Обычный 8 4 3 5 4 2 3 2" xfId="57361"/>
    <cellStyle name="Обычный 8 4 3 5 4 2 4" xfId="57362"/>
    <cellStyle name="Обычный 8 4 3 5 4 3" xfId="57363"/>
    <cellStyle name="Обычный 8 4 3 5 4 3 2" xfId="57364"/>
    <cellStyle name="Обычный 8 4 3 5 4 4" xfId="57365"/>
    <cellStyle name="Обычный 8 4 3 5 4 4 2" xfId="57366"/>
    <cellStyle name="Обычный 8 4 3 5 4 5" xfId="57367"/>
    <cellStyle name="Обычный 8 4 3 5 5" xfId="57368"/>
    <cellStyle name="Обычный 8 4 3 5 5 2" xfId="57369"/>
    <cellStyle name="Обычный 8 4 3 5 5 2 2" xfId="57370"/>
    <cellStyle name="Обычный 8 4 3 5 5 3" xfId="57371"/>
    <cellStyle name="Обычный 8 4 3 5 5 3 2" xfId="57372"/>
    <cellStyle name="Обычный 8 4 3 5 5 4" xfId="57373"/>
    <cellStyle name="Обычный 8 4 3 5 6" xfId="57374"/>
    <cellStyle name="Обычный 8 4 3 5 6 2" xfId="57375"/>
    <cellStyle name="Обычный 8 4 3 5 6 2 2" xfId="57376"/>
    <cellStyle name="Обычный 8 4 3 5 6 3" xfId="57377"/>
    <cellStyle name="Обычный 8 4 3 5 6 3 2" xfId="57378"/>
    <cellStyle name="Обычный 8 4 3 5 6 4" xfId="57379"/>
    <cellStyle name="Обычный 8 4 3 5 7" xfId="57380"/>
    <cellStyle name="Обычный 8 4 3 5 7 2" xfId="57381"/>
    <cellStyle name="Обычный 8 4 3 5 8" xfId="57382"/>
    <cellStyle name="Обычный 8 4 3 5 8 2" xfId="57383"/>
    <cellStyle name="Обычный 8 4 3 5 9" xfId="57384"/>
    <cellStyle name="Обычный 8 4 3 6" xfId="57385"/>
    <cellStyle name="Обычный 8 4 3 6 2" xfId="57386"/>
    <cellStyle name="Обычный 8 4 3 6 2 2" xfId="57387"/>
    <cellStyle name="Обычный 8 4 3 6 2 2 2" xfId="57388"/>
    <cellStyle name="Обычный 8 4 3 6 2 2 2 2" xfId="57389"/>
    <cellStyle name="Обычный 8 4 3 6 2 2 2 2 2" xfId="57390"/>
    <cellStyle name="Обычный 8 4 3 6 2 2 2 3" xfId="57391"/>
    <cellStyle name="Обычный 8 4 3 6 2 2 2 3 2" xfId="57392"/>
    <cellStyle name="Обычный 8 4 3 6 2 2 2 4" xfId="57393"/>
    <cellStyle name="Обычный 8 4 3 6 2 2 3" xfId="57394"/>
    <cellStyle name="Обычный 8 4 3 6 2 2 3 2" xfId="57395"/>
    <cellStyle name="Обычный 8 4 3 6 2 2 4" xfId="57396"/>
    <cellStyle name="Обычный 8 4 3 6 2 2 4 2" xfId="57397"/>
    <cellStyle name="Обычный 8 4 3 6 2 2 5" xfId="57398"/>
    <cellStyle name="Обычный 8 4 3 6 2 3" xfId="57399"/>
    <cellStyle name="Обычный 8 4 3 6 2 3 2" xfId="57400"/>
    <cellStyle name="Обычный 8 4 3 6 2 3 2 2" xfId="57401"/>
    <cellStyle name="Обычный 8 4 3 6 2 3 3" xfId="57402"/>
    <cellStyle name="Обычный 8 4 3 6 2 3 3 2" xfId="57403"/>
    <cellStyle name="Обычный 8 4 3 6 2 3 4" xfId="57404"/>
    <cellStyle name="Обычный 8 4 3 6 2 4" xfId="57405"/>
    <cellStyle name="Обычный 8 4 3 6 2 4 2" xfId="57406"/>
    <cellStyle name="Обычный 8 4 3 6 2 4 2 2" xfId="57407"/>
    <cellStyle name="Обычный 8 4 3 6 2 4 3" xfId="57408"/>
    <cellStyle name="Обычный 8 4 3 6 2 4 3 2" xfId="57409"/>
    <cellStyle name="Обычный 8 4 3 6 2 4 4" xfId="57410"/>
    <cellStyle name="Обычный 8 4 3 6 2 5" xfId="57411"/>
    <cellStyle name="Обычный 8 4 3 6 2 5 2" xfId="57412"/>
    <cellStyle name="Обычный 8 4 3 6 2 6" xfId="57413"/>
    <cellStyle name="Обычный 8 4 3 6 2 6 2" xfId="57414"/>
    <cellStyle name="Обычный 8 4 3 6 2 7" xfId="57415"/>
    <cellStyle name="Обычный 8 4 3 6 3" xfId="57416"/>
    <cellStyle name="Обычный 8 4 3 6 3 2" xfId="57417"/>
    <cellStyle name="Обычный 8 4 3 6 3 2 2" xfId="57418"/>
    <cellStyle name="Обычный 8 4 3 6 3 2 2 2" xfId="57419"/>
    <cellStyle name="Обычный 8 4 3 6 3 2 3" xfId="57420"/>
    <cellStyle name="Обычный 8 4 3 6 3 2 3 2" xfId="57421"/>
    <cellStyle name="Обычный 8 4 3 6 3 2 4" xfId="57422"/>
    <cellStyle name="Обычный 8 4 3 6 3 3" xfId="57423"/>
    <cellStyle name="Обычный 8 4 3 6 3 3 2" xfId="57424"/>
    <cellStyle name="Обычный 8 4 3 6 3 4" xfId="57425"/>
    <cellStyle name="Обычный 8 4 3 6 3 4 2" xfId="57426"/>
    <cellStyle name="Обычный 8 4 3 6 3 5" xfId="57427"/>
    <cellStyle name="Обычный 8 4 3 6 4" xfId="57428"/>
    <cellStyle name="Обычный 8 4 3 6 4 2" xfId="57429"/>
    <cellStyle name="Обычный 8 4 3 6 4 2 2" xfId="57430"/>
    <cellStyle name="Обычный 8 4 3 6 4 3" xfId="57431"/>
    <cellStyle name="Обычный 8 4 3 6 4 3 2" xfId="57432"/>
    <cellStyle name="Обычный 8 4 3 6 4 4" xfId="57433"/>
    <cellStyle name="Обычный 8 4 3 6 5" xfId="57434"/>
    <cellStyle name="Обычный 8 4 3 6 5 2" xfId="57435"/>
    <cellStyle name="Обычный 8 4 3 6 5 2 2" xfId="57436"/>
    <cellStyle name="Обычный 8 4 3 6 5 3" xfId="57437"/>
    <cellStyle name="Обычный 8 4 3 6 5 3 2" xfId="57438"/>
    <cellStyle name="Обычный 8 4 3 6 5 4" xfId="57439"/>
    <cellStyle name="Обычный 8 4 3 6 6" xfId="57440"/>
    <cellStyle name="Обычный 8 4 3 6 6 2" xfId="57441"/>
    <cellStyle name="Обычный 8 4 3 6 7" xfId="57442"/>
    <cellStyle name="Обычный 8 4 3 6 7 2" xfId="57443"/>
    <cellStyle name="Обычный 8 4 3 6 8" xfId="57444"/>
    <cellStyle name="Обычный 8 4 3 7" xfId="57445"/>
    <cellStyle name="Обычный 8 4 3 7 2" xfId="57446"/>
    <cellStyle name="Обычный 8 4 3 7 2 2" xfId="57447"/>
    <cellStyle name="Обычный 8 4 3 7 2 2 2" xfId="57448"/>
    <cellStyle name="Обычный 8 4 3 7 2 2 2 2" xfId="57449"/>
    <cellStyle name="Обычный 8 4 3 7 2 2 3" xfId="57450"/>
    <cellStyle name="Обычный 8 4 3 7 2 2 3 2" xfId="57451"/>
    <cellStyle name="Обычный 8 4 3 7 2 2 4" xfId="57452"/>
    <cellStyle name="Обычный 8 4 3 7 2 3" xfId="57453"/>
    <cellStyle name="Обычный 8 4 3 7 2 3 2" xfId="57454"/>
    <cellStyle name="Обычный 8 4 3 7 2 3 2 2" xfId="57455"/>
    <cellStyle name="Обычный 8 4 3 7 2 3 3" xfId="57456"/>
    <cellStyle name="Обычный 8 4 3 7 2 3 3 2" xfId="57457"/>
    <cellStyle name="Обычный 8 4 3 7 2 3 4" xfId="57458"/>
    <cellStyle name="Обычный 8 4 3 7 2 4" xfId="57459"/>
    <cellStyle name="Обычный 8 4 3 7 2 4 2" xfId="57460"/>
    <cellStyle name="Обычный 8 4 3 7 2 5" xfId="57461"/>
    <cellStyle name="Обычный 8 4 3 7 2 5 2" xfId="57462"/>
    <cellStyle name="Обычный 8 4 3 7 2 6" xfId="57463"/>
    <cellStyle name="Обычный 8 4 3 7 3" xfId="57464"/>
    <cellStyle name="Обычный 8 4 3 7 3 2" xfId="57465"/>
    <cellStyle name="Обычный 8 4 3 7 3 2 2" xfId="57466"/>
    <cellStyle name="Обычный 8 4 3 7 3 2 2 2" xfId="57467"/>
    <cellStyle name="Обычный 8 4 3 7 3 2 3" xfId="57468"/>
    <cellStyle name="Обычный 8 4 3 7 3 2 3 2" xfId="57469"/>
    <cellStyle name="Обычный 8 4 3 7 3 2 4" xfId="57470"/>
    <cellStyle name="Обычный 8 4 3 7 3 3" xfId="57471"/>
    <cellStyle name="Обычный 8 4 3 7 3 3 2" xfId="57472"/>
    <cellStyle name="Обычный 8 4 3 7 3 4" xfId="57473"/>
    <cellStyle name="Обычный 8 4 3 7 3 4 2" xfId="57474"/>
    <cellStyle name="Обычный 8 4 3 7 3 5" xfId="57475"/>
    <cellStyle name="Обычный 8 4 3 7 4" xfId="57476"/>
    <cellStyle name="Обычный 8 4 3 7 4 2" xfId="57477"/>
    <cellStyle name="Обычный 8 4 3 7 4 2 2" xfId="57478"/>
    <cellStyle name="Обычный 8 4 3 7 4 3" xfId="57479"/>
    <cellStyle name="Обычный 8 4 3 7 4 3 2" xfId="57480"/>
    <cellStyle name="Обычный 8 4 3 7 4 4" xfId="57481"/>
    <cellStyle name="Обычный 8 4 3 7 5" xfId="57482"/>
    <cellStyle name="Обычный 8 4 3 7 5 2" xfId="57483"/>
    <cellStyle name="Обычный 8 4 3 7 5 2 2" xfId="57484"/>
    <cellStyle name="Обычный 8 4 3 7 5 3" xfId="57485"/>
    <cellStyle name="Обычный 8 4 3 7 5 3 2" xfId="57486"/>
    <cellStyle name="Обычный 8 4 3 7 5 4" xfId="57487"/>
    <cellStyle name="Обычный 8 4 3 7 6" xfId="57488"/>
    <cellStyle name="Обычный 8 4 3 7 6 2" xfId="57489"/>
    <cellStyle name="Обычный 8 4 3 7 7" xfId="57490"/>
    <cellStyle name="Обычный 8 4 3 7 7 2" xfId="57491"/>
    <cellStyle name="Обычный 8 4 3 7 8" xfId="57492"/>
    <cellStyle name="Обычный 8 4 3 8" xfId="57493"/>
    <cellStyle name="Обычный 8 4 3 8 2" xfId="57494"/>
    <cellStyle name="Обычный 8 4 3 8 2 2" xfId="57495"/>
    <cellStyle name="Обычный 8 4 3 8 2 2 2" xfId="57496"/>
    <cellStyle name="Обычный 8 4 3 8 2 2 2 2" xfId="57497"/>
    <cellStyle name="Обычный 8 4 3 8 2 2 3" xfId="57498"/>
    <cellStyle name="Обычный 8 4 3 8 2 2 3 2" xfId="57499"/>
    <cellStyle name="Обычный 8 4 3 8 2 2 4" xfId="57500"/>
    <cellStyle name="Обычный 8 4 3 8 2 3" xfId="57501"/>
    <cellStyle name="Обычный 8 4 3 8 2 3 2" xfId="57502"/>
    <cellStyle name="Обычный 8 4 3 8 2 4" xfId="57503"/>
    <cellStyle name="Обычный 8 4 3 8 2 4 2" xfId="57504"/>
    <cellStyle name="Обычный 8 4 3 8 2 5" xfId="57505"/>
    <cellStyle name="Обычный 8 4 3 8 3" xfId="57506"/>
    <cellStyle name="Обычный 8 4 3 8 3 2" xfId="57507"/>
    <cellStyle name="Обычный 8 4 3 8 3 2 2" xfId="57508"/>
    <cellStyle name="Обычный 8 4 3 8 3 3" xfId="57509"/>
    <cellStyle name="Обычный 8 4 3 8 3 3 2" xfId="57510"/>
    <cellStyle name="Обычный 8 4 3 8 3 4" xfId="57511"/>
    <cellStyle name="Обычный 8 4 3 8 4" xfId="57512"/>
    <cellStyle name="Обычный 8 4 3 8 4 2" xfId="57513"/>
    <cellStyle name="Обычный 8 4 3 8 4 2 2" xfId="57514"/>
    <cellStyle name="Обычный 8 4 3 8 4 3" xfId="57515"/>
    <cellStyle name="Обычный 8 4 3 8 4 3 2" xfId="57516"/>
    <cellStyle name="Обычный 8 4 3 8 4 4" xfId="57517"/>
    <cellStyle name="Обычный 8 4 3 8 5" xfId="57518"/>
    <cellStyle name="Обычный 8 4 3 8 5 2" xfId="57519"/>
    <cellStyle name="Обычный 8 4 3 8 6" xfId="57520"/>
    <cellStyle name="Обычный 8 4 3 8 6 2" xfId="57521"/>
    <cellStyle name="Обычный 8 4 3 8 7" xfId="57522"/>
    <cellStyle name="Обычный 8 4 3 9" xfId="57523"/>
    <cellStyle name="Обычный 8 4 3 9 2" xfId="57524"/>
    <cellStyle name="Обычный 8 4 3 9 2 2" xfId="57525"/>
    <cellStyle name="Обычный 8 4 3 9 2 2 2" xfId="57526"/>
    <cellStyle name="Обычный 8 4 3 9 2 3" xfId="57527"/>
    <cellStyle name="Обычный 8 4 3 9 2 3 2" xfId="57528"/>
    <cellStyle name="Обычный 8 4 3 9 2 4" xfId="57529"/>
    <cellStyle name="Обычный 8 4 3 9 3" xfId="57530"/>
    <cellStyle name="Обычный 8 4 3 9 3 2" xfId="57531"/>
    <cellStyle name="Обычный 8 4 3 9 3 2 2" xfId="57532"/>
    <cellStyle name="Обычный 8 4 3 9 3 3" xfId="57533"/>
    <cellStyle name="Обычный 8 4 3 9 3 3 2" xfId="57534"/>
    <cellStyle name="Обычный 8 4 3 9 3 4" xfId="57535"/>
    <cellStyle name="Обычный 8 4 3 9 4" xfId="57536"/>
    <cellStyle name="Обычный 8 4 3 9 4 2" xfId="57537"/>
    <cellStyle name="Обычный 8 4 3 9 5" xfId="57538"/>
    <cellStyle name="Обычный 8 4 3 9 5 2" xfId="57539"/>
    <cellStyle name="Обычный 8 4 3 9 6" xfId="57540"/>
    <cellStyle name="Обычный 8 4 30" xfId="57541"/>
    <cellStyle name="Обычный 8 4 30 2" xfId="57542"/>
    <cellStyle name="Обычный 8 4 31" xfId="57543"/>
    <cellStyle name="Обычный 8 4 31 2" xfId="57544"/>
    <cellStyle name="Обычный 8 4 32" xfId="57545"/>
    <cellStyle name="Обычный 8 4 32 2" xfId="57546"/>
    <cellStyle name="Обычный 8 4 33" xfId="57547"/>
    <cellStyle name="Обычный 8 4 33 2" xfId="57548"/>
    <cellStyle name="Обычный 8 4 34" xfId="57549"/>
    <cellStyle name="Обычный 8 4 34 2" xfId="57550"/>
    <cellStyle name="Обычный 8 4 35" xfId="57551"/>
    <cellStyle name="Обычный 8 4 35 2" xfId="57552"/>
    <cellStyle name="Обычный 8 4 36" xfId="57553"/>
    <cellStyle name="Обычный 8 4 36 2" xfId="57554"/>
    <cellStyle name="Обычный 8 4 37" xfId="57555"/>
    <cellStyle name="Обычный 8 4 37 2" xfId="57556"/>
    <cellStyle name="Обычный 8 4 38" xfId="57557"/>
    <cellStyle name="Обычный 8 4 38 2" xfId="57558"/>
    <cellStyle name="Обычный 8 4 39" xfId="57559"/>
    <cellStyle name="Обычный 8 4 39 2" xfId="57560"/>
    <cellStyle name="Обычный 8 4 4" xfId="57561"/>
    <cellStyle name="Обычный 8 4 4 10" xfId="57562"/>
    <cellStyle name="Обычный 8 4 4 11" xfId="57563"/>
    <cellStyle name="Обычный 8 4 4 12" xfId="57564"/>
    <cellStyle name="Обычный 8 4 4 2" xfId="57565"/>
    <cellStyle name="Обычный 8 4 4 2 2" xfId="57566"/>
    <cellStyle name="Обычный 8 4 4 2 2 2" xfId="57567"/>
    <cellStyle name="Обычный 8 4 4 2 2 2 2" xfId="57568"/>
    <cellStyle name="Обычный 8 4 4 2 2 2 2 2" xfId="57569"/>
    <cellStyle name="Обычный 8 4 4 2 2 2 3" xfId="57570"/>
    <cellStyle name="Обычный 8 4 4 2 2 2 3 2" xfId="57571"/>
    <cellStyle name="Обычный 8 4 4 2 2 2 4" xfId="57572"/>
    <cellStyle name="Обычный 8 4 4 2 2 3" xfId="57573"/>
    <cellStyle name="Обычный 8 4 4 2 2 3 2" xfId="57574"/>
    <cellStyle name="Обычный 8 4 4 2 2 4" xfId="57575"/>
    <cellStyle name="Обычный 8 4 4 2 2 4 2" xfId="57576"/>
    <cellStyle name="Обычный 8 4 4 2 2 5" xfId="57577"/>
    <cellStyle name="Обычный 8 4 4 2 3" xfId="57578"/>
    <cellStyle name="Обычный 8 4 4 2 3 2" xfId="57579"/>
    <cellStyle name="Обычный 8 4 4 2 3 2 2" xfId="57580"/>
    <cellStyle name="Обычный 8 4 4 2 3 3" xfId="57581"/>
    <cellStyle name="Обычный 8 4 4 2 3 3 2" xfId="57582"/>
    <cellStyle name="Обычный 8 4 4 2 3 4" xfId="57583"/>
    <cellStyle name="Обычный 8 4 4 2 4" xfId="57584"/>
    <cellStyle name="Обычный 8 4 4 2 4 2" xfId="57585"/>
    <cellStyle name="Обычный 8 4 4 2 4 2 2" xfId="57586"/>
    <cellStyle name="Обычный 8 4 4 2 4 3" xfId="57587"/>
    <cellStyle name="Обычный 8 4 4 2 4 3 2" xfId="57588"/>
    <cellStyle name="Обычный 8 4 4 2 4 4" xfId="57589"/>
    <cellStyle name="Обычный 8 4 4 2 5" xfId="57590"/>
    <cellStyle name="Обычный 8 4 4 2 5 2" xfId="57591"/>
    <cellStyle name="Обычный 8 4 4 2 6" xfId="57592"/>
    <cellStyle name="Обычный 8 4 4 2 6 2" xfId="57593"/>
    <cellStyle name="Обычный 8 4 4 2 7" xfId="57594"/>
    <cellStyle name="Обычный 8 4 4 3" xfId="57595"/>
    <cellStyle name="Обычный 8 4 4 3 2" xfId="57596"/>
    <cellStyle name="Обычный 8 4 4 3 2 2" xfId="57597"/>
    <cellStyle name="Обычный 8 4 4 3 2 2 2" xfId="57598"/>
    <cellStyle name="Обычный 8 4 4 3 2 3" xfId="57599"/>
    <cellStyle name="Обычный 8 4 4 3 2 3 2" xfId="57600"/>
    <cellStyle name="Обычный 8 4 4 3 2 4" xfId="57601"/>
    <cellStyle name="Обычный 8 4 4 3 3" xfId="57602"/>
    <cellStyle name="Обычный 8 4 4 3 3 2" xfId="57603"/>
    <cellStyle name="Обычный 8 4 4 3 4" xfId="57604"/>
    <cellStyle name="Обычный 8 4 4 3 4 2" xfId="57605"/>
    <cellStyle name="Обычный 8 4 4 3 5" xfId="57606"/>
    <cellStyle name="Обычный 8 4 4 4" xfId="57607"/>
    <cellStyle name="Обычный 8 4 4 4 2" xfId="57608"/>
    <cellStyle name="Обычный 8 4 4 4 2 2" xfId="57609"/>
    <cellStyle name="Обычный 8 4 4 4 2 2 2" xfId="57610"/>
    <cellStyle name="Обычный 8 4 4 4 2 3" xfId="57611"/>
    <cellStyle name="Обычный 8 4 4 4 2 3 2" xfId="57612"/>
    <cellStyle name="Обычный 8 4 4 4 2 4" xfId="57613"/>
    <cellStyle name="Обычный 8 4 4 4 3" xfId="57614"/>
    <cellStyle name="Обычный 8 4 4 4 3 2" xfId="57615"/>
    <cellStyle name="Обычный 8 4 4 4 4" xfId="57616"/>
    <cellStyle name="Обычный 8 4 4 4 4 2" xfId="57617"/>
    <cellStyle name="Обычный 8 4 4 4 5" xfId="57618"/>
    <cellStyle name="Обычный 8 4 4 5" xfId="57619"/>
    <cellStyle name="Обычный 8 4 4 5 2" xfId="57620"/>
    <cellStyle name="Обычный 8 4 4 5 2 2" xfId="57621"/>
    <cellStyle name="Обычный 8 4 4 5 2 2 2" xfId="57622"/>
    <cellStyle name="Обычный 8 4 4 5 2 3" xfId="57623"/>
    <cellStyle name="Обычный 8 4 4 5 2 3 2" xfId="57624"/>
    <cellStyle name="Обычный 8 4 4 5 2 4" xfId="57625"/>
    <cellStyle name="Обычный 8 4 4 5 3" xfId="57626"/>
    <cellStyle name="Обычный 8 4 4 5 3 2" xfId="57627"/>
    <cellStyle name="Обычный 8 4 4 5 4" xfId="57628"/>
    <cellStyle name="Обычный 8 4 4 5 4 2" xfId="57629"/>
    <cellStyle name="Обычный 8 4 4 5 5" xfId="57630"/>
    <cellStyle name="Обычный 8 4 4 6" xfId="57631"/>
    <cellStyle name="Обычный 8 4 4 6 2" xfId="57632"/>
    <cellStyle name="Обычный 8 4 4 6 2 2" xfId="57633"/>
    <cellStyle name="Обычный 8 4 4 6 3" xfId="57634"/>
    <cellStyle name="Обычный 8 4 4 6 3 2" xfId="57635"/>
    <cellStyle name="Обычный 8 4 4 6 4" xfId="57636"/>
    <cellStyle name="Обычный 8 4 4 7" xfId="57637"/>
    <cellStyle name="Обычный 8 4 4 7 2" xfId="57638"/>
    <cellStyle name="Обычный 8 4 4 7 2 2" xfId="57639"/>
    <cellStyle name="Обычный 8 4 4 7 3" xfId="57640"/>
    <cellStyle name="Обычный 8 4 4 7 3 2" xfId="57641"/>
    <cellStyle name="Обычный 8 4 4 7 4" xfId="57642"/>
    <cellStyle name="Обычный 8 4 4 8" xfId="57643"/>
    <cellStyle name="Обычный 8 4 4 8 2" xfId="57644"/>
    <cellStyle name="Обычный 8 4 4 9" xfId="57645"/>
    <cellStyle name="Обычный 8 4 4 9 2" xfId="57646"/>
    <cellStyle name="Обычный 8 4 40" xfId="57647"/>
    <cellStyle name="Обычный 8 4 40 2" xfId="57648"/>
    <cellStyle name="Обычный 8 4 41" xfId="57649"/>
    <cellStyle name="Обычный 8 4 41 2" xfId="57650"/>
    <cellStyle name="Обычный 8 4 42" xfId="57651"/>
    <cellStyle name="Обычный 8 4 43" xfId="57652"/>
    <cellStyle name="Обычный 8 4 44" xfId="57653"/>
    <cellStyle name="Обычный 8 4 45" xfId="57654"/>
    <cellStyle name="Обычный 8 4 5" xfId="57655"/>
    <cellStyle name="Обычный 8 4 5 10" xfId="57656"/>
    <cellStyle name="Обычный 8 4 5 11" xfId="57657"/>
    <cellStyle name="Обычный 8 4 5 12" xfId="57658"/>
    <cellStyle name="Обычный 8 4 5 2" xfId="57659"/>
    <cellStyle name="Обычный 8 4 5 2 2" xfId="57660"/>
    <cellStyle name="Обычный 8 4 5 2 2 2" xfId="57661"/>
    <cellStyle name="Обычный 8 4 5 2 2 2 2" xfId="57662"/>
    <cellStyle name="Обычный 8 4 5 2 2 2 2 2" xfId="57663"/>
    <cellStyle name="Обычный 8 4 5 2 2 2 3" xfId="57664"/>
    <cellStyle name="Обычный 8 4 5 2 2 2 3 2" xfId="57665"/>
    <cellStyle name="Обычный 8 4 5 2 2 2 4" xfId="57666"/>
    <cellStyle name="Обычный 8 4 5 2 2 3" xfId="57667"/>
    <cellStyle name="Обычный 8 4 5 2 2 3 2" xfId="57668"/>
    <cellStyle name="Обычный 8 4 5 2 2 4" xfId="57669"/>
    <cellStyle name="Обычный 8 4 5 2 2 4 2" xfId="57670"/>
    <cellStyle name="Обычный 8 4 5 2 2 5" xfId="57671"/>
    <cellStyle name="Обычный 8 4 5 2 3" xfId="57672"/>
    <cellStyle name="Обычный 8 4 5 2 3 2" xfId="57673"/>
    <cellStyle name="Обычный 8 4 5 2 3 2 2" xfId="57674"/>
    <cellStyle name="Обычный 8 4 5 2 3 3" xfId="57675"/>
    <cellStyle name="Обычный 8 4 5 2 3 3 2" xfId="57676"/>
    <cellStyle name="Обычный 8 4 5 2 3 4" xfId="57677"/>
    <cellStyle name="Обычный 8 4 5 2 4" xfId="57678"/>
    <cellStyle name="Обычный 8 4 5 2 4 2" xfId="57679"/>
    <cellStyle name="Обычный 8 4 5 2 4 2 2" xfId="57680"/>
    <cellStyle name="Обычный 8 4 5 2 4 3" xfId="57681"/>
    <cellStyle name="Обычный 8 4 5 2 4 3 2" xfId="57682"/>
    <cellStyle name="Обычный 8 4 5 2 4 4" xfId="57683"/>
    <cellStyle name="Обычный 8 4 5 2 5" xfId="57684"/>
    <cellStyle name="Обычный 8 4 5 2 5 2" xfId="57685"/>
    <cellStyle name="Обычный 8 4 5 2 6" xfId="57686"/>
    <cellStyle name="Обычный 8 4 5 2 6 2" xfId="57687"/>
    <cellStyle name="Обычный 8 4 5 2 7" xfId="57688"/>
    <cellStyle name="Обычный 8 4 5 3" xfId="57689"/>
    <cellStyle name="Обычный 8 4 5 3 2" xfId="57690"/>
    <cellStyle name="Обычный 8 4 5 3 2 2" xfId="57691"/>
    <cellStyle name="Обычный 8 4 5 3 2 2 2" xfId="57692"/>
    <cellStyle name="Обычный 8 4 5 3 2 3" xfId="57693"/>
    <cellStyle name="Обычный 8 4 5 3 2 3 2" xfId="57694"/>
    <cellStyle name="Обычный 8 4 5 3 2 4" xfId="57695"/>
    <cellStyle name="Обычный 8 4 5 3 3" xfId="57696"/>
    <cellStyle name="Обычный 8 4 5 3 3 2" xfId="57697"/>
    <cellStyle name="Обычный 8 4 5 3 4" xfId="57698"/>
    <cellStyle name="Обычный 8 4 5 3 4 2" xfId="57699"/>
    <cellStyle name="Обычный 8 4 5 3 5" xfId="57700"/>
    <cellStyle name="Обычный 8 4 5 4" xfId="57701"/>
    <cellStyle name="Обычный 8 4 5 4 2" xfId="57702"/>
    <cellStyle name="Обычный 8 4 5 4 2 2" xfId="57703"/>
    <cellStyle name="Обычный 8 4 5 4 2 2 2" xfId="57704"/>
    <cellStyle name="Обычный 8 4 5 4 2 3" xfId="57705"/>
    <cellStyle name="Обычный 8 4 5 4 2 3 2" xfId="57706"/>
    <cellStyle name="Обычный 8 4 5 4 2 4" xfId="57707"/>
    <cellStyle name="Обычный 8 4 5 4 3" xfId="57708"/>
    <cellStyle name="Обычный 8 4 5 4 3 2" xfId="57709"/>
    <cellStyle name="Обычный 8 4 5 4 4" xfId="57710"/>
    <cellStyle name="Обычный 8 4 5 4 4 2" xfId="57711"/>
    <cellStyle name="Обычный 8 4 5 4 5" xfId="57712"/>
    <cellStyle name="Обычный 8 4 5 5" xfId="57713"/>
    <cellStyle name="Обычный 8 4 5 5 2" xfId="57714"/>
    <cellStyle name="Обычный 8 4 5 5 2 2" xfId="57715"/>
    <cellStyle name="Обычный 8 4 5 5 2 2 2" xfId="57716"/>
    <cellStyle name="Обычный 8 4 5 5 2 3" xfId="57717"/>
    <cellStyle name="Обычный 8 4 5 5 2 3 2" xfId="57718"/>
    <cellStyle name="Обычный 8 4 5 5 2 4" xfId="57719"/>
    <cellStyle name="Обычный 8 4 5 5 3" xfId="57720"/>
    <cellStyle name="Обычный 8 4 5 5 3 2" xfId="57721"/>
    <cellStyle name="Обычный 8 4 5 5 4" xfId="57722"/>
    <cellStyle name="Обычный 8 4 5 5 4 2" xfId="57723"/>
    <cellStyle name="Обычный 8 4 5 5 5" xfId="57724"/>
    <cellStyle name="Обычный 8 4 5 6" xfId="57725"/>
    <cellStyle name="Обычный 8 4 5 6 2" xfId="57726"/>
    <cellStyle name="Обычный 8 4 5 6 2 2" xfId="57727"/>
    <cellStyle name="Обычный 8 4 5 6 3" xfId="57728"/>
    <cellStyle name="Обычный 8 4 5 6 3 2" xfId="57729"/>
    <cellStyle name="Обычный 8 4 5 6 4" xfId="57730"/>
    <cellStyle name="Обычный 8 4 5 7" xfId="57731"/>
    <cellStyle name="Обычный 8 4 5 7 2" xfId="57732"/>
    <cellStyle name="Обычный 8 4 5 7 2 2" xfId="57733"/>
    <cellStyle name="Обычный 8 4 5 7 3" xfId="57734"/>
    <cellStyle name="Обычный 8 4 5 7 3 2" xfId="57735"/>
    <cellStyle name="Обычный 8 4 5 7 4" xfId="57736"/>
    <cellStyle name="Обычный 8 4 5 8" xfId="57737"/>
    <cellStyle name="Обычный 8 4 5 8 2" xfId="57738"/>
    <cellStyle name="Обычный 8 4 5 9" xfId="57739"/>
    <cellStyle name="Обычный 8 4 5 9 2" xfId="57740"/>
    <cellStyle name="Обычный 8 4 6" xfId="57741"/>
    <cellStyle name="Обычный 8 4 6 2" xfId="57742"/>
    <cellStyle name="Обычный 8 4 6 2 2" xfId="57743"/>
    <cellStyle name="Обычный 8 4 6 2 2 2" xfId="57744"/>
    <cellStyle name="Обычный 8 4 6 2 2 2 2" xfId="57745"/>
    <cellStyle name="Обычный 8 4 6 2 2 2 2 2" xfId="57746"/>
    <cellStyle name="Обычный 8 4 6 2 2 2 3" xfId="57747"/>
    <cellStyle name="Обычный 8 4 6 2 2 2 3 2" xfId="57748"/>
    <cellStyle name="Обычный 8 4 6 2 2 2 4" xfId="57749"/>
    <cellStyle name="Обычный 8 4 6 2 2 3" xfId="57750"/>
    <cellStyle name="Обычный 8 4 6 2 2 3 2" xfId="57751"/>
    <cellStyle name="Обычный 8 4 6 2 2 4" xfId="57752"/>
    <cellStyle name="Обычный 8 4 6 2 2 4 2" xfId="57753"/>
    <cellStyle name="Обычный 8 4 6 2 2 5" xfId="57754"/>
    <cellStyle name="Обычный 8 4 6 2 3" xfId="57755"/>
    <cellStyle name="Обычный 8 4 6 2 3 2" xfId="57756"/>
    <cellStyle name="Обычный 8 4 6 2 3 2 2" xfId="57757"/>
    <cellStyle name="Обычный 8 4 6 2 3 3" xfId="57758"/>
    <cellStyle name="Обычный 8 4 6 2 3 3 2" xfId="57759"/>
    <cellStyle name="Обычный 8 4 6 2 3 4" xfId="57760"/>
    <cellStyle name="Обычный 8 4 6 2 4" xfId="57761"/>
    <cellStyle name="Обычный 8 4 6 2 4 2" xfId="57762"/>
    <cellStyle name="Обычный 8 4 6 2 4 2 2" xfId="57763"/>
    <cellStyle name="Обычный 8 4 6 2 4 3" xfId="57764"/>
    <cellStyle name="Обычный 8 4 6 2 4 3 2" xfId="57765"/>
    <cellStyle name="Обычный 8 4 6 2 4 4" xfId="57766"/>
    <cellStyle name="Обычный 8 4 6 2 5" xfId="57767"/>
    <cellStyle name="Обычный 8 4 6 2 5 2" xfId="57768"/>
    <cellStyle name="Обычный 8 4 6 2 6" xfId="57769"/>
    <cellStyle name="Обычный 8 4 6 2 6 2" xfId="57770"/>
    <cellStyle name="Обычный 8 4 6 2 7" xfId="57771"/>
    <cellStyle name="Обычный 8 4 6 3" xfId="57772"/>
    <cellStyle name="Обычный 8 4 6 3 2" xfId="57773"/>
    <cellStyle name="Обычный 8 4 6 3 2 2" xfId="57774"/>
    <cellStyle name="Обычный 8 4 6 3 2 2 2" xfId="57775"/>
    <cellStyle name="Обычный 8 4 6 3 2 3" xfId="57776"/>
    <cellStyle name="Обычный 8 4 6 3 2 3 2" xfId="57777"/>
    <cellStyle name="Обычный 8 4 6 3 2 4" xfId="57778"/>
    <cellStyle name="Обычный 8 4 6 3 3" xfId="57779"/>
    <cellStyle name="Обычный 8 4 6 3 3 2" xfId="57780"/>
    <cellStyle name="Обычный 8 4 6 3 4" xfId="57781"/>
    <cellStyle name="Обычный 8 4 6 3 4 2" xfId="57782"/>
    <cellStyle name="Обычный 8 4 6 3 5" xfId="57783"/>
    <cellStyle name="Обычный 8 4 6 4" xfId="57784"/>
    <cellStyle name="Обычный 8 4 6 4 2" xfId="57785"/>
    <cellStyle name="Обычный 8 4 6 4 2 2" xfId="57786"/>
    <cellStyle name="Обычный 8 4 6 4 2 2 2" xfId="57787"/>
    <cellStyle name="Обычный 8 4 6 4 2 3" xfId="57788"/>
    <cellStyle name="Обычный 8 4 6 4 2 3 2" xfId="57789"/>
    <cellStyle name="Обычный 8 4 6 4 2 4" xfId="57790"/>
    <cellStyle name="Обычный 8 4 6 4 3" xfId="57791"/>
    <cellStyle name="Обычный 8 4 6 4 3 2" xfId="57792"/>
    <cellStyle name="Обычный 8 4 6 4 4" xfId="57793"/>
    <cellStyle name="Обычный 8 4 6 4 4 2" xfId="57794"/>
    <cellStyle name="Обычный 8 4 6 4 5" xfId="57795"/>
    <cellStyle name="Обычный 8 4 6 5" xfId="57796"/>
    <cellStyle name="Обычный 8 4 6 5 2" xfId="57797"/>
    <cellStyle name="Обычный 8 4 6 5 2 2" xfId="57798"/>
    <cellStyle name="Обычный 8 4 6 5 3" xfId="57799"/>
    <cellStyle name="Обычный 8 4 6 5 3 2" xfId="57800"/>
    <cellStyle name="Обычный 8 4 6 5 4" xfId="57801"/>
    <cellStyle name="Обычный 8 4 6 6" xfId="57802"/>
    <cellStyle name="Обычный 8 4 6 6 2" xfId="57803"/>
    <cellStyle name="Обычный 8 4 6 6 2 2" xfId="57804"/>
    <cellStyle name="Обычный 8 4 6 6 3" xfId="57805"/>
    <cellStyle name="Обычный 8 4 6 6 3 2" xfId="57806"/>
    <cellStyle name="Обычный 8 4 6 6 4" xfId="57807"/>
    <cellStyle name="Обычный 8 4 6 7" xfId="57808"/>
    <cellStyle name="Обычный 8 4 6 7 2" xfId="57809"/>
    <cellStyle name="Обычный 8 4 6 8" xfId="57810"/>
    <cellStyle name="Обычный 8 4 6 8 2" xfId="57811"/>
    <cellStyle name="Обычный 8 4 6 9" xfId="57812"/>
    <cellStyle name="Обычный 8 4 7" xfId="57813"/>
    <cellStyle name="Обычный 8 4 7 2" xfId="57814"/>
    <cellStyle name="Обычный 8 4 7 2 2" xfId="57815"/>
    <cellStyle name="Обычный 8 4 7 2 2 2" xfId="57816"/>
    <cellStyle name="Обычный 8 4 7 2 2 2 2" xfId="57817"/>
    <cellStyle name="Обычный 8 4 7 2 2 2 2 2" xfId="57818"/>
    <cellStyle name="Обычный 8 4 7 2 2 2 3" xfId="57819"/>
    <cellStyle name="Обычный 8 4 7 2 2 2 3 2" xfId="57820"/>
    <cellStyle name="Обычный 8 4 7 2 2 2 4" xfId="57821"/>
    <cellStyle name="Обычный 8 4 7 2 2 3" xfId="57822"/>
    <cellStyle name="Обычный 8 4 7 2 2 3 2" xfId="57823"/>
    <cellStyle name="Обычный 8 4 7 2 2 4" xfId="57824"/>
    <cellStyle name="Обычный 8 4 7 2 2 4 2" xfId="57825"/>
    <cellStyle name="Обычный 8 4 7 2 2 5" xfId="57826"/>
    <cellStyle name="Обычный 8 4 7 2 3" xfId="57827"/>
    <cellStyle name="Обычный 8 4 7 2 3 2" xfId="57828"/>
    <cellStyle name="Обычный 8 4 7 2 3 2 2" xfId="57829"/>
    <cellStyle name="Обычный 8 4 7 2 3 3" xfId="57830"/>
    <cellStyle name="Обычный 8 4 7 2 3 3 2" xfId="57831"/>
    <cellStyle name="Обычный 8 4 7 2 3 4" xfId="57832"/>
    <cellStyle name="Обычный 8 4 7 2 4" xfId="57833"/>
    <cellStyle name="Обычный 8 4 7 2 4 2" xfId="57834"/>
    <cellStyle name="Обычный 8 4 7 2 4 2 2" xfId="57835"/>
    <cellStyle name="Обычный 8 4 7 2 4 3" xfId="57836"/>
    <cellStyle name="Обычный 8 4 7 2 4 3 2" xfId="57837"/>
    <cellStyle name="Обычный 8 4 7 2 4 4" xfId="57838"/>
    <cellStyle name="Обычный 8 4 7 2 5" xfId="57839"/>
    <cellStyle name="Обычный 8 4 7 2 5 2" xfId="57840"/>
    <cellStyle name="Обычный 8 4 7 2 6" xfId="57841"/>
    <cellStyle name="Обычный 8 4 7 2 6 2" xfId="57842"/>
    <cellStyle name="Обычный 8 4 7 2 7" xfId="57843"/>
    <cellStyle name="Обычный 8 4 7 3" xfId="57844"/>
    <cellStyle name="Обычный 8 4 7 3 2" xfId="57845"/>
    <cellStyle name="Обычный 8 4 7 3 2 2" xfId="57846"/>
    <cellStyle name="Обычный 8 4 7 3 2 2 2" xfId="57847"/>
    <cellStyle name="Обычный 8 4 7 3 2 3" xfId="57848"/>
    <cellStyle name="Обычный 8 4 7 3 2 3 2" xfId="57849"/>
    <cellStyle name="Обычный 8 4 7 3 2 4" xfId="57850"/>
    <cellStyle name="Обычный 8 4 7 3 3" xfId="57851"/>
    <cellStyle name="Обычный 8 4 7 3 3 2" xfId="57852"/>
    <cellStyle name="Обычный 8 4 7 3 4" xfId="57853"/>
    <cellStyle name="Обычный 8 4 7 3 4 2" xfId="57854"/>
    <cellStyle name="Обычный 8 4 7 3 5" xfId="57855"/>
    <cellStyle name="Обычный 8 4 7 4" xfId="57856"/>
    <cellStyle name="Обычный 8 4 7 4 2" xfId="57857"/>
    <cellStyle name="Обычный 8 4 7 4 2 2" xfId="57858"/>
    <cellStyle name="Обычный 8 4 7 4 2 2 2" xfId="57859"/>
    <cellStyle name="Обычный 8 4 7 4 2 3" xfId="57860"/>
    <cellStyle name="Обычный 8 4 7 4 2 3 2" xfId="57861"/>
    <cellStyle name="Обычный 8 4 7 4 2 4" xfId="57862"/>
    <cellStyle name="Обычный 8 4 7 4 3" xfId="57863"/>
    <cellStyle name="Обычный 8 4 7 4 3 2" xfId="57864"/>
    <cellStyle name="Обычный 8 4 7 4 4" xfId="57865"/>
    <cellStyle name="Обычный 8 4 7 4 4 2" xfId="57866"/>
    <cellStyle name="Обычный 8 4 7 4 5" xfId="57867"/>
    <cellStyle name="Обычный 8 4 7 5" xfId="57868"/>
    <cellStyle name="Обычный 8 4 7 5 2" xfId="57869"/>
    <cellStyle name="Обычный 8 4 7 5 2 2" xfId="57870"/>
    <cellStyle name="Обычный 8 4 7 5 3" xfId="57871"/>
    <cellStyle name="Обычный 8 4 7 5 3 2" xfId="57872"/>
    <cellStyle name="Обычный 8 4 7 5 4" xfId="57873"/>
    <cellStyle name="Обычный 8 4 7 6" xfId="57874"/>
    <cellStyle name="Обычный 8 4 7 6 2" xfId="57875"/>
    <cellStyle name="Обычный 8 4 7 6 2 2" xfId="57876"/>
    <cellStyle name="Обычный 8 4 7 6 3" xfId="57877"/>
    <cellStyle name="Обычный 8 4 7 6 3 2" xfId="57878"/>
    <cellStyle name="Обычный 8 4 7 6 4" xfId="57879"/>
    <cellStyle name="Обычный 8 4 7 7" xfId="57880"/>
    <cellStyle name="Обычный 8 4 7 7 2" xfId="57881"/>
    <cellStyle name="Обычный 8 4 7 8" xfId="57882"/>
    <cellStyle name="Обычный 8 4 7 8 2" xfId="57883"/>
    <cellStyle name="Обычный 8 4 7 9" xfId="57884"/>
    <cellStyle name="Обычный 8 4 8" xfId="57885"/>
    <cellStyle name="Обычный 8 4 8 2" xfId="57886"/>
    <cellStyle name="Обычный 8 4 8 2 2" xfId="57887"/>
    <cellStyle name="Обычный 8 4 8 2 2 2" xfId="57888"/>
    <cellStyle name="Обычный 8 4 8 2 2 2 2" xfId="57889"/>
    <cellStyle name="Обычный 8 4 8 2 2 2 2 2" xfId="57890"/>
    <cellStyle name="Обычный 8 4 8 2 2 2 3" xfId="57891"/>
    <cellStyle name="Обычный 8 4 8 2 2 2 3 2" xfId="57892"/>
    <cellStyle name="Обычный 8 4 8 2 2 2 4" xfId="57893"/>
    <cellStyle name="Обычный 8 4 8 2 2 3" xfId="57894"/>
    <cellStyle name="Обычный 8 4 8 2 2 3 2" xfId="57895"/>
    <cellStyle name="Обычный 8 4 8 2 2 4" xfId="57896"/>
    <cellStyle name="Обычный 8 4 8 2 2 4 2" xfId="57897"/>
    <cellStyle name="Обычный 8 4 8 2 2 5" xfId="57898"/>
    <cellStyle name="Обычный 8 4 8 2 3" xfId="57899"/>
    <cellStyle name="Обычный 8 4 8 2 3 2" xfId="57900"/>
    <cellStyle name="Обычный 8 4 8 2 3 2 2" xfId="57901"/>
    <cellStyle name="Обычный 8 4 8 2 3 3" xfId="57902"/>
    <cellStyle name="Обычный 8 4 8 2 3 3 2" xfId="57903"/>
    <cellStyle name="Обычный 8 4 8 2 3 4" xfId="57904"/>
    <cellStyle name="Обычный 8 4 8 2 4" xfId="57905"/>
    <cellStyle name="Обычный 8 4 8 2 4 2" xfId="57906"/>
    <cellStyle name="Обычный 8 4 8 2 4 2 2" xfId="57907"/>
    <cellStyle name="Обычный 8 4 8 2 4 3" xfId="57908"/>
    <cellStyle name="Обычный 8 4 8 2 4 3 2" xfId="57909"/>
    <cellStyle name="Обычный 8 4 8 2 4 4" xfId="57910"/>
    <cellStyle name="Обычный 8 4 8 2 5" xfId="57911"/>
    <cellStyle name="Обычный 8 4 8 2 5 2" xfId="57912"/>
    <cellStyle name="Обычный 8 4 8 2 6" xfId="57913"/>
    <cellStyle name="Обычный 8 4 8 2 6 2" xfId="57914"/>
    <cellStyle name="Обычный 8 4 8 2 7" xfId="57915"/>
    <cellStyle name="Обычный 8 4 8 3" xfId="57916"/>
    <cellStyle name="Обычный 8 4 8 3 2" xfId="57917"/>
    <cellStyle name="Обычный 8 4 8 3 2 2" xfId="57918"/>
    <cellStyle name="Обычный 8 4 8 3 2 2 2" xfId="57919"/>
    <cellStyle name="Обычный 8 4 8 3 2 3" xfId="57920"/>
    <cellStyle name="Обычный 8 4 8 3 2 3 2" xfId="57921"/>
    <cellStyle name="Обычный 8 4 8 3 2 4" xfId="57922"/>
    <cellStyle name="Обычный 8 4 8 3 3" xfId="57923"/>
    <cellStyle name="Обычный 8 4 8 3 3 2" xfId="57924"/>
    <cellStyle name="Обычный 8 4 8 3 4" xfId="57925"/>
    <cellStyle name="Обычный 8 4 8 3 4 2" xfId="57926"/>
    <cellStyle name="Обычный 8 4 8 3 5" xfId="57927"/>
    <cellStyle name="Обычный 8 4 8 4" xfId="57928"/>
    <cellStyle name="Обычный 8 4 8 4 2" xfId="57929"/>
    <cellStyle name="Обычный 8 4 8 4 2 2" xfId="57930"/>
    <cellStyle name="Обычный 8 4 8 4 2 2 2" xfId="57931"/>
    <cellStyle name="Обычный 8 4 8 4 2 3" xfId="57932"/>
    <cellStyle name="Обычный 8 4 8 4 2 3 2" xfId="57933"/>
    <cellStyle name="Обычный 8 4 8 4 2 4" xfId="57934"/>
    <cellStyle name="Обычный 8 4 8 4 3" xfId="57935"/>
    <cellStyle name="Обычный 8 4 8 4 3 2" xfId="57936"/>
    <cellStyle name="Обычный 8 4 8 4 4" xfId="57937"/>
    <cellStyle name="Обычный 8 4 8 4 4 2" xfId="57938"/>
    <cellStyle name="Обычный 8 4 8 4 5" xfId="57939"/>
    <cellStyle name="Обычный 8 4 8 5" xfId="57940"/>
    <cellStyle name="Обычный 8 4 8 5 2" xfId="57941"/>
    <cellStyle name="Обычный 8 4 8 5 2 2" xfId="57942"/>
    <cellStyle name="Обычный 8 4 8 5 3" xfId="57943"/>
    <cellStyle name="Обычный 8 4 8 5 3 2" xfId="57944"/>
    <cellStyle name="Обычный 8 4 8 5 4" xfId="57945"/>
    <cellStyle name="Обычный 8 4 8 6" xfId="57946"/>
    <cellStyle name="Обычный 8 4 8 6 2" xfId="57947"/>
    <cellStyle name="Обычный 8 4 8 6 2 2" xfId="57948"/>
    <cellStyle name="Обычный 8 4 8 6 3" xfId="57949"/>
    <cellStyle name="Обычный 8 4 8 6 3 2" xfId="57950"/>
    <cellStyle name="Обычный 8 4 8 6 4" xfId="57951"/>
    <cellStyle name="Обычный 8 4 8 7" xfId="57952"/>
    <cellStyle name="Обычный 8 4 8 7 2" xfId="57953"/>
    <cellStyle name="Обычный 8 4 8 8" xfId="57954"/>
    <cellStyle name="Обычный 8 4 8 8 2" xfId="57955"/>
    <cellStyle name="Обычный 8 4 8 9" xfId="57956"/>
    <cellStyle name="Обычный 8 4 9" xfId="57957"/>
    <cellStyle name="Обычный 8 4 9 2" xfId="57958"/>
    <cellStyle name="Обычный 8 4 9 2 2" xfId="57959"/>
    <cellStyle name="Обычный 8 4 9 2 2 2" xfId="57960"/>
    <cellStyle name="Обычный 8 4 9 2 2 2 2" xfId="57961"/>
    <cellStyle name="Обычный 8 4 9 2 2 2 2 2" xfId="57962"/>
    <cellStyle name="Обычный 8 4 9 2 2 2 3" xfId="57963"/>
    <cellStyle name="Обычный 8 4 9 2 2 2 3 2" xfId="57964"/>
    <cellStyle name="Обычный 8 4 9 2 2 2 4" xfId="57965"/>
    <cellStyle name="Обычный 8 4 9 2 2 3" xfId="57966"/>
    <cellStyle name="Обычный 8 4 9 2 2 3 2" xfId="57967"/>
    <cellStyle name="Обычный 8 4 9 2 2 4" xfId="57968"/>
    <cellStyle name="Обычный 8 4 9 2 2 4 2" xfId="57969"/>
    <cellStyle name="Обычный 8 4 9 2 2 5" xfId="57970"/>
    <cellStyle name="Обычный 8 4 9 2 3" xfId="57971"/>
    <cellStyle name="Обычный 8 4 9 2 3 2" xfId="57972"/>
    <cellStyle name="Обычный 8 4 9 2 3 2 2" xfId="57973"/>
    <cellStyle name="Обычный 8 4 9 2 3 3" xfId="57974"/>
    <cellStyle name="Обычный 8 4 9 2 3 3 2" xfId="57975"/>
    <cellStyle name="Обычный 8 4 9 2 3 4" xfId="57976"/>
    <cellStyle name="Обычный 8 4 9 2 4" xfId="57977"/>
    <cellStyle name="Обычный 8 4 9 2 4 2" xfId="57978"/>
    <cellStyle name="Обычный 8 4 9 2 4 2 2" xfId="57979"/>
    <cellStyle name="Обычный 8 4 9 2 4 3" xfId="57980"/>
    <cellStyle name="Обычный 8 4 9 2 4 3 2" xfId="57981"/>
    <cellStyle name="Обычный 8 4 9 2 4 4" xfId="57982"/>
    <cellStyle name="Обычный 8 4 9 2 5" xfId="57983"/>
    <cellStyle name="Обычный 8 4 9 2 5 2" xfId="57984"/>
    <cellStyle name="Обычный 8 4 9 2 6" xfId="57985"/>
    <cellStyle name="Обычный 8 4 9 2 6 2" xfId="57986"/>
    <cellStyle name="Обычный 8 4 9 2 7" xfId="57987"/>
    <cellStyle name="Обычный 8 4 9 3" xfId="57988"/>
    <cellStyle name="Обычный 8 4 9 3 2" xfId="57989"/>
    <cellStyle name="Обычный 8 4 9 3 2 2" xfId="57990"/>
    <cellStyle name="Обычный 8 4 9 3 2 2 2" xfId="57991"/>
    <cellStyle name="Обычный 8 4 9 3 2 3" xfId="57992"/>
    <cellStyle name="Обычный 8 4 9 3 2 3 2" xfId="57993"/>
    <cellStyle name="Обычный 8 4 9 3 2 4" xfId="57994"/>
    <cellStyle name="Обычный 8 4 9 3 3" xfId="57995"/>
    <cellStyle name="Обычный 8 4 9 3 3 2" xfId="57996"/>
    <cellStyle name="Обычный 8 4 9 3 4" xfId="57997"/>
    <cellStyle name="Обычный 8 4 9 3 4 2" xfId="57998"/>
    <cellStyle name="Обычный 8 4 9 3 5" xfId="57999"/>
    <cellStyle name="Обычный 8 4 9 4" xfId="58000"/>
    <cellStyle name="Обычный 8 4 9 4 2" xfId="58001"/>
    <cellStyle name="Обычный 8 4 9 4 2 2" xfId="58002"/>
    <cellStyle name="Обычный 8 4 9 4 2 2 2" xfId="58003"/>
    <cellStyle name="Обычный 8 4 9 4 2 3" xfId="58004"/>
    <cellStyle name="Обычный 8 4 9 4 2 3 2" xfId="58005"/>
    <cellStyle name="Обычный 8 4 9 4 2 4" xfId="58006"/>
    <cellStyle name="Обычный 8 4 9 4 3" xfId="58007"/>
    <cellStyle name="Обычный 8 4 9 4 3 2" xfId="58008"/>
    <cellStyle name="Обычный 8 4 9 4 4" xfId="58009"/>
    <cellStyle name="Обычный 8 4 9 4 4 2" xfId="58010"/>
    <cellStyle name="Обычный 8 4 9 4 5" xfId="58011"/>
    <cellStyle name="Обычный 8 4 9 5" xfId="58012"/>
    <cellStyle name="Обычный 8 4 9 5 2" xfId="58013"/>
    <cellStyle name="Обычный 8 4 9 5 2 2" xfId="58014"/>
    <cellStyle name="Обычный 8 4 9 5 3" xfId="58015"/>
    <cellStyle name="Обычный 8 4 9 5 3 2" xfId="58016"/>
    <cellStyle name="Обычный 8 4 9 5 4" xfId="58017"/>
    <cellStyle name="Обычный 8 4 9 6" xfId="58018"/>
    <cellStyle name="Обычный 8 4 9 6 2" xfId="58019"/>
    <cellStyle name="Обычный 8 4 9 6 2 2" xfId="58020"/>
    <cellStyle name="Обычный 8 4 9 6 3" xfId="58021"/>
    <cellStyle name="Обычный 8 4 9 6 3 2" xfId="58022"/>
    <cellStyle name="Обычный 8 4 9 6 4" xfId="58023"/>
    <cellStyle name="Обычный 8 4 9 7" xfId="58024"/>
    <cellStyle name="Обычный 8 4 9 7 2" xfId="58025"/>
    <cellStyle name="Обычный 8 4 9 8" xfId="58026"/>
    <cellStyle name="Обычный 8 4 9 8 2" xfId="58027"/>
    <cellStyle name="Обычный 8 4 9 9" xfId="58028"/>
    <cellStyle name="Обычный 8 40" xfId="58029"/>
    <cellStyle name="Обычный 8 40 2" xfId="58030"/>
    <cellStyle name="Обычный 8 41" xfId="58031"/>
    <cellStyle name="Обычный 8 41 2" xfId="58032"/>
    <cellStyle name="Обычный 8 42" xfId="58033"/>
    <cellStyle name="Обычный 8 42 2" xfId="58034"/>
    <cellStyle name="Обычный 8 43" xfId="58035"/>
    <cellStyle name="Обычный 8 43 2" xfId="58036"/>
    <cellStyle name="Обычный 8 44" xfId="58037"/>
    <cellStyle name="Обычный 8 44 2" xfId="58038"/>
    <cellStyle name="Обычный 8 45" xfId="58039"/>
    <cellStyle name="Обычный 8 45 2" xfId="58040"/>
    <cellStyle name="Обычный 8 46" xfId="58041"/>
    <cellStyle name="Обычный 8 47" xfId="58042"/>
    <cellStyle name="Обычный 8 48" xfId="58043"/>
    <cellStyle name="Обычный 8 49" xfId="58044"/>
    <cellStyle name="Обычный 8 5" xfId="58045"/>
    <cellStyle name="Обычный 8 5 10" xfId="58046"/>
    <cellStyle name="Обычный 8 5 10 2" xfId="58047"/>
    <cellStyle name="Обычный 8 5 10 2 2" xfId="58048"/>
    <cellStyle name="Обычный 8 5 10 2 2 2" xfId="58049"/>
    <cellStyle name="Обычный 8 5 10 2 2 2 2" xfId="58050"/>
    <cellStyle name="Обычный 8 5 10 2 2 2 2 2" xfId="58051"/>
    <cellStyle name="Обычный 8 5 10 2 2 2 3" xfId="58052"/>
    <cellStyle name="Обычный 8 5 10 2 2 2 3 2" xfId="58053"/>
    <cellStyle name="Обычный 8 5 10 2 2 2 4" xfId="58054"/>
    <cellStyle name="Обычный 8 5 10 2 2 3" xfId="58055"/>
    <cellStyle name="Обычный 8 5 10 2 2 3 2" xfId="58056"/>
    <cellStyle name="Обычный 8 5 10 2 2 4" xfId="58057"/>
    <cellStyle name="Обычный 8 5 10 2 2 4 2" xfId="58058"/>
    <cellStyle name="Обычный 8 5 10 2 2 5" xfId="58059"/>
    <cellStyle name="Обычный 8 5 10 2 3" xfId="58060"/>
    <cellStyle name="Обычный 8 5 10 2 3 2" xfId="58061"/>
    <cellStyle name="Обычный 8 5 10 2 3 2 2" xfId="58062"/>
    <cellStyle name="Обычный 8 5 10 2 3 3" xfId="58063"/>
    <cellStyle name="Обычный 8 5 10 2 3 3 2" xfId="58064"/>
    <cellStyle name="Обычный 8 5 10 2 3 4" xfId="58065"/>
    <cellStyle name="Обычный 8 5 10 2 4" xfId="58066"/>
    <cellStyle name="Обычный 8 5 10 2 4 2" xfId="58067"/>
    <cellStyle name="Обычный 8 5 10 2 4 2 2" xfId="58068"/>
    <cellStyle name="Обычный 8 5 10 2 4 3" xfId="58069"/>
    <cellStyle name="Обычный 8 5 10 2 4 3 2" xfId="58070"/>
    <cellStyle name="Обычный 8 5 10 2 4 4" xfId="58071"/>
    <cellStyle name="Обычный 8 5 10 2 5" xfId="58072"/>
    <cellStyle name="Обычный 8 5 10 2 5 2" xfId="58073"/>
    <cellStyle name="Обычный 8 5 10 2 6" xfId="58074"/>
    <cellStyle name="Обычный 8 5 10 2 6 2" xfId="58075"/>
    <cellStyle name="Обычный 8 5 10 2 7" xfId="58076"/>
    <cellStyle name="Обычный 8 5 10 3" xfId="58077"/>
    <cellStyle name="Обычный 8 5 10 3 2" xfId="58078"/>
    <cellStyle name="Обычный 8 5 10 3 2 2" xfId="58079"/>
    <cellStyle name="Обычный 8 5 10 3 2 2 2" xfId="58080"/>
    <cellStyle name="Обычный 8 5 10 3 2 3" xfId="58081"/>
    <cellStyle name="Обычный 8 5 10 3 2 3 2" xfId="58082"/>
    <cellStyle name="Обычный 8 5 10 3 2 4" xfId="58083"/>
    <cellStyle name="Обычный 8 5 10 3 3" xfId="58084"/>
    <cellStyle name="Обычный 8 5 10 3 3 2" xfId="58085"/>
    <cellStyle name="Обычный 8 5 10 3 4" xfId="58086"/>
    <cellStyle name="Обычный 8 5 10 3 4 2" xfId="58087"/>
    <cellStyle name="Обычный 8 5 10 3 5" xfId="58088"/>
    <cellStyle name="Обычный 8 5 10 4" xfId="58089"/>
    <cellStyle name="Обычный 8 5 10 4 2" xfId="58090"/>
    <cellStyle name="Обычный 8 5 10 4 2 2" xfId="58091"/>
    <cellStyle name="Обычный 8 5 10 4 3" xfId="58092"/>
    <cellStyle name="Обычный 8 5 10 4 3 2" xfId="58093"/>
    <cellStyle name="Обычный 8 5 10 4 4" xfId="58094"/>
    <cellStyle name="Обычный 8 5 10 5" xfId="58095"/>
    <cellStyle name="Обычный 8 5 10 5 2" xfId="58096"/>
    <cellStyle name="Обычный 8 5 10 5 2 2" xfId="58097"/>
    <cellStyle name="Обычный 8 5 10 5 3" xfId="58098"/>
    <cellStyle name="Обычный 8 5 10 5 3 2" xfId="58099"/>
    <cellStyle name="Обычный 8 5 10 5 4" xfId="58100"/>
    <cellStyle name="Обычный 8 5 10 6" xfId="58101"/>
    <cellStyle name="Обычный 8 5 10 6 2" xfId="58102"/>
    <cellStyle name="Обычный 8 5 10 7" xfId="58103"/>
    <cellStyle name="Обычный 8 5 10 7 2" xfId="58104"/>
    <cellStyle name="Обычный 8 5 10 8" xfId="58105"/>
    <cellStyle name="Обычный 8 5 11" xfId="58106"/>
    <cellStyle name="Обычный 8 5 11 2" xfId="58107"/>
    <cellStyle name="Обычный 8 5 11 2 2" xfId="58108"/>
    <cellStyle name="Обычный 8 5 11 2 2 2" xfId="58109"/>
    <cellStyle name="Обычный 8 5 11 2 2 2 2" xfId="58110"/>
    <cellStyle name="Обычный 8 5 11 2 2 2 2 2" xfId="58111"/>
    <cellStyle name="Обычный 8 5 11 2 2 2 3" xfId="58112"/>
    <cellStyle name="Обычный 8 5 11 2 2 2 3 2" xfId="58113"/>
    <cellStyle name="Обычный 8 5 11 2 2 2 4" xfId="58114"/>
    <cellStyle name="Обычный 8 5 11 2 2 3" xfId="58115"/>
    <cellStyle name="Обычный 8 5 11 2 2 3 2" xfId="58116"/>
    <cellStyle name="Обычный 8 5 11 2 2 4" xfId="58117"/>
    <cellStyle name="Обычный 8 5 11 2 2 4 2" xfId="58118"/>
    <cellStyle name="Обычный 8 5 11 2 2 5" xfId="58119"/>
    <cellStyle name="Обычный 8 5 11 2 3" xfId="58120"/>
    <cellStyle name="Обычный 8 5 11 2 3 2" xfId="58121"/>
    <cellStyle name="Обычный 8 5 11 2 3 2 2" xfId="58122"/>
    <cellStyle name="Обычный 8 5 11 2 3 3" xfId="58123"/>
    <cellStyle name="Обычный 8 5 11 2 3 3 2" xfId="58124"/>
    <cellStyle name="Обычный 8 5 11 2 3 4" xfId="58125"/>
    <cellStyle name="Обычный 8 5 11 2 4" xfId="58126"/>
    <cellStyle name="Обычный 8 5 11 2 4 2" xfId="58127"/>
    <cellStyle name="Обычный 8 5 11 2 4 2 2" xfId="58128"/>
    <cellStyle name="Обычный 8 5 11 2 4 3" xfId="58129"/>
    <cellStyle name="Обычный 8 5 11 2 4 3 2" xfId="58130"/>
    <cellStyle name="Обычный 8 5 11 2 4 4" xfId="58131"/>
    <cellStyle name="Обычный 8 5 11 2 5" xfId="58132"/>
    <cellStyle name="Обычный 8 5 11 2 5 2" xfId="58133"/>
    <cellStyle name="Обычный 8 5 11 2 6" xfId="58134"/>
    <cellStyle name="Обычный 8 5 11 2 6 2" xfId="58135"/>
    <cellStyle name="Обычный 8 5 11 2 7" xfId="58136"/>
    <cellStyle name="Обычный 8 5 11 3" xfId="58137"/>
    <cellStyle name="Обычный 8 5 11 3 2" xfId="58138"/>
    <cellStyle name="Обычный 8 5 11 3 2 2" xfId="58139"/>
    <cellStyle name="Обычный 8 5 11 3 2 2 2" xfId="58140"/>
    <cellStyle name="Обычный 8 5 11 3 2 3" xfId="58141"/>
    <cellStyle name="Обычный 8 5 11 3 2 3 2" xfId="58142"/>
    <cellStyle name="Обычный 8 5 11 3 2 4" xfId="58143"/>
    <cellStyle name="Обычный 8 5 11 3 3" xfId="58144"/>
    <cellStyle name="Обычный 8 5 11 3 3 2" xfId="58145"/>
    <cellStyle name="Обычный 8 5 11 3 4" xfId="58146"/>
    <cellStyle name="Обычный 8 5 11 3 4 2" xfId="58147"/>
    <cellStyle name="Обычный 8 5 11 3 5" xfId="58148"/>
    <cellStyle name="Обычный 8 5 11 4" xfId="58149"/>
    <cellStyle name="Обычный 8 5 11 4 2" xfId="58150"/>
    <cellStyle name="Обычный 8 5 11 4 2 2" xfId="58151"/>
    <cellStyle name="Обычный 8 5 11 4 3" xfId="58152"/>
    <cellStyle name="Обычный 8 5 11 4 3 2" xfId="58153"/>
    <cellStyle name="Обычный 8 5 11 4 4" xfId="58154"/>
    <cellStyle name="Обычный 8 5 11 5" xfId="58155"/>
    <cellStyle name="Обычный 8 5 11 5 2" xfId="58156"/>
    <cellStyle name="Обычный 8 5 11 5 2 2" xfId="58157"/>
    <cellStyle name="Обычный 8 5 11 5 3" xfId="58158"/>
    <cellStyle name="Обычный 8 5 11 5 3 2" xfId="58159"/>
    <cellStyle name="Обычный 8 5 11 5 4" xfId="58160"/>
    <cellStyle name="Обычный 8 5 11 6" xfId="58161"/>
    <cellStyle name="Обычный 8 5 11 6 2" xfId="58162"/>
    <cellStyle name="Обычный 8 5 11 7" xfId="58163"/>
    <cellStyle name="Обычный 8 5 11 7 2" xfId="58164"/>
    <cellStyle name="Обычный 8 5 11 8" xfId="58165"/>
    <cellStyle name="Обычный 8 5 12" xfId="58166"/>
    <cellStyle name="Обычный 8 5 12 2" xfId="58167"/>
    <cellStyle name="Обычный 8 5 12 2 2" xfId="58168"/>
    <cellStyle name="Обычный 8 5 12 2 2 2" xfId="58169"/>
    <cellStyle name="Обычный 8 5 12 2 2 2 2" xfId="58170"/>
    <cellStyle name="Обычный 8 5 12 2 2 2 2 2" xfId="58171"/>
    <cellStyle name="Обычный 8 5 12 2 2 2 3" xfId="58172"/>
    <cellStyle name="Обычный 8 5 12 2 2 2 3 2" xfId="58173"/>
    <cellStyle name="Обычный 8 5 12 2 2 2 4" xfId="58174"/>
    <cellStyle name="Обычный 8 5 12 2 2 3" xfId="58175"/>
    <cellStyle name="Обычный 8 5 12 2 2 3 2" xfId="58176"/>
    <cellStyle name="Обычный 8 5 12 2 2 4" xfId="58177"/>
    <cellStyle name="Обычный 8 5 12 2 2 4 2" xfId="58178"/>
    <cellStyle name="Обычный 8 5 12 2 2 5" xfId="58179"/>
    <cellStyle name="Обычный 8 5 12 2 3" xfId="58180"/>
    <cellStyle name="Обычный 8 5 12 2 3 2" xfId="58181"/>
    <cellStyle name="Обычный 8 5 12 2 3 2 2" xfId="58182"/>
    <cellStyle name="Обычный 8 5 12 2 3 3" xfId="58183"/>
    <cellStyle name="Обычный 8 5 12 2 3 3 2" xfId="58184"/>
    <cellStyle name="Обычный 8 5 12 2 3 4" xfId="58185"/>
    <cellStyle name="Обычный 8 5 12 2 4" xfId="58186"/>
    <cellStyle name="Обычный 8 5 12 2 4 2" xfId="58187"/>
    <cellStyle name="Обычный 8 5 12 2 4 2 2" xfId="58188"/>
    <cellStyle name="Обычный 8 5 12 2 4 3" xfId="58189"/>
    <cellStyle name="Обычный 8 5 12 2 4 3 2" xfId="58190"/>
    <cellStyle name="Обычный 8 5 12 2 4 4" xfId="58191"/>
    <cellStyle name="Обычный 8 5 12 2 5" xfId="58192"/>
    <cellStyle name="Обычный 8 5 12 2 5 2" xfId="58193"/>
    <cellStyle name="Обычный 8 5 12 2 6" xfId="58194"/>
    <cellStyle name="Обычный 8 5 12 2 6 2" xfId="58195"/>
    <cellStyle name="Обычный 8 5 12 2 7" xfId="58196"/>
    <cellStyle name="Обычный 8 5 12 3" xfId="58197"/>
    <cellStyle name="Обычный 8 5 12 3 2" xfId="58198"/>
    <cellStyle name="Обычный 8 5 12 3 2 2" xfId="58199"/>
    <cellStyle name="Обычный 8 5 12 3 2 2 2" xfId="58200"/>
    <cellStyle name="Обычный 8 5 12 3 2 3" xfId="58201"/>
    <cellStyle name="Обычный 8 5 12 3 2 3 2" xfId="58202"/>
    <cellStyle name="Обычный 8 5 12 3 2 4" xfId="58203"/>
    <cellStyle name="Обычный 8 5 12 3 3" xfId="58204"/>
    <cellStyle name="Обычный 8 5 12 3 3 2" xfId="58205"/>
    <cellStyle name="Обычный 8 5 12 3 4" xfId="58206"/>
    <cellStyle name="Обычный 8 5 12 3 4 2" xfId="58207"/>
    <cellStyle name="Обычный 8 5 12 3 5" xfId="58208"/>
    <cellStyle name="Обычный 8 5 12 4" xfId="58209"/>
    <cellStyle name="Обычный 8 5 12 4 2" xfId="58210"/>
    <cellStyle name="Обычный 8 5 12 4 2 2" xfId="58211"/>
    <cellStyle name="Обычный 8 5 12 4 3" xfId="58212"/>
    <cellStyle name="Обычный 8 5 12 4 3 2" xfId="58213"/>
    <cellStyle name="Обычный 8 5 12 4 4" xfId="58214"/>
    <cellStyle name="Обычный 8 5 12 5" xfId="58215"/>
    <cellStyle name="Обычный 8 5 12 5 2" xfId="58216"/>
    <cellStyle name="Обычный 8 5 12 5 2 2" xfId="58217"/>
    <cellStyle name="Обычный 8 5 12 5 3" xfId="58218"/>
    <cellStyle name="Обычный 8 5 12 5 3 2" xfId="58219"/>
    <cellStyle name="Обычный 8 5 12 5 4" xfId="58220"/>
    <cellStyle name="Обычный 8 5 12 6" xfId="58221"/>
    <cellStyle name="Обычный 8 5 12 6 2" xfId="58222"/>
    <cellStyle name="Обычный 8 5 12 7" xfId="58223"/>
    <cellStyle name="Обычный 8 5 12 7 2" xfId="58224"/>
    <cellStyle name="Обычный 8 5 12 8" xfId="58225"/>
    <cellStyle name="Обычный 8 5 13" xfId="58226"/>
    <cellStyle name="Обычный 8 5 13 2" xfId="58227"/>
    <cellStyle name="Обычный 8 5 13 2 2" xfId="58228"/>
    <cellStyle name="Обычный 8 5 13 2 2 2" xfId="58229"/>
    <cellStyle name="Обычный 8 5 13 2 2 2 2" xfId="58230"/>
    <cellStyle name="Обычный 8 5 13 2 2 3" xfId="58231"/>
    <cellStyle name="Обычный 8 5 13 2 2 3 2" xfId="58232"/>
    <cellStyle name="Обычный 8 5 13 2 2 4" xfId="58233"/>
    <cellStyle name="Обычный 8 5 13 2 3" xfId="58234"/>
    <cellStyle name="Обычный 8 5 13 2 3 2" xfId="58235"/>
    <cellStyle name="Обычный 8 5 13 2 3 2 2" xfId="58236"/>
    <cellStyle name="Обычный 8 5 13 2 3 3" xfId="58237"/>
    <cellStyle name="Обычный 8 5 13 2 3 3 2" xfId="58238"/>
    <cellStyle name="Обычный 8 5 13 2 3 4" xfId="58239"/>
    <cellStyle name="Обычный 8 5 13 2 4" xfId="58240"/>
    <cellStyle name="Обычный 8 5 13 2 4 2" xfId="58241"/>
    <cellStyle name="Обычный 8 5 13 2 5" xfId="58242"/>
    <cellStyle name="Обычный 8 5 13 2 5 2" xfId="58243"/>
    <cellStyle name="Обычный 8 5 13 2 6" xfId="58244"/>
    <cellStyle name="Обычный 8 5 13 3" xfId="58245"/>
    <cellStyle name="Обычный 8 5 13 3 2" xfId="58246"/>
    <cellStyle name="Обычный 8 5 13 3 2 2" xfId="58247"/>
    <cellStyle name="Обычный 8 5 13 3 2 2 2" xfId="58248"/>
    <cellStyle name="Обычный 8 5 13 3 2 3" xfId="58249"/>
    <cellStyle name="Обычный 8 5 13 3 2 3 2" xfId="58250"/>
    <cellStyle name="Обычный 8 5 13 3 2 4" xfId="58251"/>
    <cellStyle name="Обычный 8 5 13 3 3" xfId="58252"/>
    <cellStyle name="Обычный 8 5 13 3 3 2" xfId="58253"/>
    <cellStyle name="Обычный 8 5 13 3 4" xfId="58254"/>
    <cellStyle name="Обычный 8 5 13 3 4 2" xfId="58255"/>
    <cellStyle name="Обычный 8 5 13 3 5" xfId="58256"/>
    <cellStyle name="Обычный 8 5 13 4" xfId="58257"/>
    <cellStyle name="Обычный 8 5 13 4 2" xfId="58258"/>
    <cellStyle name="Обычный 8 5 13 4 2 2" xfId="58259"/>
    <cellStyle name="Обычный 8 5 13 4 3" xfId="58260"/>
    <cellStyle name="Обычный 8 5 13 4 3 2" xfId="58261"/>
    <cellStyle name="Обычный 8 5 13 4 4" xfId="58262"/>
    <cellStyle name="Обычный 8 5 13 5" xfId="58263"/>
    <cellStyle name="Обычный 8 5 13 5 2" xfId="58264"/>
    <cellStyle name="Обычный 8 5 13 5 2 2" xfId="58265"/>
    <cellStyle name="Обычный 8 5 13 5 3" xfId="58266"/>
    <cellStyle name="Обычный 8 5 13 5 3 2" xfId="58267"/>
    <cellStyle name="Обычный 8 5 13 5 4" xfId="58268"/>
    <cellStyle name="Обычный 8 5 13 6" xfId="58269"/>
    <cellStyle name="Обычный 8 5 13 6 2" xfId="58270"/>
    <cellStyle name="Обычный 8 5 13 7" xfId="58271"/>
    <cellStyle name="Обычный 8 5 13 7 2" xfId="58272"/>
    <cellStyle name="Обычный 8 5 13 8" xfId="58273"/>
    <cellStyle name="Обычный 8 5 14" xfId="58274"/>
    <cellStyle name="Обычный 8 5 14 2" xfId="58275"/>
    <cellStyle name="Обычный 8 5 14 2 2" xfId="58276"/>
    <cellStyle name="Обычный 8 5 14 2 2 2" xfId="58277"/>
    <cellStyle name="Обычный 8 5 14 2 2 2 2" xfId="58278"/>
    <cellStyle name="Обычный 8 5 14 2 2 3" xfId="58279"/>
    <cellStyle name="Обычный 8 5 14 2 2 3 2" xfId="58280"/>
    <cellStyle name="Обычный 8 5 14 2 2 4" xfId="58281"/>
    <cellStyle name="Обычный 8 5 14 2 3" xfId="58282"/>
    <cellStyle name="Обычный 8 5 14 2 3 2" xfId="58283"/>
    <cellStyle name="Обычный 8 5 14 2 4" xfId="58284"/>
    <cellStyle name="Обычный 8 5 14 2 4 2" xfId="58285"/>
    <cellStyle name="Обычный 8 5 14 2 5" xfId="58286"/>
    <cellStyle name="Обычный 8 5 14 3" xfId="58287"/>
    <cellStyle name="Обычный 8 5 14 3 2" xfId="58288"/>
    <cellStyle name="Обычный 8 5 14 3 2 2" xfId="58289"/>
    <cellStyle name="Обычный 8 5 14 3 3" xfId="58290"/>
    <cellStyle name="Обычный 8 5 14 3 3 2" xfId="58291"/>
    <cellStyle name="Обычный 8 5 14 3 4" xfId="58292"/>
    <cellStyle name="Обычный 8 5 14 4" xfId="58293"/>
    <cellStyle name="Обычный 8 5 14 4 2" xfId="58294"/>
    <cellStyle name="Обычный 8 5 14 4 2 2" xfId="58295"/>
    <cellStyle name="Обычный 8 5 14 4 3" xfId="58296"/>
    <cellStyle name="Обычный 8 5 14 4 3 2" xfId="58297"/>
    <cellStyle name="Обычный 8 5 14 4 4" xfId="58298"/>
    <cellStyle name="Обычный 8 5 14 5" xfId="58299"/>
    <cellStyle name="Обычный 8 5 14 5 2" xfId="58300"/>
    <cellStyle name="Обычный 8 5 14 6" xfId="58301"/>
    <cellStyle name="Обычный 8 5 14 6 2" xfId="58302"/>
    <cellStyle name="Обычный 8 5 14 7" xfId="58303"/>
    <cellStyle name="Обычный 8 5 15" xfId="58304"/>
    <cellStyle name="Обычный 8 5 15 2" xfId="58305"/>
    <cellStyle name="Обычный 8 5 15 2 2" xfId="58306"/>
    <cellStyle name="Обычный 8 5 15 2 2 2" xfId="58307"/>
    <cellStyle name="Обычный 8 5 15 2 3" xfId="58308"/>
    <cellStyle name="Обычный 8 5 15 2 3 2" xfId="58309"/>
    <cellStyle name="Обычный 8 5 15 2 4" xfId="58310"/>
    <cellStyle name="Обычный 8 5 15 3" xfId="58311"/>
    <cellStyle name="Обычный 8 5 15 3 2" xfId="58312"/>
    <cellStyle name="Обычный 8 5 15 3 2 2" xfId="58313"/>
    <cellStyle name="Обычный 8 5 15 3 3" xfId="58314"/>
    <cellStyle name="Обычный 8 5 15 3 3 2" xfId="58315"/>
    <cellStyle name="Обычный 8 5 15 3 4" xfId="58316"/>
    <cellStyle name="Обычный 8 5 15 4" xfId="58317"/>
    <cellStyle name="Обычный 8 5 15 4 2" xfId="58318"/>
    <cellStyle name="Обычный 8 5 15 5" xfId="58319"/>
    <cellStyle name="Обычный 8 5 15 5 2" xfId="58320"/>
    <cellStyle name="Обычный 8 5 15 6" xfId="58321"/>
    <cellStyle name="Обычный 8 5 16" xfId="58322"/>
    <cellStyle name="Обычный 8 5 16 2" xfId="58323"/>
    <cellStyle name="Обычный 8 5 16 2 2" xfId="58324"/>
    <cellStyle name="Обычный 8 5 16 2 2 2" xfId="58325"/>
    <cellStyle name="Обычный 8 5 16 2 3" xfId="58326"/>
    <cellStyle name="Обычный 8 5 16 2 3 2" xfId="58327"/>
    <cellStyle name="Обычный 8 5 16 2 4" xfId="58328"/>
    <cellStyle name="Обычный 8 5 16 3" xfId="58329"/>
    <cellStyle name="Обычный 8 5 16 3 2" xfId="58330"/>
    <cellStyle name="Обычный 8 5 16 4" xfId="58331"/>
    <cellStyle name="Обычный 8 5 16 4 2" xfId="58332"/>
    <cellStyle name="Обычный 8 5 16 5" xfId="58333"/>
    <cellStyle name="Обычный 8 5 17" xfId="58334"/>
    <cellStyle name="Обычный 8 5 17 2" xfId="58335"/>
    <cellStyle name="Обычный 8 5 17 2 2" xfId="58336"/>
    <cellStyle name="Обычный 8 5 17 3" xfId="58337"/>
    <cellStyle name="Обычный 8 5 17 3 2" xfId="58338"/>
    <cellStyle name="Обычный 8 5 17 4" xfId="58339"/>
    <cellStyle name="Обычный 8 5 18" xfId="58340"/>
    <cellStyle name="Обычный 8 5 18 2" xfId="58341"/>
    <cellStyle name="Обычный 8 5 18 2 2" xfId="58342"/>
    <cellStyle name="Обычный 8 5 18 3" xfId="58343"/>
    <cellStyle name="Обычный 8 5 18 3 2" xfId="58344"/>
    <cellStyle name="Обычный 8 5 18 4" xfId="58345"/>
    <cellStyle name="Обычный 8 5 19" xfId="58346"/>
    <cellStyle name="Обычный 8 5 19 2" xfId="58347"/>
    <cellStyle name="Обычный 8 5 19 2 2" xfId="58348"/>
    <cellStyle name="Обычный 8 5 19 3" xfId="58349"/>
    <cellStyle name="Обычный 8 5 19 3 2" xfId="58350"/>
    <cellStyle name="Обычный 8 5 19 4" xfId="58351"/>
    <cellStyle name="Обычный 8 5 2" xfId="58352"/>
    <cellStyle name="Обычный 8 5 2 10" xfId="58353"/>
    <cellStyle name="Обычный 8 5 2 10 2" xfId="58354"/>
    <cellStyle name="Обычный 8 5 2 10 2 2" xfId="58355"/>
    <cellStyle name="Обычный 8 5 2 10 3" xfId="58356"/>
    <cellStyle name="Обычный 8 5 2 10 3 2" xfId="58357"/>
    <cellStyle name="Обычный 8 5 2 10 4" xfId="58358"/>
    <cellStyle name="Обычный 8 5 2 11" xfId="58359"/>
    <cellStyle name="Обычный 8 5 2 11 2" xfId="58360"/>
    <cellStyle name="Обычный 8 5 2 11 2 2" xfId="58361"/>
    <cellStyle name="Обычный 8 5 2 11 3" xfId="58362"/>
    <cellStyle name="Обычный 8 5 2 11 3 2" xfId="58363"/>
    <cellStyle name="Обычный 8 5 2 11 4" xfId="58364"/>
    <cellStyle name="Обычный 8 5 2 12" xfId="58365"/>
    <cellStyle name="Обычный 8 5 2 12 2" xfId="58366"/>
    <cellStyle name="Обычный 8 5 2 12 2 2" xfId="58367"/>
    <cellStyle name="Обычный 8 5 2 12 3" xfId="58368"/>
    <cellStyle name="Обычный 8 5 2 12 3 2" xfId="58369"/>
    <cellStyle name="Обычный 8 5 2 12 4" xfId="58370"/>
    <cellStyle name="Обычный 8 5 2 13" xfId="58371"/>
    <cellStyle name="Обычный 8 5 2 13 2" xfId="58372"/>
    <cellStyle name="Обычный 8 5 2 13 2 2" xfId="58373"/>
    <cellStyle name="Обычный 8 5 2 13 3" xfId="58374"/>
    <cellStyle name="Обычный 8 5 2 13 3 2" xfId="58375"/>
    <cellStyle name="Обычный 8 5 2 13 4" xfId="58376"/>
    <cellStyle name="Обычный 8 5 2 14" xfId="58377"/>
    <cellStyle name="Обычный 8 5 2 14 2" xfId="58378"/>
    <cellStyle name="Обычный 8 5 2 14 2 2" xfId="58379"/>
    <cellStyle name="Обычный 8 5 2 14 3" xfId="58380"/>
    <cellStyle name="Обычный 8 5 2 14 3 2" xfId="58381"/>
    <cellStyle name="Обычный 8 5 2 14 4" xfId="58382"/>
    <cellStyle name="Обычный 8 5 2 15" xfId="58383"/>
    <cellStyle name="Обычный 8 5 2 15 2" xfId="58384"/>
    <cellStyle name="Обычный 8 5 2 15 2 2" xfId="58385"/>
    <cellStyle name="Обычный 8 5 2 15 3" xfId="58386"/>
    <cellStyle name="Обычный 8 5 2 15 3 2" xfId="58387"/>
    <cellStyle name="Обычный 8 5 2 15 4" xfId="58388"/>
    <cellStyle name="Обычный 8 5 2 16" xfId="58389"/>
    <cellStyle name="Обычный 8 5 2 16 2" xfId="58390"/>
    <cellStyle name="Обычный 8 5 2 16 2 2" xfId="58391"/>
    <cellStyle name="Обычный 8 5 2 16 3" xfId="58392"/>
    <cellStyle name="Обычный 8 5 2 16 3 2" xfId="58393"/>
    <cellStyle name="Обычный 8 5 2 16 4" xfId="58394"/>
    <cellStyle name="Обычный 8 5 2 17" xfId="58395"/>
    <cellStyle name="Обычный 8 5 2 17 2" xfId="58396"/>
    <cellStyle name="Обычный 8 5 2 17 2 2" xfId="58397"/>
    <cellStyle name="Обычный 8 5 2 17 3" xfId="58398"/>
    <cellStyle name="Обычный 8 5 2 17 3 2" xfId="58399"/>
    <cellStyle name="Обычный 8 5 2 17 4" xfId="58400"/>
    <cellStyle name="Обычный 8 5 2 18" xfId="58401"/>
    <cellStyle name="Обычный 8 5 2 18 2" xfId="58402"/>
    <cellStyle name="Обычный 8 5 2 18 2 2" xfId="58403"/>
    <cellStyle name="Обычный 8 5 2 18 3" xfId="58404"/>
    <cellStyle name="Обычный 8 5 2 18 3 2" xfId="58405"/>
    <cellStyle name="Обычный 8 5 2 18 4" xfId="58406"/>
    <cellStyle name="Обычный 8 5 2 19" xfId="58407"/>
    <cellStyle name="Обычный 8 5 2 19 2" xfId="58408"/>
    <cellStyle name="Обычный 8 5 2 19 2 2" xfId="58409"/>
    <cellStyle name="Обычный 8 5 2 19 3" xfId="58410"/>
    <cellStyle name="Обычный 8 5 2 19 3 2" xfId="58411"/>
    <cellStyle name="Обычный 8 5 2 19 4" xfId="58412"/>
    <cellStyle name="Обычный 8 5 2 2" xfId="58413"/>
    <cellStyle name="Обычный 8 5 2 2 10" xfId="58414"/>
    <cellStyle name="Обычный 8 5 2 2 11" xfId="58415"/>
    <cellStyle name="Обычный 8 5 2 2 12" xfId="58416"/>
    <cellStyle name="Обычный 8 5 2 2 2" xfId="58417"/>
    <cellStyle name="Обычный 8 5 2 2 2 2" xfId="58418"/>
    <cellStyle name="Обычный 8 5 2 2 2 2 2" xfId="58419"/>
    <cellStyle name="Обычный 8 5 2 2 2 2 2 2" xfId="58420"/>
    <cellStyle name="Обычный 8 5 2 2 2 2 2 2 2" xfId="58421"/>
    <cellStyle name="Обычный 8 5 2 2 2 2 2 3" xfId="58422"/>
    <cellStyle name="Обычный 8 5 2 2 2 2 2 3 2" xfId="58423"/>
    <cellStyle name="Обычный 8 5 2 2 2 2 2 4" xfId="58424"/>
    <cellStyle name="Обычный 8 5 2 2 2 2 3" xfId="58425"/>
    <cellStyle name="Обычный 8 5 2 2 2 2 3 2" xfId="58426"/>
    <cellStyle name="Обычный 8 5 2 2 2 2 4" xfId="58427"/>
    <cellStyle name="Обычный 8 5 2 2 2 2 4 2" xfId="58428"/>
    <cellStyle name="Обычный 8 5 2 2 2 2 5" xfId="58429"/>
    <cellStyle name="Обычный 8 5 2 2 2 3" xfId="58430"/>
    <cellStyle name="Обычный 8 5 2 2 2 3 2" xfId="58431"/>
    <cellStyle name="Обычный 8 5 2 2 2 3 2 2" xfId="58432"/>
    <cellStyle name="Обычный 8 5 2 2 2 3 3" xfId="58433"/>
    <cellStyle name="Обычный 8 5 2 2 2 3 3 2" xfId="58434"/>
    <cellStyle name="Обычный 8 5 2 2 2 3 4" xfId="58435"/>
    <cellStyle name="Обычный 8 5 2 2 2 4" xfId="58436"/>
    <cellStyle name="Обычный 8 5 2 2 2 4 2" xfId="58437"/>
    <cellStyle name="Обычный 8 5 2 2 2 4 2 2" xfId="58438"/>
    <cellStyle name="Обычный 8 5 2 2 2 4 3" xfId="58439"/>
    <cellStyle name="Обычный 8 5 2 2 2 4 3 2" xfId="58440"/>
    <cellStyle name="Обычный 8 5 2 2 2 4 4" xfId="58441"/>
    <cellStyle name="Обычный 8 5 2 2 2 5" xfId="58442"/>
    <cellStyle name="Обычный 8 5 2 2 2 5 2" xfId="58443"/>
    <cellStyle name="Обычный 8 5 2 2 2 6" xfId="58444"/>
    <cellStyle name="Обычный 8 5 2 2 2 6 2" xfId="58445"/>
    <cellStyle name="Обычный 8 5 2 2 2 7" xfId="58446"/>
    <cellStyle name="Обычный 8 5 2 2 3" xfId="58447"/>
    <cellStyle name="Обычный 8 5 2 2 3 2" xfId="58448"/>
    <cellStyle name="Обычный 8 5 2 2 3 2 2" xfId="58449"/>
    <cellStyle name="Обычный 8 5 2 2 3 2 2 2" xfId="58450"/>
    <cellStyle name="Обычный 8 5 2 2 3 2 3" xfId="58451"/>
    <cellStyle name="Обычный 8 5 2 2 3 2 3 2" xfId="58452"/>
    <cellStyle name="Обычный 8 5 2 2 3 2 4" xfId="58453"/>
    <cellStyle name="Обычный 8 5 2 2 3 3" xfId="58454"/>
    <cellStyle name="Обычный 8 5 2 2 3 3 2" xfId="58455"/>
    <cellStyle name="Обычный 8 5 2 2 3 4" xfId="58456"/>
    <cellStyle name="Обычный 8 5 2 2 3 4 2" xfId="58457"/>
    <cellStyle name="Обычный 8 5 2 2 3 5" xfId="58458"/>
    <cellStyle name="Обычный 8 5 2 2 4" xfId="58459"/>
    <cellStyle name="Обычный 8 5 2 2 4 2" xfId="58460"/>
    <cellStyle name="Обычный 8 5 2 2 4 2 2" xfId="58461"/>
    <cellStyle name="Обычный 8 5 2 2 4 2 2 2" xfId="58462"/>
    <cellStyle name="Обычный 8 5 2 2 4 2 3" xfId="58463"/>
    <cellStyle name="Обычный 8 5 2 2 4 2 3 2" xfId="58464"/>
    <cellStyle name="Обычный 8 5 2 2 4 2 4" xfId="58465"/>
    <cellStyle name="Обычный 8 5 2 2 4 3" xfId="58466"/>
    <cellStyle name="Обычный 8 5 2 2 4 3 2" xfId="58467"/>
    <cellStyle name="Обычный 8 5 2 2 4 4" xfId="58468"/>
    <cellStyle name="Обычный 8 5 2 2 4 4 2" xfId="58469"/>
    <cellStyle name="Обычный 8 5 2 2 4 5" xfId="58470"/>
    <cellStyle name="Обычный 8 5 2 2 5" xfId="58471"/>
    <cellStyle name="Обычный 8 5 2 2 5 2" xfId="58472"/>
    <cellStyle name="Обычный 8 5 2 2 5 2 2" xfId="58473"/>
    <cellStyle name="Обычный 8 5 2 2 5 2 2 2" xfId="58474"/>
    <cellStyle name="Обычный 8 5 2 2 5 2 3" xfId="58475"/>
    <cellStyle name="Обычный 8 5 2 2 5 2 3 2" xfId="58476"/>
    <cellStyle name="Обычный 8 5 2 2 5 2 4" xfId="58477"/>
    <cellStyle name="Обычный 8 5 2 2 5 3" xfId="58478"/>
    <cellStyle name="Обычный 8 5 2 2 5 3 2" xfId="58479"/>
    <cellStyle name="Обычный 8 5 2 2 5 4" xfId="58480"/>
    <cellStyle name="Обычный 8 5 2 2 5 4 2" xfId="58481"/>
    <cellStyle name="Обычный 8 5 2 2 5 5" xfId="58482"/>
    <cellStyle name="Обычный 8 5 2 2 6" xfId="58483"/>
    <cellStyle name="Обычный 8 5 2 2 6 2" xfId="58484"/>
    <cellStyle name="Обычный 8 5 2 2 6 2 2" xfId="58485"/>
    <cellStyle name="Обычный 8 5 2 2 6 3" xfId="58486"/>
    <cellStyle name="Обычный 8 5 2 2 6 3 2" xfId="58487"/>
    <cellStyle name="Обычный 8 5 2 2 6 4" xfId="58488"/>
    <cellStyle name="Обычный 8 5 2 2 7" xfId="58489"/>
    <cellStyle name="Обычный 8 5 2 2 7 2" xfId="58490"/>
    <cellStyle name="Обычный 8 5 2 2 7 2 2" xfId="58491"/>
    <cellStyle name="Обычный 8 5 2 2 7 3" xfId="58492"/>
    <cellStyle name="Обычный 8 5 2 2 7 3 2" xfId="58493"/>
    <cellStyle name="Обычный 8 5 2 2 7 4" xfId="58494"/>
    <cellStyle name="Обычный 8 5 2 2 8" xfId="58495"/>
    <cellStyle name="Обычный 8 5 2 2 8 2" xfId="58496"/>
    <cellStyle name="Обычный 8 5 2 2 9" xfId="58497"/>
    <cellStyle name="Обычный 8 5 2 2 9 2" xfId="58498"/>
    <cellStyle name="Обычный 8 5 2 20" xfId="58499"/>
    <cellStyle name="Обычный 8 5 2 20 2" xfId="58500"/>
    <cellStyle name="Обычный 8 5 2 21" xfId="58501"/>
    <cellStyle name="Обычный 8 5 2 21 2" xfId="58502"/>
    <cellStyle name="Обычный 8 5 2 22" xfId="58503"/>
    <cellStyle name="Обычный 8 5 2 22 2" xfId="58504"/>
    <cellStyle name="Обычный 8 5 2 23" xfId="58505"/>
    <cellStyle name="Обычный 8 5 2 23 2" xfId="58506"/>
    <cellStyle name="Обычный 8 5 2 24" xfId="58507"/>
    <cellStyle name="Обычный 8 5 2 24 2" xfId="58508"/>
    <cellStyle name="Обычный 8 5 2 25" xfId="58509"/>
    <cellStyle name="Обычный 8 5 2 25 2" xfId="58510"/>
    <cellStyle name="Обычный 8 5 2 26" xfId="58511"/>
    <cellStyle name="Обычный 8 5 2 26 2" xfId="58512"/>
    <cellStyle name="Обычный 8 5 2 27" xfId="58513"/>
    <cellStyle name="Обычный 8 5 2 27 2" xfId="58514"/>
    <cellStyle name="Обычный 8 5 2 28" xfId="58515"/>
    <cellStyle name="Обычный 8 5 2 28 2" xfId="58516"/>
    <cellStyle name="Обычный 8 5 2 29" xfId="58517"/>
    <cellStyle name="Обычный 8 5 2 29 2" xfId="58518"/>
    <cellStyle name="Обычный 8 5 2 3" xfId="58519"/>
    <cellStyle name="Обычный 8 5 2 3 10" xfId="58520"/>
    <cellStyle name="Обычный 8 5 2 3 11" xfId="58521"/>
    <cellStyle name="Обычный 8 5 2 3 2" xfId="58522"/>
    <cellStyle name="Обычный 8 5 2 3 2 2" xfId="58523"/>
    <cellStyle name="Обычный 8 5 2 3 2 2 2" xfId="58524"/>
    <cellStyle name="Обычный 8 5 2 3 2 2 2 2" xfId="58525"/>
    <cellStyle name="Обычный 8 5 2 3 2 2 2 2 2" xfId="58526"/>
    <cellStyle name="Обычный 8 5 2 3 2 2 2 3" xfId="58527"/>
    <cellStyle name="Обычный 8 5 2 3 2 2 2 3 2" xfId="58528"/>
    <cellStyle name="Обычный 8 5 2 3 2 2 2 4" xfId="58529"/>
    <cellStyle name="Обычный 8 5 2 3 2 2 3" xfId="58530"/>
    <cellStyle name="Обычный 8 5 2 3 2 2 3 2" xfId="58531"/>
    <cellStyle name="Обычный 8 5 2 3 2 2 4" xfId="58532"/>
    <cellStyle name="Обычный 8 5 2 3 2 2 4 2" xfId="58533"/>
    <cellStyle name="Обычный 8 5 2 3 2 2 5" xfId="58534"/>
    <cellStyle name="Обычный 8 5 2 3 2 3" xfId="58535"/>
    <cellStyle name="Обычный 8 5 2 3 2 3 2" xfId="58536"/>
    <cellStyle name="Обычный 8 5 2 3 2 3 2 2" xfId="58537"/>
    <cellStyle name="Обычный 8 5 2 3 2 3 3" xfId="58538"/>
    <cellStyle name="Обычный 8 5 2 3 2 3 3 2" xfId="58539"/>
    <cellStyle name="Обычный 8 5 2 3 2 3 4" xfId="58540"/>
    <cellStyle name="Обычный 8 5 2 3 2 4" xfId="58541"/>
    <cellStyle name="Обычный 8 5 2 3 2 4 2" xfId="58542"/>
    <cellStyle name="Обычный 8 5 2 3 2 4 2 2" xfId="58543"/>
    <cellStyle name="Обычный 8 5 2 3 2 4 3" xfId="58544"/>
    <cellStyle name="Обычный 8 5 2 3 2 4 3 2" xfId="58545"/>
    <cellStyle name="Обычный 8 5 2 3 2 4 4" xfId="58546"/>
    <cellStyle name="Обычный 8 5 2 3 2 5" xfId="58547"/>
    <cellStyle name="Обычный 8 5 2 3 2 5 2" xfId="58548"/>
    <cellStyle name="Обычный 8 5 2 3 2 6" xfId="58549"/>
    <cellStyle name="Обычный 8 5 2 3 2 6 2" xfId="58550"/>
    <cellStyle name="Обычный 8 5 2 3 2 7" xfId="58551"/>
    <cellStyle name="Обычный 8 5 2 3 3" xfId="58552"/>
    <cellStyle name="Обычный 8 5 2 3 3 2" xfId="58553"/>
    <cellStyle name="Обычный 8 5 2 3 3 2 2" xfId="58554"/>
    <cellStyle name="Обычный 8 5 2 3 3 2 2 2" xfId="58555"/>
    <cellStyle name="Обычный 8 5 2 3 3 2 3" xfId="58556"/>
    <cellStyle name="Обычный 8 5 2 3 3 2 3 2" xfId="58557"/>
    <cellStyle name="Обычный 8 5 2 3 3 2 4" xfId="58558"/>
    <cellStyle name="Обычный 8 5 2 3 3 3" xfId="58559"/>
    <cellStyle name="Обычный 8 5 2 3 3 3 2" xfId="58560"/>
    <cellStyle name="Обычный 8 5 2 3 3 4" xfId="58561"/>
    <cellStyle name="Обычный 8 5 2 3 3 4 2" xfId="58562"/>
    <cellStyle name="Обычный 8 5 2 3 3 5" xfId="58563"/>
    <cellStyle name="Обычный 8 5 2 3 4" xfId="58564"/>
    <cellStyle name="Обычный 8 5 2 3 4 2" xfId="58565"/>
    <cellStyle name="Обычный 8 5 2 3 4 2 2" xfId="58566"/>
    <cellStyle name="Обычный 8 5 2 3 4 2 2 2" xfId="58567"/>
    <cellStyle name="Обычный 8 5 2 3 4 2 3" xfId="58568"/>
    <cellStyle name="Обычный 8 5 2 3 4 2 3 2" xfId="58569"/>
    <cellStyle name="Обычный 8 5 2 3 4 2 4" xfId="58570"/>
    <cellStyle name="Обычный 8 5 2 3 4 3" xfId="58571"/>
    <cellStyle name="Обычный 8 5 2 3 4 3 2" xfId="58572"/>
    <cellStyle name="Обычный 8 5 2 3 4 4" xfId="58573"/>
    <cellStyle name="Обычный 8 5 2 3 4 4 2" xfId="58574"/>
    <cellStyle name="Обычный 8 5 2 3 4 5" xfId="58575"/>
    <cellStyle name="Обычный 8 5 2 3 5" xfId="58576"/>
    <cellStyle name="Обычный 8 5 2 3 5 2" xfId="58577"/>
    <cellStyle name="Обычный 8 5 2 3 5 2 2" xfId="58578"/>
    <cellStyle name="Обычный 8 5 2 3 5 3" xfId="58579"/>
    <cellStyle name="Обычный 8 5 2 3 5 3 2" xfId="58580"/>
    <cellStyle name="Обычный 8 5 2 3 5 4" xfId="58581"/>
    <cellStyle name="Обычный 8 5 2 3 6" xfId="58582"/>
    <cellStyle name="Обычный 8 5 2 3 6 2" xfId="58583"/>
    <cellStyle name="Обычный 8 5 2 3 6 2 2" xfId="58584"/>
    <cellStyle name="Обычный 8 5 2 3 6 3" xfId="58585"/>
    <cellStyle name="Обычный 8 5 2 3 6 3 2" xfId="58586"/>
    <cellStyle name="Обычный 8 5 2 3 6 4" xfId="58587"/>
    <cellStyle name="Обычный 8 5 2 3 7" xfId="58588"/>
    <cellStyle name="Обычный 8 5 2 3 7 2" xfId="58589"/>
    <cellStyle name="Обычный 8 5 2 3 8" xfId="58590"/>
    <cellStyle name="Обычный 8 5 2 3 8 2" xfId="58591"/>
    <cellStyle name="Обычный 8 5 2 3 9" xfId="58592"/>
    <cellStyle name="Обычный 8 5 2 30" xfId="58593"/>
    <cellStyle name="Обычный 8 5 2 30 2" xfId="58594"/>
    <cellStyle name="Обычный 8 5 2 31" xfId="58595"/>
    <cellStyle name="Обычный 8 5 2 31 2" xfId="58596"/>
    <cellStyle name="Обычный 8 5 2 32" xfId="58597"/>
    <cellStyle name="Обычный 8 5 2 32 2" xfId="58598"/>
    <cellStyle name="Обычный 8 5 2 33" xfId="58599"/>
    <cellStyle name="Обычный 8 5 2 34" xfId="58600"/>
    <cellStyle name="Обычный 8 5 2 35" xfId="58601"/>
    <cellStyle name="Обычный 8 5 2 36" xfId="58602"/>
    <cellStyle name="Обычный 8 5 2 4" xfId="58603"/>
    <cellStyle name="Обычный 8 5 2 4 2" xfId="58604"/>
    <cellStyle name="Обычный 8 5 2 4 2 2" xfId="58605"/>
    <cellStyle name="Обычный 8 5 2 4 2 2 2" xfId="58606"/>
    <cellStyle name="Обычный 8 5 2 4 2 2 2 2" xfId="58607"/>
    <cellStyle name="Обычный 8 5 2 4 2 2 2 2 2" xfId="58608"/>
    <cellStyle name="Обычный 8 5 2 4 2 2 2 3" xfId="58609"/>
    <cellStyle name="Обычный 8 5 2 4 2 2 2 3 2" xfId="58610"/>
    <cellStyle name="Обычный 8 5 2 4 2 2 2 4" xfId="58611"/>
    <cellStyle name="Обычный 8 5 2 4 2 2 3" xfId="58612"/>
    <cellStyle name="Обычный 8 5 2 4 2 2 3 2" xfId="58613"/>
    <cellStyle name="Обычный 8 5 2 4 2 2 4" xfId="58614"/>
    <cellStyle name="Обычный 8 5 2 4 2 2 4 2" xfId="58615"/>
    <cellStyle name="Обычный 8 5 2 4 2 2 5" xfId="58616"/>
    <cellStyle name="Обычный 8 5 2 4 2 3" xfId="58617"/>
    <cellStyle name="Обычный 8 5 2 4 2 3 2" xfId="58618"/>
    <cellStyle name="Обычный 8 5 2 4 2 3 2 2" xfId="58619"/>
    <cellStyle name="Обычный 8 5 2 4 2 3 3" xfId="58620"/>
    <cellStyle name="Обычный 8 5 2 4 2 3 3 2" xfId="58621"/>
    <cellStyle name="Обычный 8 5 2 4 2 3 4" xfId="58622"/>
    <cellStyle name="Обычный 8 5 2 4 2 4" xfId="58623"/>
    <cellStyle name="Обычный 8 5 2 4 2 4 2" xfId="58624"/>
    <cellStyle name="Обычный 8 5 2 4 2 4 2 2" xfId="58625"/>
    <cellStyle name="Обычный 8 5 2 4 2 4 3" xfId="58626"/>
    <cellStyle name="Обычный 8 5 2 4 2 4 3 2" xfId="58627"/>
    <cellStyle name="Обычный 8 5 2 4 2 4 4" xfId="58628"/>
    <cellStyle name="Обычный 8 5 2 4 2 5" xfId="58629"/>
    <cellStyle name="Обычный 8 5 2 4 2 5 2" xfId="58630"/>
    <cellStyle name="Обычный 8 5 2 4 2 6" xfId="58631"/>
    <cellStyle name="Обычный 8 5 2 4 2 6 2" xfId="58632"/>
    <cellStyle name="Обычный 8 5 2 4 2 7" xfId="58633"/>
    <cellStyle name="Обычный 8 5 2 4 3" xfId="58634"/>
    <cellStyle name="Обычный 8 5 2 4 3 2" xfId="58635"/>
    <cellStyle name="Обычный 8 5 2 4 3 2 2" xfId="58636"/>
    <cellStyle name="Обычный 8 5 2 4 3 2 2 2" xfId="58637"/>
    <cellStyle name="Обычный 8 5 2 4 3 2 3" xfId="58638"/>
    <cellStyle name="Обычный 8 5 2 4 3 2 3 2" xfId="58639"/>
    <cellStyle name="Обычный 8 5 2 4 3 2 4" xfId="58640"/>
    <cellStyle name="Обычный 8 5 2 4 3 3" xfId="58641"/>
    <cellStyle name="Обычный 8 5 2 4 3 3 2" xfId="58642"/>
    <cellStyle name="Обычный 8 5 2 4 3 4" xfId="58643"/>
    <cellStyle name="Обычный 8 5 2 4 3 4 2" xfId="58644"/>
    <cellStyle name="Обычный 8 5 2 4 3 5" xfId="58645"/>
    <cellStyle name="Обычный 8 5 2 4 4" xfId="58646"/>
    <cellStyle name="Обычный 8 5 2 4 4 2" xfId="58647"/>
    <cellStyle name="Обычный 8 5 2 4 4 2 2" xfId="58648"/>
    <cellStyle name="Обычный 8 5 2 4 4 3" xfId="58649"/>
    <cellStyle name="Обычный 8 5 2 4 4 3 2" xfId="58650"/>
    <cellStyle name="Обычный 8 5 2 4 4 4" xfId="58651"/>
    <cellStyle name="Обычный 8 5 2 4 5" xfId="58652"/>
    <cellStyle name="Обычный 8 5 2 4 5 2" xfId="58653"/>
    <cellStyle name="Обычный 8 5 2 4 5 2 2" xfId="58654"/>
    <cellStyle name="Обычный 8 5 2 4 5 3" xfId="58655"/>
    <cellStyle name="Обычный 8 5 2 4 5 3 2" xfId="58656"/>
    <cellStyle name="Обычный 8 5 2 4 5 4" xfId="58657"/>
    <cellStyle name="Обычный 8 5 2 4 6" xfId="58658"/>
    <cellStyle name="Обычный 8 5 2 4 6 2" xfId="58659"/>
    <cellStyle name="Обычный 8 5 2 4 7" xfId="58660"/>
    <cellStyle name="Обычный 8 5 2 4 7 2" xfId="58661"/>
    <cellStyle name="Обычный 8 5 2 4 8" xfId="58662"/>
    <cellStyle name="Обычный 8 5 2 5" xfId="58663"/>
    <cellStyle name="Обычный 8 5 2 5 2" xfId="58664"/>
    <cellStyle name="Обычный 8 5 2 5 2 2" xfId="58665"/>
    <cellStyle name="Обычный 8 5 2 5 2 2 2" xfId="58666"/>
    <cellStyle name="Обычный 8 5 2 5 2 2 2 2" xfId="58667"/>
    <cellStyle name="Обычный 8 5 2 5 2 2 3" xfId="58668"/>
    <cellStyle name="Обычный 8 5 2 5 2 2 3 2" xfId="58669"/>
    <cellStyle name="Обычный 8 5 2 5 2 2 4" xfId="58670"/>
    <cellStyle name="Обычный 8 5 2 5 2 3" xfId="58671"/>
    <cellStyle name="Обычный 8 5 2 5 2 3 2" xfId="58672"/>
    <cellStyle name="Обычный 8 5 2 5 2 3 2 2" xfId="58673"/>
    <cellStyle name="Обычный 8 5 2 5 2 3 3" xfId="58674"/>
    <cellStyle name="Обычный 8 5 2 5 2 3 3 2" xfId="58675"/>
    <cellStyle name="Обычный 8 5 2 5 2 3 4" xfId="58676"/>
    <cellStyle name="Обычный 8 5 2 5 2 4" xfId="58677"/>
    <cellStyle name="Обычный 8 5 2 5 2 4 2" xfId="58678"/>
    <cellStyle name="Обычный 8 5 2 5 2 5" xfId="58679"/>
    <cellStyle name="Обычный 8 5 2 5 2 5 2" xfId="58680"/>
    <cellStyle name="Обычный 8 5 2 5 2 6" xfId="58681"/>
    <cellStyle name="Обычный 8 5 2 5 3" xfId="58682"/>
    <cellStyle name="Обычный 8 5 2 5 3 2" xfId="58683"/>
    <cellStyle name="Обычный 8 5 2 5 3 2 2" xfId="58684"/>
    <cellStyle name="Обычный 8 5 2 5 3 2 2 2" xfId="58685"/>
    <cellStyle name="Обычный 8 5 2 5 3 2 3" xfId="58686"/>
    <cellStyle name="Обычный 8 5 2 5 3 2 3 2" xfId="58687"/>
    <cellStyle name="Обычный 8 5 2 5 3 2 4" xfId="58688"/>
    <cellStyle name="Обычный 8 5 2 5 3 3" xfId="58689"/>
    <cellStyle name="Обычный 8 5 2 5 3 3 2" xfId="58690"/>
    <cellStyle name="Обычный 8 5 2 5 3 4" xfId="58691"/>
    <cellStyle name="Обычный 8 5 2 5 3 4 2" xfId="58692"/>
    <cellStyle name="Обычный 8 5 2 5 3 5" xfId="58693"/>
    <cellStyle name="Обычный 8 5 2 5 4" xfId="58694"/>
    <cellStyle name="Обычный 8 5 2 5 4 2" xfId="58695"/>
    <cellStyle name="Обычный 8 5 2 5 4 2 2" xfId="58696"/>
    <cellStyle name="Обычный 8 5 2 5 4 3" xfId="58697"/>
    <cellStyle name="Обычный 8 5 2 5 4 3 2" xfId="58698"/>
    <cellStyle name="Обычный 8 5 2 5 4 4" xfId="58699"/>
    <cellStyle name="Обычный 8 5 2 5 5" xfId="58700"/>
    <cellStyle name="Обычный 8 5 2 5 5 2" xfId="58701"/>
    <cellStyle name="Обычный 8 5 2 5 5 2 2" xfId="58702"/>
    <cellStyle name="Обычный 8 5 2 5 5 3" xfId="58703"/>
    <cellStyle name="Обычный 8 5 2 5 5 3 2" xfId="58704"/>
    <cellStyle name="Обычный 8 5 2 5 5 4" xfId="58705"/>
    <cellStyle name="Обычный 8 5 2 5 6" xfId="58706"/>
    <cellStyle name="Обычный 8 5 2 5 6 2" xfId="58707"/>
    <cellStyle name="Обычный 8 5 2 5 7" xfId="58708"/>
    <cellStyle name="Обычный 8 5 2 5 7 2" xfId="58709"/>
    <cellStyle name="Обычный 8 5 2 5 8" xfId="58710"/>
    <cellStyle name="Обычный 8 5 2 6" xfId="58711"/>
    <cellStyle name="Обычный 8 5 2 6 2" xfId="58712"/>
    <cellStyle name="Обычный 8 5 2 6 2 2" xfId="58713"/>
    <cellStyle name="Обычный 8 5 2 6 2 2 2" xfId="58714"/>
    <cellStyle name="Обычный 8 5 2 6 2 2 2 2" xfId="58715"/>
    <cellStyle name="Обычный 8 5 2 6 2 2 3" xfId="58716"/>
    <cellStyle name="Обычный 8 5 2 6 2 2 3 2" xfId="58717"/>
    <cellStyle name="Обычный 8 5 2 6 2 2 4" xfId="58718"/>
    <cellStyle name="Обычный 8 5 2 6 2 3" xfId="58719"/>
    <cellStyle name="Обычный 8 5 2 6 2 3 2" xfId="58720"/>
    <cellStyle name="Обычный 8 5 2 6 2 4" xfId="58721"/>
    <cellStyle name="Обычный 8 5 2 6 2 4 2" xfId="58722"/>
    <cellStyle name="Обычный 8 5 2 6 2 5" xfId="58723"/>
    <cellStyle name="Обычный 8 5 2 6 3" xfId="58724"/>
    <cellStyle name="Обычный 8 5 2 6 3 2" xfId="58725"/>
    <cellStyle name="Обычный 8 5 2 6 3 2 2" xfId="58726"/>
    <cellStyle name="Обычный 8 5 2 6 3 3" xfId="58727"/>
    <cellStyle name="Обычный 8 5 2 6 3 3 2" xfId="58728"/>
    <cellStyle name="Обычный 8 5 2 6 3 4" xfId="58729"/>
    <cellStyle name="Обычный 8 5 2 6 4" xfId="58730"/>
    <cellStyle name="Обычный 8 5 2 6 4 2" xfId="58731"/>
    <cellStyle name="Обычный 8 5 2 6 4 2 2" xfId="58732"/>
    <cellStyle name="Обычный 8 5 2 6 4 3" xfId="58733"/>
    <cellStyle name="Обычный 8 5 2 6 4 3 2" xfId="58734"/>
    <cellStyle name="Обычный 8 5 2 6 4 4" xfId="58735"/>
    <cellStyle name="Обычный 8 5 2 6 5" xfId="58736"/>
    <cellStyle name="Обычный 8 5 2 6 5 2" xfId="58737"/>
    <cellStyle name="Обычный 8 5 2 6 6" xfId="58738"/>
    <cellStyle name="Обычный 8 5 2 6 6 2" xfId="58739"/>
    <cellStyle name="Обычный 8 5 2 6 7" xfId="58740"/>
    <cellStyle name="Обычный 8 5 2 7" xfId="58741"/>
    <cellStyle name="Обычный 8 5 2 7 2" xfId="58742"/>
    <cellStyle name="Обычный 8 5 2 7 2 2" xfId="58743"/>
    <cellStyle name="Обычный 8 5 2 7 2 2 2" xfId="58744"/>
    <cellStyle name="Обычный 8 5 2 7 2 3" xfId="58745"/>
    <cellStyle name="Обычный 8 5 2 7 2 3 2" xfId="58746"/>
    <cellStyle name="Обычный 8 5 2 7 2 4" xfId="58747"/>
    <cellStyle name="Обычный 8 5 2 7 3" xfId="58748"/>
    <cellStyle name="Обычный 8 5 2 7 3 2" xfId="58749"/>
    <cellStyle name="Обычный 8 5 2 7 3 2 2" xfId="58750"/>
    <cellStyle name="Обычный 8 5 2 7 3 3" xfId="58751"/>
    <cellStyle name="Обычный 8 5 2 7 3 3 2" xfId="58752"/>
    <cellStyle name="Обычный 8 5 2 7 3 4" xfId="58753"/>
    <cellStyle name="Обычный 8 5 2 7 4" xfId="58754"/>
    <cellStyle name="Обычный 8 5 2 7 4 2" xfId="58755"/>
    <cellStyle name="Обычный 8 5 2 7 5" xfId="58756"/>
    <cellStyle name="Обычный 8 5 2 7 5 2" xfId="58757"/>
    <cellStyle name="Обычный 8 5 2 7 6" xfId="58758"/>
    <cellStyle name="Обычный 8 5 2 8" xfId="58759"/>
    <cellStyle name="Обычный 8 5 2 8 2" xfId="58760"/>
    <cellStyle name="Обычный 8 5 2 8 2 2" xfId="58761"/>
    <cellStyle name="Обычный 8 5 2 8 2 2 2" xfId="58762"/>
    <cellStyle name="Обычный 8 5 2 8 2 3" xfId="58763"/>
    <cellStyle name="Обычный 8 5 2 8 2 3 2" xfId="58764"/>
    <cellStyle name="Обычный 8 5 2 8 2 4" xfId="58765"/>
    <cellStyle name="Обычный 8 5 2 8 3" xfId="58766"/>
    <cellStyle name="Обычный 8 5 2 8 3 2" xfId="58767"/>
    <cellStyle name="Обычный 8 5 2 8 4" xfId="58768"/>
    <cellStyle name="Обычный 8 5 2 8 4 2" xfId="58769"/>
    <cellStyle name="Обычный 8 5 2 8 5" xfId="58770"/>
    <cellStyle name="Обычный 8 5 2 9" xfId="58771"/>
    <cellStyle name="Обычный 8 5 2 9 2" xfId="58772"/>
    <cellStyle name="Обычный 8 5 2 9 2 2" xfId="58773"/>
    <cellStyle name="Обычный 8 5 2 9 3" xfId="58774"/>
    <cellStyle name="Обычный 8 5 2 9 3 2" xfId="58775"/>
    <cellStyle name="Обычный 8 5 2 9 4" xfId="58776"/>
    <cellStyle name="Обычный 8 5 20" xfId="58777"/>
    <cellStyle name="Обычный 8 5 20 2" xfId="58778"/>
    <cellStyle name="Обычный 8 5 20 2 2" xfId="58779"/>
    <cellStyle name="Обычный 8 5 20 3" xfId="58780"/>
    <cellStyle name="Обычный 8 5 20 3 2" xfId="58781"/>
    <cellStyle name="Обычный 8 5 20 4" xfId="58782"/>
    <cellStyle name="Обычный 8 5 21" xfId="58783"/>
    <cellStyle name="Обычный 8 5 21 2" xfId="58784"/>
    <cellStyle name="Обычный 8 5 21 2 2" xfId="58785"/>
    <cellStyle name="Обычный 8 5 21 3" xfId="58786"/>
    <cellStyle name="Обычный 8 5 21 3 2" xfId="58787"/>
    <cellStyle name="Обычный 8 5 21 4" xfId="58788"/>
    <cellStyle name="Обычный 8 5 22" xfId="58789"/>
    <cellStyle name="Обычный 8 5 22 2" xfId="58790"/>
    <cellStyle name="Обычный 8 5 22 2 2" xfId="58791"/>
    <cellStyle name="Обычный 8 5 22 3" xfId="58792"/>
    <cellStyle name="Обычный 8 5 22 3 2" xfId="58793"/>
    <cellStyle name="Обычный 8 5 22 4" xfId="58794"/>
    <cellStyle name="Обычный 8 5 23" xfId="58795"/>
    <cellStyle name="Обычный 8 5 23 2" xfId="58796"/>
    <cellStyle name="Обычный 8 5 23 2 2" xfId="58797"/>
    <cellStyle name="Обычный 8 5 23 3" xfId="58798"/>
    <cellStyle name="Обычный 8 5 23 3 2" xfId="58799"/>
    <cellStyle name="Обычный 8 5 23 4" xfId="58800"/>
    <cellStyle name="Обычный 8 5 24" xfId="58801"/>
    <cellStyle name="Обычный 8 5 24 2" xfId="58802"/>
    <cellStyle name="Обычный 8 5 24 2 2" xfId="58803"/>
    <cellStyle name="Обычный 8 5 24 3" xfId="58804"/>
    <cellStyle name="Обычный 8 5 24 3 2" xfId="58805"/>
    <cellStyle name="Обычный 8 5 24 4" xfId="58806"/>
    <cellStyle name="Обычный 8 5 25" xfId="58807"/>
    <cellStyle name="Обычный 8 5 25 2" xfId="58808"/>
    <cellStyle name="Обычный 8 5 25 2 2" xfId="58809"/>
    <cellStyle name="Обычный 8 5 25 3" xfId="58810"/>
    <cellStyle name="Обычный 8 5 25 3 2" xfId="58811"/>
    <cellStyle name="Обычный 8 5 25 4" xfId="58812"/>
    <cellStyle name="Обычный 8 5 26" xfId="58813"/>
    <cellStyle name="Обычный 8 5 26 2" xfId="58814"/>
    <cellStyle name="Обычный 8 5 26 2 2" xfId="58815"/>
    <cellStyle name="Обычный 8 5 26 3" xfId="58816"/>
    <cellStyle name="Обычный 8 5 26 3 2" xfId="58817"/>
    <cellStyle name="Обычный 8 5 26 4" xfId="58818"/>
    <cellStyle name="Обычный 8 5 27" xfId="58819"/>
    <cellStyle name="Обычный 8 5 27 2" xfId="58820"/>
    <cellStyle name="Обычный 8 5 27 2 2" xfId="58821"/>
    <cellStyle name="Обычный 8 5 27 3" xfId="58822"/>
    <cellStyle name="Обычный 8 5 27 3 2" xfId="58823"/>
    <cellStyle name="Обычный 8 5 27 4" xfId="58824"/>
    <cellStyle name="Обычный 8 5 28" xfId="58825"/>
    <cellStyle name="Обычный 8 5 28 2" xfId="58826"/>
    <cellStyle name="Обычный 8 5 29" xfId="58827"/>
    <cellStyle name="Обычный 8 5 29 2" xfId="58828"/>
    <cellStyle name="Обычный 8 5 3" xfId="58829"/>
    <cellStyle name="Обычный 8 5 3 10" xfId="58830"/>
    <cellStyle name="Обычный 8 5 3 11" xfId="58831"/>
    <cellStyle name="Обычный 8 5 3 12" xfId="58832"/>
    <cellStyle name="Обычный 8 5 3 2" xfId="58833"/>
    <cellStyle name="Обычный 8 5 3 2 2" xfId="58834"/>
    <cellStyle name="Обычный 8 5 3 2 2 2" xfId="58835"/>
    <cellStyle name="Обычный 8 5 3 2 2 2 2" xfId="58836"/>
    <cellStyle name="Обычный 8 5 3 2 2 2 2 2" xfId="58837"/>
    <cellStyle name="Обычный 8 5 3 2 2 2 3" xfId="58838"/>
    <cellStyle name="Обычный 8 5 3 2 2 2 3 2" xfId="58839"/>
    <cellStyle name="Обычный 8 5 3 2 2 2 4" xfId="58840"/>
    <cellStyle name="Обычный 8 5 3 2 2 3" xfId="58841"/>
    <cellStyle name="Обычный 8 5 3 2 2 3 2" xfId="58842"/>
    <cellStyle name="Обычный 8 5 3 2 2 4" xfId="58843"/>
    <cellStyle name="Обычный 8 5 3 2 2 4 2" xfId="58844"/>
    <cellStyle name="Обычный 8 5 3 2 2 5" xfId="58845"/>
    <cellStyle name="Обычный 8 5 3 2 3" xfId="58846"/>
    <cellStyle name="Обычный 8 5 3 2 3 2" xfId="58847"/>
    <cellStyle name="Обычный 8 5 3 2 3 2 2" xfId="58848"/>
    <cellStyle name="Обычный 8 5 3 2 3 3" xfId="58849"/>
    <cellStyle name="Обычный 8 5 3 2 3 3 2" xfId="58850"/>
    <cellStyle name="Обычный 8 5 3 2 3 4" xfId="58851"/>
    <cellStyle name="Обычный 8 5 3 2 4" xfId="58852"/>
    <cellStyle name="Обычный 8 5 3 2 4 2" xfId="58853"/>
    <cellStyle name="Обычный 8 5 3 2 4 2 2" xfId="58854"/>
    <cellStyle name="Обычный 8 5 3 2 4 3" xfId="58855"/>
    <cellStyle name="Обычный 8 5 3 2 4 3 2" xfId="58856"/>
    <cellStyle name="Обычный 8 5 3 2 4 4" xfId="58857"/>
    <cellStyle name="Обычный 8 5 3 2 5" xfId="58858"/>
    <cellStyle name="Обычный 8 5 3 2 5 2" xfId="58859"/>
    <cellStyle name="Обычный 8 5 3 2 6" xfId="58860"/>
    <cellStyle name="Обычный 8 5 3 2 6 2" xfId="58861"/>
    <cellStyle name="Обычный 8 5 3 2 7" xfId="58862"/>
    <cellStyle name="Обычный 8 5 3 3" xfId="58863"/>
    <cellStyle name="Обычный 8 5 3 3 2" xfId="58864"/>
    <cellStyle name="Обычный 8 5 3 3 2 2" xfId="58865"/>
    <cellStyle name="Обычный 8 5 3 3 2 2 2" xfId="58866"/>
    <cellStyle name="Обычный 8 5 3 3 2 3" xfId="58867"/>
    <cellStyle name="Обычный 8 5 3 3 2 3 2" xfId="58868"/>
    <cellStyle name="Обычный 8 5 3 3 2 4" xfId="58869"/>
    <cellStyle name="Обычный 8 5 3 3 3" xfId="58870"/>
    <cellStyle name="Обычный 8 5 3 3 3 2" xfId="58871"/>
    <cellStyle name="Обычный 8 5 3 3 4" xfId="58872"/>
    <cellStyle name="Обычный 8 5 3 3 4 2" xfId="58873"/>
    <cellStyle name="Обычный 8 5 3 3 5" xfId="58874"/>
    <cellStyle name="Обычный 8 5 3 4" xfId="58875"/>
    <cellStyle name="Обычный 8 5 3 4 2" xfId="58876"/>
    <cellStyle name="Обычный 8 5 3 4 2 2" xfId="58877"/>
    <cellStyle name="Обычный 8 5 3 4 2 2 2" xfId="58878"/>
    <cellStyle name="Обычный 8 5 3 4 2 3" xfId="58879"/>
    <cellStyle name="Обычный 8 5 3 4 2 3 2" xfId="58880"/>
    <cellStyle name="Обычный 8 5 3 4 2 4" xfId="58881"/>
    <cellStyle name="Обычный 8 5 3 4 3" xfId="58882"/>
    <cellStyle name="Обычный 8 5 3 4 3 2" xfId="58883"/>
    <cellStyle name="Обычный 8 5 3 4 4" xfId="58884"/>
    <cellStyle name="Обычный 8 5 3 4 4 2" xfId="58885"/>
    <cellStyle name="Обычный 8 5 3 4 5" xfId="58886"/>
    <cellStyle name="Обычный 8 5 3 5" xfId="58887"/>
    <cellStyle name="Обычный 8 5 3 5 2" xfId="58888"/>
    <cellStyle name="Обычный 8 5 3 5 2 2" xfId="58889"/>
    <cellStyle name="Обычный 8 5 3 5 2 2 2" xfId="58890"/>
    <cellStyle name="Обычный 8 5 3 5 2 3" xfId="58891"/>
    <cellStyle name="Обычный 8 5 3 5 2 3 2" xfId="58892"/>
    <cellStyle name="Обычный 8 5 3 5 2 4" xfId="58893"/>
    <cellStyle name="Обычный 8 5 3 5 3" xfId="58894"/>
    <cellStyle name="Обычный 8 5 3 5 3 2" xfId="58895"/>
    <cellStyle name="Обычный 8 5 3 5 4" xfId="58896"/>
    <cellStyle name="Обычный 8 5 3 5 4 2" xfId="58897"/>
    <cellStyle name="Обычный 8 5 3 5 5" xfId="58898"/>
    <cellStyle name="Обычный 8 5 3 6" xfId="58899"/>
    <cellStyle name="Обычный 8 5 3 6 2" xfId="58900"/>
    <cellStyle name="Обычный 8 5 3 6 2 2" xfId="58901"/>
    <cellStyle name="Обычный 8 5 3 6 3" xfId="58902"/>
    <cellStyle name="Обычный 8 5 3 6 3 2" xfId="58903"/>
    <cellStyle name="Обычный 8 5 3 6 4" xfId="58904"/>
    <cellStyle name="Обычный 8 5 3 7" xfId="58905"/>
    <cellStyle name="Обычный 8 5 3 7 2" xfId="58906"/>
    <cellStyle name="Обычный 8 5 3 7 2 2" xfId="58907"/>
    <cellStyle name="Обычный 8 5 3 7 3" xfId="58908"/>
    <cellStyle name="Обычный 8 5 3 7 3 2" xfId="58909"/>
    <cellStyle name="Обычный 8 5 3 7 4" xfId="58910"/>
    <cellStyle name="Обычный 8 5 3 8" xfId="58911"/>
    <cellStyle name="Обычный 8 5 3 8 2" xfId="58912"/>
    <cellStyle name="Обычный 8 5 3 9" xfId="58913"/>
    <cellStyle name="Обычный 8 5 3 9 2" xfId="58914"/>
    <cellStyle name="Обычный 8 5 30" xfId="58915"/>
    <cellStyle name="Обычный 8 5 30 2" xfId="58916"/>
    <cellStyle name="Обычный 8 5 31" xfId="58917"/>
    <cellStyle name="Обычный 8 5 31 2" xfId="58918"/>
    <cellStyle name="Обычный 8 5 32" xfId="58919"/>
    <cellStyle name="Обычный 8 5 32 2" xfId="58920"/>
    <cellStyle name="Обычный 8 5 33" xfId="58921"/>
    <cellStyle name="Обычный 8 5 33 2" xfId="58922"/>
    <cellStyle name="Обычный 8 5 34" xfId="58923"/>
    <cellStyle name="Обычный 8 5 34 2" xfId="58924"/>
    <cellStyle name="Обычный 8 5 35" xfId="58925"/>
    <cellStyle name="Обычный 8 5 35 2" xfId="58926"/>
    <cellStyle name="Обычный 8 5 36" xfId="58927"/>
    <cellStyle name="Обычный 8 5 36 2" xfId="58928"/>
    <cellStyle name="Обычный 8 5 37" xfId="58929"/>
    <cellStyle name="Обычный 8 5 37 2" xfId="58930"/>
    <cellStyle name="Обычный 8 5 38" xfId="58931"/>
    <cellStyle name="Обычный 8 5 38 2" xfId="58932"/>
    <cellStyle name="Обычный 8 5 39" xfId="58933"/>
    <cellStyle name="Обычный 8 5 39 2" xfId="58934"/>
    <cellStyle name="Обычный 8 5 4" xfId="58935"/>
    <cellStyle name="Обычный 8 5 4 10" xfId="58936"/>
    <cellStyle name="Обычный 8 5 4 11" xfId="58937"/>
    <cellStyle name="Обычный 8 5 4 12" xfId="58938"/>
    <cellStyle name="Обычный 8 5 4 2" xfId="58939"/>
    <cellStyle name="Обычный 8 5 4 2 2" xfId="58940"/>
    <cellStyle name="Обычный 8 5 4 2 2 2" xfId="58941"/>
    <cellStyle name="Обычный 8 5 4 2 2 2 2" xfId="58942"/>
    <cellStyle name="Обычный 8 5 4 2 2 2 2 2" xfId="58943"/>
    <cellStyle name="Обычный 8 5 4 2 2 2 3" xfId="58944"/>
    <cellStyle name="Обычный 8 5 4 2 2 2 3 2" xfId="58945"/>
    <cellStyle name="Обычный 8 5 4 2 2 2 4" xfId="58946"/>
    <cellStyle name="Обычный 8 5 4 2 2 3" xfId="58947"/>
    <cellStyle name="Обычный 8 5 4 2 2 3 2" xfId="58948"/>
    <cellStyle name="Обычный 8 5 4 2 2 4" xfId="58949"/>
    <cellStyle name="Обычный 8 5 4 2 2 4 2" xfId="58950"/>
    <cellStyle name="Обычный 8 5 4 2 2 5" xfId="58951"/>
    <cellStyle name="Обычный 8 5 4 2 3" xfId="58952"/>
    <cellStyle name="Обычный 8 5 4 2 3 2" xfId="58953"/>
    <cellStyle name="Обычный 8 5 4 2 3 2 2" xfId="58954"/>
    <cellStyle name="Обычный 8 5 4 2 3 3" xfId="58955"/>
    <cellStyle name="Обычный 8 5 4 2 3 3 2" xfId="58956"/>
    <cellStyle name="Обычный 8 5 4 2 3 4" xfId="58957"/>
    <cellStyle name="Обычный 8 5 4 2 4" xfId="58958"/>
    <cellStyle name="Обычный 8 5 4 2 4 2" xfId="58959"/>
    <cellStyle name="Обычный 8 5 4 2 4 2 2" xfId="58960"/>
    <cellStyle name="Обычный 8 5 4 2 4 3" xfId="58961"/>
    <cellStyle name="Обычный 8 5 4 2 4 3 2" xfId="58962"/>
    <cellStyle name="Обычный 8 5 4 2 4 4" xfId="58963"/>
    <cellStyle name="Обычный 8 5 4 2 5" xfId="58964"/>
    <cellStyle name="Обычный 8 5 4 2 5 2" xfId="58965"/>
    <cellStyle name="Обычный 8 5 4 2 6" xfId="58966"/>
    <cellStyle name="Обычный 8 5 4 2 6 2" xfId="58967"/>
    <cellStyle name="Обычный 8 5 4 2 7" xfId="58968"/>
    <cellStyle name="Обычный 8 5 4 3" xfId="58969"/>
    <cellStyle name="Обычный 8 5 4 3 2" xfId="58970"/>
    <cellStyle name="Обычный 8 5 4 3 2 2" xfId="58971"/>
    <cellStyle name="Обычный 8 5 4 3 2 2 2" xfId="58972"/>
    <cellStyle name="Обычный 8 5 4 3 2 3" xfId="58973"/>
    <cellStyle name="Обычный 8 5 4 3 2 3 2" xfId="58974"/>
    <cellStyle name="Обычный 8 5 4 3 2 4" xfId="58975"/>
    <cellStyle name="Обычный 8 5 4 3 3" xfId="58976"/>
    <cellStyle name="Обычный 8 5 4 3 3 2" xfId="58977"/>
    <cellStyle name="Обычный 8 5 4 3 4" xfId="58978"/>
    <cellStyle name="Обычный 8 5 4 3 4 2" xfId="58979"/>
    <cellStyle name="Обычный 8 5 4 3 5" xfId="58980"/>
    <cellStyle name="Обычный 8 5 4 4" xfId="58981"/>
    <cellStyle name="Обычный 8 5 4 4 2" xfId="58982"/>
    <cellStyle name="Обычный 8 5 4 4 2 2" xfId="58983"/>
    <cellStyle name="Обычный 8 5 4 4 2 2 2" xfId="58984"/>
    <cellStyle name="Обычный 8 5 4 4 2 3" xfId="58985"/>
    <cellStyle name="Обычный 8 5 4 4 2 3 2" xfId="58986"/>
    <cellStyle name="Обычный 8 5 4 4 2 4" xfId="58987"/>
    <cellStyle name="Обычный 8 5 4 4 3" xfId="58988"/>
    <cellStyle name="Обычный 8 5 4 4 3 2" xfId="58989"/>
    <cellStyle name="Обычный 8 5 4 4 4" xfId="58990"/>
    <cellStyle name="Обычный 8 5 4 4 4 2" xfId="58991"/>
    <cellStyle name="Обычный 8 5 4 4 5" xfId="58992"/>
    <cellStyle name="Обычный 8 5 4 5" xfId="58993"/>
    <cellStyle name="Обычный 8 5 4 5 2" xfId="58994"/>
    <cellStyle name="Обычный 8 5 4 5 2 2" xfId="58995"/>
    <cellStyle name="Обычный 8 5 4 5 2 2 2" xfId="58996"/>
    <cellStyle name="Обычный 8 5 4 5 2 3" xfId="58997"/>
    <cellStyle name="Обычный 8 5 4 5 2 3 2" xfId="58998"/>
    <cellStyle name="Обычный 8 5 4 5 2 4" xfId="58999"/>
    <cellStyle name="Обычный 8 5 4 5 3" xfId="59000"/>
    <cellStyle name="Обычный 8 5 4 5 3 2" xfId="59001"/>
    <cellStyle name="Обычный 8 5 4 5 4" xfId="59002"/>
    <cellStyle name="Обычный 8 5 4 5 4 2" xfId="59003"/>
    <cellStyle name="Обычный 8 5 4 5 5" xfId="59004"/>
    <cellStyle name="Обычный 8 5 4 6" xfId="59005"/>
    <cellStyle name="Обычный 8 5 4 6 2" xfId="59006"/>
    <cellStyle name="Обычный 8 5 4 6 2 2" xfId="59007"/>
    <cellStyle name="Обычный 8 5 4 6 3" xfId="59008"/>
    <cellStyle name="Обычный 8 5 4 6 3 2" xfId="59009"/>
    <cellStyle name="Обычный 8 5 4 6 4" xfId="59010"/>
    <cellStyle name="Обычный 8 5 4 7" xfId="59011"/>
    <cellStyle name="Обычный 8 5 4 7 2" xfId="59012"/>
    <cellStyle name="Обычный 8 5 4 7 2 2" xfId="59013"/>
    <cellStyle name="Обычный 8 5 4 7 3" xfId="59014"/>
    <cellStyle name="Обычный 8 5 4 7 3 2" xfId="59015"/>
    <cellStyle name="Обычный 8 5 4 7 4" xfId="59016"/>
    <cellStyle name="Обычный 8 5 4 8" xfId="59017"/>
    <cellStyle name="Обычный 8 5 4 8 2" xfId="59018"/>
    <cellStyle name="Обычный 8 5 4 9" xfId="59019"/>
    <cellStyle name="Обычный 8 5 4 9 2" xfId="59020"/>
    <cellStyle name="Обычный 8 5 40" xfId="59021"/>
    <cellStyle name="Обычный 8 5 40 2" xfId="59022"/>
    <cellStyle name="Обычный 8 5 41" xfId="59023"/>
    <cellStyle name="Обычный 8 5 42" xfId="59024"/>
    <cellStyle name="Обычный 8 5 43" xfId="59025"/>
    <cellStyle name="Обычный 8 5 44" xfId="59026"/>
    <cellStyle name="Обычный 8 5 5" xfId="59027"/>
    <cellStyle name="Обычный 8 5 5 2" xfId="59028"/>
    <cellStyle name="Обычный 8 5 5 2 2" xfId="59029"/>
    <cellStyle name="Обычный 8 5 5 2 2 2" xfId="59030"/>
    <cellStyle name="Обычный 8 5 5 2 2 2 2" xfId="59031"/>
    <cellStyle name="Обычный 8 5 5 2 2 2 2 2" xfId="59032"/>
    <cellStyle name="Обычный 8 5 5 2 2 2 3" xfId="59033"/>
    <cellStyle name="Обычный 8 5 5 2 2 2 3 2" xfId="59034"/>
    <cellStyle name="Обычный 8 5 5 2 2 2 4" xfId="59035"/>
    <cellStyle name="Обычный 8 5 5 2 2 3" xfId="59036"/>
    <cellStyle name="Обычный 8 5 5 2 2 3 2" xfId="59037"/>
    <cellStyle name="Обычный 8 5 5 2 2 4" xfId="59038"/>
    <cellStyle name="Обычный 8 5 5 2 2 4 2" xfId="59039"/>
    <cellStyle name="Обычный 8 5 5 2 2 5" xfId="59040"/>
    <cellStyle name="Обычный 8 5 5 2 3" xfId="59041"/>
    <cellStyle name="Обычный 8 5 5 2 3 2" xfId="59042"/>
    <cellStyle name="Обычный 8 5 5 2 3 2 2" xfId="59043"/>
    <cellStyle name="Обычный 8 5 5 2 3 3" xfId="59044"/>
    <cellStyle name="Обычный 8 5 5 2 3 3 2" xfId="59045"/>
    <cellStyle name="Обычный 8 5 5 2 3 4" xfId="59046"/>
    <cellStyle name="Обычный 8 5 5 2 4" xfId="59047"/>
    <cellStyle name="Обычный 8 5 5 2 4 2" xfId="59048"/>
    <cellStyle name="Обычный 8 5 5 2 4 2 2" xfId="59049"/>
    <cellStyle name="Обычный 8 5 5 2 4 3" xfId="59050"/>
    <cellStyle name="Обычный 8 5 5 2 4 3 2" xfId="59051"/>
    <cellStyle name="Обычный 8 5 5 2 4 4" xfId="59052"/>
    <cellStyle name="Обычный 8 5 5 2 5" xfId="59053"/>
    <cellStyle name="Обычный 8 5 5 2 5 2" xfId="59054"/>
    <cellStyle name="Обычный 8 5 5 2 6" xfId="59055"/>
    <cellStyle name="Обычный 8 5 5 2 6 2" xfId="59056"/>
    <cellStyle name="Обычный 8 5 5 2 7" xfId="59057"/>
    <cellStyle name="Обычный 8 5 5 3" xfId="59058"/>
    <cellStyle name="Обычный 8 5 5 3 2" xfId="59059"/>
    <cellStyle name="Обычный 8 5 5 3 2 2" xfId="59060"/>
    <cellStyle name="Обычный 8 5 5 3 2 2 2" xfId="59061"/>
    <cellStyle name="Обычный 8 5 5 3 2 3" xfId="59062"/>
    <cellStyle name="Обычный 8 5 5 3 2 3 2" xfId="59063"/>
    <cellStyle name="Обычный 8 5 5 3 2 4" xfId="59064"/>
    <cellStyle name="Обычный 8 5 5 3 3" xfId="59065"/>
    <cellStyle name="Обычный 8 5 5 3 3 2" xfId="59066"/>
    <cellStyle name="Обычный 8 5 5 3 4" xfId="59067"/>
    <cellStyle name="Обычный 8 5 5 3 4 2" xfId="59068"/>
    <cellStyle name="Обычный 8 5 5 3 5" xfId="59069"/>
    <cellStyle name="Обычный 8 5 5 4" xfId="59070"/>
    <cellStyle name="Обычный 8 5 5 4 2" xfId="59071"/>
    <cellStyle name="Обычный 8 5 5 4 2 2" xfId="59072"/>
    <cellStyle name="Обычный 8 5 5 4 2 2 2" xfId="59073"/>
    <cellStyle name="Обычный 8 5 5 4 2 3" xfId="59074"/>
    <cellStyle name="Обычный 8 5 5 4 2 3 2" xfId="59075"/>
    <cellStyle name="Обычный 8 5 5 4 2 4" xfId="59076"/>
    <cellStyle name="Обычный 8 5 5 4 3" xfId="59077"/>
    <cellStyle name="Обычный 8 5 5 4 3 2" xfId="59078"/>
    <cellStyle name="Обычный 8 5 5 4 4" xfId="59079"/>
    <cellStyle name="Обычный 8 5 5 4 4 2" xfId="59080"/>
    <cellStyle name="Обычный 8 5 5 4 5" xfId="59081"/>
    <cellStyle name="Обычный 8 5 5 5" xfId="59082"/>
    <cellStyle name="Обычный 8 5 5 5 2" xfId="59083"/>
    <cellStyle name="Обычный 8 5 5 5 2 2" xfId="59084"/>
    <cellStyle name="Обычный 8 5 5 5 3" xfId="59085"/>
    <cellStyle name="Обычный 8 5 5 5 3 2" xfId="59086"/>
    <cellStyle name="Обычный 8 5 5 5 4" xfId="59087"/>
    <cellStyle name="Обычный 8 5 5 6" xfId="59088"/>
    <cellStyle name="Обычный 8 5 5 6 2" xfId="59089"/>
    <cellStyle name="Обычный 8 5 5 6 2 2" xfId="59090"/>
    <cellStyle name="Обычный 8 5 5 6 3" xfId="59091"/>
    <cellStyle name="Обычный 8 5 5 6 3 2" xfId="59092"/>
    <cellStyle name="Обычный 8 5 5 6 4" xfId="59093"/>
    <cellStyle name="Обычный 8 5 5 7" xfId="59094"/>
    <cellStyle name="Обычный 8 5 5 7 2" xfId="59095"/>
    <cellStyle name="Обычный 8 5 5 8" xfId="59096"/>
    <cellStyle name="Обычный 8 5 5 8 2" xfId="59097"/>
    <cellStyle name="Обычный 8 5 5 9" xfId="59098"/>
    <cellStyle name="Обычный 8 5 6" xfId="59099"/>
    <cellStyle name="Обычный 8 5 6 2" xfId="59100"/>
    <cellStyle name="Обычный 8 5 6 2 2" xfId="59101"/>
    <cellStyle name="Обычный 8 5 6 2 2 2" xfId="59102"/>
    <cellStyle name="Обычный 8 5 6 2 2 2 2" xfId="59103"/>
    <cellStyle name="Обычный 8 5 6 2 2 2 2 2" xfId="59104"/>
    <cellStyle name="Обычный 8 5 6 2 2 2 3" xfId="59105"/>
    <cellStyle name="Обычный 8 5 6 2 2 2 3 2" xfId="59106"/>
    <cellStyle name="Обычный 8 5 6 2 2 2 4" xfId="59107"/>
    <cellStyle name="Обычный 8 5 6 2 2 3" xfId="59108"/>
    <cellStyle name="Обычный 8 5 6 2 2 3 2" xfId="59109"/>
    <cellStyle name="Обычный 8 5 6 2 2 4" xfId="59110"/>
    <cellStyle name="Обычный 8 5 6 2 2 4 2" xfId="59111"/>
    <cellStyle name="Обычный 8 5 6 2 2 5" xfId="59112"/>
    <cellStyle name="Обычный 8 5 6 2 3" xfId="59113"/>
    <cellStyle name="Обычный 8 5 6 2 3 2" xfId="59114"/>
    <cellStyle name="Обычный 8 5 6 2 3 2 2" xfId="59115"/>
    <cellStyle name="Обычный 8 5 6 2 3 3" xfId="59116"/>
    <cellStyle name="Обычный 8 5 6 2 3 3 2" xfId="59117"/>
    <cellStyle name="Обычный 8 5 6 2 3 4" xfId="59118"/>
    <cellStyle name="Обычный 8 5 6 2 4" xfId="59119"/>
    <cellStyle name="Обычный 8 5 6 2 4 2" xfId="59120"/>
    <cellStyle name="Обычный 8 5 6 2 4 2 2" xfId="59121"/>
    <cellStyle name="Обычный 8 5 6 2 4 3" xfId="59122"/>
    <cellStyle name="Обычный 8 5 6 2 4 3 2" xfId="59123"/>
    <cellStyle name="Обычный 8 5 6 2 4 4" xfId="59124"/>
    <cellStyle name="Обычный 8 5 6 2 5" xfId="59125"/>
    <cellStyle name="Обычный 8 5 6 2 5 2" xfId="59126"/>
    <cellStyle name="Обычный 8 5 6 2 6" xfId="59127"/>
    <cellStyle name="Обычный 8 5 6 2 6 2" xfId="59128"/>
    <cellStyle name="Обычный 8 5 6 2 7" xfId="59129"/>
    <cellStyle name="Обычный 8 5 6 3" xfId="59130"/>
    <cellStyle name="Обычный 8 5 6 3 2" xfId="59131"/>
    <cellStyle name="Обычный 8 5 6 3 2 2" xfId="59132"/>
    <cellStyle name="Обычный 8 5 6 3 2 2 2" xfId="59133"/>
    <cellStyle name="Обычный 8 5 6 3 2 3" xfId="59134"/>
    <cellStyle name="Обычный 8 5 6 3 2 3 2" xfId="59135"/>
    <cellStyle name="Обычный 8 5 6 3 2 4" xfId="59136"/>
    <cellStyle name="Обычный 8 5 6 3 3" xfId="59137"/>
    <cellStyle name="Обычный 8 5 6 3 3 2" xfId="59138"/>
    <cellStyle name="Обычный 8 5 6 3 4" xfId="59139"/>
    <cellStyle name="Обычный 8 5 6 3 4 2" xfId="59140"/>
    <cellStyle name="Обычный 8 5 6 3 5" xfId="59141"/>
    <cellStyle name="Обычный 8 5 6 4" xfId="59142"/>
    <cellStyle name="Обычный 8 5 6 4 2" xfId="59143"/>
    <cellStyle name="Обычный 8 5 6 4 2 2" xfId="59144"/>
    <cellStyle name="Обычный 8 5 6 4 2 2 2" xfId="59145"/>
    <cellStyle name="Обычный 8 5 6 4 2 3" xfId="59146"/>
    <cellStyle name="Обычный 8 5 6 4 2 3 2" xfId="59147"/>
    <cellStyle name="Обычный 8 5 6 4 2 4" xfId="59148"/>
    <cellStyle name="Обычный 8 5 6 4 3" xfId="59149"/>
    <cellStyle name="Обычный 8 5 6 4 3 2" xfId="59150"/>
    <cellStyle name="Обычный 8 5 6 4 4" xfId="59151"/>
    <cellStyle name="Обычный 8 5 6 4 4 2" xfId="59152"/>
    <cellStyle name="Обычный 8 5 6 4 5" xfId="59153"/>
    <cellStyle name="Обычный 8 5 6 5" xfId="59154"/>
    <cellStyle name="Обычный 8 5 6 5 2" xfId="59155"/>
    <cellStyle name="Обычный 8 5 6 5 2 2" xfId="59156"/>
    <cellStyle name="Обычный 8 5 6 5 3" xfId="59157"/>
    <cellStyle name="Обычный 8 5 6 5 3 2" xfId="59158"/>
    <cellStyle name="Обычный 8 5 6 5 4" xfId="59159"/>
    <cellStyle name="Обычный 8 5 6 6" xfId="59160"/>
    <cellStyle name="Обычный 8 5 6 6 2" xfId="59161"/>
    <cellStyle name="Обычный 8 5 6 6 2 2" xfId="59162"/>
    <cellStyle name="Обычный 8 5 6 6 3" xfId="59163"/>
    <cellStyle name="Обычный 8 5 6 6 3 2" xfId="59164"/>
    <cellStyle name="Обычный 8 5 6 6 4" xfId="59165"/>
    <cellStyle name="Обычный 8 5 6 7" xfId="59166"/>
    <cellStyle name="Обычный 8 5 6 7 2" xfId="59167"/>
    <cellStyle name="Обычный 8 5 6 8" xfId="59168"/>
    <cellStyle name="Обычный 8 5 6 8 2" xfId="59169"/>
    <cellStyle name="Обычный 8 5 6 9" xfId="59170"/>
    <cellStyle name="Обычный 8 5 7" xfId="59171"/>
    <cellStyle name="Обычный 8 5 7 2" xfId="59172"/>
    <cellStyle name="Обычный 8 5 7 2 2" xfId="59173"/>
    <cellStyle name="Обычный 8 5 7 2 2 2" xfId="59174"/>
    <cellStyle name="Обычный 8 5 7 2 2 2 2" xfId="59175"/>
    <cellStyle name="Обычный 8 5 7 2 2 2 2 2" xfId="59176"/>
    <cellStyle name="Обычный 8 5 7 2 2 2 3" xfId="59177"/>
    <cellStyle name="Обычный 8 5 7 2 2 2 3 2" xfId="59178"/>
    <cellStyle name="Обычный 8 5 7 2 2 2 4" xfId="59179"/>
    <cellStyle name="Обычный 8 5 7 2 2 3" xfId="59180"/>
    <cellStyle name="Обычный 8 5 7 2 2 3 2" xfId="59181"/>
    <cellStyle name="Обычный 8 5 7 2 2 4" xfId="59182"/>
    <cellStyle name="Обычный 8 5 7 2 2 4 2" xfId="59183"/>
    <cellStyle name="Обычный 8 5 7 2 2 5" xfId="59184"/>
    <cellStyle name="Обычный 8 5 7 2 3" xfId="59185"/>
    <cellStyle name="Обычный 8 5 7 2 3 2" xfId="59186"/>
    <cellStyle name="Обычный 8 5 7 2 3 2 2" xfId="59187"/>
    <cellStyle name="Обычный 8 5 7 2 3 3" xfId="59188"/>
    <cellStyle name="Обычный 8 5 7 2 3 3 2" xfId="59189"/>
    <cellStyle name="Обычный 8 5 7 2 3 4" xfId="59190"/>
    <cellStyle name="Обычный 8 5 7 2 4" xfId="59191"/>
    <cellStyle name="Обычный 8 5 7 2 4 2" xfId="59192"/>
    <cellStyle name="Обычный 8 5 7 2 4 2 2" xfId="59193"/>
    <cellStyle name="Обычный 8 5 7 2 4 3" xfId="59194"/>
    <cellStyle name="Обычный 8 5 7 2 4 3 2" xfId="59195"/>
    <cellStyle name="Обычный 8 5 7 2 4 4" xfId="59196"/>
    <cellStyle name="Обычный 8 5 7 2 5" xfId="59197"/>
    <cellStyle name="Обычный 8 5 7 2 5 2" xfId="59198"/>
    <cellStyle name="Обычный 8 5 7 2 6" xfId="59199"/>
    <cellStyle name="Обычный 8 5 7 2 6 2" xfId="59200"/>
    <cellStyle name="Обычный 8 5 7 2 7" xfId="59201"/>
    <cellStyle name="Обычный 8 5 7 3" xfId="59202"/>
    <cellStyle name="Обычный 8 5 7 3 2" xfId="59203"/>
    <cellStyle name="Обычный 8 5 7 3 2 2" xfId="59204"/>
    <cellStyle name="Обычный 8 5 7 3 2 2 2" xfId="59205"/>
    <cellStyle name="Обычный 8 5 7 3 2 3" xfId="59206"/>
    <cellStyle name="Обычный 8 5 7 3 2 3 2" xfId="59207"/>
    <cellStyle name="Обычный 8 5 7 3 2 4" xfId="59208"/>
    <cellStyle name="Обычный 8 5 7 3 3" xfId="59209"/>
    <cellStyle name="Обычный 8 5 7 3 3 2" xfId="59210"/>
    <cellStyle name="Обычный 8 5 7 3 4" xfId="59211"/>
    <cellStyle name="Обычный 8 5 7 3 4 2" xfId="59212"/>
    <cellStyle name="Обычный 8 5 7 3 5" xfId="59213"/>
    <cellStyle name="Обычный 8 5 7 4" xfId="59214"/>
    <cellStyle name="Обычный 8 5 7 4 2" xfId="59215"/>
    <cellStyle name="Обычный 8 5 7 4 2 2" xfId="59216"/>
    <cellStyle name="Обычный 8 5 7 4 2 2 2" xfId="59217"/>
    <cellStyle name="Обычный 8 5 7 4 2 3" xfId="59218"/>
    <cellStyle name="Обычный 8 5 7 4 2 3 2" xfId="59219"/>
    <cellStyle name="Обычный 8 5 7 4 2 4" xfId="59220"/>
    <cellStyle name="Обычный 8 5 7 4 3" xfId="59221"/>
    <cellStyle name="Обычный 8 5 7 4 3 2" xfId="59222"/>
    <cellStyle name="Обычный 8 5 7 4 4" xfId="59223"/>
    <cellStyle name="Обычный 8 5 7 4 4 2" xfId="59224"/>
    <cellStyle name="Обычный 8 5 7 4 5" xfId="59225"/>
    <cellStyle name="Обычный 8 5 7 5" xfId="59226"/>
    <cellStyle name="Обычный 8 5 7 5 2" xfId="59227"/>
    <cellStyle name="Обычный 8 5 7 5 2 2" xfId="59228"/>
    <cellStyle name="Обычный 8 5 7 5 3" xfId="59229"/>
    <cellStyle name="Обычный 8 5 7 5 3 2" xfId="59230"/>
    <cellStyle name="Обычный 8 5 7 5 4" xfId="59231"/>
    <cellStyle name="Обычный 8 5 7 6" xfId="59232"/>
    <cellStyle name="Обычный 8 5 7 6 2" xfId="59233"/>
    <cellStyle name="Обычный 8 5 7 6 2 2" xfId="59234"/>
    <cellStyle name="Обычный 8 5 7 6 3" xfId="59235"/>
    <cellStyle name="Обычный 8 5 7 6 3 2" xfId="59236"/>
    <cellStyle name="Обычный 8 5 7 6 4" xfId="59237"/>
    <cellStyle name="Обычный 8 5 7 7" xfId="59238"/>
    <cellStyle name="Обычный 8 5 7 7 2" xfId="59239"/>
    <cellStyle name="Обычный 8 5 7 8" xfId="59240"/>
    <cellStyle name="Обычный 8 5 7 8 2" xfId="59241"/>
    <cellStyle name="Обычный 8 5 7 9" xfId="59242"/>
    <cellStyle name="Обычный 8 5 8" xfId="59243"/>
    <cellStyle name="Обычный 8 5 8 2" xfId="59244"/>
    <cellStyle name="Обычный 8 5 8 2 2" xfId="59245"/>
    <cellStyle name="Обычный 8 5 8 2 2 2" xfId="59246"/>
    <cellStyle name="Обычный 8 5 8 2 2 2 2" xfId="59247"/>
    <cellStyle name="Обычный 8 5 8 2 2 2 2 2" xfId="59248"/>
    <cellStyle name="Обычный 8 5 8 2 2 2 3" xfId="59249"/>
    <cellStyle name="Обычный 8 5 8 2 2 2 3 2" xfId="59250"/>
    <cellStyle name="Обычный 8 5 8 2 2 2 4" xfId="59251"/>
    <cellStyle name="Обычный 8 5 8 2 2 3" xfId="59252"/>
    <cellStyle name="Обычный 8 5 8 2 2 3 2" xfId="59253"/>
    <cellStyle name="Обычный 8 5 8 2 2 4" xfId="59254"/>
    <cellStyle name="Обычный 8 5 8 2 2 4 2" xfId="59255"/>
    <cellStyle name="Обычный 8 5 8 2 2 5" xfId="59256"/>
    <cellStyle name="Обычный 8 5 8 2 3" xfId="59257"/>
    <cellStyle name="Обычный 8 5 8 2 3 2" xfId="59258"/>
    <cellStyle name="Обычный 8 5 8 2 3 2 2" xfId="59259"/>
    <cellStyle name="Обычный 8 5 8 2 3 3" xfId="59260"/>
    <cellStyle name="Обычный 8 5 8 2 3 3 2" xfId="59261"/>
    <cellStyle name="Обычный 8 5 8 2 3 4" xfId="59262"/>
    <cellStyle name="Обычный 8 5 8 2 4" xfId="59263"/>
    <cellStyle name="Обычный 8 5 8 2 4 2" xfId="59264"/>
    <cellStyle name="Обычный 8 5 8 2 4 2 2" xfId="59265"/>
    <cellStyle name="Обычный 8 5 8 2 4 3" xfId="59266"/>
    <cellStyle name="Обычный 8 5 8 2 4 3 2" xfId="59267"/>
    <cellStyle name="Обычный 8 5 8 2 4 4" xfId="59268"/>
    <cellStyle name="Обычный 8 5 8 2 5" xfId="59269"/>
    <cellStyle name="Обычный 8 5 8 2 5 2" xfId="59270"/>
    <cellStyle name="Обычный 8 5 8 2 6" xfId="59271"/>
    <cellStyle name="Обычный 8 5 8 2 6 2" xfId="59272"/>
    <cellStyle name="Обычный 8 5 8 2 7" xfId="59273"/>
    <cellStyle name="Обычный 8 5 8 3" xfId="59274"/>
    <cellStyle name="Обычный 8 5 8 3 2" xfId="59275"/>
    <cellStyle name="Обычный 8 5 8 3 2 2" xfId="59276"/>
    <cellStyle name="Обычный 8 5 8 3 2 2 2" xfId="59277"/>
    <cellStyle name="Обычный 8 5 8 3 2 3" xfId="59278"/>
    <cellStyle name="Обычный 8 5 8 3 2 3 2" xfId="59279"/>
    <cellStyle name="Обычный 8 5 8 3 2 4" xfId="59280"/>
    <cellStyle name="Обычный 8 5 8 3 3" xfId="59281"/>
    <cellStyle name="Обычный 8 5 8 3 3 2" xfId="59282"/>
    <cellStyle name="Обычный 8 5 8 3 4" xfId="59283"/>
    <cellStyle name="Обычный 8 5 8 3 4 2" xfId="59284"/>
    <cellStyle name="Обычный 8 5 8 3 5" xfId="59285"/>
    <cellStyle name="Обычный 8 5 8 4" xfId="59286"/>
    <cellStyle name="Обычный 8 5 8 4 2" xfId="59287"/>
    <cellStyle name="Обычный 8 5 8 4 2 2" xfId="59288"/>
    <cellStyle name="Обычный 8 5 8 4 2 2 2" xfId="59289"/>
    <cellStyle name="Обычный 8 5 8 4 2 3" xfId="59290"/>
    <cellStyle name="Обычный 8 5 8 4 2 3 2" xfId="59291"/>
    <cellStyle name="Обычный 8 5 8 4 2 4" xfId="59292"/>
    <cellStyle name="Обычный 8 5 8 4 3" xfId="59293"/>
    <cellStyle name="Обычный 8 5 8 4 3 2" xfId="59294"/>
    <cellStyle name="Обычный 8 5 8 4 4" xfId="59295"/>
    <cellStyle name="Обычный 8 5 8 4 4 2" xfId="59296"/>
    <cellStyle name="Обычный 8 5 8 4 5" xfId="59297"/>
    <cellStyle name="Обычный 8 5 8 5" xfId="59298"/>
    <cellStyle name="Обычный 8 5 8 5 2" xfId="59299"/>
    <cellStyle name="Обычный 8 5 8 5 2 2" xfId="59300"/>
    <cellStyle name="Обычный 8 5 8 5 3" xfId="59301"/>
    <cellStyle name="Обычный 8 5 8 5 3 2" xfId="59302"/>
    <cellStyle name="Обычный 8 5 8 5 4" xfId="59303"/>
    <cellStyle name="Обычный 8 5 8 6" xfId="59304"/>
    <cellStyle name="Обычный 8 5 8 6 2" xfId="59305"/>
    <cellStyle name="Обычный 8 5 8 6 2 2" xfId="59306"/>
    <cellStyle name="Обычный 8 5 8 6 3" xfId="59307"/>
    <cellStyle name="Обычный 8 5 8 6 3 2" xfId="59308"/>
    <cellStyle name="Обычный 8 5 8 6 4" xfId="59309"/>
    <cellStyle name="Обычный 8 5 8 7" xfId="59310"/>
    <cellStyle name="Обычный 8 5 8 7 2" xfId="59311"/>
    <cellStyle name="Обычный 8 5 8 8" xfId="59312"/>
    <cellStyle name="Обычный 8 5 8 8 2" xfId="59313"/>
    <cellStyle name="Обычный 8 5 8 9" xfId="59314"/>
    <cellStyle name="Обычный 8 5 9" xfId="59315"/>
    <cellStyle name="Обычный 8 5 9 2" xfId="59316"/>
    <cellStyle name="Обычный 8 5 9 2 2" xfId="59317"/>
    <cellStyle name="Обычный 8 5 9 2 2 2" xfId="59318"/>
    <cellStyle name="Обычный 8 5 9 2 2 2 2" xfId="59319"/>
    <cellStyle name="Обычный 8 5 9 2 2 2 2 2" xfId="59320"/>
    <cellStyle name="Обычный 8 5 9 2 2 2 3" xfId="59321"/>
    <cellStyle name="Обычный 8 5 9 2 2 2 3 2" xfId="59322"/>
    <cellStyle name="Обычный 8 5 9 2 2 2 4" xfId="59323"/>
    <cellStyle name="Обычный 8 5 9 2 2 3" xfId="59324"/>
    <cellStyle name="Обычный 8 5 9 2 2 3 2" xfId="59325"/>
    <cellStyle name="Обычный 8 5 9 2 2 4" xfId="59326"/>
    <cellStyle name="Обычный 8 5 9 2 2 4 2" xfId="59327"/>
    <cellStyle name="Обычный 8 5 9 2 2 5" xfId="59328"/>
    <cellStyle name="Обычный 8 5 9 2 3" xfId="59329"/>
    <cellStyle name="Обычный 8 5 9 2 3 2" xfId="59330"/>
    <cellStyle name="Обычный 8 5 9 2 3 2 2" xfId="59331"/>
    <cellStyle name="Обычный 8 5 9 2 3 3" xfId="59332"/>
    <cellStyle name="Обычный 8 5 9 2 3 3 2" xfId="59333"/>
    <cellStyle name="Обычный 8 5 9 2 3 4" xfId="59334"/>
    <cellStyle name="Обычный 8 5 9 2 4" xfId="59335"/>
    <cellStyle name="Обычный 8 5 9 2 4 2" xfId="59336"/>
    <cellStyle name="Обычный 8 5 9 2 4 2 2" xfId="59337"/>
    <cellStyle name="Обычный 8 5 9 2 4 3" xfId="59338"/>
    <cellStyle name="Обычный 8 5 9 2 4 3 2" xfId="59339"/>
    <cellStyle name="Обычный 8 5 9 2 4 4" xfId="59340"/>
    <cellStyle name="Обычный 8 5 9 2 5" xfId="59341"/>
    <cellStyle name="Обычный 8 5 9 2 5 2" xfId="59342"/>
    <cellStyle name="Обычный 8 5 9 2 6" xfId="59343"/>
    <cellStyle name="Обычный 8 5 9 2 6 2" xfId="59344"/>
    <cellStyle name="Обычный 8 5 9 2 7" xfId="59345"/>
    <cellStyle name="Обычный 8 5 9 3" xfId="59346"/>
    <cellStyle name="Обычный 8 5 9 3 2" xfId="59347"/>
    <cellStyle name="Обычный 8 5 9 3 2 2" xfId="59348"/>
    <cellStyle name="Обычный 8 5 9 3 2 2 2" xfId="59349"/>
    <cellStyle name="Обычный 8 5 9 3 2 3" xfId="59350"/>
    <cellStyle name="Обычный 8 5 9 3 2 3 2" xfId="59351"/>
    <cellStyle name="Обычный 8 5 9 3 2 4" xfId="59352"/>
    <cellStyle name="Обычный 8 5 9 3 3" xfId="59353"/>
    <cellStyle name="Обычный 8 5 9 3 3 2" xfId="59354"/>
    <cellStyle name="Обычный 8 5 9 3 4" xfId="59355"/>
    <cellStyle name="Обычный 8 5 9 3 4 2" xfId="59356"/>
    <cellStyle name="Обычный 8 5 9 3 5" xfId="59357"/>
    <cellStyle name="Обычный 8 5 9 4" xfId="59358"/>
    <cellStyle name="Обычный 8 5 9 4 2" xfId="59359"/>
    <cellStyle name="Обычный 8 5 9 4 2 2" xfId="59360"/>
    <cellStyle name="Обычный 8 5 9 4 2 2 2" xfId="59361"/>
    <cellStyle name="Обычный 8 5 9 4 2 3" xfId="59362"/>
    <cellStyle name="Обычный 8 5 9 4 2 3 2" xfId="59363"/>
    <cellStyle name="Обычный 8 5 9 4 2 4" xfId="59364"/>
    <cellStyle name="Обычный 8 5 9 4 3" xfId="59365"/>
    <cellStyle name="Обычный 8 5 9 4 3 2" xfId="59366"/>
    <cellStyle name="Обычный 8 5 9 4 4" xfId="59367"/>
    <cellStyle name="Обычный 8 5 9 4 4 2" xfId="59368"/>
    <cellStyle name="Обычный 8 5 9 4 5" xfId="59369"/>
    <cellStyle name="Обычный 8 5 9 5" xfId="59370"/>
    <cellStyle name="Обычный 8 5 9 5 2" xfId="59371"/>
    <cellStyle name="Обычный 8 5 9 5 2 2" xfId="59372"/>
    <cellStyle name="Обычный 8 5 9 5 3" xfId="59373"/>
    <cellStyle name="Обычный 8 5 9 5 3 2" xfId="59374"/>
    <cellStyle name="Обычный 8 5 9 5 4" xfId="59375"/>
    <cellStyle name="Обычный 8 5 9 6" xfId="59376"/>
    <cellStyle name="Обычный 8 5 9 6 2" xfId="59377"/>
    <cellStyle name="Обычный 8 5 9 6 2 2" xfId="59378"/>
    <cellStyle name="Обычный 8 5 9 6 3" xfId="59379"/>
    <cellStyle name="Обычный 8 5 9 6 3 2" xfId="59380"/>
    <cellStyle name="Обычный 8 5 9 6 4" xfId="59381"/>
    <cellStyle name="Обычный 8 5 9 7" xfId="59382"/>
    <cellStyle name="Обычный 8 5 9 7 2" xfId="59383"/>
    <cellStyle name="Обычный 8 5 9 8" xfId="59384"/>
    <cellStyle name="Обычный 8 5 9 8 2" xfId="59385"/>
    <cellStyle name="Обычный 8 5 9 9" xfId="59386"/>
    <cellStyle name="Обычный 8 50" xfId="59387"/>
    <cellStyle name="Обычный 8 6" xfId="59388"/>
    <cellStyle name="Обычный 8 6 10" xfId="59389"/>
    <cellStyle name="Обычный 8 6 10 2" xfId="59390"/>
    <cellStyle name="Обычный 8 6 10 2 2" xfId="59391"/>
    <cellStyle name="Обычный 8 6 10 2 2 2" xfId="59392"/>
    <cellStyle name="Обычный 8 6 10 2 2 2 2" xfId="59393"/>
    <cellStyle name="Обычный 8 6 10 2 2 3" xfId="59394"/>
    <cellStyle name="Обычный 8 6 10 2 2 3 2" xfId="59395"/>
    <cellStyle name="Обычный 8 6 10 2 2 4" xfId="59396"/>
    <cellStyle name="Обычный 8 6 10 2 3" xfId="59397"/>
    <cellStyle name="Обычный 8 6 10 2 3 2" xfId="59398"/>
    <cellStyle name="Обычный 8 6 10 2 4" xfId="59399"/>
    <cellStyle name="Обычный 8 6 10 2 4 2" xfId="59400"/>
    <cellStyle name="Обычный 8 6 10 2 5" xfId="59401"/>
    <cellStyle name="Обычный 8 6 10 3" xfId="59402"/>
    <cellStyle name="Обычный 8 6 10 3 2" xfId="59403"/>
    <cellStyle name="Обычный 8 6 10 3 2 2" xfId="59404"/>
    <cellStyle name="Обычный 8 6 10 3 3" xfId="59405"/>
    <cellStyle name="Обычный 8 6 10 3 3 2" xfId="59406"/>
    <cellStyle name="Обычный 8 6 10 3 4" xfId="59407"/>
    <cellStyle name="Обычный 8 6 10 4" xfId="59408"/>
    <cellStyle name="Обычный 8 6 10 4 2" xfId="59409"/>
    <cellStyle name="Обычный 8 6 10 4 2 2" xfId="59410"/>
    <cellStyle name="Обычный 8 6 10 4 3" xfId="59411"/>
    <cellStyle name="Обычный 8 6 10 4 3 2" xfId="59412"/>
    <cellStyle name="Обычный 8 6 10 4 4" xfId="59413"/>
    <cellStyle name="Обычный 8 6 10 5" xfId="59414"/>
    <cellStyle name="Обычный 8 6 10 5 2" xfId="59415"/>
    <cellStyle name="Обычный 8 6 10 6" xfId="59416"/>
    <cellStyle name="Обычный 8 6 10 6 2" xfId="59417"/>
    <cellStyle name="Обычный 8 6 10 7" xfId="59418"/>
    <cellStyle name="Обычный 8 6 11" xfId="59419"/>
    <cellStyle name="Обычный 8 6 11 2" xfId="59420"/>
    <cellStyle name="Обычный 8 6 11 2 2" xfId="59421"/>
    <cellStyle name="Обычный 8 6 11 2 2 2" xfId="59422"/>
    <cellStyle name="Обычный 8 6 11 2 3" xfId="59423"/>
    <cellStyle name="Обычный 8 6 11 2 3 2" xfId="59424"/>
    <cellStyle name="Обычный 8 6 11 2 4" xfId="59425"/>
    <cellStyle name="Обычный 8 6 11 3" xfId="59426"/>
    <cellStyle name="Обычный 8 6 11 3 2" xfId="59427"/>
    <cellStyle name="Обычный 8 6 11 3 2 2" xfId="59428"/>
    <cellStyle name="Обычный 8 6 11 3 3" xfId="59429"/>
    <cellStyle name="Обычный 8 6 11 3 3 2" xfId="59430"/>
    <cellStyle name="Обычный 8 6 11 3 4" xfId="59431"/>
    <cellStyle name="Обычный 8 6 11 4" xfId="59432"/>
    <cellStyle name="Обычный 8 6 11 4 2" xfId="59433"/>
    <cellStyle name="Обычный 8 6 11 5" xfId="59434"/>
    <cellStyle name="Обычный 8 6 11 5 2" xfId="59435"/>
    <cellStyle name="Обычный 8 6 11 6" xfId="59436"/>
    <cellStyle name="Обычный 8 6 12" xfId="59437"/>
    <cellStyle name="Обычный 8 6 12 2" xfId="59438"/>
    <cellStyle name="Обычный 8 6 12 2 2" xfId="59439"/>
    <cellStyle name="Обычный 8 6 12 2 2 2" xfId="59440"/>
    <cellStyle name="Обычный 8 6 12 2 3" xfId="59441"/>
    <cellStyle name="Обычный 8 6 12 2 3 2" xfId="59442"/>
    <cellStyle name="Обычный 8 6 12 2 4" xfId="59443"/>
    <cellStyle name="Обычный 8 6 12 3" xfId="59444"/>
    <cellStyle name="Обычный 8 6 12 3 2" xfId="59445"/>
    <cellStyle name="Обычный 8 6 12 4" xfId="59446"/>
    <cellStyle name="Обычный 8 6 12 4 2" xfId="59447"/>
    <cellStyle name="Обычный 8 6 12 5" xfId="59448"/>
    <cellStyle name="Обычный 8 6 13" xfId="59449"/>
    <cellStyle name="Обычный 8 6 13 2" xfId="59450"/>
    <cellStyle name="Обычный 8 6 13 2 2" xfId="59451"/>
    <cellStyle name="Обычный 8 6 13 3" xfId="59452"/>
    <cellStyle name="Обычный 8 6 13 3 2" xfId="59453"/>
    <cellStyle name="Обычный 8 6 13 4" xfId="59454"/>
    <cellStyle name="Обычный 8 6 14" xfId="59455"/>
    <cellStyle name="Обычный 8 6 14 2" xfId="59456"/>
    <cellStyle name="Обычный 8 6 14 2 2" xfId="59457"/>
    <cellStyle name="Обычный 8 6 14 3" xfId="59458"/>
    <cellStyle name="Обычный 8 6 14 3 2" xfId="59459"/>
    <cellStyle name="Обычный 8 6 14 4" xfId="59460"/>
    <cellStyle name="Обычный 8 6 15" xfId="59461"/>
    <cellStyle name="Обычный 8 6 15 2" xfId="59462"/>
    <cellStyle name="Обычный 8 6 15 2 2" xfId="59463"/>
    <cellStyle name="Обычный 8 6 15 3" xfId="59464"/>
    <cellStyle name="Обычный 8 6 15 3 2" xfId="59465"/>
    <cellStyle name="Обычный 8 6 15 4" xfId="59466"/>
    <cellStyle name="Обычный 8 6 16" xfId="59467"/>
    <cellStyle name="Обычный 8 6 16 2" xfId="59468"/>
    <cellStyle name="Обычный 8 6 16 2 2" xfId="59469"/>
    <cellStyle name="Обычный 8 6 16 3" xfId="59470"/>
    <cellStyle name="Обычный 8 6 16 3 2" xfId="59471"/>
    <cellStyle name="Обычный 8 6 16 4" xfId="59472"/>
    <cellStyle name="Обычный 8 6 17" xfId="59473"/>
    <cellStyle name="Обычный 8 6 17 2" xfId="59474"/>
    <cellStyle name="Обычный 8 6 17 2 2" xfId="59475"/>
    <cellStyle name="Обычный 8 6 17 3" xfId="59476"/>
    <cellStyle name="Обычный 8 6 17 3 2" xfId="59477"/>
    <cellStyle name="Обычный 8 6 17 4" xfId="59478"/>
    <cellStyle name="Обычный 8 6 18" xfId="59479"/>
    <cellStyle name="Обычный 8 6 18 2" xfId="59480"/>
    <cellStyle name="Обычный 8 6 18 2 2" xfId="59481"/>
    <cellStyle name="Обычный 8 6 18 3" xfId="59482"/>
    <cellStyle name="Обычный 8 6 18 3 2" xfId="59483"/>
    <cellStyle name="Обычный 8 6 18 4" xfId="59484"/>
    <cellStyle name="Обычный 8 6 19" xfId="59485"/>
    <cellStyle name="Обычный 8 6 19 2" xfId="59486"/>
    <cellStyle name="Обычный 8 6 19 2 2" xfId="59487"/>
    <cellStyle name="Обычный 8 6 19 3" xfId="59488"/>
    <cellStyle name="Обычный 8 6 19 3 2" xfId="59489"/>
    <cellStyle name="Обычный 8 6 19 4" xfId="59490"/>
    <cellStyle name="Обычный 8 6 2" xfId="59491"/>
    <cellStyle name="Обычный 8 6 2 10" xfId="59492"/>
    <cellStyle name="Обычный 8 6 2 10 2" xfId="59493"/>
    <cellStyle name="Обычный 8 6 2 11" xfId="59494"/>
    <cellStyle name="Обычный 8 6 2 12" xfId="59495"/>
    <cellStyle name="Обычный 8 6 2 13" xfId="59496"/>
    <cellStyle name="Обычный 8 6 2 2" xfId="59497"/>
    <cellStyle name="Обычный 8 6 2 2 10" xfId="59498"/>
    <cellStyle name="Обычный 8 6 2 2 2" xfId="59499"/>
    <cellStyle name="Обычный 8 6 2 2 2 2" xfId="59500"/>
    <cellStyle name="Обычный 8 6 2 2 2 2 2" xfId="59501"/>
    <cellStyle name="Обычный 8 6 2 2 2 2 2 2" xfId="59502"/>
    <cellStyle name="Обычный 8 6 2 2 2 2 2 2 2" xfId="59503"/>
    <cellStyle name="Обычный 8 6 2 2 2 2 2 3" xfId="59504"/>
    <cellStyle name="Обычный 8 6 2 2 2 2 2 3 2" xfId="59505"/>
    <cellStyle name="Обычный 8 6 2 2 2 2 2 4" xfId="59506"/>
    <cellStyle name="Обычный 8 6 2 2 2 2 3" xfId="59507"/>
    <cellStyle name="Обычный 8 6 2 2 2 2 3 2" xfId="59508"/>
    <cellStyle name="Обычный 8 6 2 2 2 2 4" xfId="59509"/>
    <cellStyle name="Обычный 8 6 2 2 2 2 4 2" xfId="59510"/>
    <cellStyle name="Обычный 8 6 2 2 2 2 5" xfId="59511"/>
    <cellStyle name="Обычный 8 6 2 2 2 3" xfId="59512"/>
    <cellStyle name="Обычный 8 6 2 2 2 3 2" xfId="59513"/>
    <cellStyle name="Обычный 8 6 2 2 2 3 2 2" xfId="59514"/>
    <cellStyle name="Обычный 8 6 2 2 2 3 3" xfId="59515"/>
    <cellStyle name="Обычный 8 6 2 2 2 3 3 2" xfId="59516"/>
    <cellStyle name="Обычный 8 6 2 2 2 3 4" xfId="59517"/>
    <cellStyle name="Обычный 8 6 2 2 2 4" xfId="59518"/>
    <cellStyle name="Обычный 8 6 2 2 2 4 2" xfId="59519"/>
    <cellStyle name="Обычный 8 6 2 2 2 4 2 2" xfId="59520"/>
    <cellStyle name="Обычный 8 6 2 2 2 4 3" xfId="59521"/>
    <cellStyle name="Обычный 8 6 2 2 2 4 3 2" xfId="59522"/>
    <cellStyle name="Обычный 8 6 2 2 2 4 4" xfId="59523"/>
    <cellStyle name="Обычный 8 6 2 2 2 5" xfId="59524"/>
    <cellStyle name="Обычный 8 6 2 2 2 5 2" xfId="59525"/>
    <cellStyle name="Обычный 8 6 2 2 2 6" xfId="59526"/>
    <cellStyle name="Обычный 8 6 2 2 2 6 2" xfId="59527"/>
    <cellStyle name="Обычный 8 6 2 2 2 7" xfId="59528"/>
    <cellStyle name="Обычный 8 6 2 2 3" xfId="59529"/>
    <cellStyle name="Обычный 8 6 2 2 3 2" xfId="59530"/>
    <cellStyle name="Обычный 8 6 2 2 3 2 2" xfId="59531"/>
    <cellStyle name="Обычный 8 6 2 2 3 2 2 2" xfId="59532"/>
    <cellStyle name="Обычный 8 6 2 2 3 2 3" xfId="59533"/>
    <cellStyle name="Обычный 8 6 2 2 3 2 3 2" xfId="59534"/>
    <cellStyle name="Обычный 8 6 2 2 3 2 4" xfId="59535"/>
    <cellStyle name="Обычный 8 6 2 2 3 3" xfId="59536"/>
    <cellStyle name="Обычный 8 6 2 2 3 3 2" xfId="59537"/>
    <cellStyle name="Обычный 8 6 2 2 3 4" xfId="59538"/>
    <cellStyle name="Обычный 8 6 2 2 3 4 2" xfId="59539"/>
    <cellStyle name="Обычный 8 6 2 2 3 5" xfId="59540"/>
    <cellStyle name="Обычный 8 6 2 2 4" xfId="59541"/>
    <cellStyle name="Обычный 8 6 2 2 4 2" xfId="59542"/>
    <cellStyle name="Обычный 8 6 2 2 4 2 2" xfId="59543"/>
    <cellStyle name="Обычный 8 6 2 2 4 2 2 2" xfId="59544"/>
    <cellStyle name="Обычный 8 6 2 2 4 2 3" xfId="59545"/>
    <cellStyle name="Обычный 8 6 2 2 4 2 3 2" xfId="59546"/>
    <cellStyle name="Обычный 8 6 2 2 4 2 4" xfId="59547"/>
    <cellStyle name="Обычный 8 6 2 2 4 3" xfId="59548"/>
    <cellStyle name="Обычный 8 6 2 2 4 3 2" xfId="59549"/>
    <cellStyle name="Обычный 8 6 2 2 4 4" xfId="59550"/>
    <cellStyle name="Обычный 8 6 2 2 4 4 2" xfId="59551"/>
    <cellStyle name="Обычный 8 6 2 2 4 5" xfId="59552"/>
    <cellStyle name="Обычный 8 6 2 2 5" xfId="59553"/>
    <cellStyle name="Обычный 8 6 2 2 5 2" xfId="59554"/>
    <cellStyle name="Обычный 8 6 2 2 5 2 2" xfId="59555"/>
    <cellStyle name="Обычный 8 6 2 2 5 2 2 2" xfId="59556"/>
    <cellStyle name="Обычный 8 6 2 2 5 2 3" xfId="59557"/>
    <cellStyle name="Обычный 8 6 2 2 5 2 3 2" xfId="59558"/>
    <cellStyle name="Обычный 8 6 2 2 5 2 4" xfId="59559"/>
    <cellStyle name="Обычный 8 6 2 2 5 3" xfId="59560"/>
    <cellStyle name="Обычный 8 6 2 2 5 3 2" xfId="59561"/>
    <cellStyle name="Обычный 8 6 2 2 5 4" xfId="59562"/>
    <cellStyle name="Обычный 8 6 2 2 5 4 2" xfId="59563"/>
    <cellStyle name="Обычный 8 6 2 2 5 5" xfId="59564"/>
    <cellStyle name="Обычный 8 6 2 2 6" xfId="59565"/>
    <cellStyle name="Обычный 8 6 2 2 6 2" xfId="59566"/>
    <cellStyle name="Обычный 8 6 2 2 6 2 2" xfId="59567"/>
    <cellStyle name="Обычный 8 6 2 2 6 3" xfId="59568"/>
    <cellStyle name="Обычный 8 6 2 2 6 3 2" xfId="59569"/>
    <cellStyle name="Обычный 8 6 2 2 6 4" xfId="59570"/>
    <cellStyle name="Обычный 8 6 2 2 7" xfId="59571"/>
    <cellStyle name="Обычный 8 6 2 2 7 2" xfId="59572"/>
    <cellStyle name="Обычный 8 6 2 2 7 2 2" xfId="59573"/>
    <cellStyle name="Обычный 8 6 2 2 7 3" xfId="59574"/>
    <cellStyle name="Обычный 8 6 2 2 7 3 2" xfId="59575"/>
    <cellStyle name="Обычный 8 6 2 2 7 4" xfId="59576"/>
    <cellStyle name="Обычный 8 6 2 2 8" xfId="59577"/>
    <cellStyle name="Обычный 8 6 2 2 8 2" xfId="59578"/>
    <cellStyle name="Обычный 8 6 2 2 9" xfId="59579"/>
    <cellStyle name="Обычный 8 6 2 2 9 2" xfId="59580"/>
    <cellStyle name="Обычный 8 6 2 3" xfId="59581"/>
    <cellStyle name="Обычный 8 6 2 3 2" xfId="59582"/>
    <cellStyle name="Обычный 8 6 2 3 2 2" xfId="59583"/>
    <cellStyle name="Обычный 8 6 2 3 2 2 2" xfId="59584"/>
    <cellStyle name="Обычный 8 6 2 3 2 2 2 2" xfId="59585"/>
    <cellStyle name="Обычный 8 6 2 3 2 2 3" xfId="59586"/>
    <cellStyle name="Обычный 8 6 2 3 2 2 3 2" xfId="59587"/>
    <cellStyle name="Обычный 8 6 2 3 2 2 4" xfId="59588"/>
    <cellStyle name="Обычный 8 6 2 3 2 3" xfId="59589"/>
    <cellStyle name="Обычный 8 6 2 3 2 3 2" xfId="59590"/>
    <cellStyle name="Обычный 8 6 2 3 2 4" xfId="59591"/>
    <cellStyle name="Обычный 8 6 2 3 2 4 2" xfId="59592"/>
    <cellStyle name="Обычный 8 6 2 3 2 5" xfId="59593"/>
    <cellStyle name="Обычный 8 6 2 3 3" xfId="59594"/>
    <cellStyle name="Обычный 8 6 2 3 3 2" xfId="59595"/>
    <cellStyle name="Обычный 8 6 2 3 3 2 2" xfId="59596"/>
    <cellStyle name="Обычный 8 6 2 3 3 3" xfId="59597"/>
    <cellStyle name="Обычный 8 6 2 3 3 3 2" xfId="59598"/>
    <cellStyle name="Обычный 8 6 2 3 3 4" xfId="59599"/>
    <cellStyle name="Обычный 8 6 2 3 4" xfId="59600"/>
    <cellStyle name="Обычный 8 6 2 3 4 2" xfId="59601"/>
    <cellStyle name="Обычный 8 6 2 3 4 2 2" xfId="59602"/>
    <cellStyle name="Обычный 8 6 2 3 4 3" xfId="59603"/>
    <cellStyle name="Обычный 8 6 2 3 4 3 2" xfId="59604"/>
    <cellStyle name="Обычный 8 6 2 3 4 4" xfId="59605"/>
    <cellStyle name="Обычный 8 6 2 3 5" xfId="59606"/>
    <cellStyle name="Обычный 8 6 2 3 5 2" xfId="59607"/>
    <cellStyle name="Обычный 8 6 2 3 6" xfId="59608"/>
    <cellStyle name="Обычный 8 6 2 3 6 2" xfId="59609"/>
    <cellStyle name="Обычный 8 6 2 3 7" xfId="59610"/>
    <cellStyle name="Обычный 8 6 2 4" xfId="59611"/>
    <cellStyle name="Обычный 8 6 2 4 2" xfId="59612"/>
    <cellStyle name="Обычный 8 6 2 4 2 2" xfId="59613"/>
    <cellStyle name="Обычный 8 6 2 4 2 2 2" xfId="59614"/>
    <cellStyle name="Обычный 8 6 2 4 2 3" xfId="59615"/>
    <cellStyle name="Обычный 8 6 2 4 2 3 2" xfId="59616"/>
    <cellStyle name="Обычный 8 6 2 4 2 4" xfId="59617"/>
    <cellStyle name="Обычный 8 6 2 4 3" xfId="59618"/>
    <cellStyle name="Обычный 8 6 2 4 3 2" xfId="59619"/>
    <cellStyle name="Обычный 8 6 2 4 4" xfId="59620"/>
    <cellStyle name="Обычный 8 6 2 4 4 2" xfId="59621"/>
    <cellStyle name="Обычный 8 6 2 4 5" xfId="59622"/>
    <cellStyle name="Обычный 8 6 2 5" xfId="59623"/>
    <cellStyle name="Обычный 8 6 2 5 2" xfId="59624"/>
    <cellStyle name="Обычный 8 6 2 5 2 2" xfId="59625"/>
    <cellStyle name="Обычный 8 6 2 5 2 2 2" xfId="59626"/>
    <cellStyle name="Обычный 8 6 2 5 2 3" xfId="59627"/>
    <cellStyle name="Обычный 8 6 2 5 2 3 2" xfId="59628"/>
    <cellStyle name="Обычный 8 6 2 5 2 4" xfId="59629"/>
    <cellStyle name="Обычный 8 6 2 5 3" xfId="59630"/>
    <cellStyle name="Обычный 8 6 2 5 3 2" xfId="59631"/>
    <cellStyle name="Обычный 8 6 2 5 4" xfId="59632"/>
    <cellStyle name="Обычный 8 6 2 5 4 2" xfId="59633"/>
    <cellStyle name="Обычный 8 6 2 5 5" xfId="59634"/>
    <cellStyle name="Обычный 8 6 2 6" xfId="59635"/>
    <cellStyle name="Обычный 8 6 2 6 2" xfId="59636"/>
    <cellStyle name="Обычный 8 6 2 6 2 2" xfId="59637"/>
    <cellStyle name="Обычный 8 6 2 6 2 2 2" xfId="59638"/>
    <cellStyle name="Обычный 8 6 2 6 2 3" xfId="59639"/>
    <cellStyle name="Обычный 8 6 2 6 2 3 2" xfId="59640"/>
    <cellStyle name="Обычный 8 6 2 6 2 4" xfId="59641"/>
    <cellStyle name="Обычный 8 6 2 6 3" xfId="59642"/>
    <cellStyle name="Обычный 8 6 2 6 3 2" xfId="59643"/>
    <cellStyle name="Обычный 8 6 2 6 4" xfId="59644"/>
    <cellStyle name="Обычный 8 6 2 6 4 2" xfId="59645"/>
    <cellStyle name="Обычный 8 6 2 6 5" xfId="59646"/>
    <cellStyle name="Обычный 8 6 2 7" xfId="59647"/>
    <cellStyle name="Обычный 8 6 2 7 2" xfId="59648"/>
    <cellStyle name="Обычный 8 6 2 7 2 2" xfId="59649"/>
    <cellStyle name="Обычный 8 6 2 7 3" xfId="59650"/>
    <cellStyle name="Обычный 8 6 2 7 3 2" xfId="59651"/>
    <cellStyle name="Обычный 8 6 2 7 4" xfId="59652"/>
    <cellStyle name="Обычный 8 6 2 8" xfId="59653"/>
    <cellStyle name="Обычный 8 6 2 8 2" xfId="59654"/>
    <cellStyle name="Обычный 8 6 2 8 2 2" xfId="59655"/>
    <cellStyle name="Обычный 8 6 2 8 3" xfId="59656"/>
    <cellStyle name="Обычный 8 6 2 8 3 2" xfId="59657"/>
    <cellStyle name="Обычный 8 6 2 8 4" xfId="59658"/>
    <cellStyle name="Обычный 8 6 2 9" xfId="59659"/>
    <cellStyle name="Обычный 8 6 2 9 2" xfId="59660"/>
    <cellStyle name="Обычный 8 6 20" xfId="59661"/>
    <cellStyle name="Обычный 8 6 20 2" xfId="59662"/>
    <cellStyle name="Обычный 8 6 20 2 2" xfId="59663"/>
    <cellStyle name="Обычный 8 6 20 3" xfId="59664"/>
    <cellStyle name="Обычный 8 6 20 3 2" xfId="59665"/>
    <cellStyle name="Обычный 8 6 20 4" xfId="59666"/>
    <cellStyle name="Обычный 8 6 21" xfId="59667"/>
    <cellStyle name="Обычный 8 6 21 2" xfId="59668"/>
    <cellStyle name="Обычный 8 6 21 2 2" xfId="59669"/>
    <cellStyle name="Обычный 8 6 21 3" xfId="59670"/>
    <cellStyle name="Обычный 8 6 21 3 2" xfId="59671"/>
    <cellStyle name="Обычный 8 6 21 4" xfId="59672"/>
    <cellStyle name="Обычный 8 6 22" xfId="59673"/>
    <cellStyle name="Обычный 8 6 22 2" xfId="59674"/>
    <cellStyle name="Обычный 8 6 22 2 2" xfId="59675"/>
    <cellStyle name="Обычный 8 6 22 3" xfId="59676"/>
    <cellStyle name="Обычный 8 6 22 3 2" xfId="59677"/>
    <cellStyle name="Обычный 8 6 22 4" xfId="59678"/>
    <cellStyle name="Обычный 8 6 23" xfId="59679"/>
    <cellStyle name="Обычный 8 6 23 2" xfId="59680"/>
    <cellStyle name="Обычный 8 6 23 2 2" xfId="59681"/>
    <cellStyle name="Обычный 8 6 23 3" xfId="59682"/>
    <cellStyle name="Обычный 8 6 23 3 2" xfId="59683"/>
    <cellStyle name="Обычный 8 6 23 4" xfId="59684"/>
    <cellStyle name="Обычный 8 6 24" xfId="59685"/>
    <cellStyle name="Обычный 8 6 24 2" xfId="59686"/>
    <cellStyle name="Обычный 8 6 25" xfId="59687"/>
    <cellStyle name="Обычный 8 6 25 2" xfId="59688"/>
    <cellStyle name="Обычный 8 6 26" xfId="59689"/>
    <cellStyle name="Обычный 8 6 26 2" xfId="59690"/>
    <cellStyle name="Обычный 8 6 27" xfId="59691"/>
    <cellStyle name="Обычный 8 6 27 2" xfId="59692"/>
    <cellStyle name="Обычный 8 6 28" xfId="59693"/>
    <cellStyle name="Обычный 8 6 28 2" xfId="59694"/>
    <cellStyle name="Обычный 8 6 29" xfId="59695"/>
    <cellStyle name="Обычный 8 6 29 2" xfId="59696"/>
    <cellStyle name="Обычный 8 6 3" xfId="59697"/>
    <cellStyle name="Обычный 8 6 3 10" xfId="59698"/>
    <cellStyle name="Обычный 8 6 3 11" xfId="59699"/>
    <cellStyle name="Обычный 8 6 3 12" xfId="59700"/>
    <cellStyle name="Обычный 8 6 3 2" xfId="59701"/>
    <cellStyle name="Обычный 8 6 3 2 2" xfId="59702"/>
    <cellStyle name="Обычный 8 6 3 2 2 2" xfId="59703"/>
    <cellStyle name="Обычный 8 6 3 2 2 2 2" xfId="59704"/>
    <cellStyle name="Обычный 8 6 3 2 2 2 2 2" xfId="59705"/>
    <cellStyle name="Обычный 8 6 3 2 2 2 3" xfId="59706"/>
    <cellStyle name="Обычный 8 6 3 2 2 2 3 2" xfId="59707"/>
    <cellStyle name="Обычный 8 6 3 2 2 2 4" xfId="59708"/>
    <cellStyle name="Обычный 8 6 3 2 2 3" xfId="59709"/>
    <cellStyle name="Обычный 8 6 3 2 2 3 2" xfId="59710"/>
    <cellStyle name="Обычный 8 6 3 2 2 4" xfId="59711"/>
    <cellStyle name="Обычный 8 6 3 2 2 4 2" xfId="59712"/>
    <cellStyle name="Обычный 8 6 3 2 2 5" xfId="59713"/>
    <cellStyle name="Обычный 8 6 3 2 3" xfId="59714"/>
    <cellStyle name="Обычный 8 6 3 2 3 2" xfId="59715"/>
    <cellStyle name="Обычный 8 6 3 2 3 2 2" xfId="59716"/>
    <cellStyle name="Обычный 8 6 3 2 3 3" xfId="59717"/>
    <cellStyle name="Обычный 8 6 3 2 3 3 2" xfId="59718"/>
    <cellStyle name="Обычный 8 6 3 2 3 4" xfId="59719"/>
    <cellStyle name="Обычный 8 6 3 2 4" xfId="59720"/>
    <cellStyle name="Обычный 8 6 3 2 4 2" xfId="59721"/>
    <cellStyle name="Обычный 8 6 3 2 4 2 2" xfId="59722"/>
    <cellStyle name="Обычный 8 6 3 2 4 3" xfId="59723"/>
    <cellStyle name="Обычный 8 6 3 2 4 3 2" xfId="59724"/>
    <cellStyle name="Обычный 8 6 3 2 4 4" xfId="59725"/>
    <cellStyle name="Обычный 8 6 3 2 5" xfId="59726"/>
    <cellStyle name="Обычный 8 6 3 2 5 2" xfId="59727"/>
    <cellStyle name="Обычный 8 6 3 2 6" xfId="59728"/>
    <cellStyle name="Обычный 8 6 3 2 6 2" xfId="59729"/>
    <cellStyle name="Обычный 8 6 3 2 7" xfId="59730"/>
    <cellStyle name="Обычный 8 6 3 3" xfId="59731"/>
    <cellStyle name="Обычный 8 6 3 3 2" xfId="59732"/>
    <cellStyle name="Обычный 8 6 3 3 2 2" xfId="59733"/>
    <cellStyle name="Обычный 8 6 3 3 2 2 2" xfId="59734"/>
    <cellStyle name="Обычный 8 6 3 3 2 3" xfId="59735"/>
    <cellStyle name="Обычный 8 6 3 3 2 3 2" xfId="59736"/>
    <cellStyle name="Обычный 8 6 3 3 2 4" xfId="59737"/>
    <cellStyle name="Обычный 8 6 3 3 3" xfId="59738"/>
    <cellStyle name="Обычный 8 6 3 3 3 2" xfId="59739"/>
    <cellStyle name="Обычный 8 6 3 3 4" xfId="59740"/>
    <cellStyle name="Обычный 8 6 3 3 4 2" xfId="59741"/>
    <cellStyle name="Обычный 8 6 3 3 5" xfId="59742"/>
    <cellStyle name="Обычный 8 6 3 4" xfId="59743"/>
    <cellStyle name="Обычный 8 6 3 4 2" xfId="59744"/>
    <cellStyle name="Обычный 8 6 3 4 2 2" xfId="59745"/>
    <cellStyle name="Обычный 8 6 3 4 2 2 2" xfId="59746"/>
    <cellStyle name="Обычный 8 6 3 4 2 3" xfId="59747"/>
    <cellStyle name="Обычный 8 6 3 4 2 3 2" xfId="59748"/>
    <cellStyle name="Обычный 8 6 3 4 2 4" xfId="59749"/>
    <cellStyle name="Обычный 8 6 3 4 3" xfId="59750"/>
    <cellStyle name="Обычный 8 6 3 4 3 2" xfId="59751"/>
    <cellStyle name="Обычный 8 6 3 4 4" xfId="59752"/>
    <cellStyle name="Обычный 8 6 3 4 4 2" xfId="59753"/>
    <cellStyle name="Обычный 8 6 3 4 5" xfId="59754"/>
    <cellStyle name="Обычный 8 6 3 5" xfId="59755"/>
    <cellStyle name="Обычный 8 6 3 5 2" xfId="59756"/>
    <cellStyle name="Обычный 8 6 3 5 2 2" xfId="59757"/>
    <cellStyle name="Обычный 8 6 3 5 2 2 2" xfId="59758"/>
    <cellStyle name="Обычный 8 6 3 5 2 3" xfId="59759"/>
    <cellStyle name="Обычный 8 6 3 5 2 3 2" xfId="59760"/>
    <cellStyle name="Обычный 8 6 3 5 2 4" xfId="59761"/>
    <cellStyle name="Обычный 8 6 3 5 3" xfId="59762"/>
    <cellStyle name="Обычный 8 6 3 5 3 2" xfId="59763"/>
    <cellStyle name="Обычный 8 6 3 5 4" xfId="59764"/>
    <cellStyle name="Обычный 8 6 3 5 4 2" xfId="59765"/>
    <cellStyle name="Обычный 8 6 3 5 5" xfId="59766"/>
    <cellStyle name="Обычный 8 6 3 6" xfId="59767"/>
    <cellStyle name="Обычный 8 6 3 6 2" xfId="59768"/>
    <cellStyle name="Обычный 8 6 3 6 2 2" xfId="59769"/>
    <cellStyle name="Обычный 8 6 3 6 3" xfId="59770"/>
    <cellStyle name="Обычный 8 6 3 6 3 2" xfId="59771"/>
    <cellStyle name="Обычный 8 6 3 6 4" xfId="59772"/>
    <cellStyle name="Обычный 8 6 3 7" xfId="59773"/>
    <cellStyle name="Обычный 8 6 3 7 2" xfId="59774"/>
    <cellStyle name="Обычный 8 6 3 7 2 2" xfId="59775"/>
    <cellStyle name="Обычный 8 6 3 7 3" xfId="59776"/>
    <cellStyle name="Обычный 8 6 3 7 3 2" xfId="59777"/>
    <cellStyle name="Обычный 8 6 3 7 4" xfId="59778"/>
    <cellStyle name="Обычный 8 6 3 8" xfId="59779"/>
    <cellStyle name="Обычный 8 6 3 8 2" xfId="59780"/>
    <cellStyle name="Обычный 8 6 3 9" xfId="59781"/>
    <cellStyle name="Обычный 8 6 3 9 2" xfId="59782"/>
    <cellStyle name="Обычный 8 6 30" xfId="59783"/>
    <cellStyle name="Обычный 8 6 30 2" xfId="59784"/>
    <cellStyle name="Обычный 8 6 31" xfId="59785"/>
    <cellStyle name="Обычный 8 6 31 2" xfId="59786"/>
    <cellStyle name="Обычный 8 6 32" xfId="59787"/>
    <cellStyle name="Обычный 8 6 32 2" xfId="59788"/>
    <cellStyle name="Обычный 8 6 33" xfId="59789"/>
    <cellStyle name="Обычный 8 6 33 2" xfId="59790"/>
    <cellStyle name="Обычный 8 6 34" xfId="59791"/>
    <cellStyle name="Обычный 8 6 34 2" xfId="59792"/>
    <cellStyle name="Обычный 8 6 35" xfId="59793"/>
    <cellStyle name="Обычный 8 6 35 2" xfId="59794"/>
    <cellStyle name="Обычный 8 6 36" xfId="59795"/>
    <cellStyle name="Обычный 8 6 36 2" xfId="59796"/>
    <cellStyle name="Обычный 8 6 37" xfId="59797"/>
    <cellStyle name="Обычный 8 6 38" xfId="59798"/>
    <cellStyle name="Обычный 8 6 39" xfId="59799"/>
    <cellStyle name="Обычный 8 6 4" xfId="59800"/>
    <cellStyle name="Обычный 8 6 4 10" xfId="59801"/>
    <cellStyle name="Обычный 8 6 4 2" xfId="59802"/>
    <cellStyle name="Обычный 8 6 4 2 2" xfId="59803"/>
    <cellStyle name="Обычный 8 6 4 2 2 2" xfId="59804"/>
    <cellStyle name="Обычный 8 6 4 2 2 2 2" xfId="59805"/>
    <cellStyle name="Обычный 8 6 4 2 2 2 2 2" xfId="59806"/>
    <cellStyle name="Обычный 8 6 4 2 2 2 3" xfId="59807"/>
    <cellStyle name="Обычный 8 6 4 2 2 2 3 2" xfId="59808"/>
    <cellStyle name="Обычный 8 6 4 2 2 2 4" xfId="59809"/>
    <cellStyle name="Обычный 8 6 4 2 2 3" xfId="59810"/>
    <cellStyle name="Обычный 8 6 4 2 2 3 2" xfId="59811"/>
    <cellStyle name="Обычный 8 6 4 2 2 4" xfId="59812"/>
    <cellStyle name="Обычный 8 6 4 2 2 4 2" xfId="59813"/>
    <cellStyle name="Обычный 8 6 4 2 2 5" xfId="59814"/>
    <cellStyle name="Обычный 8 6 4 2 3" xfId="59815"/>
    <cellStyle name="Обычный 8 6 4 2 3 2" xfId="59816"/>
    <cellStyle name="Обычный 8 6 4 2 3 2 2" xfId="59817"/>
    <cellStyle name="Обычный 8 6 4 2 3 3" xfId="59818"/>
    <cellStyle name="Обычный 8 6 4 2 3 3 2" xfId="59819"/>
    <cellStyle name="Обычный 8 6 4 2 3 4" xfId="59820"/>
    <cellStyle name="Обычный 8 6 4 2 4" xfId="59821"/>
    <cellStyle name="Обычный 8 6 4 2 4 2" xfId="59822"/>
    <cellStyle name="Обычный 8 6 4 2 4 2 2" xfId="59823"/>
    <cellStyle name="Обычный 8 6 4 2 4 3" xfId="59824"/>
    <cellStyle name="Обычный 8 6 4 2 4 3 2" xfId="59825"/>
    <cellStyle name="Обычный 8 6 4 2 4 4" xfId="59826"/>
    <cellStyle name="Обычный 8 6 4 2 5" xfId="59827"/>
    <cellStyle name="Обычный 8 6 4 2 5 2" xfId="59828"/>
    <cellStyle name="Обычный 8 6 4 2 6" xfId="59829"/>
    <cellStyle name="Обычный 8 6 4 2 6 2" xfId="59830"/>
    <cellStyle name="Обычный 8 6 4 2 7" xfId="59831"/>
    <cellStyle name="Обычный 8 6 4 3" xfId="59832"/>
    <cellStyle name="Обычный 8 6 4 3 2" xfId="59833"/>
    <cellStyle name="Обычный 8 6 4 3 2 2" xfId="59834"/>
    <cellStyle name="Обычный 8 6 4 3 2 2 2" xfId="59835"/>
    <cellStyle name="Обычный 8 6 4 3 2 3" xfId="59836"/>
    <cellStyle name="Обычный 8 6 4 3 2 3 2" xfId="59837"/>
    <cellStyle name="Обычный 8 6 4 3 2 4" xfId="59838"/>
    <cellStyle name="Обычный 8 6 4 3 3" xfId="59839"/>
    <cellStyle name="Обычный 8 6 4 3 3 2" xfId="59840"/>
    <cellStyle name="Обычный 8 6 4 3 4" xfId="59841"/>
    <cellStyle name="Обычный 8 6 4 3 4 2" xfId="59842"/>
    <cellStyle name="Обычный 8 6 4 3 5" xfId="59843"/>
    <cellStyle name="Обычный 8 6 4 4" xfId="59844"/>
    <cellStyle name="Обычный 8 6 4 4 2" xfId="59845"/>
    <cellStyle name="Обычный 8 6 4 4 2 2" xfId="59846"/>
    <cellStyle name="Обычный 8 6 4 4 2 2 2" xfId="59847"/>
    <cellStyle name="Обычный 8 6 4 4 2 3" xfId="59848"/>
    <cellStyle name="Обычный 8 6 4 4 2 3 2" xfId="59849"/>
    <cellStyle name="Обычный 8 6 4 4 2 4" xfId="59850"/>
    <cellStyle name="Обычный 8 6 4 4 3" xfId="59851"/>
    <cellStyle name="Обычный 8 6 4 4 3 2" xfId="59852"/>
    <cellStyle name="Обычный 8 6 4 4 4" xfId="59853"/>
    <cellStyle name="Обычный 8 6 4 4 4 2" xfId="59854"/>
    <cellStyle name="Обычный 8 6 4 4 5" xfId="59855"/>
    <cellStyle name="Обычный 8 6 4 5" xfId="59856"/>
    <cellStyle name="Обычный 8 6 4 5 2" xfId="59857"/>
    <cellStyle name="Обычный 8 6 4 5 2 2" xfId="59858"/>
    <cellStyle name="Обычный 8 6 4 5 2 2 2" xfId="59859"/>
    <cellStyle name="Обычный 8 6 4 5 2 3" xfId="59860"/>
    <cellStyle name="Обычный 8 6 4 5 2 3 2" xfId="59861"/>
    <cellStyle name="Обычный 8 6 4 5 2 4" xfId="59862"/>
    <cellStyle name="Обычный 8 6 4 5 3" xfId="59863"/>
    <cellStyle name="Обычный 8 6 4 5 3 2" xfId="59864"/>
    <cellStyle name="Обычный 8 6 4 5 4" xfId="59865"/>
    <cellStyle name="Обычный 8 6 4 5 4 2" xfId="59866"/>
    <cellStyle name="Обычный 8 6 4 5 5" xfId="59867"/>
    <cellStyle name="Обычный 8 6 4 6" xfId="59868"/>
    <cellStyle name="Обычный 8 6 4 6 2" xfId="59869"/>
    <cellStyle name="Обычный 8 6 4 6 2 2" xfId="59870"/>
    <cellStyle name="Обычный 8 6 4 6 3" xfId="59871"/>
    <cellStyle name="Обычный 8 6 4 6 3 2" xfId="59872"/>
    <cellStyle name="Обычный 8 6 4 6 4" xfId="59873"/>
    <cellStyle name="Обычный 8 6 4 7" xfId="59874"/>
    <cellStyle name="Обычный 8 6 4 7 2" xfId="59875"/>
    <cellStyle name="Обычный 8 6 4 7 2 2" xfId="59876"/>
    <cellStyle name="Обычный 8 6 4 7 3" xfId="59877"/>
    <cellStyle name="Обычный 8 6 4 7 3 2" xfId="59878"/>
    <cellStyle name="Обычный 8 6 4 7 4" xfId="59879"/>
    <cellStyle name="Обычный 8 6 4 8" xfId="59880"/>
    <cellStyle name="Обычный 8 6 4 8 2" xfId="59881"/>
    <cellStyle name="Обычный 8 6 4 9" xfId="59882"/>
    <cellStyle name="Обычный 8 6 4 9 2" xfId="59883"/>
    <cellStyle name="Обычный 8 6 40" xfId="59884"/>
    <cellStyle name="Обычный 8 6 5" xfId="59885"/>
    <cellStyle name="Обычный 8 6 5 2" xfId="59886"/>
    <cellStyle name="Обычный 8 6 5 2 2" xfId="59887"/>
    <cellStyle name="Обычный 8 6 5 2 2 2" xfId="59888"/>
    <cellStyle name="Обычный 8 6 5 2 2 2 2" xfId="59889"/>
    <cellStyle name="Обычный 8 6 5 2 2 2 2 2" xfId="59890"/>
    <cellStyle name="Обычный 8 6 5 2 2 2 3" xfId="59891"/>
    <cellStyle name="Обычный 8 6 5 2 2 2 3 2" xfId="59892"/>
    <cellStyle name="Обычный 8 6 5 2 2 2 4" xfId="59893"/>
    <cellStyle name="Обычный 8 6 5 2 2 3" xfId="59894"/>
    <cellStyle name="Обычный 8 6 5 2 2 3 2" xfId="59895"/>
    <cellStyle name="Обычный 8 6 5 2 2 4" xfId="59896"/>
    <cellStyle name="Обычный 8 6 5 2 2 4 2" xfId="59897"/>
    <cellStyle name="Обычный 8 6 5 2 2 5" xfId="59898"/>
    <cellStyle name="Обычный 8 6 5 2 3" xfId="59899"/>
    <cellStyle name="Обычный 8 6 5 2 3 2" xfId="59900"/>
    <cellStyle name="Обычный 8 6 5 2 3 2 2" xfId="59901"/>
    <cellStyle name="Обычный 8 6 5 2 3 3" xfId="59902"/>
    <cellStyle name="Обычный 8 6 5 2 3 3 2" xfId="59903"/>
    <cellStyle name="Обычный 8 6 5 2 3 4" xfId="59904"/>
    <cellStyle name="Обычный 8 6 5 2 4" xfId="59905"/>
    <cellStyle name="Обычный 8 6 5 2 4 2" xfId="59906"/>
    <cellStyle name="Обычный 8 6 5 2 4 2 2" xfId="59907"/>
    <cellStyle name="Обычный 8 6 5 2 4 3" xfId="59908"/>
    <cellStyle name="Обычный 8 6 5 2 4 3 2" xfId="59909"/>
    <cellStyle name="Обычный 8 6 5 2 4 4" xfId="59910"/>
    <cellStyle name="Обычный 8 6 5 2 5" xfId="59911"/>
    <cellStyle name="Обычный 8 6 5 2 5 2" xfId="59912"/>
    <cellStyle name="Обычный 8 6 5 2 6" xfId="59913"/>
    <cellStyle name="Обычный 8 6 5 2 6 2" xfId="59914"/>
    <cellStyle name="Обычный 8 6 5 2 7" xfId="59915"/>
    <cellStyle name="Обычный 8 6 5 3" xfId="59916"/>
    <cellStyle name="Обычный 8 6 5 3 2" xfId="59917"/>
    <cellStyle name="Обычный 8 6 5 3 2 2" xfId="59918"/>
    <cellStyle name="Обычный 8 6 5 3 2 2 2" xfId="59919"/>
    <cellStyle name="Обычный 8 6 5 3 2 3" xfId="59920"/>
    <cellStyle name="Обычный 8 6 5 3 2 3 2" xfId="59921"/>
    <cellStyle name="Обычный 8 6 5 3 2 4" xfId="59922"/>
    <cellStyle name="Обычный 8 6 5 3 3" xfId="59923"/>
    <cellStyle name="Обычный 8 6 5 3 3 2" xfId="59924"/>
    <cellStyle name="Обычный 8 6 5 3 4" xfId="59925"/>
    <cellStyle name="Обычный 8 6 5 3 4 2" xfId="59926"/>
    <cellStyle name="Обычный 8 6 5 3 5" xfId="59927"/>
    <cellStyle name="Обычный 8 6 5 4" xfId="59928"/>
    <cellStyle name="Обычный 8 6 5 4 2" xfId="59929"/>
    <cellStyle name="Обычный 8 6 5 4 2 2" xfId="59930"/>
    <cellStyle name="Обычный 8 6 5 4 2 2 2" xfId="59931"/>
    <cellStyle name="Обычный 8 6 5 4 2 3" xfId="59932"/>
    <cellStyle name="Обычный 8 6 5 4 2 3 2" xfId="59933"/>
    <cellStyle name="Обычный 8 6 5 4 2 4" xfId="59934"/>
    <cellStyle name="Обычный 8 6 5 4 3" xfId="59935"/>
    <cellStyle name="Обычный 8 6 5 4 3 2" xfId="59936"/>
    <cellStyle name="Обычный 8 6 5 4 4" xfId="59937"/>
    <cellStyle name="Обычный 8 6 5 4 4 2" xfId="59938"/>
    <cellStyle name="Обычный 8 6 5 4 5" xfId="59939"/>
    <cellStyle name="Обычный 8 6 5 5" xfId="59940"/>
    <cellStyle name="Обычный 8 6 5 5 2" xfId="59941"/>
    <cellStyle name="Обычный 8 6 5 5 2 2" xfId="59942"/>
    <cellStyle name="Обычный 8 6 5 5 3" xfId="59943"/>
    <cellStyle name="Обычный 8 6 5 5 3 2" xfId="59944"/>
    <cellStyle name="Обычный 8 6 5 5 4" xfId="59945"/>
    <cellStyle name="Обычный 8 6 5 6" xfId="59946"/>
    <cellStyle name="Обычный 8 6 5 6 2" xfId="59947"/>
    <cellStyle name="Обычный 8 6 5 6 2 2" xfId="59948"/>
    <cellStyle name="Обычный 8 6 5 6 3" xfId="59949"/>
    <cellStyle name="Обычный 8 6 5 6 3 2" xfId="59950"/>
    <cellStyle name="Обычный 8 6 5 6 4" xfId="59951"/>
    <cellStyle name="Обычный 8 6 5 7" xfId="59952"/>
    <cellStyle name="Обычный 8 6 5 7 2" xfId="59953"/>
    <cellStyle name="Обычный 8 6 5 8" xfId="59954"/>
    <cellStyle name="Обычный 8 6 5 8 2" xfId="59955"/>
    <cellStyle name="Обычный 8 6 5 9" xfId="59956"/>
    <cellStyle name="Обычный 8 6 6" xfId="59957"/>
    <cellStyle name="Обычный 8 6 6 2" xfId="59958"/>
    <cellStyle name="Обычный 8 6 6 2 2" xfId="59959"/>
    <cellStyle name="Обычный 8 6 6 2 2 2" xfId="59960"/>
    <cellStyle name="Обычный 8 6 6 2 2 2 2" xfId="59961"/>
    <cellStyle name="Обычный 8 6 6 2 2 2 2 2" xfId="59962"/>
    <cellStyle name="Обычный 8 6 6 2 2 2 3" xfId="59963"/>
    <cellStyle name="Обычный 8 6 6 2 2 2 3 2" xfId="59964"/>
    <cellStyle name="Обычный 8 6 6 2 2 2 4" xfId="59965"/>
    <cellStyle name="Обычный 8 6 6 2 2 3" xfId="59966"/>
    <cellStyle name="Обычный 8 6 6 2 2 3 2" xfId="59967"/>
    <cellStyle name="Обычный 8 6 6 2 2 4" xfId="59968"/>
    <cellStyle name="Обычный 8 6 6 2 2 4 2" xfId="59969"/>
    <cellStyle name="Обычный 8 6 6 2 2 5" xfId="59970"/>
    <cellStyle name="Обычный 8 6 6 2 3" xfId="59971"/>
    <cellStyle name="Обычный 8 6 6 2 3 2" xfId="59972"/>
    <cellStyle name="Обычный 8 6 6 2 3 2 2" xfId="59973"/>
    <cellStyle name="Обычный 8 6 6 2 3 3" xfId="59974"/>
    <cellStyle name="Обычный 8 6 6 2 3 3 2" xfId="59975"/>
    <cellStyle name="Обычный 8 6 6 2 3 4" xfId="59976"/>
    <cellStyle name="Обычный 8 6 6 2 4" xfId="59977"/>
    <cellStyle name="Обычный 8 6 6 2 4 2" xfId="59978"/>
    <cellStyle name="Обычный 8 6 6 2 4 2 2" xfId="59979"/>
    <cellStyle name="Обычный 8 6 6 2 4 3" xfId="59980"/>
    <cellStyle name="Обычный 8 6 6 2 4 3 2" xfId="59981"/>
    <cellStyle name="Обычный 8 6 6 2 4 4" xfId="59982"/>
    <cellStyle name="Обычный 8 6 6 2 5" xfId="59983"/>
    <cellStyle name="Обычный 8 6 6 2 5 2" xfId="59984"/>
    <cellStyle name="Обычный 8 6 6 2 6" xfId="59985"/>
    <cellStyle name="Обычный 8 6 6 2 6 2" xfId="59986"/>
    <cellStyle name="Обычный 8 6 6 2 7" xfId="59987"/>
    <cellStyle name="Обычный 8 6 6 3" xfId="59988"/>
    <cellStyle name="Обычный 8 6 6 3 2" xfId="59989"/>
    <cellStyle name="Обычный 8 6 6 3 2 2" xfId="59990"/>
    <cellStyle name="Обычный 8 6 6 3 2 2 2" xfId="59991"/>
    <cellStyle name="Обычный 8 6 6 3 2 3" xfId="59992"/>
    <cellStyle name="Обычный 8 6 6 3 2 3 2" xfId="59993"/>
    <cellStyle name="Обычный 8 6 6 3 2 4" xfId="59994"/>
    <cellStyle name="Обычный 8 6 6 3 3" xfId="59995"/>
    <cellStyle name="Обычный 8 6 6 3 3 2" xfId="59996"/>
    <cellStyle name="Обычный 8 6 6 3 4" xfId="59997"/>
    <cellStyle name="Обычный 8 6 6 3 4 2" xfId="59998"/>
    <cellStyle name="Обычный 8 6 6 3 5" xfId="59999"/>
    <cellStyle name="Обычный 8 6 6 4" xfId="60000"/>
    <cellStyle name="Обычный 8 6 6 4 2" xfId="60001"/>
    <cellStyle name="Обычный 8 6 6 4 2 2" xfId="60002"/>
    <cellStyle name="Обычный 8 6 6 4 2 2 2" xfId="60003"/>
    <cellStyle name="Обычный 8 6 6 4 2 3" xfId="60004"/>
    <cellStyle name="Обычный 8 6 6 4 2 3 2" xfId="60005"/>
    <cellStyle name="Обычный 8 6 6 4 2 4" xfId="60006"/>
    <cellStyle name="Обычный 8 6 6 4 3" xfId="60007"/>
    <cellStyle name="Обычный 8 6 6 4 3 2" xfId="60008"/>
    <cellStyle name="Обычный 8 6 6 4 4" xfId="60009"/>
    <cellStyle name="Обычный 8 6 6 4 4 2" xfId="60010"/>
    <cellStyle name="Обычный 8 6 6 4 5" xfId="60011"/>
    <cellStyle name="Обычный 8 6 6 5" xfId="60012"/>
    <cellStyle name="Обычный 8 6 6 5 2" xfId="60013"/>
    <cellStyle name="Обычный 8 6 6 5 2 2" xfId="60014"/>
    <cellStyle name="Обычный 8 6 6 5 3" xfId="60015"/>
    <cellStyle name="Обычный 8 6 6 5 3 2" xfId="60016"/>
    <cellStyle name="Обычный 8 6 6 5 4" xfId="60017"/>
    <cellStyle name="Обычный 8 6 6 6" xfId="60018"/>
    <cellStyle name="Обычный 8 6 6 6 2" xfId="60019"/>
    <cellStyle name="Обычный 8 6 6 6 2 2" xfId="60020"/>
    <cellStyle name="Обычный 8 6 6 6 3" xfId="60021"/>
    <cellStyle name="Обычный 8 6 6 6 3 2" xfId="60022"/>
    <cellStyle name="Обычный 8 6 6 6 4" xfId="60023"/>
    <cellStyle name="Обычный 8 6 6 7" xfId="60024"/>
    <cellStyle name="Обычный 8 6 6 7 2" xfId="60025"/>
    <cellStyle name="Обычный 8 6 6 8" xfId="60026"/>
    <cellStyle name="Обычный 8 6 6 8 2" xfId="60027"/>
    <cellStyle name="Обычный 8 6 6 9" xfId="60028"/>
    <cellStyle name="Обычный 8 6 7" xfId="60029"/>
    <cellStyle name="Обычный 8 6 7 2" xfId="60030"/>
    <cellStyle name="Обычный 8 6 7 2 2" xfId="60031"/>
    <cellStyle name="Обычный 8 6 7 2 2 2" xfId="60032"/>
    <cellStyle name="Обычный 8 6 7 2 2 2 2" xfId="60033"/>
    <cellStyle name="Обычный 8 6 7 2 2 2 2 2" xfId="60034"/>
    <cellStyle name="Обычный 8 6 7 2 2 2 3" xfId="60035"/>
    <cellStyle name="Обычный 8 6 7 2 2 2 3 2" xfId="60036"/>
    <cellStyle name="Обычный 8 6 7 2 2 2 4" xfId="60037"/>
    <cellStyle name="Обычный 8 6 7 2 2 3" xfId="60038"/>
    <cellStyle name="Обычный 8 6 7 2 2 3 2" xfId="60039"/>
    <cellStyle name="Обычный 8 6 7 2 2 4" xfId="60040"/>
    <cellStyle name="Обычный 8 6 7 2 2 4 2" xfId="60041"/>
    <cellStyle name="Обычный 8 6 7 2 2 5" xfId="60042"/>
    <cellStyle name="Обычный 8 6 7 2 3" xfId="60043"/>
    <cellStyle name="Обычный 8 6 7 2 3 2" xfId="60044"/>
    <cellStyle name="Обычный 8 6 7 2 3 2 2" xfId="60045"/>
    <cellStyle name="Обычный 8 6 7 2 3 3" xfId="60046"/>
    <cellStyle name="Обычный 8 6 7 2 3 3 2" xfId="60047"/>
    <cellStyle name="Обычный 8 6 7 2 3 4" xfId="60048"/>
    <cellStyle name="Обычный 8 6 7 2 4" xfId="60049"/>
    <cellStyle name="Обычный 8 6 7 2 4 2" xfId="60050"/>
    <cellStyle name="Обычный 8 6 7 2 4 2 2" xfId="60051"/>
    <cellStyle name="Обычный 8 6 7 2 4 3" xfId="60052"/>
    <cellStyle name="Обычный 8 6 7 2 4 3 2" xfId="60053"/>
    <cellStyle name="Обычный 8 6 7 2 4 4" xfId="60054"/>
    <cellStyle name="Обычный 8 6 7 2 5" xfId="60055"/>
    <cellStyle name="Обычный 8 6 7 2 5 2" xfId="60056"/>
    <cellStyle name="Обычный 8 6 7 2 6" xfId="60057"/>
    <cellStyle name="Обычный 8 6 7 2 6 2" xfId="60058"/>
    <cellStyle name="Обычный 8 6 7 2 7" xfId="60059"/>
    <cellStyle name="Обычный 8 6 7 3" xfId="60060"/>
    <cellStyle name="Обычный 8 6 7 3 2" xfId="60061"/>
    <cellStyle name="Обычный 8 6 7 3 2 2" xfId="60062"/>
    <cellStyle name="Обычный 8 6 7 3 2 2 2" xfId="60063"/>
    <cellStyle name="Обычный 8 6 7 3 2 3" xfId="60064"/>
    <cellStyle name="Обычный 8 6 7 3 2 3 2" xfId="60065"/>
    <cellStyle name="Обычный 8 6 7 3 2 4" xfId="60066"/>
    <cellStyle name="Обычный 8 6 7 3 3" xfId="60067"/>
    <cellStyle name="Обычный 8 6 7 3 3 2" xfId="60068"/>
    <cellStyle name="Обычный 8 6 7 3 4" xfId="60069"/>
    <cellStyle name="Обычный 8 6 7 3 4 2" xfId="60070"/>
    <cellStyle name="Обычный 8 6 7 3 5" xfId="60071"/>
    <cellStyle name="Обычный 8 6 7 4" xfId="60072"/>
    <cellStyle name="Обычный 8 6 7 4 2" xfId="60073"/>
    <cellStyle name="Обычный 8 6 7 4 2 2" xfId="60074"/>
    <cellStyle name="Обычный 8 6 7 4 2 2 2" xfId="60075"/>
    <cellStyle name="Обычный 8 6 7 4 2 3" xfId="60076"/>
    <cellStyle name="Обычный 8 6 7 4 2 3 2" xfId="60077"/>
    <cellStyle name="Обычный 8 6 7 4 2 4" xfId="60078"/>
    <cellStyle name="Обычный 8 6 7 4 3" xfId="60079"/>
    <cellStyle name="Обычный 8 6 7 4 3 2" xfId="60080"/>
    <cellStyle name="Обычный 8 6 7 4 4" xfId="60081"/>
    <cellStyle name="Обычный 8 6 7 4 4 2" xfId="60082"/>
    <cellStyle name="Обычный 8 6 7 4 5" xfId="60083"/>
    <cellStyle name="Обычный 8 6 7 5" xfId="60084"/>
    <cellStyle name="Обычный 8 6 7 5 2" xfId="60085"/>
    <cellStyle name="Обычный 8 6 7 5 2 2" xfId="60086"/>
    <cellStyle name="Обычный 8 6 7 5 3" xfId="60087"/>
    <cellStyle name="Обычный 8 6 7 5 3 2" xfId="60088"/>
    <cellStyle name="Обычный 8 6 7 5 4" xfId="60089"/>
    <cellStyle name="Обычный 8 6 7 6" xfId="60090"/>
    <cellStyle name="Обычный 8 6 7 6 2" xfId="60091"/>
    <cellStyle name="Обычный 8 6 7 6 2 2" xfId="60092"/>
    <cellStyle name="Обычный 8 6 7 6 3" xfId="60093"/>
    <cellStyle name="Обычный 8 6 7 6 3 2" xfId="60094"/>
    <cellStyle name="Обычный 8 6 7 6 4" xfId="60095"/>
    <cellStyle name="Обычный 8 6 7 7" xfId="60096"/>
    <cellStyle name="Обычный 8 6 7 7 2" xfId="60097"/>
    <cellStyle name="Обычный 8 6 7 8" xfId="60098"/>
    <cellStyle name="Обычный 8 6 7 8 2" xfId="60099"/>
    <cellStyle name="Обычный 8 6 7 9" xfId="60100"/>
    <cellStyle name="Обычный 8 6 8" xfId="60101"/>
    <cellStyle name="Обычный 8 6 8 2" xfId="60102"/>
    <cellStyle name="Обычный 8 6 8 2 2" xfId="60103"/>
    <cellStyle name="Обычный 8 6 8 2 2 2" xfId="60104"/>
    <cellStyle name="Обычный 8 6 8 2 2 2 2" xfId="60105"/>
    <cellStyle name="Обычный 8 6 8 2 2 2 2 2" xfId="60106"/>
    <cellStyle name="Обычный 8 6 8 2 2 2 3" xfId="60107"/>
    <cellStyle name="Обычный 8 6 8 2 2 2 3 2" xfId="60108"/>
    <cellStyle name="Обычный 8 6 8 2 2 2 4" xfId="60109"/>
    <cellStyle name="Обычный 8 6 8 2 2 3" xfId="60110"/>
    <cellStyle name="Обычный 8 6 8 2 2 3 2" xfId="60111"/>
    <cellStyle name="Обычный 8 6 8 2 2 4" xfId="60112"/>
    <cellStyle name="Обычный 8 6 8 2 2 4 2" xfId="60113"/>
    <cellStyle name="Обычный 8 6 8 2 2 5" xfId="60114"/>
    <cellStyle name="Обычный 8 6 8 2 3" xfId="60115"/>
    <cellStyle name="Обычный 8 6 8 2 3 2" xfId="60116"/>
    <cellStyle name="Обычный 8 6 8 2 3 2 2" xfId="60117"/>
    <cellStyle name="Обычный 8 6 8 2 3 3" xfId="60118"/>
    <cellStyle name="Обычный 8 6 8 2 3 3 2" xfId="60119"/>
    <cellStyle name="Обычный 8 6 8 2 3 4" xfId="60120"/>
    <cellStyle name="Обычный 8 6 8 2 4" xfId="60121"/>
    <cellStyle name="Обычный 8 6 8 2 4 2" xfId="60122"/>
    <cellStyle name="Обычный 8 6 8 2 4 2 2" xfId="60123"/>
    <cellStyle name="Обычный 8 6 8 2 4 3" xfId="60124"/>
    <cellStyle name="Обычный 8 6 8 2 4 3 2" xfId="60125"/>
    <cellStyle name="Обычный 8 6 8 2 4 4" xfId="60126"/>
    <cellStyle name="Обычный 8 6 8 2 5" xfId="60127"/>
    <cellStyle name="Обычный 8 6 8 2 5 2" xfId="60128"/>
    <cellStyle name="Обычный 8 6 8 2 6" xfId="60129"/>
    <cellStyle name="Обычный 8 6 8 2 6 2" xfId="60130"/>
    <cellStyle name="Обычный 8 6 8 2 7" xfId="60131"/>
    <cellStyle name="Обычный 8 6 8 3" xfId="60132"/>
    <cellStyle name="Обычный 8 6 8 3 2" xfId="60133"/>
    <cellStyle name="Обычный 8 6 8 3 2 2" xfId="60134"/>
    <cellStyle name="Обычный 8 6 8 3 2 2 2" xfId="60135"/>
    <cellStyle name="Обычный 8 6 8 3 2 3" xfId="60136"/>
    <cellStyle name="Обычный 8 6 8 3 2 3 2" xfId="60137"/>
    <cellStyle name="Обычный 8 6 8 3 2 4" xfId="60138"/>
    <cellStyle name="Обычный 8 6 8 3 3" xfId="60139"/>
    <cellStyle name="Обычный 8 6 8 3 3 2" xfId="60140"/>
    <cellStyle name="Обычный 8 6 8 3 4" xfId="60141"/>
    <cellStyle name="Обычный 8 6 8 3 4 2" xfId="60142"/>
    <cellStyle name="Обычный 8 6 8 3 5" xfId="60143"/>
    <cellStyle name="Обычный 8 6 8 4" xfId="60144"/>
    <cellStyle name="Обычный 8 6 8 4 2" xfId="60145"/>
    <cellStyle name="Обычный 8 6 8 4 2 2" xfId="60146"/>
    <cellStyle name="Обычный 8 6 8 4 3" xfId="60147"/>
    <cellStyle name="Обычный 8 6 8 4 3 2" xfId="60148"/>
    <cellStyle name="Обычный 8 6 8 4 4" xfId="60149"/>
    <cellStyle name="Обычный 8 6 8 5" xfId="60150"/>
    <cellStyle name="Обычный 8 6 8 5 2" xfId="60151"/>
    <cellStyle name="Обычный 8 6 8 5 2 2" xfId="60152"/>
    <cellStyle name="Обычный 8 6 8 5 3" xfId="60153"/>
    <cellStyle name="Обычный 8 6 8 5 3 2" xfId="60154"/>
    <cellStyle name="Обычный 8 6 8 5 4" xfId="60155"/>
    <cellStyle name="Обычный 8 6 8 6" xfId="60156"/>
    <cellStyle name="Обычный 8 6 8 6 2" xfId="60157"/>
    <cellStyle name="Обычный 8 6 8 7" xfId="60158"/>
    <cellStyle name="Обычный 8 6 8 7 2" xfId="60159"/>
    <cellStyle name="Обычный 8 6 8 8" xfId="60160"/>
    <cellStyle name="Обычный 8 6 9" xfId="60161"/>
    <cellStyle name="Обычный 8 6 9 2" xfId="60162"/>
    <cellStyle name="Обычный 8 6 9 2 2" xfId="60163"/>
    <cellStyle name="Обычный 8 6 9 2 2 2" xfId="60164"/>
    <cellStyle name="Обычный 8 6 9 2 2 2 2" xfId="60165"/>
    <cellStyle name="Обычный 8 6 9 2 2 3" xfId="60166"/>
    <cellStyle name="Обычный 8 6 9 2 2 3 2" xfId="60167"/>
    <cellStyle name="Обычный 8 6 9 2 2 4" xfId="60168"/>
    <cellStyle name="Обычный 8 6 9 2 3" xfId="60169"/>
    <cellStyle name="Обычный 8 6 9 2 3 2" xfId="60170"/>
    <cellStyle name="Обычный 8 6 9 2 3 2 2" xfId="60171"/>
    <cellStyle name="Обычный 8 6 9 2 3 3" xfId="60172"/>
    <cellStyle name="Обычный 8 6 9 2 3 3 2" xfId="60173"/>
    <cellStyle name="Обычный 8 6 9 2 3 4" xfId="60174"/>
    <cellStyle name="Обычный 8 6 9 2 4" xfId="60175"/>
    <cellStyle name="Обычный 8 6 9 2 4 2" xfId="60176"/>
    <cellStyle name="Обычный 8 6 9 2 5" xfId="60177"/>
    <cellStyle name="Обычный 8 6 9 2 5 2" xfId="60178"/>
    <cellStyle name="Обычный 8 6 9 2 6" xfId="60179"/>
    <cellStyle name="Обычный 8 6 9 3" xfId="60180"/>
    <cellStyle name="Обычный 8 6 9 3 2" xfId="60181"/>
    <cellStyle name="Обычный 8 6 9 3 2 2" xfId="60182"/>
    <cellStyle name="Обычный 8 6 9 3 2 2 2" xfId="60183"/>
    <cellStyle name="Обычный 8 6 9 3 2 3" xfId="60184"/>
    <cellStyle name="Обычный 8 6 9 3 2 3 2" xfId="60185"/>
    <cellStyle name="Обычный 8 6 9 3 2 4" xfId="60186"/>
    <cellStyle name="Обычный 8 6 9 3 3" xfId="60187"/>
    <cellStyle name="Обычный 8 6 9 3 3 2" xfId="60188"/>
    <cellStyle name="Обычный 8 6 9 3 4" xfId="60189"/>
    <cellStyle name="Обычный 8 6 9 3 4 2" xfId="60190"/>
    <cellStyle name="Обычный 8 6 9 3 5" xfId="60191"/>
    <cellStyle name="Обычный 8 6 9 4" xfId="60192"/>
    <cellStyle name="Обычный 8 6 9 4 2" xfId="60193"/>
    <cellStyle name="Обычный 8 6 9 4 2 2" xfId="60194"/>
    <cellStyle name="Обычный 8 6 9 4 3" xfId="60195"/>
    <cellStyle name="Обычный 8 6 9 4 3 2" xfId="60196"/>
    <cellStyle name="Обычный 8 6 9 4 4" xfId="60197"/>
    <cellStyle name="Обычный 8 6 9 5" xfId="60198"/>
    <cellStyle name="Обычный 8 6 9 5 2" xfId="60199"/>
    <cellStyle name="Обычный 8 6 9 5 2 2" xfId="60200"/>
    <cellStyle name="Обычный 8 6 9 5 3" xfId="60201"/>
    <cellStyle name="Обычный 8 6 9 5 3 2" xfId="60202"/>
    <cellStyle name="Обычный 8 6 9 5 4" xfId="60203"/>
    <cellStyle name="Обычный 8 6 9 6" xfId="60204"/>
    <cellStyle name="Обычный 8 6 9 6 2" xfId="60205"/>
    <cellStyle name="Обычный 8 6 9 7" xfId="60206"/>
    <cellStyle name="Обычный 8 6 9 7 2" xfId="60207"/>
    <cellStyle name="Обычный 8 6 9 8" xfId="60208"/>
    <cellStyle name="Обычный 8 7" xfId="60209"/>
    <cellStyle name="Обычный 8 7 10" xfId="60210"/>
    <cellStyle name="Обычный 8 7 10 2" xfId="60211"/>
    <cellStyle name="Обычный 8 7 11" xfId="60212"/>
    <cellStyle name="Обычный 8 7 12" xfId="60213"/>
    <cellStyle name="Обычный 8 7 13" xfId="60214"/>
    <cellStyle name="Обычный 8 7 2" xfId="60215"/>
    <cellStyle name="Обычный 8 7 2 10" xfId="60216"/>
    <cellStyle name="Обычный 8 7 2 2" xfId="60217"/>
    <cellStyle name="Обычный 8 7 2 2 2" xfId="60218"/>
    <cellStyle name="Обычный 8 7 2 2 2 2" xfId="60219"/>
    <cellStyle name="Обычный 8 7 2 2 2 2 2" xfId="60220"/>
    <cellStyle name="Обычный 8 7 2 2 2 2 2 2" xfId="60221"/>
    <cellStyle name="Обычный 8 7 2 2 2 2 3" xfId="60222"/>
    <cellStyle name="Обычный 8 7 2 2 2 2 3 2" xfId="60223"/>
    <cellStyle name="Обычный 8 7 2 2 2 2 4" xfId="60224"/>
    <cellStyle name="Обычный 8 7 2 2 2 3" xfId="60225"/>
    <cellStyle name="Обычный 8 7 2 2 2 3 2" xfId="60226"/>
    <cellStyle name="Обычный 8 7 2 2 2 4" xfId="60227"/>
    <cellStyle name="Обычный 8 7 2 2 2 4 2" xfId="60228"/>
    <cellStyle name="Обычный 8 7 2 2 2 5" xfId="60229"/>
    <cellStyle name="Обычный 8 7 2 2 3" xfId="60230"/>
    <cellStyle name="Обычный 8 7 2 2 3 2" xfId="60231"/>
    <cellStyle name="Обычный 8 7 2 2 3 2 2" xfId="60232"/>
    <cellStyle name="Обычный 8 7 2 2 3 3" xfId="60233"/>
    <cellStyle name="Обычный 8 7 2 2 3 3 2" xfId="60234"/>
    <cellStyle name="Обычный 8 7 2 2 3 4" xfId="60235"/>
    <cellStyle name="Обычный 8 7 2 2 4" xfId="60236"/>
    <cellStyle name="Обычный 8 7 2 2 4 2" xfId="60237"/>
    <cellStyle name="Обычный 8 7 2 2 4 2 2" xfId="60238"/>
    <cellStyle name="Обычный 8 7 2 2 4 3" xfId="60239"/>
    <cellStyle name="Обычный 8 7 2 2 4 3 2" xfId="60240"/>
    <cellStyle name="Обычный 8 7 2 2 4 4" xfId="60241"/>
    <cellStyle name="Обычный 8 7 2 2 5" xfId="60242"/>
    <cellStyle name="Обычный 8 7 2 2 5 2" xfId="60243"/>
    <cellStyle name="Обычный 8 7 2 2 6" xfId="60244"/>
    <cellStyle name="Обычный 8 7 2 2 6 2" xfId="60245"/>
    <cellStyle name="Обычный 8 7 2 2 7" xfId="60246"/>
    <cellStyle name="Обычный 8 7 2 3" xfId="60247"/>
    <cellStyle name="Обычный 8 7 2 3 2" xfId="60248"/>
    <cellStyle name="Обычный 8 7 2 3 2 2" xfId="60249"/>
    <cellStyle name="Обычный 8 7 2 3 2 2 2" xfId="60250"/>
    <cellStyle name="Обычный 8 7 2 3 2 3" xfId="60251"/>
    <cellStyle name="Обычный 8 7 2 3 2 3 2" xfId="60252"/>
    <cellStyle name="Обычный 8 7 2 3 2 4" xfId="60253"/>
    <cellStyle name="Обычный 8 7 2 3 3" xfId="60254"/>
    <cellStyle name="Обычный 8 7 2 3 3 2" xfId="60255"/>
    <cellStyle name="Обычный 8 7 2 3 4" xfId="60256"/>
    <cellStyle name="Обычный 8 7 2 3 4 2" xfId="60257"/>
    <cellStyle name="Обычный 8 7 2 3 5" xfId="60258"/>
    <cellStyle name="Обычный 8 7 2 4" xfId="60259"/>
    <cellStyle name="Обычный 8 7 2 4 2" xfId="60260"/>
    <cellStyle name="Обычный 8 7 2 4 2 2" xfId="60261"/>
    <cellStyle name="Обычный 8 7 2 4 2 2 2" xfId="60262"/>
    <cellStyle name="Обычный 8 7 2 4 2 3" xfId="60263"/>
    <cellStyle name="Обычный 8 7 2 4 2 3 2" xfId="60264"/>
    <cellStyle name="Обычный 8 7 2 4 2 4" xfId="60265"/>
    <cellStyle name="Обычный 8 7 2 4 3" xfId="60266"/>
    <cellStyle name="Обычный 8 7 2 4 3 2" xfId="60267"/>
    <cellStyle name="Обычный 8 7 2 4 4" xfId="60268"/>
    <cellStyle name="Обычный 8 7 2 4 4 2" xfId="60269"/>
    <cellStyle name="Обычный 8 7 2 4 5" xfId="60270"/>
    <cellStyle name="Обычный 8 7 2 5" xfId="60271"/>
    <cellStyle name="Обычный 8 7 2 5 2" xfId="60272"/>
    <cellStyle name="Обычный 8 7 2 5 2 2" xfId="60273"/>
    <cellStyle name="Обычный 8 7 2 5 2 2 2" xfId="60274"/>
    <cellStyle name="Обычный 8 7 2 5 2 3" xfId="60275"/>
    <cellStyle name="Обычный 8 7 2 5 2 3 2" xfId="60276"/>
    <cellStyle name="Обычный 8 7 2 5 2 4" xfId="60277"/>
    <cellStyle name="Обычный 8 7 2 5 3" xfId="60278"/>
    <cellStyle name="Обычный 8 7 2 5 3 2" xfId="60279"/>
    <cellStyle name="Обычный 8 7 2 5 4" xfId="60280"/>
    <cellStyle name="Обычный 8 7 2 5 4 2" xfId="60281"/>
    <cellStyle name="Обычный 8 7 2 5 5" xfId="60282"/>
    <cellStyle name="Обычный 8 7 2 6" xfId="60283"/>
    <cellStyle name="Обычный 8 7 2 6 2" xfId="60284"/>
    <cellStyle name="Обычный 8 7 2 6 2 2" xfId="60285"/>
    <cellStyle name="Обычный 8 7 2 6 3" xfId="60286"/>
    <cellStyle name="Обычный 8 7 2 6 3 2" xfId="60287"/>
    <cellStyle name="Обычный 8 7 2 6 4" xfId="60288"/>
    <cellStyle name="Обычный 8 7 2 7" xfId="60289"/>
    <cellStyle name="Обычный 8 7 2 7 2" xfId="60290"/>
    <cellStyle name="Обычный 8 7 2 7 2 2" xfId="60291"/>
    <cellStyle name="Обычный 8 7 2 7 3" xfId="60292"/>
    <cellStyle name="Обычный 8 7 2 7 3 2" xfId="60293"/>
    <cellStyle name="Обычный 8 7 2 7 4" xfId="60294"/>
    <cellStyle name="Обычный 8 7 2 8" xfId="60295"/>
    <cellStyle name="Обычный 8 7 2 8 2" xfId="60296"/>
    <cellStyle name="Обычный 8 7 2 9" xfId="60297"/>
    <cellStyle name="Обычный 8 7 2 9 2" xfId="60298"/>
    <cellStyle name="Обычный 8 7 3" xfId="60299"/>
    <cellStyle name="Обычный 8 7 3 2" xfId="60300"/>
    <cellStyle name="Обычный 8 7 3 2 2" xfId="60301"/>
    <cellStyle name="Обычный 8 7 3 2 2 2" xfId="60302"/>
    <cellStyle name="Обычный 8 7 3 2 2 2 2" xfId="60303"/>
    <cellStyle name="Обычный 8 7 3 2 2 3" xfId="60304"/>
    <cellStyle name="Обычный 8 7 3 2 2 3 2" xfId="60305"/>
    <cellStyle name="Обычный 8 7 3 2 2 4" xfId="60306"/>
    <cellStyle name="Обычный 8 7 3 2 3" xfId="60307"/>
    <cellStyle name="Обычный 8 7 3 2 3 2" xfId="60308"/>
    <cellStyle name="Обычный 8 7 3 2 4" xfId="60309"/>
    <cellStyle name="Обычный 8 7 3 2 4 2" xfId="60310"/>
    <cellStyle name="Обычный 8 7 3 2 5" xfId="60311"/>
    <cellStyle name="Обычный 8 7 3 3" xfId="60312"/>
    <cellStyle name="Обычный 8 7 3 3 2" xfId="60313"/>
    <cellStyle name="Обычный 8 7 3 3 2 2" xfId="60314"/>
    <cellStyle name="Обычный 8 7 3 3 3" xfId="60315"/>
    <cellStyle name="Обычный 8 7 3 3 3 2" xfId="60316"/>
    <cellStyle name="Обычный 8 7 3 3 4" xfId="60317"/>
    <cellStyle name="Обычный 8 7 3 4" xfId="60318"/>
    <cellStyle name="Обычный 8 7 3 4 2" xfId="60319"/>
    <cellStyle name="Обычный 8 7 3 4 2 2" xfId="60320"/>
    <cellStyle name="Обычный 8 7 3 4 3" xfId="60321"/>
    <cellStyle name="Обычный 8 7 3 4 3 2" xfId="60322"/>
    <cellStyle name="Обычный 8 7 3 4 4" xfId="60323"/>
    <cellStyle name="Обычный 8 7 3 5" xfId="60324"/>
    <cellStyle name="Обычный 8 7 3 5 2" xfId="60325"/>
    <cellStyle name="Обычный 8 7 3 6" xfId="60326"/>
    <cellStyle name="Обычный 8 7 3 6 2" xfId="60327"/>
    <cellStyle name="Обычный 8 7 3 7" xfId="60328"/>
    <cellStyle name="Обычный 8 7 4" xfId="60329"/>
    <cellStyle name="Обычный 8 7 4 2" xfId="60330"/>
    <cellStyle name="Обычный 8 7 4 2 2" xfId="60331"/>
    <cellStyle name="Обычный 8 7 4 2 2 2" xfId="60332"/>
    <cellStyle name="Обычный 8 7 4 2 3" xfId="60333"/>
    <cellStyle name="Обычный 8 7 4 2 3 2" xfId="60334"/>
    <cellStyle name="Обычный 8 7 4 2 4" xfId="60335"/>
    <cellStyle name="Обычный 8 7 4 3" xfId="60336"/>
    <cellStyle name="Обычный 8 7 4 3 2" xfId="60337"/>
    <cellStyle name="Обычный 8 7 4 4" xfId="60338"/>
    <cellStyle name="Обычный 8 7 4 4 2" xfId="60339"/>
    <cellStyle name="Обычный 8 7 4 5" xfId="60340"/>
    <cellStyle name="Обычный 8 7 5" xfId="60341"/>
    <cellStyle name="Обычный 8 7 5 2" xfId="60342"/>
    <cellStyle name="Обычный 8 7 5 2 2" xfId="60343"/>
    <cellStyle name="Обычный 8 7 5 2 2 2" xfId="60344"/>
    <cellStyle name="Обычный 8 7 5 2 3" xfId="60345"/>
    <cellStyle name="Обычный 8 7 5 2 3 2" xfId="60346"/>
    <cellStyle name="Обычный 8 7 5 2 4" xfId="60347"/>
    <cellStyle name="Обычный 8 7 5 3" xfId="60348"/>
    <cellStyle name="Обычный 8 7 5 3 2" xfId="60349"/>
    <cellStyle name="Обычный 8 7 5 4" xfId="60350"/>
    <cellStyle name="Обычный 8 7 5 4 2" xfId="60351"/>
    <cellStyle name="Обычный 8 7 5 5" xfId="60352"/>
    <cellStyle name="Обычный 8 7 6" xfId="60353"/>
    <cellStyle name="Обычный 8 7 6 2" xfId="60354"/>
    <cellStyle name="Обычный 8 7 6 2 2" xfId="60355"/>
    <cellStyle name="Обычный 8 7 6 2 2 2" xfId="60356"/>
    <cellStyle name="Обычный 8 7 6 2 3" xfId="60357"/>
    <cellStyle name="Обычный 8 7 6 2 3 2" xfId="60358"/>
    <cellStyle name="Обычный 8 7 6 2 4" xfId="60359"/>
    <cellStyle name="Обычный 8 7 6 3" xfId="60360"/>
    <cellStyle name="Обычный 8 7 6 3 2" xfId="60361"/>
    <cellStyle name="Обычный 8 7 6 4" xfId="60362"/>
    <cellStyle name="Обычный 8 7 6 4 2" xfId="60363"/>
    <cellStyle name="Обычный 8 7 6 5" xfId="60364"/>
    <cellStyle name="Обычный 8 7 7" xfId="60365"/>
    <cellStyle name="Обычный 8 7 7 2" xfId="60366"/>
    <cellStyle name="Обычный 8 7 7 2 2" xfId="60367"/>
    <cellStyle name="Обычный 8 7 7 3" xfId="60368"/>
    <cellStyle name="Обычный 8 7 7 3 2" xfId="60369"/>
    <cellStyle name="Обычный 8 7 7 4" xfId="60370"/>
    <cellStyle name="Обычный 8 7 8" xfId="60371"/>
    <cellStyle name="Обычный 8 7 8 2" xfId="60372"/>
    <cellStyle name="Обычный 8 7 8 2 2" xfId="60373"/>
    <cellStyle name="Обычный 8 7 8 3" xfId="60374"/>
    <cellStyle name="Обычный 8 7 8 3 2" xfId="60375"/>
    <cellStyle name="Обычный 8 7 8 4" xfId="60376"/>
    <cellStyle name="Обычный 8 7 9" xfId="60377"/>
    <cellStyle name="Обычный 8 7 9 2" xfId="60378"/>
    <cellStyle name="Обычный 8 8" xfId="60379"/>
    <cellStyle name="Обычный 8 8 10" xfId="60380"/>
    <cellStyle name="Обычный 8 8 11" xfId="60381"/>
    <cellStyle name="Обычный 8 8 12" xfId="60382"/>
    <cellStyle name="Обычный 8 8 2" xfId="60383"/>
    <cellStyle name="Обычный 8 8 2 2" xfId="60384"/>
    <cellStyle name="Обычный 8 8 2 2 2" xfId="60385"/>
    <cellStyle name="Обычный 8 8 2 2 2 2" xfId="60386"/>
    <cellStyle name="Обычный 8 8 2 2 2 2 2" xfId="60387"/>
    <cellStyle name="Обычный 8 8 2 2 2 3" xfId="60388"/>
    <cellStyle name="Обычный 8 8 2 2 2 3 2" xfId="60389"/>
    <cellStyle name="Обычный 8 8 2 2 2 4" xfId="60390"/>
    <cellStyle name="Обычный 8 8 2 2 3" xfId="60391"/>
    <cellStyle name="Обычный 8 8 2 2 3 2" xfId="60392"/>
    <cellStyle name="Обычный 8 8 2 2 4" xfId="60393"/>
    <cellStyle name="Обычный 8 8 2 2 4 2" xfId="60394"/>
    <cellStyle name="Обычный 8 8 2 2 5" xfId="60395"/>
    <cellStyle name="Обычный 8 8 2 3" xfId="60396"/>
    <cellStyle name="Обычный 8 8 2 3 2" xfId="60397"/>
    <cellStyle name="Обычный 8 8 2 3 2 2" xfId="60398"/>
    <cellStyle name="Обычный 8 8 2 3 3" xfId="60399"/>
    <cellStyle name="Обычный 8 8 2 3 3 2" xfId="60400"/>
    <cellStyle name="Обычный 8 8 2 3 4" xfId="60401"/>
    <cellStyle name="Обычный 8 8 2 4" xfId="60402"/>
    <cellStyle name="Обычный 8 8 2 4 2" xfId="60403"/>
    <cellStyle name="Обычный 8 8 2 4 2 2" xfId="60404"/>
    <cellStyle name="Обычный 8 8 2 4 3" xfId="60405"/>
    <cellStyle name="Обычный 8 8 2 4 3 2" xfId="60406"/>
    <cellStyle name="Обычный 8 8 2 4 4" xfId="60407"/>
    <cellStyle name="Обычный 8 8 2 5" xfId="60408"/>
    <cellStyle name="Обычный 8 8 2 5 2" xfId="60409"/>
    <cellStyle name="Обычный 8 8 2 6" xfId="60410"/>
    <cellStyle name="Обычный 8 8 2 6 2" xfId="60411"/>
    <cellStyle name="Обычный 8 8 2 7" xfId="60412"/>
    <cellStyle name="Обычный 8 8 3" xfId="60413"/>
    <cellStyle name="Обычный 8 8 3 2" xfId="60414"/>
    <cellStyle name="Обычный 8 8 3 2 2" xfId="60415"/>
    <cellStyle name="Обычный 8 8 3 2 2 2" xfId="60416"/>
    <cellStyle name="Обычный 8 8 3 2 3" xfId="60417"/>
    <cellStyle name="Обычный 8 8 3 2 3 2" xfId="60418"/>
    <cellStyle name="Обычный 8 8 3 2 4" xfId="60419"/>
    <cellStyle name="Обычный 8 8 3 3" xfId="60420"/>
    <cellStyle name="Обычный 8 8 3 3 2" xfId="60421"/>
    <cellStyle name="Обычный 8 8 3 4" xfId="60422"/>
    <cellStyle name="Обычный 8 8 3 4 2" xfId="60423"/>
    <cellStyle name="Обычный 8 8 3 5" xfId="60424"/>
    <cellStyle name="Обычный 8 8 4" xfId="60425"/>
    <cellStyle name="Обычный 8 8 4 2" xfId="60426"/>
    <cellStyle name="Обычный 8 8 4 2 2" xfId="60427"/>
    <cellStyle name="Обычный 8 8 4 2 2 2" xfId="60428"/>
    <cellStyle name="Обычный 8 8 4 2 3" xfId="60429"/>
    <cellStyle name="Обычный 8 8 4 2 3 2" xfId="60430"/>
    <cellStyle name="Обычный 8 8 4 2 4" xfId="60431"/>
    <cellStyle name="Обычный 8 8 4 3" xfId="60432"/>
    <cellStyle name="Обычный 8 8 4 3 2" xfId="60433"/>
    <cellStyle name="Обычный 8 8 4 4" xfId="60434"/>
    <cellStyle name="Обычный 8 8 4 4 2" xfId="60435"/>
    <cellStyle name="Обычный 8 8 4 5" xfId="60436"/>
    <cellStyle name="Обычный 8 8 5" xfId="60437"/>
    <cellStyle name="Обычный 8 8 5 2" xfId="60438"/>
    <cellStyle name="Обычный 8 8 5 2 2" xfId="60439"/>
    <cellStyle name="Обычный 8 8 5 2 2 2" xfId="60440"/>
    <cellStyle name="Обычный 8 8 5 2 3" xfId="60441"/>
    <cellStyle name="Обычный 8 8 5 2 3 2" xfId="60442"/>
    <cellStyle name="Обычный 8 8 5 2 4" xfId="60443"/>
    <cellStyle name="Обычный 8 8 5 3" xfId="60444"/>
    <cellStyle name="Обычный 8 8 5 3 2" xfId="60445"/>
    <cellStyle name="Обычный 8 8 5 4" xfId="60446"/>
    <cellStyle name="Обычный 8 8 5 4 2" xfId="60447"/>
    <cellStyle name="Обычный 8 8 5 5" xfId="60448"/>
    <cellStyle name="Обычный 8 8 6" xfId="60449"/>
    <cellStyle name="Обычный 8 8 6 2" xfId="60450"/>
    <cellStyle name="Обычный 8 8 6 2 2" xfId="60451"/>
    <cellStyle name="Обычный 8 8 6 3" xfId="60452"/>
    <cellStyle name="Обычный 8 8 6 3 2" xfId="60453"/>
    <cellStyle name="Обычный 8 8 6 4" xfId="60454"/>
    <cellStyle name="Обычный 8 8 7" xfId="60455"/>
    <cellStyle name="Обычный 8 8 7 2" xfId="60456"/>
    <cellStyle name="Обычный 8 8 7 2 2" xfId="60457"/>
    <cellStyle name="Обычный 8 8 7 3" xfId="60458"/>
    <cellStyle name="Обычный 8 8 7 3 2" xfId="60459"/>
    <cellStyle name="Обычный 8 8 7 4" xfId="60460"/>
    <cellStyle name="Обычный 8 8 8" xfId="60461"/>
    <cellStyle name="Обычный 8 8 8 2" xfId="60462"/>
    <cellStyle name="Обычный 8 8 9" xfId="60463"/>
    <cellStyle name="Обычный 8 8 9 2" xfId="60464"/>
    <cellStyle name="Обычный 8 9" xfId="60465"/>
    <cellStyle name="Обычный 8 9 10" xfId="60466"/>
    <cellStyle name="Обычный 8 9 2" xfId="60467"/>
    <cellStyle name="Обычный 8 9 2 2" xfId="60468"/>
    <cellStyle name="Обычный 8 9 2 2 2" xfId="60469"/>
    <cellStyle name="Обычный 8 9 2 2 2 2" xfId="60470"/>
    <cellStyle name="Обычный 8 9 2 2 2 2 2" xfId="60471"/>
    <cellStyle name="Обычный 8 9 2 2 2 3" xfId="60472"/>
    <cellStyle name="Обычный 8 9 2 2 2 3 2" xfId="60473"/>
    <cellStyle name="Обычный 8 9 2 2 2 4" xfId="60474"/>
    <cellStyle name="Обычный 8 9 2 2 3" xfId="60475"/>
    <cellStyle name="Обычный 8 9 2 2 3 2" xfId="60476"/>
    <cellStyle name="Обычный 8 9 2 2 4" xfId="60477"/>
    <cellStyle name="Обычный 8 9 2 2 4 2" xfId="60478"/>
    <cellStyle name="Обычный 8 9 2 2 5" xfId="60479"/>
    <cellStyle name="Обычный 8 9 2 3" xfId="60480"/>
    <cellStyle name="Обычный 8 9 2 3 2" xfId="60481"/>
    <cellStyle name="Обычный 8 9 2 3 2 2" xfId="60482"/>
    <cellStyle name="Обычный 8 9 2 3 3" xfId="60483"/>
    <cellStyle name="Обычный 8 9 2 3 3 2" xfId="60484"/>
    <cellStyle name="Обычный 8 9 2 3 4" xfId="60485"/>
    <cellStyle name="Обычный 8 9 2 4" xfId="60486"/>
    <cellStyle name="Обычный 8 9 2 4 2" xfId="60487"/>
    <cellStyle name="Обычный 8 9 2 4 2 2" xfId="60488"/>
    <cellStyle name="Обычный 8 9 2 4 3" xfId="60489"/>
    <cellStyle name="Обычный 8 9 2 4 3 2" xfId="60490"/>
    <cellStyle name="Обычный 8 9 2 4 4" xfId="60491"/>
    <cellStyle name="Обычный 8 9 2 5" xfId="60492"/>
    <cellStyle name="Обычный 8 9 2 5 2" xfId="60493"/>
    <cellStyle name="Обычный 8 9 2 6" xfId="60494"/>
    <cellStyle name="Обычный 8 9 2 6 2" xfId="60495"/>
    <cellStyle name="Обычный 8 9 2 7" xfId="60496"/>
    <cellStyle name="Обычный 8 9 3" xfId="60497"/>
    <cellStyle name="Обычный 8 9 3 2" xfId="60498"/>
    <cellStyle name="Обычный 8 9 3 2 2" xfId="60499"/>
    <cellStyle name="Обычный 8 9 3 2 2 2" xfId="60500"/>
    <cellStyle name="Обычный 8 9 3 2 3" xfId="60501"/>
    <cellStyle name="Обычный 8 9 3 2 3 2" xfId="60502"/>
    <cellStyle name="Обычный 8 9 3 2 4" xfId="60503"/>
    <cellStyle name="Обычный 8 9 3 3" xfId="60504"/>
    <cellStyle name="Обычный 8 9 3 3 2" xfId="60505"/>
    <cellStyle name="Обычный 8 9 3 4" xfId="60506"/>
    <cellStyle name="Обычный 8 9 3 4 2" xfId="60507"/>
    <cellStyle name="Обычный 8 9 3 5" xfId="60508"/>
    <cellStyle name="Обычный 8 9 4" xfId="60509"/>
    <cellStyle name="Обычный 8 9 4 2" xfId="60510"/>
    <cellStyle name="Обычный 8 9 4 2 2" xfId="60511"/>
    <cellStyle name="Обычный 8 9 4 2 2 2" xfId="60512"/>
    <cellStyle name="Обычный 8 9 4 2 3" xfId="60513"/>
    <cellStyle name="Обычный 8 9 4 2 3 2" xfId="60514"/>
    <cellStyle name="Обычный 8 9 4 2 4" xfId="60515"/>
    <cellStyle name="Обычный 8 9 4 3" xfId="60516"/>
    <cellStyle name="Обычный 8 9 4 3 2" xfId="60517"/>
    <cellStyle name="Обычный 8 9 4 4" xfId="60518"/>
    <cellStyle name="Обычный 8 9 4 4 2" xfId="60519"/>
    <cellStyle name="Обычный 8 9 4 5" xfId="60520"/>
    <cellStyle name="Обычный 8 9 5" xfId="60521"/>
    <cellStyle name="Обычный 8 9 5 2" xfId="60522"/>
    <cellStyle name="Обычный 8 9 5 2 2" xfId="60523"/>
    <cellStyle name="Обычный 8 9 5 2 2 2" xfId="60524"/>
    <cellStyle name="Обычный 8 9 5 2 3" xfId="60525"/>
    <cellStyle name="Обычный 8 9 5 2 3 2" xfId="60526"/>
    <cellStyle name="Обычный 8 9 5 2 4" xfId="60527"/>
    <cellStyle name="Обычный 8 9 5 3" xfId="60528"/>
    <cellStyle name="Обычный 8 9 5 3 2" xfId="60529"/>
    <cellStyle name="Обычный 8 9 5 4" xfId="60530"/>
    <cellStyle name="Обычный 8 9 5 4 2" xfId="60531"/>
    <cellStyle name="Обычный 8 9 5 5" xfId="60532"/>
    <cellStyle name="Обычный 8 9 6" xfId="60533"/>
    <cellStyle name="Обычный 8 9 6 2" xfId="60534"/>
    <cellStyle name="Обычный 8 9 6 2 2" xfId="60535"/>
    <cellStyle name="Обычный 8 9 6 3" xfId="60536"/>
    <cellStyle name="Обычный 8 9 6 3 2" xfId="60537"/>
    <cellStyle name="Обычный 8 9 6 4" xfId="60538"/>
    <cellStyle name="Обычный 8 9 7" xfId="60539"/>
    <cellStyle name="Обычный 8 9 7 2" xfId="60540"/>
    <cellStyle name="Обычный 8 9 7 2 2" xfId="60541"/>
    <cellStyle name="Обычный 8 9 7 3" xfId="60542"/>
    <cellStyle name="Обычный 8 9 7 3 2" xfId="60543"/>
    <cellStyle name="Обычный 8 9 7 4" xfId="60544"/>
    <cellStyle name="Обычный 8 9 8" xfId="60545"/>
    <cellStyle name="Обычный 8 9 8 2" xfId="60546"/>
    <cellStyle name="Обычный 8 9 9" xfId="60547"/>
    <cellStyle name="Обычный 8 9 9 2" xfId="60548"/>
    <cellStyle name="Обычный 9" xfId="60549"/>
    <cellStyle name="Обычный 9 2" xfId="60550"/>
    <cellStyle name="Обычный 9 2 2" xfId="60551"/>
    <cellStyle name="Обычный 9 2 3" xfId="60552"/>
    <cellStyle name="Обычный 9 3" xfId="60553"/>
    <cellStyle name="Обычный 9 3 2" xfId="60554"/>
    <cellStyle name="Обычный 9 4" xfId="60555"/>
    <cellStyle name="Обычный 9 5" xfId="60556"/>
    <cellStyle name="Обычный_DvPRSВАХ 10,01-17,01" xfId="1024"/>
    <cellStyle name="Обычный_вывод1 " xfId="1025"/>
    <cellStyle name="Обычный_Выполнение ГТМ ЮНГ 11.04" xfId="1026"/>
    <cellStyle name="Обычный_Декабрь" xfId="1027"/>
    <cellStyle name="Обычный_Декабрь 2" xfId="1042"/>
    <cellStyle name="Обычный_Лист1" xfId="1028"/>
    <cellStyle name="Обычный_ПНГ КРС 10 2005 doc" xfId="1029"/>
    <cellStyle name="Обычный_Приложение ЮНГ ноябрь" xfId="1030"/>
    <cellStyle name="Обычный_Приложение ЮНГ ноябрь 2" xfId="61809"/>
    <cellStyle name="Обычный_ПриложениеДоп10(ОтчетДобыча_гк) 2" xfId="1046"/>
    <cellStyle name="Основа таблицы" xfId="60557"/>
    <cellStyle name="Плохой" xfId="1031" builtinId="27" customBuiltin="1"/>
    <cellStyle name="Плохой 2" xfId="60558"/>
    <cellStyle name="Плохой 2 2" xfId="60559"/>
    <cellStyle name="Плохой 3" xfId="60560"/>
    <cellStyle name="Подзаголовок" xfId="60561"/>
    <cellStyle name="Подстрока" xfId="60562"/>
    <cellStyle name="Пояснение" xfId="1032" builtinId="53" customBuiltin="1"/>
    <cellStyle name="Пояснение 2" xfId="60563"/>
    <cellStyle name="Пояснение 2 2" xfId="60564"/>
    <cellStyle name="Пояснение 3" xfId="60565"/>
    <cellStyle name="Примечание" xfId="1033" builtinId="10" customBuiltin="1"/>
    <cellStyle name="Примечание 2" xfId="60566"/>
    <cellStyle name="Примечание 2 2" xfId="60567"/>
    <cellStyle name="Примечание 2 2 2" xfId="60568"/>
    <cellStyle name="Примечание 2 2 2 2" xfId="60569"/>
    <cellStyle name="Примечание 2 2 2 2 2" xfId="60570"/>
    <cellStyle name="Примечание 2 2 2 2 3" xfId="60571"/>
    <cellStyle name="Примечание 2 2 2 2 4" xfId="60572"/>
    <cellStyle name="Примечание 2 2 2 3" xfId="60573"/>
    <cellStyle name="Примечание 2 2 2 4" xfId="60574"/>
    <cellStyle name="Примечание 2 2 2 5" xfId="60575"/>
    <cellStyle name="Примечание 2 2 3" xfId="60576"/>
    <cellStyle name="Примечание 2 2 3 2" xfId="60577"/>
    <cellStyle name="Примечание 2 2 3 2 2" xfId="60578"/>
    <cellStyle name="Примечание 2 2 3 2 3" xfId="60579"/>
    <cellStyle name="Примечание 2 2 3 2 4" xfId="60580"/>
    <cellStyle name="Примечание 2 2 3 3" xfId="60581"/>
    <cellStyle name="Примечание 2 2 3 4" xfId="60582"/>
    <cellStyle name="Примечание 2 2 3 5" xfId="60583"/>
    <cellStyle name="Примечание 2 3" xfId="60584"/>
    <cellStyle name="Примечание 2 3 2" xfId="60585"/>
    <cellStyle name="Примечание 2 3 3" xfId="60586"/>
    <cellStyle name="Примечание 2 3 3 2" xfId="60587"/>
    <cellStyle name="Примечание 2 3 3 3" xfId="60588"/>
    <cellStyle name="Примечание 2 3 3 4" xfId="60589"/>
    <cellStyle name="Примечание 2 3 4" xfId="60590"/>
    <cellStyle name="Примечание 2 3 5" xfId="60591"/>
    <cellStyle name="Примечание 2 3 6" xfId="60592"/>
    <cellStyle name="Примечание 2 4" xfId="60593"/>
    <cellStyle name="Примечание 2 4 2" xfId="60594"/>
    <cellStyle name="Примечание 2 4 2 2" xfId="60595"/>
    <cellStyle name="Примечание 2 4 2 3" xfId="60596"/>
    <cellStyle name="Примечание 2 4 2 4" xfId="60597"/>
    <cellStyle name="Примечание 2 4 3" xfId="60598"/>
    <cellStyle name="Примечание 2 4 4" xfId="60599"/>
    <cellStyle name="Примечание 2 4 5" xfId="60600"/>
    <cellStyle name="Примечание 2 5" xfId="60601"/>
    <cellStyle name="Примечание 3" xfId="60602"/>
    <cellStyle name="Примечание 3 2" xfId="60603"/>
    <cellStyle name="Примечание 3 2 2" xfId="60604"/>
    <cellStyle name="Примечание 3 2 2 2" xfId="60605"/>
    <cellStyle name="Примечание 3 2 2 2 2" xfId="60606"/>
    <cellStyle name="Примечание 3 2 2 2 3" xfId="60607"/>
    <cellStyle name="Примечание 3 2 2 2 4" xfId="60608"/>
    <cellStyle name="Примечание 3 2 2 3" xfId="60609"/>
    <cellStyle name="Примечание 3 2 2 4" xfId="60610"/>
    <cellStyle name="Примечание 3 2 2 5" xfId="60611"/>
    <cellStyle name="Примечание 3 2 3" xfId="60612"/>
    <cellStyle name="Примечание 3 2 3 2" xfId="60613"/>
    <cellStyle name="Примечание 3 2 3 3" xfId="60614"/>
    <cellStyle name="Примечание 3 2 3 4" xfId="60615"/>
    <cellStyle name="Примечание 3 2 4" xfId="60616"/>
    <cellStyle name="Примечание 3 2 5" xfId="60617"/>
    <cellStyle name="Примечание 3 2 6" xfId="60618"/>
    <cellStyle name="Примечание 3 3" xfId="60619"/>
    <cellStyle name="Примечание 3 3 2" xfId="60620"/>
    <cellStyle name="Примечание 3 3 2 2" xfId="60621"/>
    <cellStyle name="Примечание 3 3 2 3" xfId="60622"/>
    <cellStyle name="Примечание 3 3 2 4" xfId="60623"/>
    <cellStyle name="Примечание 3 3 3" xfId="60624"/>
    <cellStyle name="Примечание 3 3 4" xfId="60625"/>
    <cellStyle name="Примечание 3 3 5" xfId="60626"/>
    <cellStyle name="Примечание 3 4" xfId="60627"/>
    <cellStyle name="Примечание 3 4 2" xfId="60628"/>
    <cellStyle name="Примечание 3 4 2 2" xfId="60629"/>
    <cellStyle name="Примечание 3 4 2 3" xfId="60630"/>
    <cellStyle name="Примечание 3 4 2 4" xfId="60631"/>
    <cellStyle name="Примечание 3 4 3" xfId="60632"/>
    <cellStyle name="Примечание 3 4 4" xfId="60633"/>
    <cellStyle name="Примечание 3 4 5" xfId="60634"/>
    <cellStyle name="Примечание 4" xfId="60635"/>
    <cellStyle name="Примечание 4 2" xfId="60636"/>
    <cellStyle name="Примечание 5" xfId="60637"/>
    <cellStyle name="Примечание 5 2" xfId="60638"/>
    <cellStyle name="Простая строка" xfId="60639"/>
    <cellStyle name="Процент_Ермак" xfId="60640"/>
    <cellStyle name="Процентный" xfId="1034" builtinId="5"/>
    <cellStyle name="Процентный 10" xfId="60641"/>
    <cellStyle name="Процентный 2" xfId="60642"/>
    <cellStyle name="Процентный 2 2" xfId="60643"/>
    <cellStyle name="Процентный 2 2 2" xfId="60644"/>
    <cellStyle name="Процентный 2 3" xfId="60645"/>
    <cellStyle name="Процентный 2 3 2" xfId="60646"/>
    <cellStyle name="Процентный 2 4" xfId="60647"/>
    <cellStyle name="Процентный 3" xfId="60648"/>
    <cellStyle name="Процентный 3 2" xfId="60649"/>
    <cellStyle name="Процентный 3 2 2" xfId="60650"/>
    <cellStyle name="Процентный 3 3" xfId="60651"/>
    <cellStyle name="Процентный 3 3 2" xfId="60652"/>
    <cellStyle name="Процентный 3 4" xfId="60653"/>
    <cellStyle name="Процентный 3 5" xfId="60654"/>
    <cellStyle name="Процентный 4" xfId="60655"/>
    <cellStyle name="Процентный 4 10" xfId="60656"/>
    <cellStyle name="Процентный 4 10 2" xfId="60657"/>
    <cellStyle name="Процентный 4 11" xfId="60658"/>
    <cellStyle name="Процентный 4 11 2" xfId="60659"/>
    <cellStyle name="Процентный 4 12" xfId="60660"/>
    <cellStyle name="Процентный 4 13" xfId="60661"/>
    <cellStyle name="Процентный 4 2" xfId="60662"/>
    <cellStyle name="Процентный 4 2 10" xfId="60663"/>
    <cellStyle name="Процентный 4 2 10 2" xfId="60664"/>
    <cellStyle name="Процентный 4 2 11" xfId="60665"/>
    <cellStyle name="Процентный 4 2 12" xfId="60666"/>
    <cellStyle name="Процентный 4 2 2" xfId="60667"/>
    <cellStyle name="Процентный 4 2 2 10" xfId="60668"/>
    <cellStyle name="Процентный 4 2 2 2" xfId="60669"/>
    <cellStyle name="Процентный 4 2 2 2 2" xfId="60670"/>
    <cellStyle name="Процентный 4 2 2 2 2 2" xfId="60671"/>
    <cellStyle name="Процентный 4 2 2 2 2 2 2" xfId="60672"/>
    <cellStyle name="Процентный 4 2 2 2 2 2 2 2" xfId="60673"/>
    <cellStyle name="Процентный 4 2 2 2 2 2 3" xfId="60674"/>
    <cellStyle name="Процентный 4 2 2 2 2 2 3 2" xfId="60675"/>
    <cellStyle name="Процентный 4 2 2 2 2 2 4" xfId="60676"/>
    <cellStyle name="Процентный 4 2 2 2 2 3" xfId="60677"/>
    <cellStyle name="Процентный 4 2 2 2 2 3 2" xfId="60678"/>
    <cellStyle name="Процентный 4 2 2 2 2 4" xfId="60679"/>
    <cellStyle name="Процентный 4 2 2 2 2 4 2" xfId="60680"/>
    <cellStyle name="Процентный 4 2 2 2 2 5" xfId="60681"/>
    <cellStyle name="Процентный 4 2 2 2 3" xfId="60682"/>
    <cellStyle name="Процентный 4 2 2 2 3 2" xfId="60683"/>
    <cellStyle name="Процентный 4 2 2 2 3 2 2" xfId="60684"/>
    <cellStyle name="Процентный 4 2 2 2 3 3" xfId="60685"/>
    <cellStyle name="Процентный 4 2 2 2 3 3 2" xfId="60686"/>
    <cellStyle name="Процентный 4 2 2 2 3 4" xfId="60687"/>
    <cellStyle name="Процентный 4 2 2 2 4" xfId="60688"/>
    <cellStyle name="Процентный 4 2 2 2 4 2" xfId="60689"/>
    <cellStyle name="Процентный 4 2 2 2 4 2 2" xfId="60690"/>
    <cellStyle name="Процентный 4 2 2 2 4 3" xfId="60691"/>
    <cellStyle name="Процентный 4 2 2 2 4 3 2" xfId="60692"/>
    <cellStyle name="Процентный 4 2 2 2 4 4" xfId="60693"/>
    <cellStyle name="Процентный 4 2 2 2 5" xfId="60694"/>
    <cellStyle name="Процентный 4 2 2 2 5 2" xfId="60695"/>
    <cellStyle name="Процентный 4 2 2 2 6" xfId="60696"/>
    <cellStyle name="Процентный 4 2 2 2 6 2" xfId="60697"/>
    <cellStyle name="Процентный 4 2 2 2 7" xfId="60698"/>
    <cellStyle name="Процентный 4 2 2 3" xfId="60699"/>
    <cellStyle name="Процентный 4 2 2 3 2" xfId="60700"/>
    <cellStyle name="Процентный 4 2 2 3 2 2" xfId="60701"/>
    <cellStyle name="Процентный 4 2 2 3 2 2 2" xfId="60702"/>
    <cellStyle name="Процентный 4 2 2 3 2 3" xfId="60703"/>
    <cellStyle name="Процентный 4 2 2 3 2 3 2" xfId="60704"/>
    <cellStyle name="Процентный 4 2 2 3 2 4" xfId="60705"/>
    <cellStyle name="Процентный 4 2 2 3 3" xfId="60706"/>
    <cellStyle name="Процентный 4 2 2 3 3 2" xfId="60707"/>
    <cellStyle name="Процентный 4 2 2 3 4" xfId="60708"/>
    <cellStyle name="Процентный 4 2 2 3 4 2" xfId="60709"/>
    <cellStyle name="Процентный 4 2 2 3 5" xfId="60710"/>
    <cellStyle name="Процентный 4 2 2 4" xfId="60711"/>
    <cellStyle name="Процентный 4 2 2 4 2" xfId="60712"/>
    <cellStyle name="Процентный 4 2 2 4 2 2" xfId="60713"/>
    <cellStyle name="Процентный 4 2 2 4 2 2 2" xfId="60714"/>
    <cellStyle name="Процентный 4 2 2 4 2 3" xfId="60715"/>
    <cellStyle name="Процентный 4 2 2 4 2 3 2" xfId="60716"/>
    <cellStyle name="Процентный 4 2 2 4 2 4" xfId="60717"/>
    <cellStyle name="Процентный 4 2 2 4 3" xfId="60718"/>
    <cellStyle name="Процентный 4 2 2 4 3 2" xfId="60719"/>
    <cellStyle name="Процентный 4 2 2 4 4" xfId="60720"/>
    <cellStyle name="Процентный 4 2 2 4 4 2" xfId="60721"/>
    <cellStyle name="Процентный 4 2 2 4 5" xfId="60722"/>
    <cellStyle name="Процентный 4 2 2 5" xfId="60723"/>
    <cellStyle name="Процентный 4 2 2 5 2" xfId="60724"/>
    <cellStyle name="Процентный 4 2 2 5 2 2" xfId="60725"/>
    <cellStyle name="Процентный 4 2 2 5 2 2 2" xfId="60726"/>
    <cellStyle name="Процентный 4 2 2 5 2 3" xfId="60727"/>
    <cellStyle name="Процентный 4 2 2 5 2 3 2" xfId="60728"/>
    <cellStyle name="Процентный 4 2 2 5 2 4" xfId="60729"/>
    <cellStyle name="Процентный 4 2 2 5 3" xfId="60730"/>
    <cellStyle name="Процентный 4 2 2 5 3 2" xfId="60731"/>
    <cellStyle name="Процентный 4 2 2 5 4" xfId="60732"/>
    <cellStyle name="Процентный 4 2 2 5 4 2" xfId="60733"/>
    <cellStyle name="Процентный 4 2 2 5 5" xfId="60734"/>
    <cellStyle name="Процентный 4 2 2 6" xfId="60735"/>
    <cellStyle name="Процентный 4 2 2 6 2" xfId="60736"/>
    <cellStyle name="Процентный 4 2 2 6 2 2" xfId="60737"/>
    <cellStyle name="Процентный 4 2 2 6 3" xfId="60738"/>
    <cellStyle name="Процентный 4 2 2 6 3 2" xfId="60739"/>
    <cellStyle name="Процентный 4 2 2 6 4" xfId="60740"/>
    <cellStyle name="Процентный 4 2 2 7" xfId="60741"/>
    <cellStyle name="Процентный 4 2 2 7 2" xfId="60742"/>
    <cellStyle name="Процентный 4 2 2 7 2 2" xfId="60743"/>
    <cellStyle name="Процентный 4 2 2 7 3" xfId="60744"/>
    <cellStyle name="Процентный 4 2 2 7 3 2" xfId="60745"/>
    <cellStyle name="Процентный 4 2 2 7 4" xfId="60746"/>
    <cellStyle name="Процентный 4 2 2 8" xfId="60747"/>
    <cellStyle name="Процентный 4 2 2 8 2" xfId="60748"/>
    <cellStyle name="Процентный 4 2 2 9" xfId="60749"/>
    <cellStyle name="Процентный 4 2 2 9 2" xfId="60750"/>
    <cellStyle name="Процентный 4 2 3" xfId="60751"/>
    <cellStyle name="Процентный 4 2 3 2" xfId="60752"/>
    <cellStyle name="Процентный 4 2 3 2 2" xfId="60753"/>
    <cellStyle name="Процентный 4 2 3 2 2 2" xfId="60754"/>
    <cellStyle name="Процентный 4 2 3 2 2 2 2" xfId="60755"/>
    <cellStyle name="Процентный 4 2 3 2 2 3" xfId="60756"/>
    <cellStyle name="Процентный 4 2 3 2 2 3 2" xfId="60757"/>
    <cellStyle name="Процентный 4 2 3 2 2 4" xfId="60758"/>
    <cellStyle name="Процентный 4 2 3 2 3" xfId="60759"/>
    <cellStyle name="Процентный 4 2 3 2 3 2" xfId="60760"/>
    <cellStyle name="Процентный 4 2 3 2 4" xfId="60761"/>
    <cellStyle name="Процентный 4 2 3 2 4 2" xfId="60762"/>
    <cellStyle name="Процентный 4 2 3 2 5" xfId="60763"/>
    <cellStyle name="Процентный 4 2 3 3" xfId="60764"/>
    <cellStyle name="Процентный 4 2 3 3 2" xfId="60765"/>
    <cellStyle name="Процентный 4 2 3 3 2 2" xfId="60766"/>
    <cellStyle name="Процентный 4 2 3 3 3" xfId="60767"/>
    <cellStyle name="Процентный 4 2 3 3 3 2" xfId="60768"/>
    <cellStyle name="Процентный 4 2 3 3 4" xfId="60769"/>
    <cellStyle name="Процентный 4 2 3 4" xfId="60770"/>
    <cellStyle name="Процентный 4 2 3 4 2" xfId="60771"/>
    <cellStyle name="Процентный 4 2 3 4 2 2" xfId="60772"/>
    <cellStyle name="Процентный 4 2 3 4 3" xfId="60773"/>
    <cellStyle name="Процентный 4 2 3 4 3 2" xfId="60774"/>
    <cellStyle name="Процентный 4 2 3 4 4" xfId="60775"/>
    <cellStyle name="Процентный 4 2 3 5" xfId="60776"/>
    <cellStyle name="Процентный 4 2 3 5 2" xfId="60777"/>
    <cellStyle name="Процентный 4 2 3 6" xfId="60778"/>
    <cellStyle name="Процентный 4 2 3 6 2" xfId="60779"/>
    <cellStyle name="Процентный 4 2 3 7" xfId="60780"/>
    <cellStyle name="Процентный 4 2 4" xfId="60781"/>
    <cellStyle name="Процентный 4 2 4 2" xfId="60782"/>
    <cellStyle name="Процентный 4 2 4 2 2" xfId="60783"/>
    <cellStyle name="Процентный 4 2 4 2 2 2" xfId="60784"/>
    <cellStyle name="Процентный 4 2 4 2 3" xfId="60785"/>
    <cellStyle name="Процентный 4 2 4 2 3 2" xfId="60786"/>
    <cellStyle name="Процентный 4 2 4 2 4" xfId="60787"/>
    <cellStyle name="Процентный 4 2 4 3" xfId="60788"/>
    <cellStyle name="Процентный 4 2 4 3 2" xfId="60789"/>
    <cellStyle name="Процентный 4 2 4 4" xfId="60790"/>
    <cellStyle name="Процентный 4 2 4 4 2" xfId="60791"/>
    <cellStyle name="Процентный 4 2 4 5" xfId="60792"/>
    <cellStyle name="Процентный 4 2 5" xfId="60793"/>
    <cellStyle name="Процентный 4 2 5 2" xfId="60794"/>
    <cellStyle name="Процентный 4 2 5 2 2" xfId="60795"/>
    <cellStyle name="Процентный 4 2 5 2 2 2" xfId="60796"/>
    <cellStyle name="Процентный 4 2 5 2 3" xfId="60797"/>
    <cellStyle name="Процентный 4 2 5 2 3 2" xfId="60798"/>
    <cellStyle name="Процентный 4 2 5 2 4" xfId="60799"/>
    <cellStyle name="Процентный 4 2 5 3" xfId="60800"/>
    <cellStyle name="Процентный 4 2 5 3 2" xfId="60801"/>
    <cellStyle name="Процентный 4 2 5 4" xfId="60802"/>
    <cellStyle name="Процентный 4 2 5 4 2" xfId="60803"/>
    <cellStyle name="Процентный 4 2 5 5" xfId="60804"/>
    <cellStyle name="Процентный 4 2 6" xfId="60805"/>
    <cellStyle name="Процентный 4 2 6 2" xfId="60806"/>
    <cellStyle name="Процентный 4 2 6 2 2" xfId="60807"/>
    <cellStyle name="Процентный 4 2 6 2 2 2" xfId="60808"/>
    <cellStyle name="Процентный 4 2 6 2 3" xfId="60809"/>
    <cellStyle name="Процентный 4 2 6 2 3 2" xfId="60810"/>
    <cellStyle name="Процентный 4 2 6 2 4" xfId="60811"/>
    <cellStyle name="Процентный 4 2 6 3" xfId="60812"/>
    <cellStyle name="Процентный 4 2 6 3 2" xfId="60813"/>
    <cellStyle name="Процентный 4 2 6 4" xfId="60814"/>
    <cellStyle name="Процентный 4 2 6 4 2" xfId="60815"/>
    <cellStyle name="Процентный 4 2 6 5" xfId="60816"/>
    <cellStyle name="Процентный 4 2 7" xfId="60817"/>
    <cellStyle name="Процентный 4 2 7 2" xfId="60818"/>
    <cellStyle name="Процентный 4 2 7 2 2" xfId="60819"/>
    <cellStyle name="Процентный 4 2 7 3" xfId="60820"/>
    <cellStyle name="Процентный 4 2 7 3 2" xfId="60821"/>
    <cellStyle name="Процентный 4 2 7 4" xfId="60822"/>
    <cellStyle name="Процентный 4 2 8" xfId="60823"/>
    <cellStyle name="Процентный 4 2 8 2" xfId="60824"/>
    <cellStyle name="Процентный 4 2 8 2 2" xfId="60825"/>
    <cellStyle name="Процентный 4 2 8 3" xfId="60826"/>
    <cellStyle name="Процентный 4 2 8 3 2" xfId="60827"/>
    <cellStyle name="Процентный 4 2 8 4" xfId="60828"/>
    <cellStyle name="Процентный 4 2 9" xfId="60829"/>
    <cellStyle name="Процентный 4 2 9 2" xfId="60830"/>
    <cellStyle name="Процентный 4 3" xfId="60831"/>
    <cellStyle name="Процентный 4 3 10" xfId="60832"/>
    <cellStyle name="Процентный 4 3 11" xfId="60833"/>
    <cellStyle name="Процентный 4 3 2" xfId="60834"/>
    <cellStyle name="Процентный 4 3 2 2" xfId="60835"/>
    <cellStyle name="Процентный 4 3 2 2 2" xfId="60836"/>
    <cellStyle name="Процентный 4 3 2 2 2 2" xfId="60837"/>
    <cellStyle name="Процентный 4 3 2 2 2 2 2" xfId="60838"/>
    <cellStyle name="Процентный 4 3 2 2 2 3" xfId="60839"/>
    <cellStyle name="Процентный 4 3 2 2 2 3 2" xfId="60840"/>
    <cellStyle name="Процентный 4 3 2 2 2 4" xfId="60841"/>
    <cellStyle name="Процентный 4 3 2 2 3" xfId="60842"/>
    <cellStyle name="Процентный 4 3 2 2 3 2" xfId="60843"/>
    <cellStyle name="Процентный 4 3 2 2 4" xfId="60844"/>
    <cellStyle name="Процентный 4 3 2 2 4 2" xfId="60845"/>
    <cellStyle name="Процентный 4 3 2 2 5" xfId="60846"/>
    <cellStyle name="Процентный 4 3 2 3" xfId="60847"/>
    <cellStyle name="Процентный 4 3 2 3 2" xfId="60848"/>
    <cellStyle name="Процентный 4 3 2 3 2 2" xfId="60849"/>
    <cellStyle name="Процентный 4 3 2 3 3" xfId="60850"/>
    <cellStyle name="Процентный 4 3 2 3 3 2" xfId="60851"/>
    <cellStyle name="Процентный 4 3 2 3 4" xfId="60852"/>
    <cellStyle name="Процентный 4 3 2 4" xfId="60853"/>
    <cellStyle name="Процентный 4 3 2 4 2" xfId="60854"/>
    <cellStyle name="Процентный 4 3 2 4 2 2" xfId="60855"/>
    <cellStyle name="Процентный 4 3 2 4 3" xfId="60856"/>
    <cellStyle name="Процентный 4 3 2 4 3 2" xfId="60857"/>
    <cellStyle name="Процентный 4 3 2 4 4" xfId="60858"/>
    <cellStyle name="Процентный 4 3 2 5" xfId="60859"/>
    <cellStyle name="Процентный 4 3 2 5 2" xfId="60860"/>
    <cellStyle name="Процентный 4 3 2 6" xfId="60861"/>
    <cellStyle name="Процентный 4 3 2 6 2" xfId="60862"/>
    <cellStyle name="Процентный 4 3 2 7" xfId="60863"/>
    <cellStyle name="Процентный 4 3 2 8" xfId="60864"/>
    <cellStyle name="Процентный 4 3 3" xfId="60865"/>
    <cellStyle name="Процентный 4 3 3 2" xfId="60866"/>
    <cellStyle name="Процентный 4 3 3 2 2" xfId="60867"/>
    <cellStyle name="Процентный 4 3 3 2 2 2" xfId="60868"/>
    <cellStyle name="Процентный 4 3 3 2 3" xfId="60869"/>
    <cellStyle name="Процентный 4 3 3 2 3 2" xfId="60870"/>
    <cellStyle name="Процентный 4 3 3 2 4" xfId="60871"/>
    <cellStyle name="Процентный 4 3 3 3" xfId="60872"/>
    <cellStyle name="Процентный 4 3 3 3 2" xfId="60873"/>
    <cellStyle name="Процентный 4 3 3 4" xfId="60874"/>
    <cellStyle name="Процентный 4 3 3 4 2" xfId="60875"/>
    <cellStyle name="Процентный 4 3 3 5" xfId="60876"/>
    <cellStyle name="Процентный 4 3 4" xfId="60877"/>
    <cellStyle name="Процентный 4 3 4 2" xfId="60878"/>
    <cellStyle name="Процентный 4 3 4 2 2" xfId="60879"/>
    <cellStyle name="Процентный 4 3 4 2 2 2" xfId="60880"/>
    <cellStyle name="Процентный 4 3 4 2 3" xfId="60881"/>
    <cellStyle name="Процентный 4 3 4 2 3 2" xfId="60882"/>
    <cellStyle name="Процентный 4 3 4 2 4" xfId="60883"/>
    <cellStyle name="Процентный 4 3 4 3" xfId="60884"/>
    <cellStyle name="Процентный 4 3 4 3 2" xfId="60885"/>
    <cellStyle name="Процентный 4 3 4 4" xfId="60886"/>
    <cellStyle name="Процентный 4 3 4 4 2" xfId="60887"/>
    <cellStyle name="Процентный 4 3 4 5" xfId="60888"/>
    <cellStyle name="Процентный 4 3 5" xfId="60889"/>
    <cellStyle name="Процентный 4 3 5 2" xfId="60890"/>
    <cellStyle name="Процентный 4 3 5 2 2" xfId="60891"/>
    <cellStyle name="Процентный 4 3 5 2 2 2" xfId="60892"/>
    <cellStyle name="Процентный 4 3 5 2 3" xfId="60893"/>
    <cellStyle name="Процентный 4 3 5 2 3 2" xfId="60894"/>
    <cellStyle name="Процентный 4 3 5 2 4" xfId="60895"/>
    <cellStyle name="Процентный 4 3 5 3" xfId="60896"/>
    <cellStyle name="Процентный 4 3 5 3 2" xfId="60897"/>
    <cellStyle name="Процентный 4 3 5 4" xfId="60898"/>
    <cellStyle name="Процентный 4 3 5 4 2" xfId="60899"/>
    <cellStyle name="Процентный 4 3 5 5" xfId="60900"/>
    <cellStyle name="Процентный 4 3 6" xfId="60901"/>
    <cellStyle name="Процентный 4 3 6 2" xfId="60902"/>
    <cellStyle name="Процентный 4 3 6 2 2" xfId="60903"/>
    <cellStyle name="Процентный 4 3 6 3" xfId="60904"/>
    <cellStyle name="Процентный 4 3 6 3 2" xfId="60905"/>
    <cellStyle name="Процентный 4 3 6 4" xfId="60906"/>
    <cellStyle name="Процентный 4 3 7" xfId="60907"/>
    <cellStyle name="Процентный 4 3 7 2" xfId="60908"/>
    <cellStyle name="Процентный 4 3 7 2 2" xfId="60909"/>
    <cellStyle name="Процентный 4 3 7 3" xfId="60910"/>
    <cellStyle name="Процентный 4 3 7 3 2" xfId="60911"/>
    <cellStyle name="Процентный 4 3 7 4" xfId="60912"/>
    <cellStyle name="Процентный 4 3 8" xfId="60913"/>
    <cellStyle name="Процентный 4 3 8 2" xfId="60914"/>
    <cellStyle name="Процентный 4 3 9" xfId="60915"/>
    <cellStyle name="Процентный 4 3 9 2" xfId="60916"/>
    <cellStyle name="Процентный 4 4" xfId="60917"/>
    <cellStyle name="Процентный 4 4 2" xfId="60918"/>
    <cellStyle name="Процентный 4 4 2 2" xfId="60919"/>
    <cellStyle name="Процентный 4 4 2 2 2" xfId="60920"/>
    <cellStyle name="Процентный 4 4 2 2 2 2" xfId="60921"/>
    <cellStyle name="Процентный 4 4 2 2 3" xfId="60922"/>
    <cellStyle name="Процентный 4 4 2 2 3 2" xfId="60923"/>
    <cellStyle name="Процентный 4 4 2 2 4" xfId="60924"/>
    <cellStyle name="Процентный 4 4 2 3" xfId="60925"/>
    <cellStyle name="Процентный 4 4 2 3 2" xfId="60926"/>
    <cellStyle name="Процентный 4 4 2 4" xfId="60927"/>
    <cellStyle name="Процентный 4 4 2 4 2" xfId="60928"/>
    <cellStyle name="Процентный 4 4 2 5" xfId="60929"/>
    <cellStyle name="Процентный 4 4 3" xfId="60930"/>
    <cellStyle name="Процентный 4 4 3 2" xfId="60931"/>
    <cellStyle name="Процентный 4 4 3 2 2" xfId="60932"/>
    <cellStyle name="Процентный 4 4 3 3" xfId="60933"/>
    <cellStyle name="Процентный 4 4 3 3 2" xfId="60934"/>
    <cellStyle name="Процентный 4 4 3 4" xfId="60935"/>
    <cellStyle name="Процентный 4 4 4" xfId="60936"/>
    <cellStyle name="Процентный 4 4 4 2" xfId="60937"/>
    <cellStyle name="Процентный 4 4 4 2 2" xfId="60938"/>
    <cellStyle name="Процентный 4 4 4 3" xfId="60939"/>
    <cellStyle name="Процентный 4 4 4 3 2" xfId="60940"/>
    <cellStyle name="Процентный 4 4 4 4" xfId="60941"/>
    <cellStyle name="Процентный 4 4 5" xfId="60942"/>
    <cellStyle name="Процентный 4 4 5 2" xfId="60943"/>
    <cellStyle name="Процентный 4 4 6" xfId="60944"/>
    <cellStyle name="Процентный 4 4 6 2" xfId="60945"/>
    <cellStyle name="Процентный 4 4 7" xfId="60946"/>
    <cellStyle name="Процентный 4 4 8" xfId="60947"/>
    <cellStyle name="Процентный 4 5" xfId="60948"/>
    <cellStyle name="Процентный 4 5 2" xfId="60949"/>
    <cellStyle name="Процентный 4 5 2 2" xfId="60950"/>
    <cellStyle name="Процентный 4 5 2 2 2" xfId="60951"/>
    <cellStyle name="Процентный 4 5 2 3" xfId="60952"/>
    <cellStyle name="Процентный 4 5 2 3 2" xfId="60953"/>
    <cellStyle name="Процентный 4 5 2 4" xfId="60954"/>
    <cellStyle name="Процентный 4 5 3" xfId="60955"/>
    <cellStyle name="Процентный 4 5 3 2" xfId="60956"/>
    <cellStyle name="Процентный 4 5 4" xfId="60957"/>
    <cellStyle name="Процентный 4 5 4 2" xfId="60958"/>
    <cellStyle name="Процентный 4 5 5" xfId="60959"/>
    <cellStyle name="Процентный 4 6" xfId="60960"/>
    <cellStyle name="Процентный 4 6 2" xfId="60961"/>
    <cellStyle name="Процентный 4 6 2 2" xfId="60962"/>
    <cellStyle name="Процентный 4 6 2 2 2" xfId="60963"/>
    <cellStyle name="Процентный 4 6 2 3" xfId="60964"/>
    <cellStyle name="Процентный 4 6 2 3 2" xfId="60965"/>
    <cellStyle name="Процентный 4 6 2 4" xfId="60966"/>
    <cellStyle name="Процентный 4 6 3" xfId="60967"/>
    <cellStyle name="Процентный 4 6 3 2" xfId="60968"/>
    <cellStyle name="Процентный 4 6 4" xfId="60969"/>
    <cellStyle name="Процентный 4 6 4 2" xfId="60970"/>
    <cellStyle name="Процентный 4 6 5" xfId="60971"/>
    <cellStyle name="Процентный 4 7" xfId="60972"/>
    <cellStyle name="Процентный 4 7 2" xfId="60973"/>
    <cellStyle name="Процентный 4 7 2 2" xfId="60974"/>
    <cellStyle name="Процентный 4 7 2 2 2" xfId="60975"/>
    <cellStyle name="Процентный 4 7 2 3" xfId="60976"/>
    <cellStyle name="Процентный 4 7 2 3 2" xfId="60977"/>
    <cellStyle name="Процентный 4 7 2 4" xfId="60978"/>
    <cellStyle name="Процентный 4 7 3" xfId="60979"/>
    <cellStyle name="Процентный 4 7 3 2" xfId="60980"/>
    <cellStyle name="Процентный 4 7 4" xfId="60981"/>
    <cellStyle name="Процентный 4 7 4 2" xfId="60982"/>
    <cellStyle name="Процентный 4 7 5" xfId="60983"/>
    <cellStyle name="Процентный 4 8" xfId="60984"/>
    <cellStyle name="Процентный 4 8 2" xfId="60985"/>
    <cellStyle name="Процентный 4 8 2 2" xfId="60986"/>
    <cellStyle name="Процентный 4 8 3" xfId="60987"/>
    <cellStyle name="Процентный 4 8 3 2" xfId="60988"/>
    <cellStyle name="Процентный 4 8 4" xfId="60989"/>
    <cellStyle name="Процентный 4 9" xfId="60990"/>
    <cellStyle name="Процентный 4 9 2" xfId="60991"/>
    <cellStyle name="Процентный 4 9 2 2" xfId="60992"/>
    <cellStyle name="Процентный 4 9 3" xfId="60993"/>
    <cellStyle name="Процентный 4 9 3 2" xfId="60994"/>
    <cellStyle name="Процентный 4 9 4" xfId="60995"/>
    <cellStyle name="Процентный 5" xfId="60996"/>
    <cellStyle name="Процентный 5 2" xfId="60997"/>
    <cellStyle name="Процентный 5 3" xfId="60998"/>
    <cellStyle name="Процентный 5 3 2" xfId="60999"/>
    <cellStyle name="Процентный 5 4" xfId="61000"/>
    <cellStyle name="Процентный 5 5" xfId="61001"/>
    <cellStyle name="Процентный 6" xfId="61002"/>
    <cellStyle name="Процентный 6 2" xfId="61003"/>
    <cellStyle name="Процентный 7" xfId="61004"/>
    <cellStyle name="Процентный 8" xfId="61005"/>
    <cellStyle name="Процентный 9" xfId="61006"/>
    <cellStyle name="Рамки" xfId="61007"/>
    <cellStyle name="Русский" xfId="61972"/>
    <cellStyle name="С разделителем" xfId="61973"/>
    <cellStyle name="Связанная ячейка" xfId="1035" builtinId="24" customBuiltin="1"/>
    <cellStyle name="Связанная ячейка 2" xfId="61008"/>
    <cellStyle name="Связанная ячейка 2 2" xfId="61009"/>
    <cellStyle name="Связанная ячейка 3" xfId="61010"/>
    <cellStyle name="Сложный заголовок" xfId="61011"/>
    <cellStyle name="Стиль 1" xfId="1036"/>
    <cellStyle name="Стиль 1 2" xfId="61012"/>
    <cellStyle name="Стиль 1 2 2" xfId="61013"/>
    <cellStyle name="Стиль 1 3" xfId="61014"/>
    <cellStyle name="Стиль 1 3 2" xfId="61015"/>
    <cellStyle name="Стиль 1 4" xfId="61016"/>
    <cellStyle name="Табличный" xfId="61974"/>
    <cellStyle name="тек пок" xfId="61017"/>
    <cellStyle name="Текст" xfId="61975"/>
    <cellStyle name="Текст предупреждения" xfId="1037" builtinId="11" customBuiltin="1"/>
    <cellStyle name="Текст предупреждения 2" xfId="61018"/>
    <cellStyle name="Текст предупреждения 2 2" xfId="61019"/>
    <cellStyle name="Текст предупреждения 2 2 2" xfId="61020"/>
    <cellStyle name="Текст предупреждения 2 2 3" xfId="61021"/>
    <cellStyle name="Текст предупреждения 2 3" xfId="61022"/>
    <cellStyle name="Текст предупреждения 3" xfId="61023"/>
    <cellStyle name="ТекстЛ" xfId="61976"/>
    <cellStyle name="ТекстР" xfId="61977"/>
    <cellStyle name="ТекстЦ" xfId="61978"/>
    <cellStyle name="Тысячи [0]" xfId="61024"/>
    <cellStyle name="Тысячи [а]" xfId="61025"/>
    <cellStyle name="Тысячи_ 1999-2 " xfId="61026"/>
    <cellStyle name="Финансовый" xfId="1038" builtinId="3"/>
    <cellStyle name="Финансовый [0] 2" xfId="61027"/>
    <cellStyle name="Финансовый [0]_вывод1 " xfId="1039"/>
    <cellStyle name="Финансовый 10" xfId="61028"/>
    <cellStyle name="Финансовый 10 2" xfId="61029"/>
    <cellStyle name="Финансовый 11" xfId="61030"/>
    <cellStyle name="Финансовый 11 2" xfId="61031"/>
    <cellStyle name="Финансовый 12" xfId="61032"/>
    <cellStyle name="Финансовый 12 2" xfId="61033"/>
    <cellStyle name="Финансовый 13" xfId="61034"/>
    <cellStyle name="Финансовый 13 2" xfId="61035"/>
    <cellStyle name="Финансовый 14" xfId="61036"/>
    <cellStyle name="Финансовый 14 2" xfId="61037"/>
    <cellStyle name="Финансовый 15" xfId="61038"/>
    <cellStyle name="Финансовый 15 2" xfId="61039"/>
    <cellStyle name="Финансовый 16" xfId="61040"/>
    <cellStyle name="Финансовый 16 2" xfId="61041"/>
    <cellStyle name="Финансовый 17" xfId="61042"/>
    <cellStyle name="Финансовый 17 2" xfId="61043"/>
    <cellStyle name="Финансовый 18" xfId="61044"/>
    <cellStyle name="Финансовый 18 2" xfId="61045"/>
    <cellStyle name="Финансовый 19" xfId="61046"/>
    <cellStyle name="Финансовый 19 2" xfId="61047"/>
    <cellStyle name="Финансовый 2" xfId="61048"/>
    <cellStyle name="Финансовый 2 2" xfId="61049"/>
    <cellStyle name="Финансовый 2 2 2" xfId="61050"/>
    <cellStyle name="Финансовый 2 2 3" xfId="61051"/>
    <cellStyle name="Финансовый 2 3" xfId="61052"/>
    <cellStyle name="Финансовый 2 3 2" xfId="61053"/>
    <cellStyle name="Финансовый 2 4" xfId="61054"/>
    <cellStyle name="Финансовый 2 4 2" xfId="61055"/>
    <cellStyle name="Финансовый 2 5" xfId="61056"/>
    <cellStyle name="Финансовый 20" xfId="61057"/>
    <cellStyle name="Финансовый 20 2" xfId="61058"/>
    <cellStyle name="Финансовый 21" xfId="61059"/>
    <cellStyle name="Финансовый 21 2" xfId="61060"/>
    <cellStyle name="Финансовый 22" xfId="61061"/>
    <cellStyle name="Финансовый 22 2" xfId="61062"/>
    <cellStyle name="Финансовый 23" xfId="61063"/>
    <cellStyle name="Финансовый 23 2" xfId="61064"/>
    <cellStyle name="Финансовый 24" xfId="61065"/>
    <cellStyle name="Финансовый 24 2" xfId="61066"/>
    <cellStyle name="Финансовый 25" xfId="61067"/>
    <cellStyle name="Финансовый 25 2" xfId="61068"/>
    <cellStyle name="Финансовый 26" xfId="61069"/>
    <cellStyle name="Финансовый 26 2" xfId="61070"/>
    <cellStyle name="Финансовый 27" xfId="61071"/>
    <cellStyle name="Финансовый 27 2" xfId="61072"/>
    <cellStyle name="Финансовый 28" xfId="61073"/>
    <cellStyle name="Финансовый 28 2" xfId="61074"/>
    <cellStyle name="Финансовый 29" xfId="61075"/>
    <cellStyle name="Финансовый 29 2" xfId="61076"/>
    <cellStyle name="Финансовый 3" xfId="61077"/>
    <cellStyle name="Финансовый 3 2" xfId="61078"/>
    <cellStyle name="Финансовый 3 2 2" xfId="61079"/>
    <cellStyle name="Финансовый 3 2 3" xfId="61080"/>
    <cellStyle name="Финансовый 3 3" xfId="61081"/>
    <cellStyle name="Финансовый 3 4" xfId="61082"/>
    <cellStyle name="Финансовый 30" xfId="61083"/>
    <cellStyle name="Финансовый 30 2" xfId="61084"/>
    <cellStyle name="Финансовый 31" xfId="61085"/>
    <cellStyle name="Финансовый 31 2" xfId="61086"/>
    <cellStyle name="Финансовый 32" xfId="61087"/>
    <cellStyle name="Финансовый 32 2" xfId="61088"/>
    <cellStyle name="Финансовый 33" xfId="61089"/>
    <cellStyle name="Финансовый 33 2" xfId="61090"/>
    <cellStyle name="Финансовый 34" xfId="61091"/>
    <cellStyle name="Финансовый 34 2" xfId="61092"/>
    <cellStyle name="Финансовый 35" xfId="61093"/>
    <cellStyle name="Финансовый 36" xfId="61094"/>
    <cellStyle name="Финансовый 37" xfId="61095"/>
    <cellStyle name="Финансовый 38" xfId="61096"/>
    <cellStyle name="Финансовый 39" xfId="61097"/>
    <cellStyle name="Финансовый 4" xfId="61098"/>
    <cellStyle name="Финансовый 4 2" xfId="61099"/>
    <cellStyle name="Финансовый 4 2 2" xfId="61100"/>
    <cellStyle name="Финансовый 4 2 2 2" xfId="61101"/>
    <cellStyle name="Финансовый 4 2 3" xfId="61102"/>
    <cellStyle name="Финансовый 4 2 4" xfId="61103"/>
    <cellStyle name="Финансовый 4 3" xfId="61104"/>
    <cellStyle name="Финансовый 4 3 2" xfId="61105"/>
    <cellStyle name="Финансовый 4 4" xfId="61106"/>
    <cellStyle name="Финансовый 4 5" xfId="61107"/>
    <cellStyle name="Финансовый 40" xfId="61108"/>
    <cellStyle name="Финансовый 40 2" xfId="61109"/>
    <cellStyle name="Финансовый 41" xfId="61110"/>
    <cellStyle name="Финансовый 41 2" xfId="61111"/>
    <cellStyle name="Финансовый 41 3" xfId="61112"/>
    <cellStyle name="Финансовый 42" xfId="61113"/>
    <cellStyle name="Финансовый 42 2" xfId="61114"/>
    <cellStyle name="Финансовый 43" xfId="61115"/>
    <cellStyle name="Финансовый 43 2" xfId="61116"/>
    <cellStyle name="Финансовый 44" xfId="61117"/>
    <cellStyle name="Финансовый 44 2" xfId="61118"/>
    <cellStyle name="Финансовый 45" xfId="61119"/>
    <cellStyle name="Финансовый 46" xfId="61120"/>
    <cellStyle name="Финансовый 5" xfId="61121"/>
    <cellStyle name="Финансовый 5 2" xfId="61122"/>
    <cellStyle name="Финансовый 5 3" xfId="61123"/>
    <cellStyle name="Финансовый 6" xfId="61124"/>
    <cellStyle name="Финансовый 6 2" xfId="61125"/>
    <cellStyle name="Финансовый 6 3" xfId="61126"/>
    <cellStyle name="Финансовый 7" xfId="61127"/>
    <cellStyle name="Финансовый 7 2" xfId="61128"/>
    <cellStyle name="Финансовый 7 3" xfId="61129"/>
    <cellStyle name="Финансовый 8" xfId="61130"/>
    <cellStyle name="Финансовый 8 10" xfId="61131"/>
    <cellStyle name="Финансовый 8 10 2" xfId="61132"/>
    <cellStyle name="Финансовый 8 11" xfId="61133"/>
    <cellStyle name="Финансовый 8 11 2" xfId="61134"/>
    <cellStyle name="Финансовый 8 12" xfId="61135"/>
    <cellStyle name="Финансовый 8 2" xfId="61136"/>
    <cellStyle name="Финансовый 8 2 10" xfId="61137"/>
    <cellStyle name="Финансовый 8 2 10 2" xfId="61138"/>
    <cellStyle name="Финансовый 8 2 11" xfId="61139"/>
    <cellStyle name="Финансовый 8 2 2" xfId="61140"/>
    <cellStyle name="Финансовый 8 2 2 10" xfId="61141"/>
    <cellStyle name="Финансовый 8 2 2 2" xfId="61142"/>
    <cellStyle name="Финансовый 8 2 2 2 2" xfId="61143"/>
    <cellStyle name="Финансовый 8 2 2 2 2 2" xfId="61144"/>
    <cellStyle name="Финансовый 8 2 2 2 2 2 2" xfId="61145"/>
    <cellStyle name="Финансовый 8 2 2 2 2 2 2 2" xfId="61146"/>
    <cellStyle name="Финансовый 8 2 2 2 2 2 3" xfId="61147"/>
    <cellStyle name="Финансовый 8 2 2 2 2 2 3 2" xfId="61148"/>
    <cellStyle name="Финансовый 8 2 2 2 2 2 4" xfId="61149"/>
    <cellStyle name="Финансовый 8 2 2 2 2 3" xfId="61150"/>
    <cellStyle name="Финансовый 8 2 2 2 2 3 2" xfId="61151"/>
    <cellStyle name="Финансовый 8 2 2 2 2 4" xfId="61152"/>
    <cellStyle name="Финансовый 8 2 2 2 2 4 2" xfId="61153"/>
    <cellStyle name="Финансовый 8 2 2 2 2 5" xfId="61154"/>
    <cellStyle name="Финансовый 8 2 2 2 3" xfId="61155"/>
    <cellStyle name="Финансовый 8 2 2 2 3 2" xfId="61156"/>
    <cellStyle name="Финансовый 8 2 2 2 3 2 2" xfId="61157"/>
    <cellStyle name="Финансовый 8 2 2 2 3 3" xfId="61158"/>
    <cellStyle name="Финансовый 8 2 2 2 3 3 2" xfId="61159"/>
    <cellStyle name="Финансовый 8 2 2 2 3 4" xfId="61160"/>
    <cellStyle name="Финансовый 8 2 2 2 4" xfId="61161"/>
    <cellStyle name="Финансовый 8 2 2 2 4 2" xfId="61162"/>
    <cellStyle name="Финансовый 8 2 2 2 4 2 2" xfId="61163"/>
    <cellStyle name="Финансовый 8 2 2 2 4 3" xfId="61164"/>
    <cellStyle name="Финансовый 8 2 2 2 4 3 2" xfId="61165"/>
    <cellStyle name="Финансовый 8 2 2 2 4 4" xfId="61166"/>
    <cellStyle name="Финансовый 8 2 2 2 5" xfId="61167"/>
    <cellStyle name="Финансовый 8 2 2 2 5 2" xfId="61168"/>
    <cellStyle name="Финансовый 8 2 2 2 6" xfId="61169"/>
    <cellStyle name="Финансовый 8 2 2 2 6 2" xfId="61170"/>
    <cellStyle name="Финансовый 8 2 2 2 7" xfId="61171"/>
    <cellStyle name="Финансовый 8 2 2 3" xfId="61172"/>
    <cellStyle name="Финансовый 8 2 2 3 2" xfId="61173"/>
    <cellStyle name="Финансовый 8 2 2 3 2 2" xfId="61174"/>
    <cellStyle name="Финансовый 8 2 2 3 2 2 2" xfId="61175"/>
    <cellStyle name="Финансовый 8 2 2 3 2 3" xfId="61176"/>
    <cellStyle name="Финансовый 8 2 2 3 2 3 2" xfId="61177"/>
    <cellStyle name="Финансовый 8 2 2 3 2 4" xfId="61178"/>
    <cellStyle name="Финансовый 8 2 2 3 3" xfId="61179"/>
    <cellStyle name="Финансовый 8 2 2 3 3 2" xfId="61180"/>
    <cellStyle name="Финансовый 8 2 2 3 4" xfId="61181"/>
    <cellStyle name="Финансовый 8 2 2 3 4 2" xfId="61182"/>
    <cellStyle name="Финансовый 8 2 2 3 5" xfId="61183"/>
    <cellStyle name="Финансовый 8 2 2 4" xfId="61184"/>
    <cellStyle name="Финансовый 8 2 2 4 2" xfId="61185"/>
    <cellStyle name="Финансовый 8 2 2 4 2 2" xfId="61186"/>
    <cellStyle name="Финансовый 8 2 2 4 2 2 2" xfId="61187"/>
    <cellStyle name="Финансовый 8 2 2 4 2 3" xfId="61188"/>
    <cellStyle name="Финансовый 8 2 2 4 2 3 2" xfId="61189"/>
    <cellStyle name="Финансовый 8 2 2 4 2 4" xfId="61190"/>
    <cellStyle name="Финансовый 8 2 2 4 3" xfId="61191"/>
    <cellStyle name="Финансовый 8 2 2 4 3 2" xfId="61192"/>
    <cellStyle name="Финансовый 8 2 2 4 4" xfId="61193"/>
    <cellStyle name="Финансовый 8 2 2 4 4 2" xfId="61194"/>
    <cellStyle name="Финансовый 8 2 2 4 5" xfId="61195"/>
    <cellStyle name="Финансовый 8 2 2 5" xfId="61196"/>
    <cellStyle name="Финансовый 8 2 2 5 2" xfId="61197"/>
    <cellStyle name="Финансовый 8 2 2 5 2 2" xfId="61198"/>
    <cellStyle name="Финансовый 8 2 2 5 2 2 2" xfId="61199"/>
    <cellStyle name="Финансовый 8 2 2 5 2 3" xfId="61200"/>
    <cellStyle name="Финансовый 8 2 2 5 2 3 2" xfId="61201"/>
    <cellStyle name="Финансовый 8 2 2 5 2 4" xfId="61202"/>
    <cellStyle name="Финансовый 8 2 2 5 3" xfId="61203"/>
    <cellStyle name="Финансовый 8 2 2 5 3 2" xfId="61204"/>
    <cellStyle name="Финансовый 8 2 2 5 4" xfId="61205"/>
    <cellStyle name="Финансовый 8 2 2 5 4 2" xfId="61206"/>
    <cellStyle name="Финансовый 8 2 2 5 5" xfId="61207"/>
    <cellStyle name="Финансовый 8 2 2 6" xfId="61208"/>
    <cellStyle name="Финансовый 8 2 2 6 2" xfId="61209"/>
    <cellStyle name="Финансовый 8 2 2 6 2 2" xfId="61210"/>
    <cellStyle name="Финансовый 8 2 2 6 3" xfId="61211"/>
    <cellStyle name="Финансовый 8 2 2 6 3 2" xfId="61212"/>
    <cellStyle name="Финансовый 8 2 2 6 4" xfId="61213"/>
    <cellStyle name="Финансовый 8 2 2 7" xfId="61214"/>
    <cellStyle name="Финансовый 8 2 2 7 2" xfId="61215"/>
    <cellStyle name="Финансовый 8 2 2 7 2 2" xfId="61216"/>
    <cellStyle name="Финансовый 8 2 2 7 3" xfId="61217"/>
    <cellStyle name="Финансовый 8 2 2 7 3 2" xfId="61218"/>
    <cellStyle name="Финансовый 8 2 2 7 4" xfId="61219"/>
    <cellStyle name="Финансовый 8 2 2 8" xfId="61220"/>
    <cellStyle name="Финансовый 8 2 2 8 2" xfId="61221"/>
    <cellStyle name="Финансовый 8 2 2 9" xfId="61222"/>
    <cellStyle name="Финансовый 8 2 2 9 2" xfId="61223"/>
    <cellStyle name="Финансовый 8 2 3" xfId="61224"/>
    <cellStyle name="Финансовый 8 2 3 2" xfId="61225"/>
    <cellStyle name="Финансовый 8 2 3 2 2" xfId="61226"/>
    <cellStyle name="Финансовый 8 2 3 2 2 2" xfId="61227"/>
    <cellStyle name="Финансовый 8 2 3 2 2 2 2" xfId="61228"/>
    <cellStyle name="Финансовый 8 2 3 2 2 3" xfId="61229"/>
    <cellStyle name="Финансовый 8 2 3 2 2 3 2" xfId="61230"/>
    <cellStyle name="Финансовый 8 2 3 2 2 4" xfId="61231"/>
    <cellStyle name="Финансовый 8 2 3 2 3" xfId="61232"/>
    <cellStyle name="Финансовый 8 2 3 2 3 2" xfId="61233"/>
    <cellStyle name="Финансовый 8 2 3 2 4" xfId="61234"/>
    <cellStyle name="Финансовый 8 2 3 2 4 2" xfId="61235"/>
    <cellStyle name="Финансовый 8 2 3 2 5" xfId="61236"/>
    <cellStyle name="Финансовый 8 2 3 3" xfId="61237"/>
    <cellStyle name="Финансовый 8 2 3 3 2" xfId="61238"/>
    <cellStyle name="Финансовый 8 2 3 3 2 2" xfId="61239"/>
    <cellStyle name="Финансовый 8 2 3 3 3" xfId="61240"/>
    <cellStyle name="Финансовый 8 2 3 3 3 2" xfId="61241"/>
    <cellStyle name="Финансовый 8 2 3 3 4" xfId="61242"/>
    <cellStyle name="Финансовый 8 2 3 4" xfId="61243"/>
    <cellStyle name="Финансовый 8 2 3 4 2" xfId="61244"/>
    <cellStyle name="Финансовый 8 2 3 4 2 2" xfId="61245"/>
    <cellStyle name="Финансовый 8 2 3 4 3" xfId="61246"/>
    <cellStyle name="Финансовый 8 2 3 4 3 2" xfId="61247"/>
    <cellStyle name="Финансовый 8 2 3 4 4" xfId="61248"/>
    <cellStyle name="Финансовый 8 2 3 5" xfId="61249"/>
    <cellStyle name="Финансовый 8 2 3 5 2" xfId="61250"/>
    <cellStyle name="Финансовый 8 2 3 6" xfId="61251"/>
    <cellStyle name="Финансовый 8 2 3 6 2" xfId="61252"/>
    <cellStyle name="Финансовый 8 2 3 7" xfId="61253"/>
    <cellStyle name="Финансовый 8 2 4" xfId="61254"/>
    <cellStyle name="Финансовый 8 2 4 2" xfId="61255"/>
    <cellStyle name="Финансовый 8 2 4 2 2" xfId="61256"/>
    <cellStyle name="Финансовый 8 2 4 2 2 2" xfId="61257"/>
    <cellStyle name="Финансовый 8 2 4 2 3" xfId="61258"/>
    <cellStyle name="Финансовый 8 2 4 2 3 2" xfId="61259"/>
    <cellStyle name="Финансовый 8 2 4 2 4" xfId="61260"/>
    <cellStyle name="Финансовый 8 2 4 3" xfId="61261"/>
    <cellStyle name="Финансовый 8 2 4 3 2" xfId="61262"/>
    <cellStyle name="Финансовый 8 2 4 4" xfId="61263"/>
    <cellStyle name="Финансовый 8 2 4 4 2" xfId="61264"/>
    <cellStyle name="Финансовый 8 2 4 5" xfId="61265"/>
    <cellStyle name="Финансовый 8 2 5" xfId="61266"/>
    <cellStyle name="Финансовый 8 2 5 2" xfId="61267"/>
    <cellStyle name="Финансовый 8 2 5 2 2" xfId="61268"/>
    <cellStyle name="Финансовый 8 2 5 2 2 2" xfId="61269"/>
    <cellStyle name="Финансовый 8 2 5 2 3" xfId="61270"/>
    <cellStyle name="Финансовый 8 2 5 2 3 2" xfId="61271"/>
    <cellStyle name="Финансовый 8 2 5 2 4" xfId="61272"/>
    <cellStyle name="Финансовый 8 2 5 3" xfId="61273"/>
    <cellStyle name="Финансовый 8 2 5 3 2" xfId="61274"/>
    <cellStyle name="Финансовый 8 2 5 4" xfId="61275"/>
    <cellStyle name="Финансовый 8 2 5 4 2" xfId="61276"/>
    <cellStyle name="Финансовый 8 2 5 5" xfId="61277"/>
    <cellStyle name="Финансовый 8 2 6" xfId="61278"/>
    <cellStyle name="Финансовый 8 2 6 2" xfId="61279"/>
    <cellStyle name="Финансовый 8 2 6 2 2" xfId="61280"/>
    <cellStyle name="Финансовый 8 2 6 2 2 2" xfId="61281"/>
    <cellStyle name="Финансовый 8 2 6 2 3" xfId="61282"/>
    <cellStyle name="Финансовый 8 2 6 2 3 2" xfId="61283"/>
    <cellStyle name="Финансовый 8 2 6 2 4" xfId="61284"/>
    <cellStyle name="Финансовый 8 2 6 3" xfId="61285"/>
    <cellStyle name="Финансовый 8 2 6 3 2" xfId="61286"/>
    <cellStyle name="Финансовый 8 2 6 4" xfId="61287"/>
    <cellStyle name="Финансовый 8 2 6 4 2" xfId="61288"/>
    <cellStyle name="Финансовый 8 2 6 5" xfId="61289"/>
    <cellStyle name="Финансовый 8 2 7" xfId="61290"/>
    <cellStyle name="Финансовый 8 2 7 2" xfId="61291"/>
    <cellStyle name="Финансовый 8 2 7 2 2" xfId="61292"/>
    <cellStyle name="Финансовый 8 2 7 3" xfId="61293"/>
    <cellStyle name="Финансовый 8 2 7 3 2" xfId="61294"/>
    <cellStyle name="Финансовый 8 2 7 4" xfId="61295"/>
    <cellStyle name="Финансовый 8 2 8" xfId="61296"/>
    <cellStyle name="Финансовый 8 2 8 2" xfId="61297"/>
    <cellStyle name="Финансовый 8 2 8 2 2" xfId="61298"/>
    <cellStyle name="Финансовый 8 2 8 3" xfId="61299"/>
    <cellStyle name="Финансовый 8 2 8 3 2" xfId="61300"/>
    <cellStyle name="Финансовый 8 2 8 4" xfId="61301"/>
    <cellStyle name="Финансовый 8 2 9" xfId="61302"/>
    <cellStyle name="Финансовый 8 2 9 2" xfId="61303"/>
    <cellStyle name="Финансовый 8 3" xfId="61304"/>
    <cellStyle name="Финансовый 8 3 10" xfId="61305"/>
    <cellStyle name="Финансовый 8 3 2" xfId="61306"/>
    <cellStyle name="Финансовый 8 3 2 2" xfId="61307"/>
    <cellStyle name="Финансовый 8 3 2 2 2" xfId="61308"/>
    <cellStyle name="Финансовый 8 3 2 2 2 2" xfId="61309"/>
    <cellStyle name="Финансовый 8 3 2 2 2 2 2" xfId="61310"/>
    <cellStyle name="Финансовый 8 3 2 2 2 3" xfId="61311"/>
    <cellStyle name="Финансовый 8 3 2 2 2 3 2" xfId="61312"/>
    <cellStyle name="Финансовый 8 3 2 2 2 4" xfId="61313"/>
    <cellStyle name="Финансовый 8 3 2 2 3" xfId="61314"/>
    <cellStyle name="Финансовый 8 3 2 2 3 2" xfId="61315"/>
    <cellStyle name="Финансовый 8 3 2 2 4" xfId="61316"/>
    <cellStyle name="Финансовый 8 3 2 2 4 2" xfId="61317"/>
    <cellStyle name="Финансовый 8 3 2 2 5" xfId="61318"/>
    <cellStyle name="Финансовый 8 3 2 3" xfId="61319"/>
    <cellStyle name="Финансовый 8 3 2 3 2" xfId="61320"/>
    <cellStyle name="Финансовый 8 3 2 3 2 2" xfId="61321"/>
    <cellStyle name="Финансовый 8 3 2 3 3" xfId="61322"/>
    <cellStyle name="Финансовый 8 3 2 3 3 2" xfId="61323"/>
    <cellStyle name="Финансовый 8 3 2 3 4" xfId="61324"/>
    <cellStyle name="Финансовый 8 3 2 4" xfId="61325"/>
    <cellStyle name="Финансовый 8 3 2 4 2" xfId="61326"/>
    <cellStyle name="Финансовый 8 3 2 4 2 2" xfId="61327"/>
    <cellStyle name="Финансовый 8 3 2 4 3" xfId="61328"/>
    <cellStyle name="Финансовый 8 3 2 4 3 2" xfId="61329"/>
    <cellStyle name="Финансовый 8 3 2 4 4" xfId="61330"/>
    <cellStyle name="Финансовый 8 3 2 5" xfId="61331"/>
    <cellStyle name="Финансовый 8 3 2 5 2" xfId="61332"/>
    <cellStyle name="Финансовый 8 3 2 6" xfId="61333"/>
    <cellStyle name="Финансовый 8 3 2 6 2" xfId="61334"/>
    <cellStyle name="Финансовый 8 3 2 7" xfId="61335"/>
    <cellStyle name="Финансовый 8 3 3" xfId="61336"/>
    <cellStyle name="Финансовый 8 3 3 2" xfId="61337"/>
    <cellStyle name="Финансовый 8 3 3 2 2" xfId="61338"/>
    <cellStyle name="Финансовый 8 3 3 2 2 2" xfId="61339"/>
    <cellStyle name="Финансовый 8 3 3 2 3" xfId="61340"/>
    <cellStyle name="Финансовый 8 3 3 2 3 2" xfId="61341"/>
    <cellStyle name="Финансовый 8 3 3 2 4" xfId="61342"/>
    <cellStyle name="Финансовый 8 3 3 3" xfId="61343"/>
    <cellStyle name="Финансовый 8 3 3 3 2" xfId="61344"/>
    <cellStyle name="Финансовый 8 3 3 4" xfId="61345"/>
    <cellStyle name="Финансовый 8 3 3 4 2" xfId="61346"/>
    <cellStyle name="Финансовый 8 3 3 5" xfId="61347"/>
    <cellStyle name="Финансовый 8 3 4" xfId="61348"/>
    <cellStyle name="Финансовый 8 3 4 2" xfId="61349"/>
    <cellStyle name="Финансовый 8 3 4 2 2" xfId="61350"/>
    <cellStyle name="Финансовый 8 3 4 2 2 2" xfId="61351"/>
    <cellStyle name="Финансовый 8 3 4 2 3" xfId="61352"/>
    <cellStyle name="Финансовый 8 3 4 2 3 2" xfId="61353"/>
    <cellStyle name="Финансовый 8 3 4 2 4" xfId="61354"/>
    <cellStyle name="Финансовый 8 3 4 3" xfId="61355"/>
    <cellStyle name="Финансовый 8 3 4 3 2" xfId="61356"/>
    <cellStyle name="Финансовый 8 3 4 4" xfId="61357"/>
    <cellStyle name="Финансовый 8 3 4 4 2" xfId="61358"/>
    <cellStyle name="Финансовый 8 3 4 5" xfId="61359"/>
    <cellStyle name="Финансовый 8 3 5" xfId="61360"/>
    <cellStyle name="Финансовый 8 3 5 2" xfId="61361"/>
    <cellStyle name="Финансовый 8 3 5 2 2" xfId="61362"/>
    <cellStyle name="Финансовый 8 3 5 2 2 2" xfId="61363"/>
    <cellStyle name="Финансовый 8 3 5 2 3" xfId="61364"/>
    <cellStyle name="Финансовый 8 3 5 2 3 2" xfId="61365"/>
    <cellStyle name="Финансовый 8 3 5 2 4" xfId="61366"/>
    <cellStyle name="Финансовый 8 3 5 3" xfId="61367"/>
    <cellStyle name="Финансовый 8 3 5 3 2" xfId="61368"/>
    <cellStyle name="Финансовый 8 3 5 4" xfId="61369"/>
    <cellStyle name="Финансовый 8 3 5 4 2" xfId="61370"/>
    <cellStyle name="Финансовый 8 3 5 5" xfId="61371"/>
    <cellStyle name="Финансовый 8 3 6" xfId="61372"/>
    <cellStyle name="Финансовый 8 3 6 2" xfId="61373"/>
    <cellStyle name="Финансовый 8 3 6 2 2" xfId="61374"/>
    <cellStyle name="Финансовый 8 3 6 3" xfId="61375"/>
    <cellStyle name="Финансовый 8 3 6 3 2" xfId="61376"/>
    <cellStyle name="Финансовый 8 3 6 4" xfId="61377"/>
    <cellStyle name="Финансовый 8 3 7" xfId="61378"/>
    <cellStyle name="Финансовый 8 3 7 2" xfId="61379"/>
    <cellStyle name="Финансовый 8 3 7 2 2" xfId="61380"/>
    <cellStyle name="Финансовый 8 3 7 3" xfId="61381"/>
    <cellStyle name="Финансовый 8 3 7 3 2" xfId="61382"/>
    <cellStyle name="Финансовый 8 3 7 4" xfId="61383"/>
    <cellStyle name="Финансовый 8 3 8" xfId="61384"/>
    <cellStyle name="Финансовый 8 3 8 2" xfId="61385"/>
    <cellStyle name="Финансовый 8 3 9" xfId="61386"/>
    <cellStyle name="Финансовый 8 3 9 2" xfId="61387"/>
    <cellStyle name="Финансовый 8 4" xfId="61388"/>
    <cellStyle name="Финансовый 8 4 2" xfId="61389"/>
    <cellStyle name="Финансовый 8 4 2 2" xfId="61390"/>
    <cellStyle name="Финансовый 8 4 2 2 2" xfId="61391"/>
    <cellStyle name="Финансовый 8 4 2 2 2 2" xfId="61392"/>
    <cellStyle name="Финансовый 8 4 2 2 3" xfId="61393"/>
    <cellStyle name="Финансовый 8 4 2 2 3 2" xfId="61394"/>
    <cellStyle name="Финансовый 8 4 2 2 4" xfId="61395"/>
    <cellStyle name="Финансовый 8 4 2 3" xfId="61396"/>
    <cellStyle name="Финансовый 8 4 2 3 2" xfId="61397"/>
    <cellStyle name="Финансовый 8 4 2 4" xfId="61398"/>
    <cellStyle name="Финансовый 8 4 2 4 2" xfId="61399"/>
    <cellStyle name="Финансовый 8 4 2 5" xfId="61400"/>
    <cellStyle name="Финансовый 8 4 3" xfId="61401"/>
    <cellStyle name="Финансовый 8 4 3 2" xfId="61402"/>
    <cellStyle name="Финансовый 8 4 3 2 2" xfId="61403"/>
    <cellStyle name="Финансовый 8 4 3 3" xfId="61404"/>
    <cellStyle name="Финансовый 8 4 3 3 2" xfId="61405"/>
    <cellStyle name="Финансовый 8 4 3 4" xfId="61406"/>
    <cellStyle name="Финансовый 8 4 4" xfId="61407"/>
    <cellStyle name="Финансовый 8 4 4 2" xfId="61408"/>
    <cellStyle name="Финансовый 8 4 4 2 2" xfId="61409"/>
    <cellStyle name="Финансовый 8 4 4 3" xfId="61410"/>
    <cellStyle name="Финансовый 8 4 4 3 2" xfId="61411"/>
    <cellStyle name="Финансовый 8 4 4 4" xfId="61412"/>
    <cellStyle name="Финансовый 8 4 5" xfId="61413"/>
    <cellStyle name="Финансовый 8 4 5 2" xfId="61414"/>
    <cellStyle name="Финансовый 8 4 6" xfId="61415"/>
    <cellStyle name="Финансовый 8 4 6 2" xfId="61416"/>
    <cellStyle name="Финансовый 8 4 7" xfId="61417"/>
    <cellStyle name="Финансовый 8 5" xfId="61418"/>
    <cellStyle name="Финансовый 8 5 2" xfId="61419"/>
    <cellStyle name="Финансовый 8 5 2 2" xfId="61420"/>
    <cellStyle name="Финансовый 8 5 2 2 2" xfId="61421"/>
    <cellStyle name="Финансовый 8 5 2 3" xfId="61422"/>
    <cellStyle name="Финансовый 8 5 2 3 2" xfId="61423"/>
    <cellStyle name="Финансовый 8 5 2 4" xfId="61424"/>
    <cellStyle name="Финансовый 8 5 3" xfId="61425"/>
    <cellStyle name="Финансовый 8 5 3 2" xfId="61426"/>
    <cellStyle name="Финансовый 8 5 4" xfId="61427"/>
    <cellStyle name="Финансовый 8 5 4 2" xfId="61428"/>
    <cellStyle name="Финансовый 8 5 5" xfId="61429"/>
    <cellStyle name="Финансовый 8 6" xfId="61430"/>
    <cellStyle name="Финансовый 8 6 2" xfId="61431"/>
    <cellStyle name="Финансовый 8 6 2 2" xfId="61432"/>
    <cellStyle name="Финансовый 8 6 2 2 2" xfId="61433"/>
    <cellStyle name="Финансовый 8 6 2 3" xfId="61434"/>
    <cellStyle name="Финансовый 8 6 2 3 2" xfId="61435"/>
    <cellStyle name="Финансовый 8 6 2 4" xfId="61436"/>
    <cellStyle name="Финансовый 8 6 3" xfId="61437"/>
    <cellStyle name="Финансовый 8 6 3 2" xfId="61438"/>
    <cellStyle name="Финансовый 8 6 4" xfId="61439"/>
    <cellStyle name="Финансовый 8 6 4 2" xfId="61440"/>
    <cellStyle name="Финансовый 8 6 5" xfId="61441"/>
    <cellStyle name="Финансовый 8 7" xfId="61442"/>
    <cellStyle name="Финансовый 8 7 2" xfId="61443"/>
    <cellStyle name="Финансовый 8 7 2 2" xfId="61444"/>
    <cellStyle name="Финансовый 8 7 2 2 2" xfId="61445"/>
    <cellStyle name="Финансовый 8 7 2 3" xfId="61446"/>
    <cellStyle name="Финансовый 8 7 2 3 2" xfId="61447"/>
    <cellStyle name="Финансовый 8 7 2 4" xfId="61448"/>
    <cellStyle name="Финансовый 8 7 3" xfId="61449"/>
    <cellStyle name="Финансовый 8 7 3 2" xfId="61450"/>
    <cellStyle name="Финансовый 8 7 4" xfId="61451"/>
    <cellStyle name="Финансовый 8 7 4 2" xfId="61452"/>
    <cellStyle name="Финансовый 8 7 5" xfId="61453"/>
    <cellStyle name="Финансовый 8 8" xfId="61454"/>
    <cellStyle name="Финансовый 8 8 2" xfId="61455"/>
    <cellStyle name="Финансовый 8 8 2 2" xfId="61456"/>
    <cellStyle name="Финансовый 8 8 3" xfId="61457"/>
    <cellStyle name="Финансовый 8 8 3 2" xfId="61458"/>
    <cellStyle name="Финансовый 8 8 4" xfId="61459"/>
    <cellStyle name="Финансовый 8 9" xfId="61460"/>
    <cellStyle name="Финансовый 8 9 2" xfId="61461"/>
    <cellStyle name="Финансовый 8 9 2 2" xfId="61462"/>
    <cellStyle name="Финансовый 8 9 3" xfId="61463"/>
    <cellStyle name="Финансовый 8 9 3 2" xfId="61464"/>
    <cellStyle name="Финансовый 8 9 4" xfId="61465"/>
    <cellStyle name="Финансовый 9" xfId="61466"/>
    <cellStyle name="Финансовый 9 10" xfId="61467"/>
    <cellStyle name="Финансовый 9 10 2" xfId="61468"/>
    <cellStyle name="Финансовый 9 11" xfId="61469"/>
    <cellStyle name="Финансовый 9 11 2" xfId="61470"/>
    <cellStyle name="Финансовый 9 12" xfId="61471"/>
    <cellStyle name="Финансовый 9 2" xfId="61472"/>
    <cellStyle name="Финансовый 9 2 10" xfId="61473"/>
    <cellStyle name="Финансовый 9 2 10 2" xfId="61474"/>
    <cellStyle name="Финансовый 9 2 11" xfId="61475"/>
    <cellStyle name="Финансовый 9 2 2" xfId="61476"/>
    <cellStyle name="Финансовый 9 2 2 10" xfId="61477"/>
    <cellStyle name="Финансовый 9 2 2 2" xfId="61478"/>
    <cellStyle name="Финансовый 9 2 2 2 2" xfId="61479"/>
    <cellStyle name="Финансовый 9 2 2 2 2 2" xfId="61480"/>
    <cellStyle name="Финансовый 9 2 2 2 2 2 2" xfId="61481"/>
    <cellStyle name="Финансовый 9 2 2 2 2 2 2 2" xfId="61482"/>
    <cellStyle name="Финансовый 9 2 2 2 2 2 3" xfId="61483"/>
    <cellStyle name="Финансовый 9 2 2 2 2 2 3 2" xfId="61484"/>
    <cellStyle name="Финансовый 9 2 2 2 2 2 4" xfId="61485"/>
    <cellStyle name="Финансовый 9 2 2 2 2 3" xfId="61486"/>
    <cellStyle name="Финансовый 9 2 2 2 2 3 2" xfId="61487"/>
    <cellStyle name="Финансовый 9 2 2 2 2 4" xfId="61488"/>
    <cellStyle name="Финансовый 9 2 2 2 2 4 2" xfId="61489"/>
    <cellStyle name="Финансовый 9 2 2 2 2 5" xfId="61490"/>
    <cellStyle name="Финансовый 9 2 2 2 3" xfId="61491"/>
    <cellStyle name="Финансовый 9 2 2 2 3 2" xfId="61492"/>
    <cellStyle name="Финансовый 9 2 2 2 3 2 2" xfId="61493"/>
    <cellStyle name="Финансовый 9 2 2 2 3 3" xfId="61494"/>
    <cellStyle name="Финансовый 9 2 2 2 3 3 2" xfId="61495"/>
    <cellStyle name="Финансовый 9 2 2 2 3 4" xfId="61496"/>
    <cellStyle name="Финансовый 9 2 2 2 4" xfId="61497"/>
    <cellStyle name="Финансовый 9 2 2 2 4 2" xfId="61498"/>
    <cellStyle name="Финансовый 9 2 2 2 4 2 2" xfId="61499"/>
    <cellStyle name="Финансовый 9 2 2 2 4 3" xfId="61500"/>
    <cellStyle name="Финансовый 9 2 2 2 4 3 2" xfId="61501"/>
    <cellStyle name="Финансовый 9 2 2 2 4 4" xfId="61502"/>
    <cellStyle name="Финансовый 9 2 2 2 5" xfId="61503"/>
    <cellStyle name="Финансовый 9 2 2 2 5 2" xfId="61504"/>
    <cellStyle name="Финансовый 9 2 2 2 6" xfId="61505"/>
    <cellStyle name="Финансовый 9 2 2 2 6 2" xfId="61506"/>
    <cellStyle name="Финансовый 9 2 2 2 7" xfId="61507"/>
    <cellStyle name="Финансовый 9 2 2 3" xfId="61508"/>
    <cellStyle name="Финансовый 9 2 2 3 2" xfId="61509"/>
    <cellStyle name="Финансовый 9 2 2 3 2 2" xfId="61510"/>
    <cellStyle name="Финансовый 9 2 2 3 2 2 2" xfId="61511"/>
    <cellStyle name="Финансовый 9 2 2 3 2 3" xfId="61512"/>
    <cellStyle name="Финансовый 9 2 2 3 2 3 2" xfId="61513"/>
    <cellStyle name="Финансовый 9 2 2 3 2 4" xfId="61514"/>
    <cellStyle name="Финансовый 9 2 2 3 3" xfId="61515"/>
    <cellStyle name="Финансовый 9 2 2 3 3 2" xfId="61516"/>
    <cellStyle name="Финансовый 9 2 2 3 4" xfId="61517"/>
    <cellStyle name="Финансовый 9 2 2 3 4 2" xfId="61518"/>
    <cellStyle name="Финансовый 9 2 2 3 5" xfId="61519"/>
    <cellStyle name="Финансовый 9 2 2 4" xfId="61520"/>
    <cellStyle name="Финансовый 9 2 2 4 2" xfId="61521"/>
    <cellStyle name="Финансовый 9 2 2 4 2 2" xfId="61522"/>
    <cellStyle name="Финансовый 9 2 2 4 2 2 2" xfId="61523"/>
    <cellStyle name="Финансовый 9 2 2 4 2 3" xfId="61524"/>
    <cellStyle name="Финансовый 9 2 2 4 2 3 2" xfId="61525"/>
    <cellStyle name="Финансовый 9 2 2 4 2 4" xfId="61526"/>
    <cellStyle name="Финансовый 9 2 2 4 3" xfId="61527"/>
    <cellStyle name="Финансовый 9 2 2 4 3 2" xfId="61528"/>
    <cellStyle name="Финансовый 9 2 2 4 4" xfId="61529"/>
    <cellStyle name="Финансовый 9 2 2 4 4 2" xfId="61530"/>
    <cellStyle name="Финансовый 9 2 2 4 5" xfId="61531"/>
    <cellStyle name="Финансовый 9 2 2 5" xfId="61532"/>
    <cellStyle name="Финансовый 9 2 2 5 2" xfId="61533"/>
    <cellStyle name="Финансовый 9 2 2 5 2 2" xfId="61534"/>
    <cellStyle name="Финансовый 9 2 2 5 2 2 2" xfId="61535"/>
    <cellStyle name="Финансовый 9 2 2 5 2 3" xfId="61536"/>
    <cellStyle name="Финансовый 9 2 2 5 2 3 2" xfId="61537"/>
    <cellStyle name="Финансовый 9 2 2 5 2 4" xfId="61538"/>
    <cellStyle name="Финансовый 9 2 2 5 3" xfId="61539"/>
    <cellStyle name="Финансовый 9 2 2 5 3 2" xfId="61540"/>
    <cellStyle name="Финансовый 9 2 2 5 4" xfId="61541"/>
    <cellStyle name="Финансовый 9 2 2 5 4 2" xfId="61542"/>
    <cellStyle name="Финансовый 9 2 2 5 5" xfId="61543"/>
    <cellStyle name="Финансовый 9 2 2 6" xfId="61544"/>
    <cellStyle name="Финансовый 9 2 2 6 2" xfId="61545"/>
    <cellStyle name="Финансовый 9 2 2 6 2 2" xfId="61546"/>
    <cellStyle name="Финансовый 9 2 2 6 3" xfId="61547"/>
    <cellStyle name="Финансовый 9 2 2 6 3 2" xfId="61548"/>
    <cellStyle name="Финансовый 9 2 2 6 4" xfId="61549"/>
    <cellStyle name="Финансовый 9 2 2 7" xfId="61550"/>
    <cellStyle name="Финансовый 9 2 2 7 2" xfId="61551"/>
    <cellStyle name="Финансовый 9 2 2 7 2 2" xfId="61552"/>
    <cellStyle name="Финансовый 9 2 2 7 3" xfId="61553"/>
    <cellStyle name="Финансовый 9 2 2 7 3 2" xfId="61554"/>
    <cellStyle name="Финансовый 9 2 2 7 4" xfId="61555"/>
    <cellStyle name="Финансовый 9 2 2 8" xfId="61556"/>
    <cellStyle name="Финансовый 9 2 2 8 2" xfId="61557"/>
    <cellStyle name="Финансовый 9 2 2 9" xfId="61558"/>
    <cellStyle name="Финансовый 9 2 2 9 2" xfId="61559"/>
    <cellStyle name="Финансовый 9 2 3" xfId="61560"/>
    <cellStyle name="Финансовый 9 2 3 2" xfId="61561"/>
    <cellStyle name="Финансовый 9 2 3 2 2" xfId="61562"/>
    <cellStyle name="Финансовый 9 2 3 2 2 2" xfId="61563"/>
    <cellStyle name="Финансовый 9 2 3 2 2 2 2" xfId="61564"/>
    <cellStyle name="Финансовый 9 2 3 2 2 3" xfId="61565"/>
    <cellStyle name="Финансовый 9 2 3 2 2 3 2" xfId="61566"/>
    <cellStyle name="Финансовый 9 2 3 2 2 4" xfId="61567"/>
    <cellStyle name="Финансовый 9 2 3 2 3" xfId="61568"/>
    <cellStyle name="Финансовый 9 2 3 2 3 2" xfId="61569"/>
    <cellStyle name="Финансовый 9 2 3 2 4" xfId="61570"/>
    <cellStyle name="Финансовый 9 2 3 2 4 2" xfId="61571"/>
    <cellStyle name="Финансовый 9 2 3 2 5" xfId="61572"/>
    <cellStyle name="Финансовый 9 2 3 3" xfId="61573"/>
    <cellStyle name="Финансовый 9 2 3 3 2" xfId="61574"/>
    <cellStyle name="Финансовый 9 2 3 3 2 2" xfId="61575"/>
    <cellStyle name="Финансовый 9 2 3 3 3" xfId="61576"/>
    <cellStyle name="Финансовый 9 2 3 3 3 2" xfId="61577"/>
    <cellStyle name="Финансовый 9 2 3 3 4" xfId="61578"/>
    <cellStyle name="Финансовый 9 2 3 4" xfId="61579"/>
    <cellStyle name="Финансовый 9 2 3 4 2" xfId="61580"/>
    <cellStyle name="Финансовый 9 2 3 4 2 2" xfId="61581"/>
    <cellStyle name="Финансовый 9 2 3 4 3" xfId="61582"/>
    <cellStyle name="Финансовый 9 2 3 4 3 2" xfId="61583"/>
    <cellStyle name="Финансовый 9 2 3 4 4" xfId="61584"/>
    <cellStyle name="Финансовый 9 2 3 5" xfId="61585"/>
    <cellStyle name="Финансовый 9 2 3 5 2" xfId="61586"/>
    <cellStyle name="Финансовый 9 2 3 6" xfId="61587"/>
    <cellStyle name="Финансовый 9 2 3 6 2" xfId="61588"/>
    <cellStyle name="Финансовый 9 2 3 7" xfId="61589"/>
    <cellStyle name="Финансовый 9 2 4" xfId="61590"/>
    <cellStyle name="Финансовый 9 2 4 2" xfId="61591"/>
    <cellStyle name="Финансовый 9 2 4 2 2" xfId="61592"/>
    <cellStyle name="Финансовый 9 2 4 2 2 2" xfId="61593"/>
    <cellStyle name="Финансовый 9 2 4 2 3" xfId="61594"/>
    <cellStyle name="Финансовый 9 2 4 2 3 2" xfId="61595"/>
    <cellStyle name="Финансовый 9 2 4 2 4" xfId="61596"/>
    <cellStyle name="Финансовый 9 2 4 3" xfId="61597"/>
    <cellStyle name="Финансовый 9 2 4 3 2" xfId="61598"/>
    <cellStyle name="Финансовый 9 2 4 4" xfId="61599"/>
    <cellStyle name="Финансовый 9 2 4 4 2" xfId="61600"/>
    <cellStyle name="Финансовый 9 2 4 5" xfId="61601"/>
    <cellStyle name="Финансовый 9 2 5" xfId="61602"/>
    <cellStyle name="Финансовый 9 2 5 2" xfId="61603"/>
    <cellStyle name="Финансовый 9 2 5 2 2" xfId="61604"/>
    <cellStyle name="Финансовый 9 2 5 2 2 2" xfId="61605"/>
    <cellStyle name="Финансовый 9 2 5 2 3" xfId="61606"/>
    <cellStyle name="Финансовый 9 2 5 2 3 2" xfId="61607"/>
    <cellStyle name="Финансовый 9 2 5 2 4" xfId="61608"/>
    <cellStyle name="Финансовый 9 2 5 3" xfId="61609"/>
    <cellStyle name="Финансовый 9 2 5 3 2" xfId="61610"/>
    <cellStyle name="Финансовый 9 2 5 4" xfId="61611"/>
    <cellStyle name="Финансовый 9 2 5 4 2" xfId="61612"/>
    <cellStyle name="Финансовый 9 2 5 5" xfId="61613"/>
    <cellStyle name="Финансовый 9 2 6" xfId="61614"/>
    <cellStyle name="Финансовый 9 2 6 2" xfId="61615"/>
    <cellStyle name="Финансовый 9 2 6 2 2" xfId="61616"/>
    <cellStyle name="Финансовый 9 2 6 2 2 2" xfId="61617"/>
    <cellStyle name="Финансовый 9 2 6 2 3" xfId="61618"/>
    <cellStyle name="Финансовый 9 2 6 2 3 2" xfId="61619"/>
    <cellStyle name="Финансовый 9 2 6 2 4" xfId="61620"/>
    <cellStyle name="Финансовый 9 2 6 3" xfId="61621"/>
    <cellStyle name="Финансовый 9 2 6 3 2" xfId="61622"/>
    <cellStyle name="Финансовый 9 2 6 4" xfId="61623"/>
    <cellStyle name="Финансовый 9 2 6 4 2" xfId="61624"/>
    <cellStyle name="Финансовый 9 2 6 5" xfId="61625"/>
    <cellStyle name="Финансовый 9 2 7" xfId="61626"/>
    <cellStyle name="Финансовый 9 2 7 2" xfId="61627"/>
    <cellStyle name="Финансовый 9 2 7 2 2" xfId="61628"/>
    <cellStyle name="Финансовый 9 2 7 3" xfId="61629"/>
    <cellStyle name="Финансовый 9 2 7 3 2" xfId="61630"/>
    <cellStyle name="Финансовый 9 2 7 4" xfId="61631"/>
    <cellStyle name="Финансовый 9 2 8" xfId="61632"/>
    <cellStyle name="Финансовый 9 2 8 2" xfId="61633"/>
    <cellStyle name="Финансовый 9 2 8 2 2" xfId="61634"/>
    <cellStyle name="Финансовый 9 2 8 3" xfId="61635"/>
    <cellStyle name="Финансовый 9 2 8 3 2" xfId="61636"/>
    <cellStyle name="Финансовый 9 2 8 4" xfId="61637"/>
    <cellStyle name="Финансовый 9 2 9" xfId="61638"/>
    <cellStyle name="Финансовый 9 2 9 2" xfId="61639"/>
    <cellStyle name="Финансовый 9 3" xfId="61640"/>
    <cellStyle name="Финансовый 9 3 10" xfId="61641"/>
    <cellStyle name="Финансовый 9 3 2" xfId="61642"/>
    <cellStyle name="Финансовый 9 3 2 2" xfId="61643"/>
    <cellStyle name="Финансовый 9 3 2 2 2" xfId="61644"/>
    <cellStyle name="Финансовый 9 3 2 2 2 2" xfId="61645"/>
    <cellStyle name="Финансовый 9 3 2 2 2 2 2" xfId="61646"/>
    <cellStyle name="Финансовый 9 3 2 2 2 3" xfId="61647"/>
    <cellStyle name="Финансовый 9 3 2 2 2 3 2" xfId="61648"/>
    <cellStyle name="Финансовый 9 3 2 2 2 4" xfId="61649"/>
    <cellStyle name="Финансовый 9 3 2 2 3" xfId="61650"/>
    <cellStyle name="Финансовый 9 3 2 2 3 2" xfId="61651"/>
    <cellStyle name="Финансовый 9 3 2 2 4" xfId="61652"/>
    <cellStyle name="Финансовый 9 3 2 2 4 2" xfId="61653"/>
    <cellStyle name="Финансовый 9 3 2 2 5" xfId="61654"/>
    <cellStyle name="Финансовый 9 3 2 3" xfId="61655"/>
    <cellStyle name="Финансовый 9 3 2 3 2" xfId="61656"/>
    <cellStyle name="Финансовый 9 3 2 3 2 2" xfId="61657"/>
    <cellStyle name="Финансовый 9 3 2 3 3" xfId="61658"/>
    <cellStyle name="Финансовый 9 3 2 3 3 2" xfId="61659"/>
    <cellStyle name="Финансовый 9 3 2 3 4" xfId="61660"/>
    <cellStyle name="Финансовый 9 3 2 4" xfId="61661"/>
    <cellStyle name="Финансовый 9 3 2 4 2" xfId="61662"/>
    <cellStyle name="Финансовый 9 3 2 4 2 2" xfId="61663"/>
    <cellStyle name="Финансовый 9 3 2 4 3" xfId="61664"/>
    <cellStyle name="Финансовый 9 3 2 4 3 2" xfId="61665"/>
    <cellStyle name="Финансовый 9 3 2 4 4" xfId="61666"/>
    <cellStyle name="Финансовый 9 3 2 5" xfId="61667"/>
    <cellStyle name="Финансовый 9 3 2 5 2" xfId="61668"/>
    <cellStyle name="Финансовый 9 3 2 6" xfId="61669"/>
    <cellStyle name="Финансовый 9 3 2 6 2" xfId="61670"/>
    <cellStyle name="Финансовый 9 3 2 7" xfId="61671"/>
    <cellStyle name="Финансовый 9 3 3" xfId="61672"/>
    <cellStyle name="Финансовый 9 3 3 2" xfId="61673"/>
    <cellStyle name="Финансовый 9 3 3 2 2" xfId="61674"/>
    <cellStyle name="Финансовый 9 3 3 2 2 2" xfId="61675"/>
    <cellStyle name="Финансовый 9 3 3 2 3" xfId="61676"/>
    <cellStyle name="Финансовый 9 3 3 2 3 2" xfId="61677"/>
    <cellStyle name="Финансовый 9 3 3 2 4" xfId="61678"/>
    <cellStyle name="Финансовый 9 3 3 3" xfId="61679"/>
    <cellStyle name="Финансовый 9 3 3 3 2" xfId="61680"/>
    <cellStyle name="Финансовый 9 3 3 4" xfId="61681"/>
    <cellStyle name="Финансовый 9 3 3 4 2" xfId="61682"/>
    <cellStyle name="Финансовый 9 3 3 5" xfId="61683"/>
    <cellStyle name="Финансовый 9 3 4" xfId="61684"/>
    <cellStyle name="Финансовый 9 3 4 2" xfId="61685"/>
    <cellStyle name="Финансовый 9 3 4 2 2" xfId="61686"/>
    <cellStyle name="Финансовый 9 3 4 2 2 2" xfId="61687"/>
    <cellStyle name="Финансовый 9 3 4 2 3" xfId="61688"/>
    <cellStyle name="Финансовый 9 3 4 2 3 2" xfId="61689"/>
    <cellStyle name="Финансовый 9 3 4 2 4" xfId="61690"/>
    <cellStyle name="Финансовый 9 3 4 3" xfId="61691"/>
    <cellStyle name="Финансовый 9 3 4 3 2" xfId="61692"/>
    <cellStyle name="Финансовый 9 3 4 4" xfId="61693"/>
    <cellStyle name="Финансовый 9 3 4 4 2" xfId="61694"/>
    <cellStyle name="Финансовый 9 3 4 5" xfId="61695"/>
    <cellStyle name="Финансовый 9 3 5" xfId="61696"/>
    <cellStyle name="Финансовый 9 3 5 2" xfId="61697"/>
    <cellStyle name="Финансовый 9 3 5 2 2" xfId="61698"/>
    <cellStyle name="Финансовый 9 3 5 2 2 2" xfId="61699"/>
    <cellStyle name="Финансовый 9 3 5 2 3" xfId="61700"/>
    <cellStyle name="Финансовый 9 3 5 2 3 2" xfId="61701"/>
    <cellStyle name="Финансовый 9 3 5 2 4" xfId="61702"/>
    <cellStyle name="Финансовый 9 3 5 3" xfId="61703"/>
    <cellStyle name="Финансовый 9 3 5 3 2" xfId="61704"/>
    <cellStyle name="Финансовый 9 3 5 4" xfId="61705"/>
    <cellStyle name="Финансовый 9 3 5 4 2" xfId="61706"/>
    <cellStyle name="Финансовый 9 3 5 5" xfId="61707"/>
    <cellStyle name="Финансовый 9 3 6" xfId="61708"/>
    <cellStyle name="Финансовый 9 3 6 2" xfId="61709"/>
    <cellStyle name="Финансовый 9 3 6 2 2" xfId="61710"/>
    <cellStyle name="Финансовый 9 3 6 3" xfId="61711"/>
    <cellStyle name="Финансовый 9 3 6 3 2" xfId="61712"/>
    <cellStyle name="Финансовый 9 3 6 4" xfId="61713"/>
    <cellStyle name="Финансовый 9 3 7" xfId="61714"/>
    <cellStyle name="Финансовый 9 3 7 2" xfId="61715"/>
    <cellStyle name="Финансовый 9 3 7 2 2" xfId="61716"/>
    <cellStyle name="Финансовый 9 3 7 3" xfId="61717"/>
    <cellStyle name="Финансовый 9 3 7 3 2" xfId="61718"/>
    <cellStyle name="Финансовый 9 3 7 4" xfId="61719"/>
    <cellStyle name="Финансовый 9 3 8" xfId="61720"/>
    <cellStyle name="Финансовый 9 3 8 2" xfId="61721"/>
    <cellStyle name="Финансовый 9 3 9" xfId="61722"/>
    <cellStyle name="Финансовый 9 3 9 2" xfId="61723"/>
    <cellStyle name="Финансовый 9 4" xfId="61724"/>
    <cellStyle name="Финансовый 9 4 2" xfId="61725"/>
    <cellStyle name="Финансовый 9 4 2 2" xfId="61726"/>
    <cellStyle name="Финансовый 9 4 2 2 2" xfId="61727"/>
    <cellStyle name="Финансовый 9 4 2 2 2 2" xfId="61728"/>
    <cellStyle name="Финансовый 9 4 2 2 3" xfId="61729"/>
    <cellStyle name="Финансовый 9 4 2 2 3 2" xfId="61730"/>
    <cellStyle name="Финансовый 9 4 2 2 4" xfId="61731"/>
    <cellStyle name="Финансовый 9 4 2 3" xfId="61732"/>
    <cellStyle name="Финансовый 9 4 2 3 2" xfId="61733"/>
    <cellStyle name="Финансовый 9 4 2 4" xfId="61734"/>
    <cellStyle name="Финансовый 9 4 2 4 2" xfId="61735"/>
    <cellStyle name="Финансовый 9 4 2 5" xfId="61736"/>
    <cellStyle name="Финансовый 9 4 3" xfId="61737"/>
    <cellStyle name="Финансовый 9 4 3 2" xfId="61738"/>
    <cellStyle name="Финансовый 9 4 3 2 2" xfId="61739"/>
    <cellStyle name="Финансовый 9 4 3 3" xfId="61740"/>
    <cellStyle name="Финансовый 9 4 3 3 2" xfId="61741"/>
    <cellStyle name="Финансовый 9 4 3 4" xfId="61742"/>
    <cellStyle name="Финансовый 9 4 4" xfId="61743"/>
    <cellStyle name="Финансовый 9 4 4 2" xfId="61744"/>
    <cellStyle name="Финансовый 9 4 4 2 2" xfId="61745"/>
    <cellStyle name="Финансовый 9 4 4 3" xfId="61746"/>
    <cellStyle name="Финансовый 9 4 4 3 2" xfId="61747"/>
    <cellStyle name="Финансовый 9 4 4 4" xfId="61748"/>
    <cellStyle name="Финансовый 9 4 5" xfId="61749"/>
    <cellStyle name="Финансовый 9 4 5 2" xfId="61750"/>
    <cellStyle name="Финансовый 9 4 6" xfId="61751"/>
    <cellStyle name="Финансовый 9 4 6 2" xfId="61752"/>
    <cellStyle name="Финансовый 9 4 7" xfId="61753"/>
    <cellStyle name="Финансовый 9 5" xfId="61754"/>
    <cellStyle name="Финансовый 9 5 2" xfId="61755"/>
    <cellStyle name="Финансовый 9 5 2 2" xfId="61756"/>
    <cellStyle name="Финансовый 9 5 2 2 2" xfId="61757"/>
    <cellStyle name="Финансовый 9 5 2 3" xfId="61758"/>
    <cellStyle name="Финансовый 9 5 2 3 2" xfId="61759"/>
    <cellStyle name="Финансовый 9 5 2 4" xfId="61760"/>
    <cellStyle name="Финансовый 9 5 3" xfId="61761"/>
    <cellStyle name="Финансовый 9 5 3 2" xfId="61762"/>
    <cellStyle name="Финансовый 9 5 4" xfId="61763"/>
    <cellStyle name="Финансовый 9 5 4 2" xfId="61764"/>
    <cellStyle name="Финансовый 9 5 5" xfId="61765"/>
    <cellStyle name="Финансовый 9 6" xfId="61766"/>
    <cellStyle name="Финансовый 9 6 2" xfId="61767"/>
    <cellStyle name="Финансовый 9 6 2 2" xfId="61768"/>
    <cellStyle name="Финансовый 9 6 2 2 2" xfId="61769"/>
    <cellStyle name="Финансовый 9 6 2 3" xfId="61770"/>
    <cellStyle name="Финансовый 9 6 2 3 2" xfId="61771"/>
    <cellStyle name="Финансовый 9 6 2 4" xfId="61772"/>
    <cellStyle name="Финансовый 9 6 3" xfId="61773"/>
    <cellStyle name="Финансовый 9 6 3 2" xfId="61774"/>
    <cellStyle name="Финансовый 9 6 4" xfId="61775"/>
    <cellStyle name="Финансовый 9 6 4 2" xfId="61776"/>
    <cellStyle name="Финансовый 9 6 5" xfId="61777"/>
    <cellStyle name="Финансовый 9 7" xfId="61778"/>
    <cellStyle name="Финансовый 9 7 2" xfId="61779"/>
    <cellStyle name="Финансовый 9 7 2 2" xfId="61780"/>
    <cellStyle name="Финансовый 9 7 2 2 2" xfId="61781"/>
    <cellStyle name="Финансовый 9 7 2 3" xfId="61782"/>
    <cellStyle name="Финансовый 9 7 2 3 2" xfId="61783"/>
    <cellStyle name="Финансовый 9 7 2 4" xfId="61784"/>
    <cellStyle name="Финансовый 9 7 3" xfId="61785"/>
    <cellStyle name="Финансовый 9 7 3 2" xfId="61786"/>
    <cellStyle name="Финансовый 9 7 4" xfId="61787"/>
    <cellStyle name="Финансовый 9 7 4 2" xfId="61788"/>
    <cellStyle name="Финансовый 9 7 5" xfId="61789"/>
    <cellStyle name="Финансовый 9 8" xfId="61790"/>
    <cellStyle name="Финансовый 9 8 2" xfId="61791"/>
    <cellStyle name="Финансовый 9 8 2 2" xfId="61792"/>
    <cellStyle name="Финансовый 9 8 3" xfId="61793"/>
    <cellStyle name="Финансовый 9 8 3 2" xfId="61794"/>
    <cellStyle name="Финансовый 9 8 4" xfId="61795"/>
    <cellStyle name="Финансовый 9 9" xfId="61796"/>
    <cellStyle name="Финансовый 9 9 2" xfId="61797"/>
    <cellStyle name="Финансовый 9 9 2 2" xfId="61798"/>
    <cellStyle name="Финансовый 9 9 3" xfId="61799"/>
    <cellStyle name="Финансовый 9 9 3 2" xfId="61800"/>
    <cellStyle name="Финансовый 9 9 4" xfId="61801"/>
    <cellStyle name="Финансовый_Сетевой график на май 2006 (с одинаковыми запусками-остновками) и выводами" xfId="1040"/>
    <cellStyle name="Хороший" xfId="1041" builtinId="26" customBuiltin="1"/>
    <cellStyle name="Хороший 2" xfId="61802"/>
    <cellStyle name="Хороший 2 2" xfId="61803"/>
    <cellStyle name="Хороший 2 2 2" xfId="61804"/>
    <cellStyle name="Хороший 2 2 3" xfId="61805"/>
    <cellStyle name="Хороший 2 3" xfId="61806"/>
    <cellStyle name="Хороший 3" xfId="61807"/>
    <cellStyle name="число" xfId="61808"/>
    <cellStyle name="Число%" xfId="61979"/>
    <cellStyle name="ЧислоФ" xfId="61980"/>
  </cellStyles>
  <dxfs count="437"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2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EFECB"/>
      <rgbColor rgb="0000FFFF"/>
      <rgbColor rgb="00800080"/>
      <rgbColor rgb="00800000"/>
      <rgbColor rgb="00008080"/>
      <rgbColor rgb="000000FF"/>
      <rgbColor rgb="0000CCFF"/>
      <rgbColor rgb="00E4FEFE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FFFF"/>
      <color rgb="FFCCFF99"/>
      <color rgb="FF99FF99"/>
      <color rgb="FF00FFCC"/>
      <color rgb="FF0000FF"/>
      <color rgb="FFFFFFCC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2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34" Type="http://schemas.openxmlformats.org/officeDocument/2006/relationships/externalLink" Target="externalLinks/externalLink23.xml"/><Relationship Id="rId42" Type="http://schemas.openxmlformats.org/officeDocument/2006/relationships/externalLink" Target="externalLinks/externalLink31.xml"/><Relationship Id="rId47" Type="http://schemas.openxmlformats.org/officeDocument/2006/relationships/externalLink" Target="externalLinks/externalLink36.xml"/><Relationship Id="rId50" Type="http://schemas.openxmlformats.org/officeDocument/2006/relationships/externalLink" Target="externalLinks/externalLink39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openxmlformats.org/officeDocument/2006/relationships/externalLink" Target="externalLinks/externalLink22.xml"/><Relationship Id="rId38" Type="http://schemas.openxmlformats.org/officeDocument/2006/relationships/externalLink" Target="externalLinks/externalLink27.xml"/><Relationship Id="rId46" Type="http://schemas.openxmlformats.org/officeDocument/2006/relationships/externalLink" Target="externalLinks/externalLink3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0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32" Type="http://schemas.openxmlformats.org/officeDocument/2006/relationships/externalLink" Target="externalLinks/externalLink21.xml"/><Relationship Id="rId37" Type="http://schemas.openxmlformats.org/officeDocument/2006/relationships/externalLink" Target="externalLinks/externalLink26.xml"/><Relationship Id="rId40" Type="http://schemas.openxmlformats.org/officeDocument/2006/relationships/externalLink" Target="externalLinks/externalLink29.xml"/><Relationship Id="rId45" Type="http://schemas.openxmlformats.org/officeDocument/2006/relationships/externalLink" Target="externalLinks/externalLink34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36" Type="http://schemas.openxmlformats.org/officeDocument/2006/relationships/externalLink" Target="externalLinks/externalLink25.xml"/><Relationship Id="rId49" Type="http://schemas.openxmlformats.org/officeDocument/2006/relationships/externalLink" Target="externalLinks/externalLink3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0.xml"/><Relationship Id="rId44" Type="http://schemas.openxmlformats.org/officeDocument/2006/relationships/externalLink" Target="externalLinks/externalLink33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30" Type="http://schemas.openxmlformats.org/officeDocument/2006/relationships/externalLink" Target="externalLinks/externalLink19.xml"/><Relationship Id="rId35" Type="http://schemas.openxmlformats.org/officeDocument/2006/relationships/externalLink" Target="externalLinks/externalLink24.xml"/><Relationship Id="rId43" Type="http://schemas.openxmlformats.org/officeDocument/2006/relationships/externalLink" Target="externalLinks/externalLink32.xml"/><Relationship Id="rId48" Type="http://schemas.openxmlformats.org/officeDocument/2006/relationships/externalLink" Target="externalLinks/externalLink37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Баланс запусков и остановок (База+ГТМ)</a:t>
            </a:r>
          </a:p>
        </c:rich>
      </c:tx>
      <c:layout>
        <c:manualLayout>
          <c:xMode val="edge"/>
          <c:yMode val="edge"/>
          <c:x val="0.38017133379012358"/>
          <c:y val="3.17848410757946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3523549478545404E-2"/>
          <c:y val="0.17114934857950637"/>
          <c:w val="0.9564910606538195"/>
          <c:h val="0.72860722680989964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(план)_ДЛЯ_ПЕЧАТ'!$A$142</c:f>
              <c:strCache>
                <c:ptCount val="1"/>
                <c:pt idx="0">
                  <c:v>Баланс запусков-остановок (план)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FF000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(план)_ДЛЯ_ПЕЧАТ'!$C$142:$AG$142</c:f>
              <c:numCache>
                <c:formatCode>0</c:formatCode>
                <c:ptCount val="31"/>
                <c:pt idx="0">
                  <c:v>-0.9642857142857153</c:v>
                </c:pt>
                <c:pt idx="1">
                  <c:v>-1.9285714285714306</c:v>
                </c:pt>
                <c:pt idx="2">
                  <c:v>-2.8928571428571459</c:v>
                </c:pt>
                <c:pt idx="3">
                  <c:v>-3.8571428571428612</c:v>
                </c:pt>
                <c:pt idx="4">
                  <c:v>-4.8214285714285765</c:v>
                </c:pt>
                <c:pt idx="5">
                  <c:v>-5.7857142857142918</c:v>
                </c:pt>
                <c:pt idx="6">
                  <c:v>-6.7500000000000071</c:v>
                </c:pt>
                <c:pt idx="7">
                  <c:v>-7.7142857142857224</c:v>
                </c:pt>
                <c:pt idx="8">
                  <c:v>-8.6785714285714377</c:v>
                </c:pt>
                <c:pt idx="9">
                  <c:v>-9.642857142857153</c:v>
                </c:pt>
                <c:pt idx="10">
                  <c:v>-10.607142857142868</c:v>
                </c:pt>
                <c:pt idx="11">
                  <c:v>-11.571428571428584</c:v>
                </c:pt>
                <c:pt idx="12">
                  <c:v>-12.535714285714299</c:v>
                </c:pt>
                <c:pt idx="13">
                  <c:v>-13.500000000000014</c:v>
                </c:pt>
                <c:pt idx="14">
                  <c:v>-14.46428571428573</c:v>
                </c:pt>
                <c:pt idx="15">
                  <c:v>-15.428571428571445</c:v>
                </c:pt>
                <c:pt idx="16">
                  <c:v>-16.39285714285716</c:v>
                </c:pt>
                <c:pt idx="17">
                  <c:v>-17.357142857142875</c:v>
                </c:pt>
                <c:pt idx="18">
                  <c:v>-18.321428571428591</c:v>
                </c:pt>
                <c:pt idx="19">
                  <c:v>-19.285714285714306</c:v>
                </c:pt>
                <c:pt idx="20">
                  <c:v>-20.250000000000021</c:v>
                </c:pt>
                <c:pt idx="21">
                  <c:v>-21.214285714285737</c:v>
                </c:pt>
                <c:pt idx="22">
                  <c:v>-22.178571428571452</c:v>
                </c:pt>
                <c:pt idx="23">
                  <c:v>-23.142857142857167</c:v>
                </c:pt>
                <c:pt idx="24">
                  <c:v>-24.107142857142883</c:v>
                </c:pt>
                <c:pt idx="25">
                  <c:v>-25.071428571428598</c:v>
                </c:pt>
                <c:pt idx="26">
                  <c:v>-26.035714285714313</c:v>
                </c:pt>
                <c:pt idx="27">
                  <c:v>-27.000000000000028</c:v>
                </c:pt>
                <c:pt idx="28">
                  <c:v>-14.678571428571457</c:v>
                </c:pt>
                <c:pt idx="29">
                  <c:v>-2.3571428571428861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4605704"/>
        <c:axId val="644603352"/>
      </c:lineChart>
      <c:catAx>
        <c:axId val="644605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46033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446033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4605704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Баланс запусков и остановок (База)</a:t>
            </a:r>
          </a:p>
        </c:rich>
      </c:tx>
      <c:layout>
        <c:manualLayout>
          <c:xMode val="edge"/>
          <c:yMode val="edge"/>
          <c:x val="0.39548055374510138"/>
          <c:y val="3.17073170731709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9595619208087608E-2"/>
          <c:y val="0.17073170731707321"/>
          <c:w val="0.95029486099410365"/>
          <c:h val="0.72926829268292681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(план)_ДЛЯ_ПЕЧАТ'!$A$147</c:f>
              <c:strCache>
                <c:ptCount val="1"/>
                <c:pt idx="0">
                  <c:v>Баланс запусков-остановок (план-база)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25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(план)_ДЛЯ_ПЕЧАТ'!$C$147:$AG$147</c:f>
              <c:numCache>
                <c:formatCode>0</c:formatCode>
                <c:ptCount val="31"/>
                <c:pt idx="0">
                  <c:v>-0.9642857142857153</c:v>
                </c:pt>
                <c:pt idx="1">
                  <c:v>-1.9285714285714306</c:v>
                </c:pt>
                <c:pt idx="2">
                  <c:v>-2.8928571428571459</c:v>
                </c:pt>
                <c:pt idx="3">
                  <c:v>-3.8571428571428612</c:v>
                </c:pt>
                <c:pt idx="4">
                  <c:v>-4.8214285714285765</c:v>
                </c:pt>
                <c:pt idx="5">
                  <c:v>-5.7857142857142918</c:v>
                </c:pt>
                <c:pt idx="6">
                  <c:v>-6.7500000000000071</c:v>
                </c:pt>
                <c:pt idx="7">
                  <c:v>-7.7142857142857224</c:v>
                </c:pt>
                <c:pt idx="8">
                  <c:v>-8.6785714285714377</c:v>
                </c:pt>
                <c:pt idx="9">
                  <c:v>-9.642857142857153</c:v>
                </c:pt>
                <c:pt idx="10">
                  <c:v>-10.607142857142868</c:v>
                </c:pt>
                <c:pt idx="11">
                  <c:v>-11.571428571428584</c:v>
                </c:pt>
                <c:pt idx="12">
                  <c:v>-12.535714285714299</c:v>
                </c:pt>
                <c:pt idx="13">
                  <c:v>-13.500000000000014</c:v>
                </c:pt>
                <c:pt idx="14">
                  <c:v>-14.46428571428573</c:v>
                </c:pt>
                <c:pt idx="15">
                  <c:v>-15.428571428571445</c:v>
                </c:pt>
                <c:pt idx="16">
                  <c:v>-16.39285714285716</c:v>
                </c:pt>
                <c:pt idx="17">
                  <c:v>-17.357142857142875</c:v>
                </c:pt>
                <c:pt idx="18">
                  <c:v>-18.321428571428591</c:v>
                </c:pt>
                <c:pt idx="19">
                  <c:v>-19.285714285714306</c:v>
                </c:pt>
                <c:pt idx="20">
                  <c:v>-20.250000000000021</c:v>
                </c:pt>
                <c:pt idx="21">
                  <c:v>-21.214285714285737</c:v>
                </c:pt>
                <c:pt idx="22">
                  <c:v>-22.178571428571452</c:v>
                </c:pt>
                <c:pt idx="23">
                  <c:v>-23.142857142857167</c:v>
                </c:pt>
                <c:pt idx="24">
                  <c:v>-24.107142857142883</c:v>
                </c:pt>
                <c:pt idx="25">
                  <c:v>-25.071428571428598</c:v>
                </c:pt>
                <c:pt idx="26">
                  <c:v>-26.035714285714313</c:v>
                </c:pt>
                <c:pt idx="27">
                  <c:v>-27.000000000000028</c:v>
                </c:pt>
                <c:pt idx="28">
                  <c:v>-14.678571428571457</c:v>
                </c:pt>
                <c:pt idx="29">
                  <c:v>-2.3571428571428861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4603744"/>
        <c:axId val="644606096"/>
      </c:lineChart>
      <c:catAx>
        <c:axId val="644603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4606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44606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4603744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Баланс запусков и остановок (ГТМ)</a:t>
            </a:r>
          </a:p>
        </c:rich>
      </c:tx>
      <c:layout>
        <c:manualLayout>
          <c:xMode val="edge"/>
          <c:yMode val="edge"/>
          <c:x val="0.39628070096388396"/>
          <c:y val="3.14009661835750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3619479850875031E-2"/>
          <c:y val="0.16908252444360522"/>
          <c:w val="0.95636690554510451"/>
          <c:h val="0.73188578437732199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(план)_ДЛЯ_ПЕЧАТ'!$A$151</c:f>
              <c:strCache>
                <c:ptCount val="1"/>
                <c:pt idx="0">
                  <c:v>Баланс запусков-остановок (план-ГТМ)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25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(план)_ДЛЯ_ПЕЧАТ'!$C$151:$AG$151</c:f>
              <c:numCache>
                <c:formatCode>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4605312"/>
        <c:axId val="688502880"/>
      </c:lineChart>
      <c:catAx>
        <c:axId val="644605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502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5028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4605312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Простаивающий фонд под ГТМ</a:t>
            </a:r>
          </a:p>
        </c:rich>
      </c:tx>
      <c:layout>
        <c:manualLayout>
          <c:xMode val="edge"/>
          <c:yMode val="edge"/>
          <c:x val="0.40876965808698829"/>
          <c:y val="3.13253012048192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8818597391381028E-2"/>
          <c:y val="0.17590382142298291"/>
          <c:w val="0.95021175353684861"/>
          <c:h val="0.72771169958549364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(план)_ДЛЯ_ПЕЧАТ'!$A$154</c:f>
              <c:strCache>
                <c:ptCount val="1"/>
                <c:pt idx="0">
                  <c:v>Простаивающий фонд под ГТМ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(план)_ДЛЯ_ПЕЧАТ'!$C$154:$AG$154</c:f>
              <c:numCache>
                <c:formatCode>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-28</c:v>
                </c:pt>
                <c:pt idx="12">
                  <c:v>-28</c:v>
                </c:pt>
                <c:pt idx="13">
                  <c:v>-28</c:v>
                </c:pt>
                <c:pt idx="14">
                  <c:v>-129</c:v>
                </c:pt>
                <c:pt idx="15">
                  <c:v>-129</c:v>
                </c:pt>
                <c:pt idx="16">
                  <c:v>-129</c:v>
                </c:pt>
                <c:pt idx="17">
                  <c:v>-129</c:v>
                </c:pt>
                <c:pt idx="18">
                  <c:v>-129</c:v>
                </c:pt>
                <c:pt idx="19">
                  <c:v>-129</c:v>
                </c:pt>
                <c:pt idx="20">
                  <c:v>-129</c:v>
                </c:pt>
                <c:pt idx="21">
                  <c:v>-153</c:v>
                </c:pt>
                <c:pt idx="22">
                  <c:v>-153</c:v>
                </c:pt>
                <c:pt idx="23">
                  <c:v>-153</c:v>
                </c:pt>
                <c:pt idx="24">
                  <c:v>-153</c:v>
                </c:pt>
                <c:pt idx="25">
                  <c:v>-153</c:v>
                </c:pt>
                <c:pt idx="26">
                  <c:v>-153</c:v>
                </c:pt>
                <c:pt idx="27">
                  <c:v>-153</c:v>
                </c:pt>
                <c:pt idx="28">
                  <c:v>-153</c:v>
                </c:pt>
                <c:pt idx="29">
                  <c:v>-180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498176"/>
        <c:axId val="688499352"/>
      </c:lineChart>
      <c:catAx>
        <c:axId val="68849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4993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4993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498176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Снижение по воде и жидкости</a:t>
            </a:r>
          </a:p>
        </c:rich>
      </c:tx>
      <c:layout>
        <c:manualLayout>
          <c:xMode val="edge"/>
          <c:yMode val="edge"/>
          <c:x val="0.3923650158788502"/>
          <c:y val="3.217821782178230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4994715893174592E-2"/>
          <c:y val="0.15099009900990168"/>
          <c:w val="0.95015955879649761"/>
          <c:h val="0.74752475247524763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(план)_ДЛЯ_ПЕЧАТ'!$A$251</c:f>
              <c:strCache>
                <c:ptCount val="1"/>
                <c:pt idx="0">
                  <c:v>% падения по воде и жидкости (план)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(план)_ДЛЯ_ПЕЧАТ'!$C$251:$AG$251</c:f>
              <c:numCache>
                <c:formatCode>0</c:formatCode>
                <c:ptCount val="31"/>
                <c:pt idx="0">
                  <c:v>7.5</c:v>
                </c:pt>
                <c:pt idx="1">
                  <c:v>15</c:v>
                </c:pt>
                <c:pt idx="2">
                  <c:v>22.5</c:v>
                </c:pt>
                <c:pt idx="3">
                  <c:v>30</c:v>
                </c:pt>
                <c:pt idx="4">
                  <c:v>37.5</c:v>
                </c:pt>
                <c:pt idx="5">
                  <c:v>45</c:v>
                </c:pt>
                <c:pt idx="6">
                  <c:v>52.5</c:v>
                </c:pt>
                <c:pt idx="7">
                  <c:v>60</c:v>
                </c:pt>
                <c:pt idx="8">
                  <c:v>67.5</c:v>
                </c:pt>
                <c:pt idx="9">
                  <c:v>75</c:v>
                </c:pt>
                <c:pt idx="10">
                  <c:v>82.5</c:v>
                </c:pt>
                <c:pt idx="11">
                  <c:v>90</c:v>
                </c:pt>
                <c:pt idx="12">
                  <c:v>97.5</c:v>
                </c:pt>
                <c:pt idx="13">
                  <c:v>105</c:v>
                </c:pt>
                <c:pt idx="14">
                  <c:v>112.5</c:v>
                </c:pt>
                <c:pt idx="15">
                  <c:v>120</c:v>
                </c:pt>
                <c:pt idx="16">
                  <c:v>127.5</c:v>
                </c:pt>
                <c:pt idx="17">
                  <c:v>135</c:v>
                </c:pt>
                <c:pt idx="18">
                  <c:v>142.5</c:v>
                </c:pt>
                <c:pt idx="19">
                  <c:v>150</c:v>
                </c:pt>
                <c:pt idx="20">
                  <c:v>157.5</c:v>
                </c:pt>
                <c:pt idx="21">
                  <c:v>165</c:v>
                </c:pt>
                <c:pt idx="22">
                  <c:v>172.5</c:v>
                </c:pt>
                <c:pt idx="23">
                  <c:v>180</c:v>
                </c:pt>
                <c:pt idx="24">
                  <c:v>187.5</c:v>
                </c:pt>
                <c:pt idx="25">
                  <c:v>195</c:v>
                </c:pt>
                <c:pt idx="26">
                  <c:v>202.5</c:v>
                </c:pt>
                <c:pt idx="27">
                  <c:v>210</c:v>
                </c:pt>
                <c:pt idx="28">
                  <c:v>217.5</c:v>
                </c:pt>
                <c:pt idx="29">
                  <c:v>225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502096"/>
        <c:axId val="688498568"/>
      </c:lineChart>
      <c:catAx>
        <c:axId val="688502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498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4985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502096"/>
        <c:crosses val="autoZero"/>
        <c:crossBetween val="between"/>
      </c:valAx>
      <c:spPr>
        <a:gradFill rotWithShape="0">
          <a:gsLst>
            <a:gs pos="0">
              <a:srgbClr val="FFFF99"/>
            </a:gs>
            <a:gs pos="100000">
              <a:srgbClr val="FEFECB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Снижение по воде</a:t>
            </a:r>
          </a:p>
        </c:rich>
      </c:tx>
      <c:layout>
        <c:manualLayout>
          <c:xMode val="edge"/>
          <c:yMode val="edge"/>
          <c:x val="0.43372238597428997"/>
          <c:y val="3.217821782178230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4994715893174592E-2"/>
          <c:y val="0.15099009900990168"/>
          <c:w val="0.95015955879649761"/>
          <c:h val="0.74752475247524763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(план)_ДЛЯ_ПЕЧАТ'!$A$254:$A$255</c:f>
              <c:strCache>
                <c:ptCount val="1"/>
                <c:pt idx="0">
                  <c:v>% падения по воде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(план)_ДЛЯ_ПЕЧАТ'!$C$254:$AG$254</c:f>
              <c:numCache>
                <c:formatCode>0</c:formatCode>
                <c:ptCount val="31"/>
                <c:pt idx="0">
                  <c:v>2.5</c:v>
                </c:pt>
                <c:pt idx="1">
                  <c:v>5</c:v>
                </c:pt>
                <c:pt idx="2">
                  <c:v>7.5</c:v>
                </c:pt>
                <c:pt idx="3">
                  <c:v>10</c:v>
                </c:pt>
                <c:pt idx="4">
                  <c:v>12.5</c:v>
                </c:pt>
                <c:pt idx="5">
                  <c:v>15</c:v>
                </c:pt>
                <c:pt idx="6">
                  <c:v>17.5</c:v>
                </c:pt>
                <c:pt idx="7">
                  <c:v>20</c:v>
                </c:pt>
                <c:pt idx="8">
                  <c:v>22.5</c:v>
                </c:pt>
                <c:pt idx="9">
                  <c:v>25</c:v>
                </c:pt>
                <c:pt idx="10">
                  <c:v>27.5</c:v>
                </c:pt>
                <c:pt idx="11">
                  <c:v>30</c:v>
                </c:pt>
                <c:pt idx="12">
                  <c:v>32.5</c:v>
                </c:pt>
                <c:pt idx="13">
                  <c:v>35</c:v>
                </c:pt>
                <c:pt idx="14">
                  <c:v>37.5</c:v>
                </c:pt>
                <c:pt idx="15">
                  <c:v>40</c:v>
                </c:pt>
                <c:pt idx="16">
                  <c:v>42.5</c:v>
                </c:pt>
                <c:pt idx="17">
                  <c:v>45</c:v>
                </c:pt>
                <c:pt idx="18">
                  <c:v>47.5</c:v>
                </c:pt>
                <c:pt idx="19">
                  <c:v>50</c:v>
                </c:pt>
                <c:pt idx="20">
                  <c:v>52.5</c:v>
                </c:pt>
                <c:pt idx="21">
                  <c:v>55</c:v>
                </c:pt>
                <c:pt idx="22">
                  <c:v>57.5</c:v>
                </c:pt>
                <c:pt idx="23">
                  <c:v>60</c:v>
                </c:pt>
                <c:pt idx="24">
                  <c:v>62.5</c:v>
                </c:pt>
                <c:pt idx="25">
                  <c:v>65</c:v>
                </c:pt>
                <c:pt idx="26">
                  <c:v>67.5</c:v>
                </c:pt>
                <c:pt idx="27">
                  <c:v>70</c:v>
                </c:pt>
                <c:pt idx="28">
                  <c:v>72.5</c:v>
                </c:pt>
                <c:pt idx="29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499744"/>
        <c:axId val="688504056"/>
      </c:lineChart>
      <c:catAx>
        <c:axId val="688499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504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504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499744"/>
        <c:crosses val="autoZero"/>
        <c:crossBetween val="between"/>
      </c:valAx>
      <c:spPr>
        <a:gradFill rotWithShape="0">
          <a:gsLst>
            <a:gs pos="0">
              <a:srgbClr val="FFFF99"/>
            </a:gs>
            <a:gs pos="100000">
              <a:srgbClr val="FEFECB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Снижение по жидкости</a:t>
            </a:r>
          </a:p>
        </c:rich>
      </c:tx>
      <c:layout>
        <c:manualLayout>
          <c:xMode val="edge"/>
          <c:yMode val="edge"/>
          <c:x val="0.41816260926099957"/>
          <c:y val="3.217821782178230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5550458715596332E-2"/>
          <c:y val="0.15099009900990168"/>
          <c:w val="0.94495412844036697"/>
          <c:h val="0.74752475247524763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(план)_ДЛЯ_ПЕЧАТ'!$A$256:$A$257</c:f>
              <c:strCache>
                <c:ptCount val="1"/>
                <c:pt idx="0">
                  <c:v>% падения по жидкости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(план)_ДЛЯ_ПЕЧАТ'!$C$256:$AG$256</c:f>
              <c:numCache>
                <c:formatCode>0</c:formatCode>
                <c:ptCount val="3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497000"/>
        <c:axId val="642820104"/>
      </c:lineChart>
      <c:catAx>
        <c:axId val="688497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2820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42820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497000"/>
        <c:crosses val="autoZero"/>
        <c:crossBetween val="between"/>
      </c:valAx>
      <c:spPr>
        <a:gradFill rotWithShape="0">
          <a:gsLst>
            <a:gs pos="0">
              <a:srgbClr val="FFFF99"/>
            </a:gs>
            <a:gs pos="100000">
              <a:srgbClr val="FEFECB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75" b="1" i="0" u="none" strike="noStrike" baseline="0">
                <a:solidFill>
                  <a:srgbClr val="00008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Разовые потери, в т.ч. внутрисуточные</a:t>
            </a:r>
          </a:p>
        </c:rich>
      </c:tx>
      <c:layout>
        <c:manualLayout>
          <c:xMode val="edge"/>
          <c:yMode val="edge"/>
          <c:x val="0.44319777096642177"/>
          <c:y val="3.79310344827587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498301439917988E-3"/>
          <c:y val="0.21379310344827654"/>
          <c:w val="0.98551295509244607"/>
          <c:h val="0.62758620689655176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(план)_ДЛЯ_ПЕЧАТ'!$A$283</c:f>
              <c:strCache>
                <c:ptCount val="1"/>
                <c:pt idx="0">
                  <c:v>Разовые потери (план)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(план)_ДЛЯ_ПЕЧАТ'!$C$141:$AG$141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</c:numCache>
            </c:numRef>
          </c:cat>
          <c:val>
            <c:numRef>
              <c:f>'Сетевой график (план)_ДЛЯ_ПЕЧАТ'!$C$283:$AG$283</c:f>
              <c:numCache>
                <c:formatCode>0</c:formatCode>
                <c:ptCount val="31"/>
                <c:pt idx="0">
                  <c:v>10</c:v>
                </c:pt>
                <c:pt idx="1">
                  <c:v>15.357142857142858</c:v>
                </c:pt>
                <c:pt idx="2">
                  <c:v>15.357142857142858</c:v>
                </c:pt>
                <c:pt idx="3">
                  <c:v>15.357142857142858</c:v>
                </c:pt>
                <c:pt idx="4">
                  <c:v>15.357142857142858</c:v>
                </c:pt>
                <c:pt idx="5">
                  <c:v>15.357142857142858</c:v>
                </c:pt>
                <c:pt idx="6">
                  <c:v>15.357142857142858</c:v>
                </c:pt>
                <c:pt idx="7">
                  <c:v>15.357142857142858</c:v>
                </c:pt>
                <c:pt idx="8">
                  <c:v>15.357142857142858</c:v>
                </c:pt>
                <c:pt idx="9">
                  <c:v>15.357142857142858</c:v>
                </c:pt>
                <c:pt idx="10">
                  <c:v>15.357142857142858</c:v>
                </c:pt>
                <c:pt idx="11">
                  <c:v>15.357142857142858</c:v>
                </c:pt>
                <c:pt idx="12">
                  <c:v>15.357142857142858</c:v>
                </c:pt>
                <c:pt idx="13">
                  <c:v>15.357142857142858</c:v>
                </c:pt>
                <c:pt idx="14">
                  <c:v>15.357142857142858</c:v>
                </c:pt>
                <c:pt idx="15">
                  <c:v>15.357142857142858</c:v>
                </c:pt>
                <c:pt idx="16">
                  <c:v>15.357142857142858</c:v>
                </c:pt>
                <c:pt idx="17">
                  <c:v>15.357142857142858</c:v>
                </c:pt>
                <c:pt idx="18">
                  <c:v>15.357142857142858</c:v>
                </c:pt>
                <c:pt idx="19">
                  <c:v>15.357142857142858</c:v>
                </c:pt>
                <c:pt idx="20">
                  <c:v>15.357142857142858</c:v>
                </c:pt>
                <c:pt idx="21">
                  <c:v>15.357142857142858</c:v>
                </c:pt>
                <c:pt idx="22">
                  <c:v>15.357142857142858</c:v>
                </c:pt>
                <c:pt idx="23">
                  <c:v>15.357142857142858</c:v>
                </c:pt>
                <c:pt idx="24">
                  <c:v>15.357142857142858</c:v>
                </c:pt>
                <c:pt idx="25">
                  <c:v>15.357142857142858</c:v>
                </c:pt>
                <c:pt idx="26">
                  <c:v>15.357142857142858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2820496"/>
        <c:axId val="642821280"/>
      </c:lineChart>
      <c:catAx>
        <c:axId val="642820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28212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42821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7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282049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ru-RU"/>
              <a:t>График добычи нефти </a:t>
            </a:r>
            <a:r>
              <a:rPr lang="ru-RU" baseline="0"/>
              <a:t> на Февраль</a:t>
            </a:r>
            <a:endParaRPr lang="ru-RU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12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(план)_ДЛЯ_ПЕЧАТ'!$A$80:$B$80</c:f>
              <c:strCache>
                <c:ptCount val="2"/>
                <c:pt idx="0">
                  <c:v>Плановая добыча</c:v>
                </c:pt>
                <c:pt idx="1">
                  <c:v>т/сут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0000FF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(план)_ДЛЯ_ПЕЧАТ'!$C$6:$AF$6</c:f>
              <c:numCache>
                <c:formatCode>dd/mm/yy;@</c:formatCode>
                <c:ptCount val="30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</c:numCache>
            </c:numRef>
          </c:cat>
          <c:val>
            <c:numRef>
              <c:f>'Сетевой график (план)_ДЛЯ_ПЕЧАТ'!$C$80:$AG$80</c:f>
              <c:numCache>
                <c:formatCode>#,##0</c:formatCode>
                <c:ptCount val="31"/>
                <c:pt idx="0">
                  <c:v>8189.5806451612907</c:v>
                </c:pt>
                <c:pt idx="1">
                  <c:v>8189.5806451612907</c:v>
                </c:pt>
                <c:pt idx="2">
                  <c:v>8189.5806451612907</c:v>
                </c:pt>
                <c:pt idx="3">
                  <c:v>8189.5806451612907</c:v>
                </c:pt>
                <c:pt idx="4">
                  <c:v>8189.5806451612907</c:v>
                </c:pt>
                <c:pt idx="5">
                  <c:v>8189.5806451612907</c:v>
                </c:pt>
                <c:pt idx="6">
                  <c:v>8189.5806451612907</c:v>
                </c:pt>
                <c:pt idx="7">
                  <c:v>8189.5806451612907</c:v>
                </c:pt>
                <c:pt idx="8">
                  <c:v>8189.5806451612907</c:v>
                </c:pt>
                <c:pt idx="9">
                  <c:v>8189.5806451612907</c:v>
                </c:pt>
                <c:pt idx="10">
                  <c:v>8189.5806451612907</c:v>
                </c:pt>
                <c:pt idx="11">
                  <c:v>8189.5806451612907</c:v>
                </c:pt>
                <c:pt idx="12">
                  <c:v>8189.5806451612907</c:v>
                </c:pt>
                <c:pt idx="13">
                  <c:v>8189.5806451612907</c:v>
                </c:pt>
                <c:pt idx="14">
                  <c:v>8189.5806451612907</c:v>
                </c:pt>
                <c:pt idx="15">
                  <c:v>8189.5806451612907</c:v>
                </c:pt>
                <c:pt idx="16">
                  <c:v>8189.5806451612907</c:v>
                </c:pt>
                <c:pt idx="17">
                  <c:v>8189.5806451612907</c:v>
                </c:pt>
                <c:pt idx="18">
                  <c:v>8189.5806451612907</c:v>
                </c:pt>
                <c:pt idx="19">
                  <c:v>8189.5806451612907</c:v>
                </c:pt>
                <c:pt idx="20">
                  <c:v>8189.5806451612907</c:v>
                </c:pt>
                <c:pt idx="21">
                  <c:v>8189.5806451612907</c:v>
                </c:pt>
                <c:pt idx="22">
                  <c:v>8189.5806451612907</c:v>
                </c:pt>
                <c:pt idx="23">
                  <c:v>8189.5806451612907</c:v>
                </c:pt>
                <c:pt idx="24">
                  <c:v>8189.5806451612907</c:v>
                </c:pt>
                <c:pt idx="25">
                  <c:v>8189.5806451612907</c:v>
                </c:pt>
                <c:pt idx="26">
                  <c:v>8189.5806451612907</c:v>
                </c:pt>
                <c:pt idx="27">
                  <c:v>8189.5806451612907</c:v>
                </c:pt>
                <c:pt idx="28">
                  <c:v>8189.5806451612907</c:v>
                </c:pt>
                <c:pt idx="29">
                  <c:v>8189.5806451612907</c:v>
                </c:pt>
                <c:pt idx="30">
                  <c:v>8189.5806451612907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'Сетевой график (план)_ДЛЯ_ПЕЧАТ'!$A$81:$B$81</c:f>
              <c:strCache>
                <c:ptCount val="2"/>
                <c:pt idx="0">
                  <c:v>Расчетная добыча</c:v>
                </c:pt>
                <c:pt idx="1">
                  <c:v>т/сут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FF000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(план)_ДЛЯ_ПЕЧАТ'!$C$6:$AF$6</c:f>
              <c:numCache>
                <c:formatCode>dd/mm/yy;@</c:formatCode>
                <c:ptCount val="30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</c:numCache>
            </c:numRef>
          </c:cat>
          <c:val>
            <c:numRef>
              <c:f>'Сетевой график (план)_ДЛЯ_ПЕЧАТ'!$C$81:$AG$81</c:f>
              <c:numCache>
                <c:formatCode>#,##0</c:formatCode>
                <c:ptCount val="31"/>
                <c:pt idx="0">
                  <c:v>8375.6265714285728</c:v>
                </c:pt>
                <c:pt idx="1">
                  <c:v>8361.8051428571453</c:v>
                </c:pt>
                <c:pt idx="2">
                  <c:v>8353.3408571428608</c:v>
                </c:pt>
                <c:pt idx="3">
                  <c:v>8344.8765714285764</c:v>
                </c:pt>
                <c:pt idx="4">
                  <c:v>8336.412285714292</c:v>
                </c:pt>
                <c:pt idx="5">
                  <c:v>8327.9480000000076</c:v>
                </c:pt>
                <c:pt idx="6">
                  <c:v>8319.4837142857232</c:v>
                </c:pt>
                <c:pt idx="7">
                  <c:v>8311.0194285714388</c:v>
                </c:pt>
                <c:pt idx="8">
                  <c:v>8302.5551428571544</c:v>
                </c:pt>
                <c:pt idx="9">
                  <c:v>8294.0908571428699</c:v>
                </c:pt>
                <c:pt idx="10">
                  <c:v>8285.6265714285855</c:v>
                </c:pt>
                <c:pt idx="11">
                  <c:v>8277.1622857143011</c:v>
                </c:pt>
                <c:pt idx="12">
                  <c:v>8268.6980000000167</c:v>
                </c:pt>
                <c:pt idx="13">
                  <c:v>8260.2337142857323</c:v>
                </c:pt>
                <c:pt idx="14">
                  <c:v>8151.7694285714479</c:v>
                </c:pt>
                <c:pt idx="15">
                  <c:v>8243.3051428571616</c:v>
                </c:pt>
                <c:pt idx="16">
                  <c:v>8234.8408571428772</c:v>
                </c:pt>
                <c:pt idx="17">
                  <c:v>8226.3765714285928</c:v>
                </c:pt>
                <c:pt idx="18">
                  <c:v>8217.9122857143084</c:v>
                </c:pt>
                <c:pt idx="19">
                  <c:v>8209.448000000024</c:v>
                </c:pt>
                <c:pt idx="20">
                  <c:v>8200.9837142857396</c:v>
                </c:pt>
                <c:pt idx="21">
                  <c:v>8192.5194285714551</c:v>
                </c:pt>
                <c:pt idx="22">
                  <c:v>8184.0551428571698</c:v>
                </c:pt>
                <c:pt idx="23">
                  <c:v>8175.5908571428836</c:v>
                </c:pt>
                <c:pt idx="24">
                  <c:v>8167.1265714285973</c:v>
                </c:pt>
                <c:pt idx="25">
                  <c:v>8165.2694285714542</c:v>
                </c:pt>
                <c:pt idx="26">
                  <c:v>8162.805142857168</c:v>
                </c:pt>
                <c:pt idx="27">
                  <c:v>8139.6980000000249</c:v>
                </c:pt>
                <c:pt idx="28">
                  <c:v>8144.5194285714533</c:v>
                </c:pt>
                <c:pt idx="29">
                  <c:v>8149.3408571428818</c:v>
                </c:pt>
                <c:pt idx="30">
                  <c:v>8154.1622857143102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2818928"/>
        <c:axId val="525030096"/>
      </c:lineChart>
      <c:dateAx>
        <c:axId val="642818928"/>
        <c:scaling>
          <c:orientation val="minMax"/>
        </c:scaling>
        <c:delete val="0"/>
        <c:axPos val="b"/>
        <c:numFmt formatCode="[$-419]d\ mmm;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5030096"/>
        <c:crossesAt val="7000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525030096"/>
        <c:scaling>
          <c:orientation val="minMax"/>
          <c:max val="10000"/>
          <c:min val="7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,##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42818928"/>
        <c:crosses val="autoZero"/>
        <c:crossBetween val="between"/>
        <c:majorUnit val="500"/>
        <c:minorUnit val="1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38979702537182881"/>
          <c:y val="0.86917428424895171"/>
          <c:w val="0.27121841746525882"/>
          <c:h val="7.792198388994481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4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paperSize="9" firstPageNumber="0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ru-RU"/>
              <a:t>График добычи нефти факт  Август  и расчет</a:t>
            </a:r>
            <a:r>
              <a:rPr lang="ru-RU" baseline="0"/>
              <a:t> </a:t>
            </a:r>
            <a:r>
              <a:rPr lang="ru-RU"/>
              <a:t>Сентябрь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34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(план)_ДЛЯ_ПЕЧАТ'!$A$117</c:f>
              <c:strCache>
                <c:ptCount val="1"/>
                <c:pt idx="0">
                  <c:v>Август Факт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0000FF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(план)_ДЛЯ_ПЕЧАТ'!$B$112:$AF$112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'Сетевой график (план)_ДЛЯ_ПЕЧАТ'!$A$118</c:f>
              <c:strCache>
                <c:ptCount val="1"/>
                <c:pt idx="0">
                  <c:v>Сентябрь расчет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FF000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(план)_ДЛЯ_ПЕЧАТ'!$B$112:$AF$112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'Сетевой график (план)_ДЛЯ_ПЕЧАТ'!$C$81:$AG$81</c:f>
              <c:numCache>
                <c:formatCode>#,##0</c:formatCode>
                <c:ptCount val="31"/>
                <c:pt idx="0">
                  <c:v>8375.6265714285728</c:v>
                </c:pt>
                <c:pt idx="1">
                  <c:v>8361.8051428571453</c:v>
                </c:pt>
                <c:pt idx="2">
                  <c:v>8353.3408571428608</c:v>
                </c:pt>
                <c:pt idx="3">
                  <c:v>8344.8765714285764</c:v>
                </c:pt>
                <c:pt idx="4">
                  <c:v>8336.412285714292</c:v>
                </c:pt>
                <c:pt idx="5">
                  <c:v>8327.9480000000076</c:v>
                </c:pt>
                <c:pt idx="6">
                  <c:v>8319.4837142857232</c:v>
                </c:pt>
                <c:pt idx="7">
                  <c:v>8311.0194285714388</c:v>
                </c:pt>
                <c:pt idx="8">
                  <c:v>8302.5551428571544</c:v>
                </c:pt>
                <c:pt idx="9">
                  <c:v>8294.0908571428699</c:v>
                </c:pt>
                <c:pt idx="10">
                  <c:v>8285.6265714285855</c:v>
                </c:pt>
                <c:pt idx="11">
                  <c:v>8277.1622857143011</c:v>
                </c:pt>
                <c:pt idx="12">
                  <c:v>8268.6980000000167</c:v>
                </c:pt>
                <c:pt idx="13">
                  <c:v>8260.2337142857323</c:v>
                </c:pt>
                <c:pt idx="14">
                  <c:v>8151.7694285714479</c:v>
                </c:pt>
                <c:pt idx="15">
                  <c:v>8243.3051428571616</c:v>
                </c:pt>
                <c:pt idx="16">
                  <c:v>8234.8408571428772</c:v>
                </c:pt>
                <c:pt idx="17">
                  <c:v>8226.3765714285928</c:v>
                </c:pt>
                <c:pt idx="18">
                  <c:v>8217.9122857143084</c:v>
                </c:pt>
                <c:pt idx="19">
                  <c:v>8209.448000000024</c:v>
                </c:pt>
                <c:pt idx="20">
                  <c:v>8200.9837142857396</c:v>
                </c:pt>
                <c:pt idx="21">
                  <c:v>8192.5194285714551</c:v>
                </c:pt>
                <c:pt idx="22">
                  <c:v>8184.0551428571698</c:v>
                </c:pt>
                <c:pt idx="23">
                  <c:v>8175.5908571428836</c:v>
                </c:pt>
                <c:pt idx="24">
                  <c:v>8167.1265714285973</c:v>
                </c:pt>
                <c:pt idx="25">
                  <c:v>8165.2694285714542</c:v>
                </c:pt>
                <c:pt idx="26">
                  <c:v>8162.805142857168</c:v>
                </c:pt>
                <c:pt idx="27">
                  <c:v>8139.6980000000249</c:v>
                </c:pt>
                <c:pt idx="28">
                  <c:v>8144.5194285714533</c:v>
                </c:pt>
                <c:pt idx="29">
                  <c:v>8149.3408571428818</c:v>
                </c:pt>
                <c:pt idx="30">
                  <c:v>8154.1622857143102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498960"/>
        <c:axId val="688501312"/>
      </c:lineChart>
      <c:catAx>
        <c:axId val="688498960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501312"/>
        <c:crossesAt val="7000"/>
        <c:auto val="1"/>
        <c:lblAlgn val="ctr"/>
        <c:lblOffset val="100"/>
        <c:tickLblSkip val="1"/>
        <c:tickMarkSkip val="1"/>
        <c:noMultiLvlLbl val="0"/>
      </c:catAx>
      <c:valAx>
        <c:axId val="688501312"/>
        <c:scaling>
          <c:orientation val="minMax"/>
          <c:max val="10000"/>
          <c:min val="7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498960"/>
        <c:crosses val="autoZero"/>
        <c:crossBetween val="between"/>
        <c:majorUnit val="500"/>
        <c:minorUnit val="1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38979703282924588"/>
          <c:y val="0.86917416968448791"/>
          <c:w val="0.27121840300764594"/>
          <c:h val="7.792196861468270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4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33" r="0.75000000000000233" t="1" header="0.51180555555555562" footer="0.51180555555555562"/>
    <c:pageSetup paperSize="9" firstPageNumber="0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Баланс запусков и остановок (База+ГТМ)</a:t>
            </a:r>
          </a:p>
        </c:rich>
      </c:tx>
      <c:layout>
        <c:manualLayout>
          <c:xMode val="edge"/>
          <c:yMode val="edge"/>
          <c:x val="0.38017133379012358"/>
          <c:y val="3.17848410757946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3523549478545404E-2"/>
          <c:y val="0.17114934857950637"/>
          <c:w val="0.9564910606538195"/>
          <c:h val="0.72860722680989964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(план)_ДЛЯ_РАБОТ'!$A$140</c:f>
              <c:strCache>
                <c:ptCount val="1"/>
                <c:pt idx="0">
                  <c:v>Баланс запусков-остановок (план)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FF000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(план)_ДЛЯ_РАБОТ'!$C$140:$AG$140</c:f>
              <c:numCache>
                <c:formatCode>0</c:formatCode>
                <c:ptCount val="31"/>
                <c:pt idx="0">
                  <c:v>-0.9642857142857153</c:v>
                </c:pt>
                <c:pt idx="1">
                  <c:v>-1.9285714285714306</c:v>
                </c:pt>
                <c:pt idx="2">
                  <c:v>-2.8928571428571459</c:v>
                </c:pt>
                <c:pt idx="3">
                  <c:v>-3.8571428571428612</c:v>
                </c:pt>
                <c:pt idx="4">
                  <c:v>-4.8214285714285765</c:v>
                </c:pt>
                <c:pt idx="5">
                  <c:v>-5.7857142857142918</c:v>
                </c:pt>
                <c:pt idx="6">
                  <c:v>-6.7500000000000071</c:v>
                </c:pt>
                <c:pt idx="7">
                  <c:v>-7.7142857142857224</c:v>
                </c:pt>
                <c:pt idx="8">
                  <c:v>-8.6785714285714377</c:v>
                </c:pt>
                <c:pt idx="9">
                  <c:v>-9.642857142857153</c:v>
                </c:pt>
                <c:pt idx="10">
                  <c:v>-10.607142857142868</c:v>
                </c:pt>
                <c:pt idx="11">
                  <c:v>-11.571428571428584</c:v>
                </c:pt>
                <c:pt idx="12">
                  <c:v>-12.535714285714299</c:v>
                </c:pt>
                <c:pt idx="13">
                  <c:v>-13.500000000000014</c:v>
                </c:pt>
                <c:pt idx="14">
                  <c:v>-14.46428571428573</c:v>
                </c:pt>
                <c:pt idx="15">
                  <c:v>-15.428571428571445</c:v>
                </c:pt>
                <c:pt idx="16">
                  <c:v>-16.39285714285716</c:v>
                </c:pt>
                <c:pt idx="17">
                  <c:v>-17.357142857142875</c:v>
                </c:pt>
                <c:pt idx="18">
                  <c:v>-18.321428571428591</c:v>
                </c:pt>
                <c:pt idx="19">
                  <c:v>-19.285714285714306</c:v>
                </c:pt>
                <c:pt idx="20">
                  <c:v>-20.250000000000021</c:v>
                </c:pt>
                <c:pt idx="21">
                  <c:v>-21.214285714285737</c:v>
                </c:pt>
                <c:pt idx="22">
                  <c:v>-22.178571428571452</c:v>
                </c:pt>
                <c:pt idx="23">
                  <c:v>-23.142857142857167</c:v>
                </c:pt>
                <c:pt idx="24">
                  <c:v>-24.107142857142883</c:v>
                </c:pt>
                <c:pt idx="25">
                  <c:v>-25.071428571428598</c:v>
                </c:pt>
                <c:pt idx="26">
                  <c:v>-26.035714285714313</c:v>
                </c:pt>
                <c:pt idx="27">
                  <c:v>-27.000000000000028</c:v>
                </c:pt>
                <c:pt idx="28">
                  <c:v>-27.964285714285744</c:v>
                </c:pt>
                <c:pt idx="29">
                  <c:v>-28.928571428571459</c:v>
                </c:pt>
                <c:pt idx="30">
                  <c:v>-29.892857142857174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88502488"/>
        <c:axId val="688503272"/>
      </c:lineChart>
      <c:catAx>
        <c:axId val="688502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5032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88503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88502488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Баланс запусков и остановок (База)</a:t>
            </a:r>
          </a:p>
        </c:rich>
      </c:tx>
      <c:layout>
        <c:manualLayout>
          <c:xMode val="edge"/>
          <c:yMode val="edge"/>
          <c:x val="0.39548055374510138"/>
          <c:y val="3.17073170731709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9595619208087608E-2"/>
          <c:y val="0.17073170731707321"/>
          <c:w val="0.95029486099410365"/>
          <c:h val="0.72926829268292681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(план)_ДЛЯ_РАБОТ'!$A$145</c:f>
              <c:strCache>
                <c:ptCount val="1"/>
                <c:pt idx="0">
                  <c:v>Баланс запусков-остановок (план-база)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25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(план)_ДЛЯ_РАБОТ'!$C$145:$AG$145</c:f>
              <c:numCache>
                <c:formatCode>0</c:formatCode>
                <c:ptCount val="31"/>
                <c:pt idx="0">
                  <c:v>-0.9642857142857153</c:v>
                </c:pt>
                <c:pt idx="1">
                  <c:v>-1.9285714285714306</c:v>
                </c:pt>
                <c:pt idx="2">
                  <c:v>-2.8928571428571459</c:v>
                </c:pt>
                <c:pt idx="3">
                  <c:v>-3.8571428571428612</c:v>
                </c:pt>
                <c:pt idx="4">
                  <c:v>-4.8214285714285765</c:v>
                </c:pt>
                <c:pt idx="5">
                  <c:v>-5.7857142857142918</c:v>
                </c:pt>
                <c:pt idx="6">
                  <c:v>-6.7500000000000071</c:v>
                </c:pt>
                <c:pt idx="7">
                  <c:v>-7.7142857142857224</c:v>
                </c:pt>
                <c:pt idx="8">
                  <c:v>-8.6785714285714377</c:v>
                </c:pt>
                <c:pt idx="9">
                  <c:v>-9.642857142857153</c:v>
                </c:pt>
                <c:pt idx="10">
                  <c:v>-10.607142857142868</c:v>
                </c:pt>
                <c:pt idx="11">
                  <c:v>-11.571428571428584</c:v>
                </c:pt>
                <c:pt idx="12">
                  <c:v>-12.535714285714299</c:v>
                </c:pt>
                <c:pt idx="13">
                  <c:v>-13.500000000000014</c:v>
                </c:pt>
                <c:pt idx="14">
                  <c:v>-14.46428571428573</c:v>
                </c:pt>
                <c:pt idx="15">
                  <c:v>-15.428571428571445</c:v>
                </c:pt>
                <c:pt idx="16">
                  <c:v>-16.39285714285716</c:v>
                </c:pt>
                <c:pt idx="17">
                  <c:v>-17.357142857142875</c:v>
                </c:pt>
                <c:pt idx="18">
                  <c:v>-18.321428571428591</c:v>
                </c:pt>
                <c:pt idx="19">
                  <c:v>-19.285714285714306</c:v>
                </c:pt>
                <c:pt idx="20">
                  <c:v>-20.250000000000021</c:v>
                </c:pt>
                <c:pt idx="21">
                  <c:v>-21.214285714285737</c:v>
                </c:pt>
                <c:pt idx="22">
                  <c:v>-22.178571428571452</c:v>
                </c:pt>
                <c:pt idx="23">
                  <c:v>-23.142857142857167</c:v>
                </c:pt>
                <c:pt idx="24">
                  <c:v>-24.107142857142883</c:v>
                </c:pt>
                <c:pt idx="25">
                  <c:v>-25.071428571428598</c:v>
                </c:pt>
                <c:pt idx="26">
                  <c:v>-26.035714285714313</c:v>
                </c:pt>
                <c:pt idx="27">
                  <c:v>-27.000000000000028</c:v>
                </c:pt>
                <c:pt idx="28">
                  <c:v>-27.964285714285744</c:v>
                </c:pt>
                <c:pt idx="29">
                  <c:v>-28.928571428571459</c:v>
                </c:pt>
                <c:pt idx="30">
                  <c:v>-29.892857142857174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2611728"/>
        <c:axId val="752612120"/>
      </c:lineChart>
      <c:catAx>
        <c:axId val="752611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752612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52612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752611728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Баланс запусков и остановок (ГТМ)</a:t>
            </a:r>
          </a:p>
        </c:rich>
      </c:tx>
      <c:layout>
        <c:manualLayout>
          <c:xMode val="edge"/>
          <c:yMode val="edge"/>
          <c:x val="0.39628070096388396"/>
          <c:y val="3.14009661835750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3619479850875031E-2"/>
          <c:y val="0.16908252444360522"/>
          <c:w val="0.95636690554510451"/>
          <c:h val="0.73188578437732199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(план)_ДЛЯ_РАБОТ'!$A$149</c:f>
              <c:strCache>
                <c:ptCount val="1"/>
                <c:pt idx="0">
                  <c:v>Баланс запусков-остановок (план-ГТМ)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25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(план)_ДЛЯ_РАБОТ'!$C$149:$AG$149</c:f>
              <c:numCache>
                <c:formatCode>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2612512"/>
        <c:axId val="752608984"/>
      </c:lineChart>
      <c:catAx>
        <c:axId val="752612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752608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52608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752612512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Простаивающий фонд под ГТМ</a:t>
            </a:r>
          </a:p>
        </c:rich>
      </c:tx>
      <c:layout>
        <c:manualLayout>
          <c:xMode val="edge"/>
          <c:yMode val="edge"/>
          <c:x val="0.40876965808698829"/>
          <c:y val="3.132530120481928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8818597391381028E-2"/>
          <c:y val="0.17590382142298291"/>
          <c:w val="0.95021175353684861"/>
          <c:h val="0.72771169958549364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(план)_ДЛЯ_РАБОТ'!$A$152</c:f>
              <c:strCache>
                <c:ptCount val="1"/>
                <c:pt idx="0">
                  <c:v>Простаивающий фонд под ГТМ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(план)_ДЛЯ_РАБОТ'!$C$152:$AG$152</c:f>
              <c:numCache>
                <c:formatCode>0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2610160"/>
        <c:axId val="752610944"/>
      </c:lineChart>
      <c:catAx>
        <c:axId val="75261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752610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526109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752610160"/>
        <c:crosses val="autoZero"/>
        <c:crossBetween val="between"/>
      </c:valAx>
      <c:spPr>
        <a:gradFill rotWithShape="0">
          <a:gsLst>
            <a:gs pos="0">
              <a:srgbClr val="CCFFFF"/>
            </a:gs>
            <a:gs pos="100000">
              <a:srgbClr val="E4FEFE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Снижение по воде и жидкости</a:t>
            </a:r>
          </a:p>
        </c:rich>
      </c:tx>
      <c:layout>
        <c:manualLayout>
          <c:xMode val="edge"/>
          <c:yMode val="edge"/>
          <c:x val="0.3923650158788502"/>
          <c:y val="3.217821782178230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4994715893174592E-2"/>
          <c:y val="0.15099009900990168"/>
          <c:w val="0.95015955879649761"/>
          <c:h val="0.74752475247524763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(план)_ДЛЯ_РАБОТ'!$A$249</c:f>
              <c:strCache>
                <c:ptCount val="1"/>
                <c:pt idx="0">
                  <c:v>% падения по воде и жидкости (план)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(план)_ДЛЯ_РАБОТ'!$C$249:$AG$249</c:f>
              <c:numCache>
                <c:formatCode>0</c:formatCode>
                <c:ptCount val="31"/>
                <c:pt idx="0">
                  <c:v>7.5</c:v>
                </c:pt>
                <c:pt idx="1">
                  <c:v>15</c:v>
                </c:pt>
                <c:pt idx="2">
                  <c:v>22.5</c:v>
                </c:pt>
                <c:pt idx="3">
                  <c:v>30</c:v>
                </c:pt>
                <c:pt idx="4">
                  <c:v>37.5</c:v>
                </c:pt>
                <c:pt idx="5">
                  <c:v>45</c:v>
                </c:pt>
                <c:pt idx="6">
                  <c:v>52.5</c:v>
                </c:pt>
                <c:pt idx="7">
                  <c:v>60</c:v>
                </c:pt>
                <c:pt idx="8">
                  <c:v>67.5</c:v>
                </c:pt>
                <c:pt idx="9">
                  <c:v>75</c:v>
                </c:pt>
                <c:pt idx="10">
                  <c:v>82.5</c:v>
                </c:pt>
                <c:pt idx="11">
                  <c:v>90</c:v>
                </c:pt>
                <c:pt idx="12">
                  <c:v>97.5</c:v>
                </c:pt>
                <c:pt idx="13">
                  <c:v>105</c:v>
                </c:pt>
                <c:pt idx="14">
                  <c:v>112.5</c:v>
                </c:pt>
                <c:pt idx="15">
                  <c:v>120</c:v>
                </c:pt>
                <c:pt idx="16">
                  <c:v>127.5</c:v>
                </c:pt>
                <c:pt idx="17">
                  <c:v>135</c:v>
                </c:pt>
                <c:pt idx="18">
                  <c:v>142.5</c:v>
                </c:pt>
                <c:pt idx="19">
                  <c:v>150</c:v>
                </c:pt>
                <c:pt idx="20">
                  <c:v>157.5</c:v>
                </c:pt>
                <c:pt idx="21">
                  <c:v>165</c:v>
                </c:pt>
                <c:pt idx="22">
                  <c:v>172.5</c:v>
                </c:pt>
                <c:pt idx="23">
                  <c:v>180</c:v>
                </c:pt>
                <c:pt idx="24">
                  <c:v>187.5</c:v>
                </c:pt>
                <c:pt idx="25">
                  <c:v>195</c:v>
                </c:pt>
                <c:pt idx="26">
                  <c:v>202.5</c:v>
                </c:pt>
                <c:pt idx="27">
                  <c:v>210</c:v>
                </c:pt>
                <c:pt idx="28">
                  <c:v>217.5</c:v>
                </c:pt>
                <c:pt idx="29">
                  <c:v>225</c:v>
                </c:pt>
                <c:pt idx="30">
                  <c:v>232.5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2611336"/>
        <c:axId val="523017560"/>
      </c:lineChart>
      <c:catAx>
        <c:axId val="752611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3017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3017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752611336"/>
        <c:crosses val="autoZero"/>
        <c:crossBetween val="between"/>
      </c:valAx>
      <c:spPr>
        <a:gradFill rotWithShape="0">
          <a:gsLst>
            <a:gs pos="0">
              <a:srgbClr val="FFFF99"/>
            </a:gs>
            <a:gs pos="100000">
              <a:srgbClr val="FEFECB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Снижение по воде</a:t>
            </a:r>
          </a:p>
        </c:rich>
      </c:tx>
      <c:layout>
        <c:manualLayout>
          <c:xMode val="edge"/>
          <c:yMode val="edge"/>
          <c:x val="0.43372238597428997"/>
          <c:y val="3.217821782178230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4994715893174592E-2"/>
          <c:y val="0.15099009900990168"/>
          <c:w val="0.95015955879649761"/>
          <c:h val="0.74752475247524763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(план)_ДЛЯ_РАБОТ'!$A$252:$A$253</c:f>
              <c:strCache>
                <c:ptCount val="1"/>
                <c:pt idx="0">
                  <c:v>% падения по воде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(план)_ДЛЯ_РАБОТ'!$C$252:$AG$252</c:f>
              <c:numCache>
                <c:formatCode>0</c:formatCode>
                <c:ptCount val="31"/>
                <c:pt idx="0">
                  <c:v>2.5</c:v>
                </c:pt>
                <c:pt idx="1">
                  <c:v>5</c:v>
                </c:pt>
                <c:pt idx="2">
                  <c:v>7.5</c:v>
                </c:pt>
                <c:pt idx="3">
                  <c:v>10</c:v>
                </c:pt>
                <c:pt idx="4">
                  <c:v>12.5</c:v>
                </c:pt>
                <c:pt idx="5">
                  <c:v>15</c:v>
                </c:pt>
                <c:pt idx="6">
                  <c:v>17.5</c:v>
                </c:pt>
                <c:pt idx="7">
                  <c:v>20</c:v>
                </c:pt>
                <c:pt idx="8">
                  <c:v>22.5</c:v>
                </c:pt>
                <c:pt idx="9">
                  <c:v>25</c:v>
                </c:pt>
                <c:pt idx="10">
                  <c:v>27.5</c:v>
                </c:pt>
                <c:pt idx="11">
                  <c:v>30</c:v>
                </c:pt>
                <c:pt idx="12">
                  <c:v>32.5</c:v>
                </c:pt>
                <c:pt idx="13">
                  <c:v>35</c:v>
                </c:pt>
                <c:pt idx="14">
                  <c:v>37.5</c:v>
                </c:pt>
                <c:pt idx="15">
                  <c:v>40</c:v>
                </c:pt>
                <c:pt idx="16">
                  <c:v>42.5</c:v>
                </c:pt>
                <c:pt idx="17">
                  <c:v>45</c:v>
                </c:pt>
                <c:pt idx="18">
                  <c:v>47.5</c:v>
                </c:pt>
                <c:pt idx="19">
                  <c:v>50</c:v>
                </c:pt>
                <c:pt idx="20">
                  <c:v>52.5</c:v>
                </c:pt>
                <c:pt idx="21">
                  <c:v>55</c:v>
                </c:pt>
                <c:pt idx="22">
                  <c:v>57.5</c:v>
                </c:pt>
                <c:pt idx="23">
                  <c:v>60</c:v>
                </c:pt>
                <c:pt idx="24">
                  <c:v>62.5</c:v>
                </c:pt>
                <c:pt idx="25">
                  <c:v>65</c:v>
                </c:pt>
                <c:pt idx="26">
                  <c:v>67.5</c:v>
                </c:pt>
                <c:pt idx="27">
                  <c:v>70</c:v>
                </c:pt>
                <c:pt idx="28">
                  <c:v>72.5</c:v>
                </c:pt>
                <c:pt idx="29">
                  <c:v>75</c:v>
                </c:pt>
                <c:pt idx="30">
                  <c:v>77.5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3016776"/>
        <c:axId val="523017952"/>
      </c:lineChart>
      <c:catAx>
        <c:axId val="523016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301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301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3016776"/>
        <c:crosses val="autoZero"/>
        <c:crossBetween val="between"/>
      </c:valAx>
      <c:spPr>
        <a:gradFill rotWithShape="0">
          <a:gsLst>
            <a:gs pos="0">
              <a:srgbClr val="FFFF99"/>
            </a:gs>
            <a:gs pos="100000">
              <a:srgbClr val="FEFECB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Снижение по жидкости</a:t>
            </a:r>
          </a:p>
        </c:rich>
      </c:tx>
      <c:layout>
        <c:manualLayout>
          <c:xMode val="edge"/>
          <c:yMode val="edge"/>
          <c:x val="0.41816260926099957"/>
          <c:y val="3.217821782178230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5550458715596332E-2"/>
          <c:y val="0.15099009900990168"/>
          <c:w val="0.94495412844036697"/>
          <c:h val="0.74752475247524763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(план)_ДЛЯ_РАБОТ'!$A$254:$A$255</c:f>
              <c:strCache>
                <c:ptCount val="1"/>
                <c:pt idx="0">
                  <c:v>% падения по жидкости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(план)_ДЛЯ_РАБОТ'!$C$254:$AG$254</c:f>
              <c:numCache>
                <c:formatCode>0</c:formatCode>
                <c:ptCount val="3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3018344"/>
        <c:axId val="523019520"/>
      </c:lineChart>
      <c:catAx>
        <c:axId val="523018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3019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3019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3018344"/>
        <c:crosses val="autoZero"/>
        <c:crossBetween val="between"/>
      </c:valAx>
      <c:spPr>
        <a:gradFill rotWithShape="0">
          <a:gsLst>
            <a:gs pos="0">
              <a:srgbClr val="FFFF99"/>
            </a:gs>
            <a:gs pos="100000">
              <a:srgbClr val="FEFECB"/>
            </a:gs>
          </a:gsLst>
          <a:path path="rect">
            <a:fillToRect l="100000" t="100000"/>
          </a:path>
        </a:gra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75" b="1" i="0" u="none" strike="noStrike" baseline="0">
                <a:solidFill>
                  <a:srgbClr val="000080"/>
                </a:solidFill>
                <a:latin typeface="Arial Cyr"/>
                <a:ea typeface="Arial Cyr"/>
                <a:cs typeface="Arial Cyr"/>
              </a:defRPr>
            </a:pPr>
            <a:r>
              <a:rPr lang="ru-RU"/>
              <a:t>Разовые потери, в т.ч. внутрисуточные</a:t>
            </a:r>
          </a:p>
        </c:rich>
      </c:tx>
      <c:layout>
        <c:manualLayout>
          <c:xMode val="edge"/>
          <c:yMode val="edge"/>
          <c:x val="0.44319777096642177"/>
          <c:y val="3.79310344827587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498301439917988E-3"/>
          <c:y val="0.21379310344827654"/>
          <c:w val="0.98551295509244607"/>
          <c:h val="0.62758620689655176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(план)_ДЛЯ_РАБОТ'!$A$281</c:f>
              <c:strCache>
                <c:ptCount val="1"/>
                <c:pt idx="0">
                  <c:v>Разовые потери (план)</c:v>
                </c:pt>
              </c:strCache>
            </c:strRef>
          </c:tx>
          <c:spPr>
            <a:ln w="38100">
              <a:solidFill>
                <a:srgbClr val="000080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50" b="0" i="0" u="none" strike="noStrike" baseline="0">
                    <a:solidFill>
                      <a:srgbClr val="00008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(план)_ДЛЯ_РАБОТ'!$C$139:$AG$139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cat>
          <c:val>
            <c:numRef>
              <c:f>'Сетевой график (план)_ДЛЯ_РАБОТ'!$C$281:$AG$281</c:f>
              <c:numCache>
                <c:formatCode>0</c:formatCode>
                <c:ptCount val="31"/>
                <c:pt idx="0">
                  <c:v>10</c:v>
                </c:pt>
                <c:pt idx="1">
                  <c:v>15.357142857142858</c:v>
                </c:pt>
                <c:pt idx="2">
                  <c:v>15.357142857142858</c:v>
                </c:pt>
                <c:pt idx="3">
                  <c:v>15.357142857142858</c:v>
                </c:pt>
                <c:pt idx="4">
                  <c:v>15.357142857142858</c:v>
                </c:pt>
                <c:pt idx="5">
                  <c:v>15.357142857142858</c:v>
                </c:pt>
                <c:pt idx="6">
                  <c:v>15.357142857142858</c:v>
                </c:pt>
                <c:pt idx="7">
                  <c:v>15.357142857142858</c:v>
                </c:pt>
                <c:pt idx="8">
                  <c:v>15.357142857142858</c:v>
                </c:pt>
                <c:pt idx="9">
                  <c:v>15.357142857142858</c:v>
                </c:pt>
                <c:pt idx="10">
                  <c:v>15.357142857142858</c:v>
                </c:pt>
                <c:pt idx="11">
                  <c:v>15.357142857142858</c:v>
                </c:pt>
                <c:pt idx="12">
                  <c:v>15.357142857142858</c:v>
                </c:pt>
                <c:pt idx="13">
                  <c:v>15.357142857142858</c:v>
                </c:pt>
                <c:pt idx="14">
                  <c:v>15.357142857142858</c:v>
                </c:pt>
                <c:pt idx="15">
                  <c:v>15.357142857142858</c:v>
                </c:pt>
                <c:pt idx="16">
                  <c:v>15.357142857142858</c:v>
                </c:pt>
                <c:pt idx="17">
                  <c:v>15.357142857142858</c:v>
                </c:pt>
                <c:pt idx="18">
                  <c:v>15.357142857142858</c:v>
                </c:pt>
                <c:pt idx="19">
                  <c:v>15.357142857142858</c:v>
                </c:pt>
                <c:pt idx="20">
                  <c:v>15.357142857142858</c:v>
                </c:pt>
                <c:pt idx="21">
                  <c:v>15.357142857142858</c:v>
                </c:pt>
                <c:pt idx="22">
                  <c:v>15.357142857142858</c:v>
                </c:pt>
                <c:pt idx="23">
                  <c:v>15.357142857142858</c:v>
                </c:pt>
                <c:pt idx="24">
                  <c:v>15.357142857142858</c:v>
                </c:pt>
                <c:pt idx="25">
                  <c:v>15.357142857142858</c:v>
                </c:pt>
                <c:pt idx="26">
                  <c:v>15.357142857142858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3019912"/>
        <c:axId val="523020304"/>
      </c:lineChart>
      <c:catAx>
        <c:axId val="523019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3020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23020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575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301991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firstPageNumber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ru-RU"/>
              <a:t>График добычи нефти </a:t>
            </a:r>
            <a:r>
              <a:rPr lang="ru-RU" baseline="0"/>
              <a:t> на Февраль</a:t>
            </a:r>
            <a:endParaRPr lang="ru-RU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12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(план)_ДЛЯ_РАБОТ'!$A$78:$B$78</c:f>
              <c:strCache>
                <c:ptCount val="2"/>
                <c:pt idx="0">
                  <c:v>Плановая добыча</c:v>
                </c:pt>
                <c:pt idx="1">
                  <c:v>т/сут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0000FF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(план)_ДЛЯ_РАБОТ'!$C$4:$AF$4</c:f>
              <c:numCache>
                <c:formatCode>dd/mm/yy;@</c:formatCode>
                <c:ptCount val="30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</c:numCache>
            </c:numRef>
          </c:cat>
          <c:val>
            <c:numRef>
              <c:f>'Сетевой график (план)_ДЛЯ_РАБОТ'!$C$78:$AG$78</c:f>
              <c:numCache>
                <c:formatCode>#,##0</c:formatCode>
                <c:ptCount val="31"/>
                <c:pt idx="0">
                  <c:v>8189.5806451612907</c:v>
                </c:pt>
                <c:pt idx="1">
                  <c:v>8189.5806451612907</c:v>
                </c:pt>
                <c:pt idx="2">
                  <c:v>8189.5806451612907</c:v>
                </c:pt>
                <c:pt idx="3">
                  <c:v>8189.5806451612907</c:v>
                </c:pt>
                <c:pt idx="4">
                  <c:v>8189.5806451612907</c:v>
                </c:pt>
                <c:pt idx="5">
                  <c:v>8189.5806451612907</c:v>
                </c:pt>
                <c:pt idx="6">
                  <c:v>8189.5806451612907</c:v>
                </c:pt>
                <c:pt idx="7">
                  <c:v>8189.5806451612907</c:v>
                </c:pt>
                <c:pt idx="8">
                  <c:v>8189.5806451612907</c:v>
                </c:pt>
                <c:pt idx="9">
                  <c:v>8189.5806451612907</c:v>
                </c:pt>
                <c:pt idx="10">
                  <c:v>8189.5806451612907</c:v>
                </c:pt>
                <c:pt idx="11">
                  <c:v>8189.5806451612907</c:v>
                </c:pt>
                <c:pt idx="12">
                  <c:v>8189.5806451612907</c:v>
                </c:pt>
                <c:pt idx="13">
                  <c:v>8189.5806451612907</c:v>
                </c:pt>
                <c:pt idx="14">
                  <c:v>8189.5806451612907</c:v>
                </c:pt>
                <c:pt idx="15">
                  <c:v>8189.5806451612907</c:v>
                </c:pt>
                <c:pt idx="16">
                  <c:v>8189.5806451612907</c:v>
                </c:pt>
                <c:pt idx="17">
                  <c:v>8189.5806451612907</c:v>
                </c:pt>
                <c:pt idx="18">
                  <c:v>8189.5806451612907</c:v>
                </c:pt>
                <c:pt idx="19">
                  <c:v>8189.5806451612907</c:v>
                </c:pt>
                <c:pt idx="20">
                  <c:v>8189.5806451612907</c:v>
                </c:pt>
                <c:pt idx="21">
                  <c:v>8189.5806451612907</c:v>
                </c:pt>
                <c:pt idx="22">
                  <c:v>8189.5806451612907</c:v>
                </c:pt>
                <c:pt idx="23">
                  <c:v>8189.5806451612907</c:v>
                </c:pt>
                <c:pt idx="24">
                  <c:v>8189.5806451612907</c:v>
                </c:pt>
                <c:pt idx="25">
                  <c:v>8189.5806451612907</c:v>
                </c:pt>
                <c:pt idx="26">
                  <c:v>8189.5806451612907</c:v>
                </c:pt>
                <c:pt idx="27">
                  <c:v>8189.5806451612907</c:v>
                </c:pt>
                <c:pt idx="28">
                  <c:v>8189.5806451612907</c:v>
                </c:pt>
                <c:pt idx="29">
                  <c:v>8189.5806451612907</c:v>
                </c:pt>
                <c:pt idx="30">
                  <c:v>8189.5806451612907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'Сетевой график (план)_ДЛЯ_РАБОТ'!$A$79:$B$79</c:f>
              <c:strCache>
                <c:ptCount val="2"/>
                <c:pt idx="0">
                  <c:v>Расчетная добыча</c:v>
                </c:pt>
                <c:pt idx="1">
                  <c:v>т/сут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FF000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'Сетевой график (план)_ДЛЯ_РАБОТ'!$C$4:$AF$4</c:f>
              <c:numCache>
                <c:formatCode>dd/mm/yy;@</c:formatCode>
                <c:ptCount val="30"/>
                <c:pt idx="0">
                  <c:v>43831</c:v>
                </c:pt>
                <c:pt idx="1">
                  <c:v>43832</c:v>
                </c:pt>
                <c:pt idx="2">
                  <c:v>43833</c:v>
                </c:pt>
                <c:pt idx="3">
                  <c:v>43834</c:v>
                </c:pt>
                <c:pt idx="4">
                  <c:v>43835</c:v>
                </c:pt>
                <c:pt idx="5">
                  <c:v>43836</c:v>
                </c:pt>
                <c:pt idx="6">
                  <c:v>43837</c:v>
                </c:pt>
                <c:pt idx="7">
                  <c:v>43838</c:v>
                </c:pt>
                <c:pt idx="8">
                  <c:v>43839</c:v>
                </c:pt>
                <c:pt idx="9">
                  <c:v>43840</c:v>
                </c:pt>
                <c:pt idx="10">
                  <c:v>43841</c:v>
                </c:pt>
                <c:pt idx="11">
                  <c:v>43842</c:v>
                </c:pt>
                <c:pt idx="12">
                  <c:v>43843</c:v>
                </c:pt>
                <c:pt idx="13">
                  <c:v>43844</c:v>
                </c:pt>
                <c:pt idx="14">
                  <c:v>43845</c:v>
                </c:pt>
                <c:pt idx="15">
                  <c:v>43846</c:v>
                </c:pt>
                <c:pt idx="16">
                  <c:v>43847</c:v>
                </c:pt>
                <c:pt idx="17">
                  <c:v>43848</c:v>
                </c:pt>
                <c:pt idx="18">
                  <c:v>43849</c:v>
                </c:pt>
                <c:pt idx="19">
                  <c:v>43850</c:v>
                </c:pt>
                <c:pt idx="20">
                  <c:v>43851</c:v>
                </c:pt>
                <c:pt idx="21">
                  <c:v>43852</c:v>
                </c:pt>
                <c:pt idx="22">
                  <c:v>43853</c:v>
                </c:pt>
                <c:pt idx="23">
                  <c:v>43854</c:v>
                </c:pt>
                <c:pt idx="24">
                  <c:v>43855</c:v>
                </c:pt>
                <c:pt idx="25">
                  <c:v>43856</c:v>
                </c:pt>
                <c:pt idx="26">
                  <c:v>43857</c:v>
                </c:pt>
                <c:pt idx="27">
                  <c:v>43858</c:v>
                </c:pt>
                <c:pt idx="28">
                  <c:v>43859</c:v>
                </c:pt>
                <c:pt idx="29">
                  <c:v>43860</c:v>
                </c:pt>
              </c:numCache>
            </c:numRef>
          </c:cat>
          <c:val>
            <c:numRef>
              <c:f>'Сетевой график (план)_ДЛЯ_РАБОТ'!$C$79:$AG$79</c:f>
              <c:numCache>
                <c:formatCode>#,##0</c:formatCode>
                <c:ptCount val="31"/>
                <c:pt idx="0">
                  <c:v>8375.6265714285728</c:v>
                </c:pt>
                <c:pt idx="1">
                  <c:v>8361.8051428571453</c:v>
                </c:pt>
                <c:pt idx="2">
                  <c:v>8353.3408571428608</c:v>
                </c:pt>
                <c:pt idx="3">
                  <c:v>8344.8765714285764</c:v>
                </c:pt>
                <c:pt idx="4">
                  <c:v>8336.412285714292</c:v>
                </c:pt>
                <c:pt idx="5">
                  <c:v>8327.9480000000076</c:v>
                </c:pt>
                <c:pt idx="6">
                  <c:v>8319.4837142857232</c:v>
                </c:pt>
                <c:pt idx="7">
                  <c:v>8311.0194285714388</c:v>
                </c:pt>
                <c:pt idx="8">
                  <c:v>8302.5551428571544</c:v>
                </c:pt>
                <c:pt idx="9">
                  <c:v>8294.0908571428699</c:v>
                </c:pt>
                <c:pt idx="10">
                  <c:v>8285.6265714285855</c:v>
                </c:pt>
                <c:pt idx="11">
                  <c:v>8277.1622857143011</c:v>
                </c:pt>
                <c:pt idx="12">
                  <c:v>8268.6980000000167</c:v>
                </c:pt>
                <c:pt idx="13">
                  <c:v>8260.2337142857323</c:v>
                </c:pt>
                <c:pt idx="14">
                  <c:v>8151.7694285714479</c:v>
                </c:pt>
                <c:pt idx="15">
                  <c:v>8243.3051428571616</c:v>
                </c:pt>
                <c:pt idx="16">
                  <c:v>8234.8408571428772</c:v>
                </c:pt>
                <c:pt idx="17">
                  <c:v>8226.3765714285928</c:v>
                </c:pt>
                <c:pt idx="18">
                  <c:v>8217.9122857143084</c:v>
                </c:pt>
                <c:pt idx="19">
                  <c:v>8209.448000000024</c:v>
                </c:pt>
                <c:pt idx="20">
                  <c:v>8200.9837142857396</c:v>
                </c:pt>
                <c:pt idx="21">
                  <c:v>8192.5194285714551</c:v>
                </c:pt>
                <c:pt idx="22">
                  <c:v>8184.0551428571698</c:v>
                </c:pt>
                <c:pt idx="23">
                  <c:v>8175.5908571428836</c:v>
                </c:pt>
                <c:pt idx="24">
                  <c:v>8167.1265714285973</c:v>
                </c:pt>
                <c:pt idx="25">
                  <c:v>8165.2694285714542</c:v>
                </c:pt>
                <c:pt idx="26">
                  <c:v>8162.805142857168</c:v>
                </c:pt>
                <c:pt idx="27">
                  <c:v>8139.6980000000249</c:v>
                </c:pt>
                <c:pt idx="28">
                  <c:v>8131.2337142857386</c:v>
                </c:pt>
                <c:pt idx="29">
                  <c:v>8122.7694285714524</c:v>
                </c:pt>
                <c:pt idx="30">
                  <c:v>8114.3051428571662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7622912"/>
        <c:axId val="527624480"/>
      </c:lineChart>
      <c:dateAx>
        <c:axId val="527622912"/>
        <c:scaling>
          <c:orientation val="minMax"/>
        </c:scaling>
        <c:delete val="0"/>
        <c:axPos val="b"/>
        <c:numFmt formatCode="[$-419]d\ mmm;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7624480"/>
        <c:crossesAt val="7000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527624480"/>
        <c:scaling>
          <c:orientation val="minMax"/>
          <c:max val="10000"/>
          <c:min val="7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,##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7622912"/>
        <c:crosses val="autoZero"/>
        <c:crossBetween val="between"/>
        <c:majorUnit val="500"/>
        <c:minorUnit val="1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38979702537182881"/>
          <c:y val="0.86917428424895171"/>
          <c:w val="0.27121841746525882"/>
          <c:h val="7.792198388994481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4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paperSize="9" firstPageNumber="0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ru-RU"/>
              <a:t>График добычи нефти факт  Август  и расчет</a:t>
            </a:r>
            <a:r>
              <a:rPr lang="ru-RU" baseline="0"/>
              <a:t> </a:t>
            </a:r>
            <a:r>
              <a:rPr lang="ru-RU"/>
              <a:t>Сентябрь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34"/>
        </c:manualLayout>
      </c:layout>
      <c:lineChart>
        <c:grouping val="standard"/>
        <c:varyColors val="0"/>
        <c:ser>
          <c:idx val="0"/>
          <c:order val="0"/>
          <c:tx>
            <c:strRef>
              <c:f>'Сетевой график (план)_ДЛЯ_РАБОТ'!$A$115</c:f>
              <c:strCache>
                <c:ptCount val="1"/>
                <c:pt idx="0">
                  <c:v>Август Факт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0000FF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(план)_ДЛЯ_РАБОТ'!$B$110:$AF$110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'Сетевой график (план)_ДЛЯ_РАБОТ'!$A$116</c:f>
              <c:strCache>
                <c:ptCount val="1"/>
                <c:pt idx="0">
                  <c:v>Сентябрь расчет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600" b="1" i="0" u="none" strike="noStrike" baseline="0">
                    <a:solidFill>
                      <a:srgbClr val="FF0000"/>
                    </a:solidFill>
                    <a:latin typeface="Arial Cyr"/>
                    <a:ea typeface="Arial Cyr"/>
                    <a:cs typeface="Arial Cyr"/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'Сетевой график (план)_ДЛЯ_РАБОТ'!$B$110:$AF$110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'Сетевой график (план)_ДЛЯ_РАБОТ'!$C$79:$AG$79</c:f>
              <c:numCache>
                <c:formatCode>#,##0</c:formatCode>
                <c:ptCount val="31"/>
                <c:pt idx="0">
                  <c:v>8375.6265714285728</c:v>
                </c:pt>
                <c:pt idx="1">
                  <c:v>8361.8051428571453</c:v>
                </c:pt>
                <c:pt idx="2">
                  <c:v>8353.3408571428608</c:v>
                </c:pt>
                <c:pt idx="3">
                  <c:v>8344.8765714285764</c:v>
                </c:pt>
                <c:pt idx="4">
                  <c:v>8336.412285714292</c:v>
                </c:pt>
                <c:pt idx="5">
                  <c:v>8327.9480000000076</c:v>
                </c:pt>
                <c:pt idx="6">
                  <c:v>8319.4837142857232</c:v>
                </c:pt>
                <c:pt idx="7">
                  <c:v>8311.0194285714388</c:v>
                </c:pt>
                <c:pt idx="8">
                  <c:v>8302.5551428571544</c:v>
                </c:pt>
                <c:pt idx="9">
                  <c:v>8294.0908571428699</c:v>
                </c:pt>
                <c:pt idx="10">
                  <c:v>8285.6265714285855</c:v>
                </c:pt>
                <c:pt idx="11">
                  <c:v>8277.1622857143011</c:v>
                </c:pt>
                <c:pt idx="12">
                  <c:v>8268.6980000000167</c:v>
                </c:pt>
                <c:pt idx="13">
                  <c:v>8260.2337142857323</c:v>
                </c:pt>
                <c:pt idx="14">
                  <c:v>8151.7694285714479</c:v>
                </c:pt>
                <c:pt idx="15">
                  <c:v>8243.3051428571616</c:v>
                </c:pt>
                <c:pt idx="16">
                  <c:v>8234.8408571428772</c:v>
                </c:pt>
                <c:pt idx="17">
                  <c:v>8226.3765714285928</c:v>
                </c:pt>
                <c:pt idx="18">
                  <c:v>8217.9122857143084</c:v>
                </c:pt>
                <c:pt idx="19">
                  <c:v>8209.448000000024</c:v>
                </c:pt>
                <c:pt idx="20">
                  <c:v>8200.9837142857396</c:v>
                </c:pt>
                <c:pt idx="21">
                  <c:v>8192.5194285714551</c:v>
                </c:pt>
                <c:pt idx="22">
                  <c:v>8184.0551428571698</c:v>
                </c:pt>
                <c:pt idx="23">
                  <c:v>8175.5908571428836</c:v>
                </c:pt>
                <c:pt idx="24">
                  <c:v>8167.1265714285973</c:v>
                </c:pt>
                <c:pt idx="25">
                  <c:v>8165.2694285714542</c:v>
                </c:pt>
                <c:pt idx="26">
                  <c:v>8162.805142857168</c:v>
                </c:pt>
                <c:pt idx="27">
                  <c:v>8139.6980000000249</c:v>
                </c:pt>
                <c:pt idx="28">
                  <c:v>8131.2337142857386</c:v>
                </c:pt>
                <c:pt idx="29">
                  <c:v>8122.7694285714524</c:v>
                </c:pt>
                <c:pt idx="30">
                  <c:v>8114.3051428571662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7626048"/>
        <c:axId val="527623304"/>
      </c:lineChart>
      <c:catAx>
        <c:axId val="527626048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7623304"/>
        <c:crossesAt val="7000"/>
        <c:auto val="1"/>
        <c:lblAlgn val="ctr"/>
        <c:lblOffset val="100"/>
        <c:tickLblSkip val="1"/>
        <c:tickMarkSkip val="1"/>
        <c:noMultiLvlLbl val="0"/>
      </c:catAx>
      <c:valAx>
        <c:axId val="527623304"/>
        <c:scaling>
          <c:orientation val="minMax"/>
          <c:max val="10000"/>
          <c:min val="7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7626048"/>
        <c:crosses val="autoZero"/>
        <c:crossBetween val="between"/>
        <c:majorUnit val="500"/>
        <c:minorUnit val="1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38979703282924588"/>
          <c:y val="0.86917416968448791"/>
          <c:w val="0.27121840300764594"/>
          <c:h val="7.792196861468270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4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33" r="0.75000000000000233" t="1" header="0.51180555555555562" footer="0.51180555555555562"/>
    <c:pageSetup paperSize="9" firstPageNumber="0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'ГАЗ (отчетный)'!$E$108</c:f>
          <c:strCache>
            <c:ptCount val="1"/>
            <c:pt idx="0">
              <c:v>График добыче Природного газа на  Январь 2019</c:v>
            </c:pt>
          </c:strCache>
        </c:strRef>
      </c:tx>
      <c:layout>
        <c:manualLayout>
          <c:xMode val="edge"/>
          <c:yMode val="edge"/>
          <c:x val="0.39510538899585762"/>
          <c:y val="1.7879948914431672E-2"/>
        </c:manualLayout>
      </c:layout>
      <c:overlay val="1"/>
      <c:txPr>
        <a:bodyPr/>
        <a:lstStyle/>
        <a:p>
          <a:pPr>
            <a:defRPr sz="20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ru-RU"/>
        </a:p>
      </c:txPr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12"/>
        </c:manualLayout>
      </c:layout>
      <c:lineChart>
        <c:grouping val="standard"/>
        <c:varyColors val="0"/>
        <c:ser>
          <c:idx val="0"/>
          <c:order val="0"/>
          <c:tx>
            <c:strRef>
              <c:f>'ГАЗ (отчетный)'!$A$100:$C$100</c:f>
              <c:strCache>
                <c:ptCount val="3"/>
                <c:pt idx="0">
                  <c:v>Плановая добыча</c:v>
                </c:pt>
                <c:pt idx="2">
                  <c:v>тыс. м3/сут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0000FF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(отчетный)'!$D$100:$AH$100</c:f>
              <c:numCache>
                <c:formatCode>0</c:formatCode>
                <c:ptCount val="31"/>
                <c:pt idx="0">
                  <c:v>10000</c:v>
                </c:pt>
                <c:pt idx="1">
                  <c:v>10000</c:v>
                </c:pt>
                <c:pt idx="2">
                  <c:v>10000</c:v>
                </c:pt>
                <c:pt idx="3">
                  <c:v>10000</c:v>
                </c:pt>
                <c:pt idx="4">
                  <c:v>10000</c:v>
                </c:pt>
                <c:pt idx="5">
                  <c:v>10000</c:v>
                </c:pt>
                <c:pt idx="6">
                  <c:v>10000</c:v>
                </c:pt>
                <c:pt idx="7">
                  <c:v>10000</c:v>
                </c:pt>
                <c:pt idx="8">
                  <c:v>10000</c:v>
                </c:pt>
                <c:pt idx="9">
                  <c:v>10000</c:v>
                </c:pt>
                <c:pt idx="10">
                  <c:v>10000</c:v>
                </c:pt>
                <c:pt idx="11">
                  <c:v>10000</c:v>
                </c:pt>
                <c:pt idx="12">
                  <c:v>10000</c:v>
                </c:pt>
                <c:pt idx="13">
                  <c:v>10000</c:v>
                </c:pt>
                <c:pt idx="14">
                  <c:v>10000</c:v>
                </c:pt>
                <c:pt idx="15">
                  <c:v>10000</c:v>
                </c:pt>
                <c:pt idx="16">
                  <c:v>10000</c:v>
                </c:pt>
                <c:pt idx="17">
                  <c:v>10000</c:v>
                </c:pt>
                <c:pt idx="18">
                  <c:v>10000</c:v>
                </c:pt>
                <c:pt idx="19">
                  <c:v>10000</c:v>
                </c:pt>
                <c:pt idx="20">
                  <c:v>10000</c:v>
                </c:pt>
                <c:pt idx="21">
                  <c:v>10000</c:v>
                </c:pt>
                <c:pt idx="22">
                  <c:v>10000</c:v>
                </c:pt>
                <c:pt idx="23">
                  <c:v>10000</c:v>
                </c:pt>
                <c:pt idx="24">
                  <c:v>10000</c:v>
                </c:pt>
                <c:pt idx="25">
                  <c:v>10000</c:v>
                </c:pt>
                <c:pt idx="26">
                  <c:v>10000</c:v>
                </c:pt>
                <c:pt idx="27">
                  <c:v>10000</c:v>
                </c:pt>
                <c:pt idx="28">
                  <c:v>10000</c:v>
                </c:pt>
                <c:pt idx="29">
                  <c:v>10000</c:v>
                </c:pt>
                <c:pt idx="30">
                  <c:v>10000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'ГАЗ (отчетный)'!$A$102:$C$102</c:f>
              <c:strCache>
                <c:ptCount val="3"/>
                <c:pt idx="0">
                  <c:v>Расчет</c:v>
                </c:pt>
                <c:pt idx="2">
                  <c:v>тыс. м3/сут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FF0000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(отчетный)'!$D$102:$AH$102</c:f>
              <c:numCache>
                <c:formatCode>0</c:formatCode>
                <c:ptCount val="31"/>
                <c:pt idx="0">
                  <c:v>9860</c:v>
                </c:pt>
                <c:pt idx="1">
                  <c:v>9860</c:v>
                </c:pt>
                <c:pt idx="2">
                  <c:v>9860</c:v>
                </c:pt>
                <c:pt idx="3">
                  <c:v>9860</c:v>
                </c:pt>
                <c:pt idx="4">
                  <c:v>9860</c:v>
                </c:pt>
                <c:pt idx="5">
                  <c:v>9860</c:v>
                </c:pt>
                <c:pt idx="6">
                  <c:v>9860</c:v>
                </c:pt>
                <c:pt idx="7">
                  <c:v>9860</c:v>
                </c:pt>
                <c:pt idx="8">
                  <c:v>9860</c:v>
                </c:pt>
                <c:pt idx="9">
                  <c:v>9910</c:v>
                </c:pt>
                <c:pt idx="10">
                  <c:v>10160</c:v>
                </c:pt>
                <c:pt idx="11">
                  <c:v>10911</c:v>
                </c:pt>
                <c:pt idx="12">
                  <c:v>10911</c:v>
                </c:pt>
                <c:pt idx="13">
                  <c:v>11666</c:v>
                </c:pt>
                <c:pt idx="14">
                  <c:v>11666</c:v>
                </c:pt>
                <c:pt idx="15">
                  <c:v>11666</c:v>
                </c:pt>
                <c:pt idx="16">
                  <c:v>11666</c:v>
                </c:pt>
                <c:pt idx="17">
                  <c:v>11666</c:v>
                </c:pt>
                <c:pt idx="18">
                  <c:v>11666</c:v>
                </c:pt>
                <c:pt idx="19">
                  <c:v>11666</c:v>
                </c:pt>
                <c:pt idx="20">
                  <c:v>11666</c:v>
                </c:pt>
                <c:pt idx="21">
                  <c:v>11666</c:v>
                </c:pt>
                <c:pt idx="22">
                  <c:v>11763</c:v>
                </c:pt>
                <c:pt idx="23">
                  <c:v>11763</c:v>
                </c:pt>
                <c:pt idx="24">
                  <c:v>11763</c:v>
                </c:pt>
                <c:pt idx="25">
                  <c:v>11763</c:v>
                </c:pt>
                <c:pt idx="26">
                  <c:v>11762</c:v>
                </c:pt>
                <c:pt idx="27">
                  <c:v>11761</c:v>
                </c:pt>
                <c:pt idx="28">
                  <c:v>11760</c:v>
                </c:pt>
                <c:pt idx="29">
                  <c:v>11759</c:v>
                </c:pt>
                <c:pt idx="30">
                  <c:v>11758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'ГАЗ (отчетный)'!$A$101</c:f>
              <c:strCache>
                <c:ptCount val="1"/>
                <c:pt idx="0">
                  <c:v>Фактическая добыча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pPr>
              <a:solidFill>
                <a:sysClr val="window" lastClr="FFFFFF"/>
              </a:solidFill>
              <a:ln w="38100"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/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(отчетный)'!$D$101:$AH$101</c:f>
              <c:numCache>
                <c:formatCode>0</c:formatCode>
                <c:ptCount val="31"/>
                <c:pt idx="0">
                  <c:v>10500</c:v>
                </c:pt>
                <c:pt idx="1">
                  <c:v>10500</c:v>
                </c:pt>
                <c:pt idx="2">
                  <c:v>10500</c:v>
                </c:pt>
                <c:pt idx="3">
                  <c:v>10500</c:v>
                </c:pt>
                <c:pt idx="4">
                  <c:v>10500</c:v>
                </c:pt>
                <c:pt idx="5">
                  <c:v>10500</c:v>
                </c:pt>
                <c:pt idx="6">
                  <c:v>10500</c:v>
                </c:pt>
                <c:pt idx="7">
                  <c:v>10500</c:v>
                </c:pt>
                <c:pt idx="8">
                  <c:v>10500</c:v>
                </c:pt>
                <c:pt idx="9">
                  <c:v>10500</c:v>
                </c:pt>
                <c:pt idx="10">
                  <c:v>10500</c:v>
                </c:pt>
                <c:pt idx="11">
                  <c:v>10500</c:v>
                </c:pt>
                <c:pt idx="12">
                  <c:v>10500</c:v>
                </c:pt>
                <c:pt idx="13">
                  <c:v>10500</c:v>
                </c:pt>
                <c:pt idx="14">
                  <c:v>10500</c:v>
                </c:pt>
                <c:pt idx="15">
                  <c:v>10500</c:v>
                </c:pt>
                <c:pt idx="16">
                  <c:v>10500</c:v>
                </c:pt>
                <c:pt idx="17">
                  <c:v>10500</c:v>
                </c:pt>
                <c:pt idx="18">
                  <c:v>10500</c:v>
                </c:pt>
                <c:pt idx="19">
                  <c:v>10500</c:v>
                </c:pt>
                <c:pt idx="20">
                  <c:v>10500</c:v>
                </c:pt>
                <c:pt idx="21">
                  <c:v>10500</c:v>
                </c:pt>
                <c:pt idx="22">
                  <c:v>10500</c:v>
                </c:pt>
                <c:pt idx="23">
                  <c:v>10500</c:v>
                </c:pt>
                <c:pt idx="24">
                  <c:v>10500</c:v>
                </c:pt>
                <c:pt idx="25">
                  <c:v>10500</c:v>
                </c:pt>
                <c:pt idx="26">
                  <c:v>10500</c:v>
                </c:pt>
                <c:pt idx="27">
                  <c:v>10500</c:v>
                </c:pt>
                <c:pt idx="28">
                  <c:v>10500</c:v>
                </c:pt>
                <c:pt idx="29">
                  <c:v>10500</c:v>
                </c:pt>
                <c:pt idx="30">
                  <c:v>10500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7626440"/>
        <c:axId val="527625656"/>
      </c:lineChart>
      <c:dateAx>
        <c:axId val="527626440"/>
        <c:scaling>
          <c:orientation val="minMax"/>
        </c:scaling>
        <c:delete val="0"/>
        <c:axPos val="b"/>
        <c:numFmt formatCode="[$-419]d\ mmm;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7625656"/>
        <c:crosses val="autoZero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527625656"/>
        <c:scaling>
          <c:orientation val="minMax"/>
          <c:min val="8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52762644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38979702537182881"/>
          <c:y val="0.86917428424895171"/>
          <c:w val="0.21699442860134435"/>
          <c:h val="4.458301907663840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paperSize="9" firstPageNumber="0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'ГАЗ (отчетный)'!$AO$108</c:f>
          <c:strCache>
            <c:ptCount val="1"/>
            <c:pt idx="0">
              <c:v>График добыче Газового конденсата на  Январь 2019</c:v>
            </c:pt>
          </c:strCache>
        </c:strRef>
      </c:tx>
      <c:layout>
        <c:manualLayout>
          <c:xMode val="edge"/>
          <c:yMode val="edge"/>
          <c:x val="0.39510538899585762"/>
          <c:y val="1.7879948914431672E-2"/>
        </c:manualLayout>
      </c:layout>
      <c:overlay val="1"/>
      <c:txPr>
        <a:bodyPr/>
        <a:lstStyle/>
        <a:p>
          <a:pPr>
            <a:defRPr sz="20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ru-RU"/>
        </a:p>
      </c:txPr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12"/>
        </c:manualLayout>
      </c:layout>
      <c:lineChart>
        <c:grouping val="standard"/>
        <c:varyColors val="0"/>
        <c:ser>
          <c:idx val="0"/>
          <c:order val="0"/>
          <c:tx>
            <c:strRef>
              <c:f>'ГАЗ (отчетный)'!$AK$100:$AM$100</c:f>
              <c:strCache>
                <c:ptCount val="3"/>
                <c:pt idx="0">
                  <c:v>Плановая добыча</c:v>
                </c:pt>
                <c:pt idx="2">
                  <c:v>т/сут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0000FF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(отчетный)'!$AN$100:$BR$100</c:f>
              <c:numCache>
                <c:formatCode>0</c:formatCode>
                <c:ptCount val="31"/>
                <c:pt idx="0">
                  <c:v>1000</c:v>
                </c:pt>
                <c:pt idx="1">
                  <c:v>1000</c:v>
                </c:pt>
                <c:pt idx="2">
                  <c:v>1000</c:v>
                </c:pt>
                <c:pt idx="3">
                  <c:v>1000</c:v>
                </c:pt>
                <c:pt idx="4">
                  <c:v>1000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  <c:pt idx="25">
                  <c:v>1000</c:v>
                </c:pt>
                <c:pt idx="26">
                  <c:v>1000</c:v>
                </c:pt>
                <c:pt idx="27">
                  <c:v>1000</c:v>
                </c:pt>
                <c:pt idx="28">
                  <c:v>1000</c:v>
                </c:pt>
                <c:pt idx="29">
                  <c:v>1000</c:v>
                </c:pt>
                <c:pt idx="30">
                  <c:v>1000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'ГАЗ (отчетный)'!$AK$102:$AM$102</c:f>
              <c:strCache>
                <c:ptCount val="3"/>
                <c:pt idx="0">
                  <c:v>Расчет</c:v>
                </c:pt>
                <c:pt idx="2">
                  <c:v>т/сут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FF0000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(отчетный)'!$AN$102:$BR$102</c:f>
              <c:numCache>
                <c:formatCode>0</c:formatCode>
                <c:ptCount val="31"/>
                <c:pt idx="0">
                  <c:v>990</c:v>
                </c:pt>
                <c:pt idx="1">
                  <c:v>990</c:v>
                </c:pt>
                <c:pt idx="2">
                  <c:v>990</c:v>
                </c:pt>
                <c:pt idx="3">
                  <c:v>990</c:v>
                </c:pt>
                <c:pt idx="4">
                  <c:v>990</c:v>
                </c:pt>
                <c:pt idx="5">
                  <c:v>990</c:v>
                </c:pt>
                <c:pt idx="6">
                  <c:v>990</c:v>
                </c:pt>
                <c:pt idx="7">
                  <c:v>990</c:v>
                </c:pt>
                <c:pt idx="8">
                  <c:v>990</c:v>
                </c:pt>
                <c:pt idx="9">
                  <c:v>995</c:v>
                </c:pt>
                <c:pt idx="10">
                  <c:v>1020</c:v>
                </c:pt>
                <c:pt idx="11">
                  <c:v>1102.7</c:v>
                </c:pt>
                <c:pt idx="12">
                  <c:v>1102.7</c:v>
                </c:pt>
                <c:pt idx="13">
                  <c:v>1173.9000000000001</c:v>
                </c:pt>
                <c:pt idx="14">
                  <c:v>1173.9000000000001</c:v>
                </c:pt>
                <c:pt idx="15">
                  <c:v>1173.9000000000001</c:v>
                </c:pt>
                <c:pt idx="16">
                  <c:v>1173.9000000000001</c:v>
                </c:pt>
                <c:pt idx="17">
                  <c:v>1173.9000000000001</c:v>
                </c:pt>
                <c:pt idx="18">
                  <c:v>1173.9000000000001</c:v>
                </c:pt>
                <c:pt idx="19">
                  <c:v>1173.9000000000001</c:v>
                </c:pt>
                <c:pt idx="20">
                  <c:v>1173.9000000000001</c:v>
                </c:pt>
                <c:pt idx="21">
                  <c:v>1173.9000000000001</c:v>
                </c:pt>
                <c:pt idx="22">
                  <c:v>1193.9000000000001</c:v>
                </c:pt>
                <c:pt idx="23">
                  <c:v>1193.9000000000001</c:v>
                </c:pt>
                <c:pt idx="24">
                  <c:v>1193.9000000000001</c:v>
                </c:pt>
                <c:pt idx="25">
                  <c:v>1193.9000000000001</c:v>
                </c:pt>
                <c:pt idx="26">
                  <c:v>1193.9000000000001</c:v>
                </c:pt>
                <c:pt idx="27">
                  <c:v>1193.9000000000001</c:v>
                </c:pt>
                <c:pt idx="28">
                  <c:v>1193.9000000000001</c:v>
                </c:pt>
                <c:pt idx="29">
                  <c:v>1193.9000000000001</c:v>
                </c:pt>
                <c:pt idx="30">
                  <c:v>1193.9000000000001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'ГАЗ (отчетный)'!$AK$101:$AM$101</c:f>
              <c:strCache>
                <c:ptCount val="3"/>
                <c:pt idx="0">
                  <c:v>Фактическая добыча</c:v>
                </c:pt>
                <c:pt idx="2">
                  <c:v>т/сут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pPr>
              <a:solidFill>
                <a:sysClr val="window" lastClr="FFFFFF"/>
              </a:solidFill>
              <a:ln w="38100">
                <a:solidFill>
                  <a:schemeClr val="tx1"/>
                </a:solidFill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/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(отчетный)'!$AN$101:$BR$101</c:f>
              <c:numCache>
                <c:formatCode>0</c:formatCode>
                <c:ptCount val="31"/>
                <c:pt idx="0">
                  <c:v>1050</c:v>
                </c:pt>
                <c:pt idx="1">
                  <c:v>1050</c:v>
                </c:pt>
                <c:pt idx="2">
                  <c:v>1050</c:v>
                </c:pt>
                <c:pt idx="3">
                  <c:v>1050</c:v>
                </c:pt>
                <c:pt idx="4">
                  <c:v>1050</c:v>
                </c:pt>
                <c:pt idx="5">
                  <c:v>1050</c:v>
                </c:pt>
                <c:pt idx="6">
                  <c:v>1050</c:v>
                </c:pt>
                <c:pt idx="7">
                  <c:v>1050</c:v>
                </c:pt>
                <c:pt idx="8">
                  <c:v>1050</c:v>
                </c:pt>
                <c:pt idx="9">
                  <c:v>1050</c:v>
                </c:pt>
                <c:pt idx="10">
                  <c:v>1050</c:v>
                </c:pt>
                <c:pt idx="11">
                  <c:v>1050</c:v>
                </c:pt>
                <c:pt idx="12">
                  <c:v>1050</c:v>
                </c:pt>
                <c:pt idx="13">
                  <c:v>1050</c:v>
                </c:pt>
                <c:pt idx="14">
                  <c:v>1050</c:v>
                </c:pt>
                <c:pt idx="15">
                  <c:v>1050</c:v>
                </c:pt>
                <c:pt idx="16">
                  <c:v>1050</c:v>
                </c:pt>
                <c:pt idx="17">
                  <c:v>1050</c:v>
                </c:pt>
                <c:pt idx="18">
                  <c:v>1050</c:v>
                </c:pt>
                <c:pt idx="19">
                  <c:v>1050</c:v>
                </c:pt>
                <c:pt idx="20">
                  <c:v>1050</c:v>
                </c:pt>
                <c:pt idx="21">
                  <c:v>1050</c:v>
                </c:pt>
                <c:pt idx="22">
                  <c:v>1050</c:v>
                </c:pt>
                <c:pt idx="23">
                  <c:v>1050</c:v>
                </c:pt>
                <c:pt idx="24">
                  <c:v>1050</c:v>
                </c:pt>
                <c:pt idx="25">
                  <c:v>1050</c:v>
                </c:pt>
                <c:pt idx="26">
                  <c:v>1050</c:v>
                </c:pt>
                <c:pt idx="27">
                  <c:v>1050</c:v>
                </c:pt>
                <c:pt idx="28">
                  <c:v>1050</c:v>
                </c:pt>
                <c:pt idx="29">
                  <c:v>1050</c:v>
                </c:pt>
                <c:pt idx="30">
                  <c:v>1050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610000"/>
        <c:axId val="653610784"/>
      </c:lineChart>
      <c:dateAx>
        <c:axId val="653610000"/>
        <c:scaling>
          <c:orientation val="minMax"/>
        </c:scaling>
        <c:delete val="0"/>
        <c:axPos val="b"/>
        <c:numFmt formatCode="[$-419]d\ mmm;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53610784"/>
        <c:crosses val="autoZero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653610784"/>
        <c:scaling>
          <c:orientation val="minMax"/>
          <c:min val="8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5361000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38979702537182881"/>
          <c:y val="0.86917428424895171"/>
          <c:w val="0.21699442860134435"/>
          <c:h val="4.458301907663840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400" b="1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paperSize="9" firstPageNumber="0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'ГАЗ (план)'!$C$130</c:f>
          <c:strCache>
            <c:ptCount val="1"/>
            <c:pt idx="0">
              <c:v>График добыче Природного газа на  Февраль 2019</c:v>
            </c:pt>
          </c:strCache>
        </c:strRef>
      </c:tx>
      <c:layout>
        <c:manualLayout>
          <c:xMode val="edge"/>
          <c:yMode val="edge"/>
          <c:x val="0.32587989357295455"/>
          <c:y val="1.0032691556408808E-2"/>
        </c:manualLayout>
      </c:layout>
      <c:overlay val="1"/>
      <c:txPr>
        <a:bodyPr/>
        <a:lstStyle/>
        <a:p>
          <a:pPr>
            <a:defRPr sz="20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ru-RU"/>
        </a:p>
      </c:txPr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12"/>
        </c:manualLayout>
      </c:layout>
      <c:lineChart>
        <c:grouping val="standard"/>
        <c:varyColors val="0"/>
        <c:ser>
          <c:idx val="0"/>
          <c:order val="0"/>
          <c:tx>
            <c:strRef>
              <c:f>'ГАЗ (план)'!$A$118:$B$118</c:f>
              <c:strCache>
                <c:ptCount val="2"/>
                <c:pt idx="0">
                  <c:v>Плановая добыча</c:v>
                </c:pt>
                <c:pt idx="1">
                  <c:v>тыс. м3/сут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0000FF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(план)'!$C$118:$AG$118</c:f>
              <c:numCache>
                <c:formatCode>0</c:formatCode>
                <c:ptCount val="31"/>
                <c:pt idx="0">
                  <c:v>10000</c:v>
                </c:pt>
                <c:pt idx="1">
                  <c:v>10000</c:v>
                </c:pt>
                <c:pt idx="2">
                  <c:v>10000</c:v>
                </c:pt>
                <c:pt idx="3">
                  <c:v>10000</c:v>
                </c:pt>
                <c:pt idx="4">
                  <c:v>10000</c:v>
                </c:pt>
                <c:pt idx="5">
                  <c:v>10000</c:v>
                </c:pt>
                <c:pt idx="6">
                  <c:v>10000</c:v>
                </c:pt>
                <c:pt idx="7">
                  <c:v>10000</c:v>
                </c:pt>
                <c:pt idx="8">
                  <c:v>10000</c:v>
                </c:pt>
                <c:pt idx="9">
                  <c:v>10000</c:v>
                </c:pt>
                <c:pt idx="10">
                  <c:v>10000</c:v>
                </c:pt>
                <c:pt idx="11">
                  <c:v>10000</c:v>
                </c:pt>
                <c:pt idx="12">
                  <c:v>10000</c:v>
                </c:pt>
                <c:pt idx="13">
                  <c:v>10000</c:v>
                </c:pt>
                <c:pt idx="14">
                  <c:v>10000</c:v>
                </c:pt>
                <c:pt idx="15">
                  <c:v>10000</c:v>
                </c:pt>
                <c:pt idx="16">
                  <c:v>10000</c:v>
                </c:pt>
                <c:pt idx="17">
                  <c:v>10000</c:v>
                </c:pt>
                <c:pt idx="18">
                  <c:v>10000</c:v>
                </c:pt>
                <c:pt idx="19">
                  <c:v>10000</c:v>
                </c:pt>
                <c:pt idx="20">
                  <c:v>10000</c:v>
                </c:pt>
                <c:pt idx="21">
                  <c:v>10000</c:v>
                </c:pt>
                <c:pt idx="22">
                  <c:v>10000</c:v>
                </c:pt>
                <c:pt idx="23">
                  <c:v>10000</c:v>
                </c:pt>
                <c:pt idx="24">
                  <c:v>10000</c:v>
                </c:pt>
                <c:pt idx="25">
                  <c:v>10000</c:v>
                </c:pt>
                <c:pt idx="26">
                  <c:v>10000</c:v>
                </c:pt>
                <c:pt idx="27">
                  <c:v>10000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'ГАЗ (план)'!$A$119</c:f>
              <c:strCache>
                <c:ptCount val="1"/>
                <c:pt idx="0">
                  <c:v>Расчетная добыча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FF0000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(план)'!$C$119:$AG$119</c:f>
              <c:numCache>
                <c:formatCode>0</c:formatCode>
                <c:ptCount val="31"/>
                <c:pt idx="0">
                  <c:v>9900</c:v>
                </c:pt>
                <c:pt idx="1">
                  <c:v>9550</c:v>
                </c:pt>
                <c:pt idx="2">
                  <c:v>10030</c:v>
                </c:pt>
                <c:pt idx="3">
                  <c:v>9930</c:v>
                </c:pt>
                <c:pt idx="4">
                  <c:v>9830</c:v>
                </c:pt>
                <c:pt idx="5">
                  <c:v>10010</c:v>
                </c:pt>
                <c:pt idx="6">
                  <c:v>9910</c:v>
                </c:pt>
                <c:pt idx="7">
                  <c:v>9410</c:v>
                </c:pt>
                <c:pt idx="8">
                  <c:v>9570</c:v>
                </c:pt>
                <c:pt idx="9">
                  <c:v>9490</c:v>
                </c:pt>
                <c:pt idx="10">
                  <c:v>9440</c:v>
                </c:pt>
                <c:pt idx="11">
                  <c:v>9340</c:v>
                </c:pt>
                <c:pt idx="12">
                  <c:v>9240</c:v>
                </c:pt>
                <c:pt idx="13">
                  <c:v>9140</c:v>
                </c:pt>
                <c:pt idx="14">
                  <c:v>9720</c:v>
                </c:pt>
                <c:pt idx="15">
                  <c:v>9920</c:v>
                </c:pt>
                <c:pt idx="16">
                  <c:v>9820</c:v>
                </c:pt>
                <c:pt idx="17">
                  <c:v>10170</c:v>
                </c:pt>
                <c:pt idx="18">
                  <c:v>10070</c:v>
                </c:pt>
                <c:pt idx="19">
                  <c:v>10720</c:v>
                </c:pt>
                <c:pt idx="20">
                  <c:v>10620</c:v>
                </c:pt>
                <c:pt idx="21">
                  <c:v>10520</c:v>
                </c:pt>
                <c:pt idx="22">
                  <c:v>10420</c:v>
                </c:pt>
                <c:pt idx="23">
                  <c:v>10320</c:v>
                </c:pt>
                <c:pt idx="24">
                  <c:v>10720</c:v>
                </c:pt>
                <c:pt idx="25">
                  <c:v>10900</c:v>
                </c:pt>
                <c:pt idx="26">
                  <c:v>10900</c:v>
                </c:pt>
                <c:pt idx="27">
                  <c:v>10800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612352"/>
        <c:axId val="653611568"/>
      </c:lineChart>
      <c:dateAx>
        <c:axId val="653612352"/>
        <c:scaling>
          <c:orientation val="minMax"/>
        </c:scaling>
        <c:delete val="0"/>
        <c:axPos val="b"/>
        <c:numFmt formatCode="[$-419]d\ mmm;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53611568"/>
        <c:crosses val="autoZero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653611568"/>
        <c:scaling>
          <c:orientation val="minMax"/>
          <c:min val="8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5361235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egendEntry>
        <c:idx val="0"/>
        <c:txPr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ru-RU"/>
          </a:p>
        </c:txPr>
      </c:legendEntry>
      <c:legendEntry>
        <c:idx val="1"/>
        <c:txPr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ru-RU"/>
          </a:p>
        </c:txPr>
      </c:legendEntry>
      <c:layout>
        <c:manualLayout>
          <c:xMode val="edge"/>
          <c:yMode val="edge"/>
          <c:x val="0.38979702537182881"/>
          <c:y val="0.86917428424895171"/>
          <c:w val="0.21699442860134435"/>
          <c:h val="4.458301907663840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paperSize="9" firstPageNumber="0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strRef>
          <c:f>'ГАЗ (план)'!$C$167</c:f>
          <c:strCache>
            <c:ptCount val="1"/>
            <c:pt idx="0">
              <c:v>График добыче Газового конденсата на  Февраль 2019</c:v>
            </c:pt>
          </c:strCache>
        </c:strRef>
      </c:tx>
      <c:layout>
        <c:manualLayout>
          <c:xMode val="edge"/>
          <c:yMode val="edge"/>
          <c:x val="0.32587989357295455"/>
          <c:y val="1.0032691556408808E-2"/>
        </c:manualLayout>
      </c:layout>
      <c:overlay val="1"/>
      <c:txPr>
        <a:bodyPr/>
        <a:lstStyle/>
        <a:p>
          <a:pPr>
            <a:defRPr sz="20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ru-RU"/>
        </a:p>
      </c:txPr>
    </c:title>
    <c:autoTitleDeleted val="0"/>
    <c:plotArea>
      <c:layout>
        <c:manualLayout>
          <c:layoutTarget val="inner"/>
          <c:xMode val="edge"/>
          <c:yMode val="edge"/>
          <c:x val="3.9607695209355011E-2"/>
          <c:y val="0.10946196660482355"/>
          <c:w val="0.95047183096760668"/>
          <c:h val="0.62335135657146912"/>
        </c:manualLayout>
      </c:layout>
      <c:lineChart>
        <c:grouping val="standard"/>
        <c:varyColors val="0"/>
        <c:ser>
          <c:idx val="0"/>
          <c:order val="0"/>
          <c:tx>
            <c:strRef>
              <c:f>'ГАЗ (план)'!$A$125:$B$125</c:f>
              <c:strCache>
                <c:ptCount val="2"/>
                <c:pt idx="0">
                  <c:v>Плановая добыча</c:v>
                </c:pt>
                <c:pt idx="1">
                  <c:v>т/сут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diamond"/>
            <c:size val="9"/>
            <c:spPr>
              <a:solidFill>
                <a:srgbClr val="0000FF"/>
              </a:solidFill>
              <a:ln>
                <a:solidFill>
                  <a:srgbClr val="0000FF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0000FF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(план)'!$C$125:$AG$125</c:f>
              <c:numCache>
                <c:formatCode>0</c:formatCode>
                <c:ptCount val="31"/>
                <c:pt idx="0">
                  <c:v>1000</c:v>
                </c:pt>
                <c:pt idx="1">
                  <c:v>1000</c:v>
                </c:pt>
                <c:pt idx="2">
                  <c:v>1000</c:v>
                </c:pt>
                <c:pt idx="3">
                  <c:v>1000</c:v>
                </c:pt>
                <c:pt idx="4">
                  <c:v>1000</c:v>
                </c:pt>
                <c:pt idx="5">
                  <c:v>1000</c:v>
                </c:pt>
                <c:pt idx="6">
                  <c:v>1000</c:v>
                </c:pt>
                <c:pt idx="7">
                  <c:v>1000</c:v>
                </c:pt>
                <c:pt idx="8">
                  <c:v>1000</c:v>
                </c:pt>
                <c:pt idx="9">
                  <c:v>1000</c:v>
                </c:pt>
                <c:pt idx="10">
                  <c:v>1000</c:v>
                </c:pt>
                <c:pt idx="11">
                  <c:v>1000</c:v>
                </c:pt>
                <c:pt idx="12">
                  <c:v>1000</c:v>
                </c:pt>
                <c:pt idx="13">
                  <c:v>1000</c:v>
                </c:pt>
                <c:pt idx="14">
                  <c:v>1000</c:v>
                </c:pt>
                <c:pt idx="15">
                  <c:v>1000</c:v>
                </c:pt>
                <c:pt idx="16">
                  <c:v>1000</c:v>
                </c:pt>
                <c:pt idx="17">
                  <c:v>1000</c:v>
                </c:pt>
                <c:pt idx="18">
                  <c:v>1000</c:v>
                </c:pt>
                <c:pt idx="19">
                  <c:v>1000</c:v>
                </c:pt>
                <c:pt idx="20">
                  <c:v>1000</c:v>
                </c:pt>
                <c:pt idx="21">
                  <c:v>1000</c:v>
                </c:pt>
                <c:pt idx="22">
                  <c:v>1000</c:v>
                </c:pt>
                <c:pt idx="23">
                  <c:v>1000</c:v>
                </c:pt>
                <c:pt idx="24">
                  <c:v>1000</c:v>
                </c:pt>
                <c:pt idx="25">
                  <c:v>1000</c:v>
                </c:pt>
                <c:pt idx="26">
                  <c:v>1000</c:v>
                </c:pt>
                <c:pt idx="27">
                  <c:v>1000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'ГАЗ (план)'!$A$126:$B$126</c:f>
              <c:strCache>
                <c:ptCount val="2"/>
                <c:pt idx="0">
                  <c:v>Расчетная добыча</c:v>
                </c:pt>
                <c:pt idx="1">
                  <c:v>т/сут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600" b="1">
                    <a:solidFill>
                      <a:srgbClr val="FF0000"/>
                    </a:solidFill>
                  </a:defRPr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'ГАЗ (отчетный)'!$D$6:$AH$6</c:f>
              <c:numCache>
                <c:formatCode>dd/mm/yy;@</c:formatCode>
                <c:ptCount val="31"/>
                <c:pt idx="0">
                  <c:v>43466</c:v>
                </c:pt>
                <c:pt idx="1">
                  <c:v>43467</c:v>
                </c:pt>
                <c:pt idx="2">
                  <c:v>43468</c:v>
                </c:pt>
                <c:pt idx="3">
                  <c:v>43469</c:v>
                </c:pt>
                <c:pt idx="4">
                  <c:v>43470</c:v>
                </c:pt>
                <c:pt idx="5">
                  <c:v>43471</c:v>
                </c:pt>
                <c:pt idx="6">
                  <c:v>43472</c:v>
                </c:pt>
                <c:pt idx="7">
                  <c:v>43473</c:v>
                </c:pt>
                <c:pt idx="8">
                  <c:v>43474</c:v>
                </c:pt>
                <c:pt idx="9">
                  <c:v>43475</c:v>
                </c:pt>
                <c:pt idx="10">
                  <c:v>43476</c:v>
                </c:pt>
                <c:pt idx="11">
                  <c:v>43477</c:v>
                </c:pt>
                <c:pt idx="12">
                  <c:v>43478</c:v>
                </c:pt>
                <c:pt idx="13">
                  <c:v>43479</c:v>
                </c:pt>
                <c:pt idx="14">
                  <c:v>43480</c:v>
                </c:pt>
                <c:pt idx="15">
                  <c:v>43481</c:v>
                </c:pt>
                <c:pt idx="16">
                  <c:v>43482</c:v>
                </c:pt>
                <c:pt idx="17">
                  <c:v>43483</c:v>
                </c:pt>
                <c:pt idx="18">
                  <c:v>43484</c:v>
                </c:pt>
                <c:pt idx="19">
                  <c:v>43485</c:v>
                </c:pt>
                <c:pt idx="20">
                  <c:v>43486</c:v>
                </c:pt>
                <c:pt idx="21">
                  <c:v>43487</c:v>
                </c:pt>
                <c:pt idx="22">
                  <c:v>43488</c:v>
                </c:pt>
                <c:pt idx="23">
                  <c:v>43489</c:v>
                </c:pt>
                <c:pt idx="24">
                  <c:v>43490</c:v>
                </c:pt>
                <c:pt idx="25">
                  <c:v>43491</c:v>
                </c:pt>
                <c:pt idx="26">
                  <c:v>43492</c:v>
                </c:pt>
                <c:pt idx="27">
                  <c:v>43493</c:v>
                </c:pt>
                <c:pt idx="28">
                  <c:v>43494</c:v>
                </c:pt>
                <c:pt idx="29">
                  <c:v>43495</c:v>
                </c:pt>
                <c:pt idx="30">
                  <c:v>43496</c:v>
                </c:pt>
              </c:numCache>
            </c:numRef>
          </c:cat>
          <c:val>
            <c:numRef>
              <c:f>'ГАЗ (план)'!$C$126:$AG$126</c:f>
              <c:numCache>
                <c:formatCode>0</c:formatCode>
                <c:ptCount val="31"/>
                <c:pt idx="0">
                  <c:v>990</c:v>
                </c:pt>
                <c:pt idx="1">
                  <c:v>960</c:v>
                </c:pt>
                <c:pt idx="2">
                  <c:v>1008</c:v>
                </c:pt>
                <c:pt idx="3">
                  <c:v>998</c:v>
                </c:pt>
                <c:pt idx="4">
                  <c:v>988</c:v>
                </c:pt>
                <c:pt idx="5">
                  <c:v>1020</c:v>
                </c:pt>
                <c:pt idx="6">
                  <c:v>1010</c:v>
                </c:pt>
                <c:pt idx="7">
                  <c:v>960</c:v>
                </c:pt>
                <c:pt idx="8">
                  <c:v>992</c:v>
                </c:pt>
                <c:pt idx="9">
                  <c:v>982</c:v>
                </c:pt>
                <c:pt idx="10">
                  <c:v>972</c:v>
                </c:pt>
                <c:pt idx="11">
                  <c:v>962</c:v>
                </c:pt>
                <c:pt idx="12">
                  <c:v>1002</c:v>
                </c:pt>
                <c:pt idx="13">
                  <c:v>992</c:v>
                </c:pt>
                <c:pt idx="14">
                  <c:v>1053</c:v>
                </c:pt>
                <c:pt idx="15">
                  <c:v>1043</c:v>
                </c:pt>
                <c:pt idx="16">
                  <c:v>1033</c:v>
                </c:pt>
                <c:pt idx="17">
                  <c:v>1060</c:v>
                </c:pt>
                <c:pt idx="18">
                  <c:v>1050</c:v>
                </c:pt>
                <c:pt idx="19">
                  <c:v>1131</c:v>
                </c:pt>
                <c:pt idx="20">
                  <c:v>1121</c:v>
                </c:pt>
                <c:pt idx="21">
                  <c:v>1111</c:v>
                </c:pt>
                <c:pt idx="22">
                  <c:v>1101</c:v>
                </c:pt>
                <c:pt idx="23">
                  <c:v>1089</c:v>
                </c:pt>
                <c:pt idx="24">
                  <c:v>1156</c:v>
                </c:pt>
                <c:pt idx="25">
                  <c:v>1185</c:v>
                </c:pt>
                <c:pt idx="26">
                  <c:v>1175</c:v>
                </c:pt>
                <c:pt idx="27">
                  <c:v>1165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611176"/>
        <c:axId val="653612744"/>
      </c:lineChart>
      <c:dateAx>
        <c:axId val="653611176"/>
        <c:scaling>
          <c:orientation val="minMax"/>
        </c:scaling>
        <c:delete val="0"/>
        <c:axPos val="b"/>
        <c:numFmt formatCode="[$-419]d\ mmm;@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53612744"/>
        <c:crosses val="autoZero"/>
        <c:auto val="1"/>
        <c:lblOffset val="100"/>
        <c:baseTimeUnit val="days"/>
        <c:majorUnit val="1"/>
        <c:majorTimeUnit val="days"/>
        <c:minorUnit val="1"/>
        <c:minorTimeUnit val="days"/>
      </c:dateAx>
      <c:valAx>
        <c:axId val="653612744"/>
        <c:scaling>
          <c:orientation val="minMax"/>
          <c:min val="8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0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 Cyr"/>
                <a:ea typeface="Arial Cyr"/>
                <a:cs typeface="Arial Cyr"/>
              </a:defRPr>
            </a:pPr>
            <a:endParaRPr lang="ru-RU"/>
          </a:p>
        </c:txPr>
        <c:crossAx val="65361117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egendEntry>
        <c:idx val="0"/>
        <c:txPr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ru-RU"/>
          </a:p>
        </c:txPr>
      </c:legendEntry>
      <c:legendEntry>
        <c:idx val="1"/>
        <c:txPr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ru-RU"/>
          </a:p>
        </c:txPr>
      </c:legendEntry>
      <c:layout>
        <c:manualLayout>
          <c:xMode val="edge"/>
          <c:yMode val="edge"/>
          <c:x val="0.38979702537182881"/>
          <c:y val="0.86917428424895171"/>
          <c:w val="0.21699442860134435"/>
          <c:h val="4.458301907663840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4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ru-RU"/>
        </a:p>
      </c:txPr>
    </c:legend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ru-RU"/>
    </a:p>
  </c:txPr>
  <c:printSettings>
    <c:headerFooter alignWithMargins="0"/>
    <c:pageMargins b="1" l="0.75000000000000211" r="0.75000000000000211" t="1" header="0.51180555555555562" footer="0.51180555555555562"/>
    <c:pageSetup paperSize="9" firstPageNumber="0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.xml"/><Relationship Id="rId3" Type="http://schemas.openxmlformats.org/officeDocument/2006/relationships/chart" Target="../charts/chart13.xml"/><Relationship Id="rId7" Type="http://schemas.openxmlformats.org/officeDocument/2006/relationships/chart" Target="../charts/chart17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10" Type="http://schemas.openxmlformats.org/officeDocument/2006/relationships/chart" Target="../charts/chart20.xml"/><Relationship Id="rId4" Type="http://schemas.openxmlformats.org/officeDocument/2006/relationships/chart" Target="../charts/chart14.xml"/><Relationship Id="rId9" Type="http://schemas.openxmlformats.org/officeDocument/2006/relationships/chart" Target="../charts/chart19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154</xdr:row>
      <xdr:rowOff>57150</xdr:rowOff>
    </xdr:from>
    <xdr:to>
      <xdr:col>15</xdr:col>
      <xdr:colOff>47625</xdr:colOff>
      <xdr:row>174</xdr:row>
      <xdr:rowOff>142875</xdr:rowOff>
    </xdr:to>
    <xdr:graphicFrame macro="">
      <xdr:nvGraphicFramePr>
        <xdr:cNvPr id="468317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142875</xdr:colOff>
      <xdr:row>154</xdr:row>
      <xdr:rowOff>66675</xdr:rowOff>
    </xdr:from>
    <xdr:to>
      <xdr:col>33</xdr:col>
      <xdr:colOff>695325</xdr:colOff>
      <xdr:row>174</xdr:row>
      <xdr:rowOff>161925</xdr:rowOff>
    </xdr:to>
    <xdr:graphicFrame macro="">
      <xdr:nvGraphicFramePr>
        <xdr:cNvPr id="468317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38100</xdr:colOff>
      <xdr:row>175</xdr:row>
      <xdr:rowOff>38100</xdr:rowOff>
    </xdr:from>
    <xdr:to>
      <xdr:col>15</xdr:col>
      <xdr:colOff>47625</xdr:colOff>
      <xdr:row>245</xdr:row>
      <xdr:rowOff>171450</xdr:rowOff>
    </xdr:to>
    <xdr:graphicFrame macro="">
      <xdr:nvGraphicFramePr>
        <xdr:cNvPr id="468317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114300</xdr:colOff>
      <xdr:row>175</xdr:row>
      <xdr:rowOff>19050</xdr:rowOff>
    </xdr:from>
    <xdr:to>
      <xdr:col>33</xdr:col>
      <xdr:colOff>647700</xdr:colOff>
      <xdr:row>245</xdr:row>
      <xdr:rowOff>161925</xdr:rowOff>
    </xdr:to>
    <xdr:graphicFrame macro="">
      <xdr:nvGraphicFramePr>
        <xdr:cNvPr id="468317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146050</xdr:colOff>
      <xdr:row>249</xdr:row>
      <xdr:rowOff>15875</xdr:rowOff>
    </xdr:from>
    <xdr:to>
      <xdr:col>9</xdr:col>
      <xdr:colOff>107950</xdr:colOff>
      <xdr:row>272</xdr:row>
      <xdr:rowOff>38100</xdr:rowOff>
    </xdr:to>
    <xdr:graphicFrame macro="">
      <xdr:nvGraphicFramePr>
        <xdr:cNvPr id="468317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177800</xdr:colOff>
      <xdr:row>249</xdr:row>
      <xdr:rowOff>19050</xdr:rowOff>
    </xdr:from>
    <xdr:to>
      <xdr:col>21</xdr:col>
      <xdr:colOff>549275</xdr:colOff>
      <xdr:row>272</xdr:row>
      <xdr:rowOff>41275</xdr:rowOff>
    </xdr:to>
    <xdr:graphicFrame macro="">
      <xdr:nvGraphicFramePr>
        <xdr:cNvPr id="468317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21</xdr:col>
      <xdr:colOff>654050</xdr:colOff>
      <xdr:row>249</xdr:row>
      <xdr:rowOff>19050</xdr:rowOff>
    </xdr:from>
    <xdr:to>
      <xdr:col>33</xdr:col>
      <xdr:colOff>1063625</xdr:colOff>
      <xdr:row>272</xdr:row>
      <xdr:rowOff>41275</xdr:rowOff>
    </xdr:to>
    <xdr:graphicFrame macro="">
      <xdr:nvGraphicFramePr>
        <xdr:cNvPr id="468317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285</xdr:row>
      <xdr:rowOff>0</xdr:rowOff>
    </xdr:from>
    <xdr:to>
      <xdr:col>33</xdr:col>
      <xdr:colOff>923925</xdr:colOff>
      <xdr:row>299</xdr:row>
      <xdr:rowOff>95250</xdr:rowOff>
    </xdr:to>
    <xdr:graphicFrame macro="">
      <xdr:nvGraphicFramePr>
        <xdr:cNvPr id="468317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180975</xdr:colOff>
      <xdr:row>85</xdr:row>
      <xdr:rowOff>76200</xdr:rowOff>
    </xdr:from>
    <xdr:to>
      <xdr:col>33</xdr:col>
      <xdr:colOff>1174750</xdr:colOff>
      <xdr:row>111</xdr:row>
      <xdr:rowOff>95250</xdr:rowOff>
    </xdr:to>
    <xdr:graphicFrame macro="">
      <xdr:nvGraphicFramePr>
        <xdr:cNvPr id="468317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142874</xdr:colOff>
      <xdr:row>112</xdr:row>
      <xdr:rowOff>57150</xdr:rowOff>
    </xdr:from>
    <xdr:to>
      <xdr:col>33</xdr:col>
      <xdr:colOff>1143000</xdr:colOff>
      <xdr:row>136</xdr:row>
      <xdr:rowOff>19050</xdr:rowOff>
    </xdr:to>
    <xdr:graphicFrame macro="">
      <xdr:nvGraphicFramePr>
        <xdr:cNvPr id="468318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152</xdr:row>
      <xdr:rowOff>57150</xdr:rowOff>
    </xdr:from>
    <xdr:to>
      <xdr:col>15</xdr:col>
      <xdr:colOff>47625</xdr:colOff>
      <xdr:row>172</xdr:row>
      <xdr:rowOff>142875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142875</xdr:colOff>
      <xdr:row>152</xdr:row>
      <xdr:rowOff>66675</xdr:rowOff>
    </xdr:from>
    <xdr:to>
      <xdr:col>33</xdr:col>
      <xdr:colOff>695325</xdr:colOff>
      <xdr:row>172</xdr:row>
      <xdr:rowOff>161925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38100</xdr:colOff>
      <xdr:row>173</xdr:row>
      <xdr:rowOff>38100</xdr:rowOff>
    </xdr:from>
    <xdr:to>
      <xdr:col>15</xdr:col>
      <xdr:colOff>47625</xdr:colOff>
      <xdr:row>243</xdr:row>
      <xdr:rowOff>171450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114300</xdr:colOff>
      <xdr:row>173</xdr:row>
      <xdr:rowOff>19050</xdr:rowOff>
    </xdr:from>
    <xdr:to>
      <xdr:col>33</xdr:col>
      <xdr:colOff>647700</xdr:colOff>
      <xdr:row>243</xdr:row>
      <xdr:rowOff>161925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246</xdr:row>
      <xdr:rowOff>168275</xdr:rowOff>
    </xdr:from>
    <xdr:to>
      <xdr:col>8</xdr:col>
      <xdr:colOff>685800</xdr:colOff>
      <xdr:row>270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31750</xdr:colOff>
      <xdr:row>246</xdr:row>
      <xdr:rowOff>171450</xdr:rowOff>
    </xdr:from>
    <xdr:to>
      <xdr:col>21</xdr:col>
      <xdr:colOff>403225</xdr:colOff>
      <xdr:row>270</xdr:row>
      <xdr:rowOff>3175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21</xdr:col>
      <xdr:colOff>508000</xdr:colOff>
      <xdr:row>246</xdr:row>
      <xdr:rowOff>171450</xdr:rowOff>
    </xdr:from>
    <xdr:to>
      <xdr:col>33</xdr:col>
      <xdr:colOff>917575</xdr:colOff>
      <xdr:row>270</xdr:row>
      <xdr:rowOff>3175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283</xdr:row>
      <xdr:rowOff>0</xdr:rowOff>
    </xdr:from>
    <xdr:to>
      <xdr:col>33</xdr:col>
      <xdr:colOff>923925</xdr:colOff>
      <xdr:row>297</xdr:row>
      <xdr:rowOff>95250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180975</xdr:colOff>
      <xdr:row>83</xdr:row>
      <xdr:rowOff>76200</xdr:rowOff>
    </xdr:from>
    <xdr:to>
      <xdr:col>33</xdr:col>
      <xdr:colOff>1174750</xdr:colOff>
      <xdr:row>109</xdr:row>
      <xdr:rowOff>95250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142874</xdr:colOff>
      <xdr:row>110</xdr:row>
      <xdr:rowOff>57150</xdr:rowOff>
    </xdr:from>
    <xdr:to>
      <xdr:col>33</xdr:col>
      <xdr:colOff>1143000</xdr:colOff>
      <xdr:row>134</xdr:row>
      <xdr:rowOff>19050</xdr:rowOff>
    </xdr:to>
    <xdr:graphicFrame macro="">
      <xdr:nvGraphicFramePr>
        <xdr:cNvPr id="1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109</xdr:row>
      <xdr:rowOff>142009</xdr:rowOff>
    </xdr:from>
    <xdr:to>
      <xdr:col>34</xdr:col>
      <xdr:colOff>1146175</xdr:colOff>
      <xdr:row>182</xdr:row>
      <xdr:rowOff>0</xdr:rowOff>
    </xdr:to>
    <xdr:graphicFrame macro="">
      <xdr:nvGraphicFramePr>
        <xdr:cNvPr id="1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152400</xdr:colOff>
      <xdr:row>109</xdr:row>
      <xdr:rowOff>142009</xdr:rowOff>
    </xdr:from>
    <xdr:to>
      <xdr:col>70</xdr:col>
      <xdr:colOff>1146175</xdr:colOff>
      <xdr:row>181</xdr:row>
      <xdr:rowOff>138546</xdr:rowOff>
    </xdr:to>
    <xdr:graphicFrame macro="">
      <xdr:nvGraphicFramePr>
        <xdr:cNvPr id="1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130</xdr:row>
      <xdr:rowOff>0</xdr:rowOff>
    </xdr:from>
    <xdr:to>
      <xdr:col>34</xdr:col>
      <xdr:colOff>197138</xdr:colOff>
      <xdr:row>164</xdr:row>
      <xdr:rowOff>13855</xdr:rowOff>
    </xdr:to>
    <xdr:graphicFrame macro="">
      <xdr:nvGraphicFramePr>
        <xdr:cNvPr id="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117764</xdr:colOff>
      <xdr:row>166</xdr:row>
      <xdr:rowOff>169718</xdr:rowOff>
    </xdr:from>
    <xdr:to>
      <xdr:col>34</xdr:col>
      <xdr:colOff>314902</xdr:colOff>
      <xdr:row>199</xdr:row>
      <xdr:rowOff>148937</xdr:rowOff>
    </xdr:to>
    <xdr:graphicFrame macro="">
      <xdr:nvGraphicFramePr>
        <xdr:cNvPr id="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56;&#1077;&#1079;&#1077;&#1088;&#1074;%20&#1089;&#1090;&#1072;&#1088;&#1086;&#1081;%20&#1080;&#1085;&#1092;&#1099;\&#1053;&#1080;&#1082;&#1086;&#1083;&#1072;&#1081;\&#1056;&#1072;&#1073;&#1086;&#1090;&#1072;-2004\&#1058;&#1077;&#1093;&#1088;&#1077;&#1078;&#1080;&#1084;&#1099;\&#1053;&#1072;%20&#1089;&#1077;&#1085;&#1090;&#1103;&#1073;&#1088;&#1100;%2004\&#1040;&#1085;&#1072;&#1083;&#1080;&#1079;%20&#1076;&#1080;&#1085;&#1072;&#1084;&#1080;&#1082;&#1080;%20&#1058;&#1056;%20(&#1052;&#1040;&#1049;&#1057;&#1050;&#1048;&#1049;%20&#1056;&#1045;&#1043;&#1048;&#1054;&#1053;-&#1072;&#1074;&#1075;&#1091;&#1089;&#1090;%202004&#1075;.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6;&#1077;&#1079;&#1077;&#1088;&#1074;%20&#1089;&#1090;&#1072;&#1088;&#1086;&#1081;%20&#1080;&#1085;&#1092;&#1099;/&#1053;&#1080;&#1082;&#1086;&#1083;&#1072;&#1081;/&#1056;&#1072;&#1073;&#1086;&#1090;&#1072;-2004/&#1058;&#1077;&#1093;&#1088;&#1077;&#1078;&#1080;&#1084;&#1099;/&#1053;&#1072;%20&#1089;&#1077;&#1085;&#1090;&#1103;&#1073;&#1088;&#1100;%2004/&#1040;&#1085;&#1072;&#1083;&#1080;&#1079;%20&#1076;&#1080;&#1085;&#1072;&#1084;&#1080;&#1082;&#1080;%20&#1058;&#1056;%20(&#1052;&#1040;&#1049;&#1057;&#1050;&#1048;&#1049;%20&#1056;&#1045;&#1043;&#1048;&#1054;&#1053;-&#1072;&#1074;&#1075;&#1091;&#1089;&#1090;%202004&#1075;.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1058;&#1077;&#1093;&#1088;&#1077;&#1078;&#1080;&#1084;&#1099;\&#1058;&#1077;&#1093;&#1088;&#1077;&#1078;&#1080;&#1084;&#1099;%202004\&#1058;&#1077;&#1093;&#1088;&#1077;&#1078;&#1080;&#1084;&#1099;%20&#1085;&#1072;%20&#1086;&#1082;&#1090;&#1103;&#1073;&#1088;&#1100;%202004&#1075;\&#1040;&#1085;&#1072;&#1083;&#1080;&#1079;%20&#1076;&#1080;&#1085;&#1072;&#1084;&#1080;&#1082;&#1080;%20&#1058;&#1056;%20(&#1052;&#1040;&#1052;&#1054;&#1053;&#1058;&#1054;&#1042;&#1057;&#1050;&#1048;&#1049;%20&#1056;&#1045;&#1043;&#1048;&#1054;&#1053;-&#1057;&#1077;&#1085;&#1090;&#1103;&#1073;&#1088;&#1100;%202004%20&#1075;.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7;&#1093;&#1088;&#1077;&#1078;&#1080;&#1084;&#1099;/&#1058;&#1077;&#1093;&#1088;&#1077;&#1078;&#1080;&#1084;&#1099;%202004/&#1058;&#1077;&#1093;&#1088;&#1077;&#1078;&#1080;&#1084;&#1099;%20&#1085;&#1072;%20&#1086;&#1082;&#1090;&#1103;&#1073;&#1088;&#1100;%202004&#1075;/&#1040;&#1085;&#1072;&#1083;&#1080;&#1079;%20&#1076;&#1080;&#1085;&#1072;&#1084;&#1080;&#1082;&#1080;%20&#1058;&#1056;%20(&#1052;&#1040;&#1052;&#1054;&#1053;&#1058;&#1054;&#1042;&#1057;&#1050;&#1048;&#1049;%20&#1056;&#1045;&#1043;&#1048;&#1054;&#1053;-&#1057;&#1077;&#1085;&#1090;&#1103;&#1073;&#1088;&#1100;%202004%20&#1075;.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p1\GEOinfo\Raz_3\c\WIN\TEMP\&#1043;&#1056;&#1055;-&#1086;&#1090;&#1095;&#1077;&#1090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2;&#1086;&#1089;&#1089;&#1090;&#1072;&#1085;&#1086;&#1074;&#1083;&#1077;&#1085;&#1085;&#1072;&#1103;_&#1074;&#1085;&#1077;&#1096;&#1085;&#1103;&#1103;_&#1089;&#1089;&#1099;&#1083;&#1082;&#1072;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\geology\$$$&#1040;&#1087;&#1087;&#1072;&#1088;&#1072;&#1090;%20&#1047;&#1072;&#1084;&#1077;&#1089;&#1090;&#1080;&#1090;&#1077;&#1083;&#1103;%20&#1059;&#1087;&#1088;&#1072;&#1074;&#1083;&#1103;&#1102;&#1097;&#1077;&#1075;&#1086;(&#1075;&#1083;&#1072;&#1074;&#1085;&#1086;&#1075;&#1086;%20&#1075;&#1077;&#1086;&#1083;&#1086;&#1075;&#1072;)\&#1059;&#1055;&#1055;&#1056;\&#1054;&#1090;&#1076;&#1077;&#1083;%20&#1048;&#1044;&#1053;%20&#1080;%20&#1043;&#1056;&#1055;\&#1054;&#1048;&#1044;&#1053;_&#1080;_&#1043;&#1056;&#1055;\&#1057;&#1074;&#1086;&#1076;&#1082;&#1080;\&#1044;&#1086;&#1087;.&#1052;&#1077;&#1088;&#1086;&#1087;&#1088;&#1080;&#1103;&#1090;&#1080;&#1103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or\C\DOCUME~1\ByshovSN\LOCALS~1\Temp\&#1052;&#1077;&#1088;&#1086;&#1087;&#1088;&#1080;&#1103;&#1090;&#1080;&#1103;\&#1052;&#1077;&#1088;&#1086;&#1087;&#1088;%206.08.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zovoyas\c\windows\TEMP\&#1043;&#1056;&#1055;\&#1055;&#1086;&#1090;&#1077;&#1085;&#1094;&#1080;&#1072;&#1083;\2001\&#1044;&#1072;&#1077;&#1096;&#1100;%20&#1087;&#1086;&#1090;&#1077;&#1085;&#1094;&#1080;&#1072;&#1083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iqul/docy/r-yng-03/%D1%86-2%20GTM%20%D0%BF%D0%BB%D0%B0%D0%BD%20%D0%BD%D0%B0%20%D0%B0%D0%BF%D1%80%D0%B5%D0%BB%D1%8C%2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DS\bin\CDSReports.xla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&#1052;&#1086;&#1080;%20&#1076;&#1086;&#1082;&#1091;&#1084;&#1077;&#1085;&#1090;&#1099;\%20&#1040;&#1088;&#1093;&#1080;&#1074;%202002&#1075;\&#1062;&#1044;&#1053;&#1043;-6%20avto.%202002%20&#1075;.02.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smen1\c\WINDOWS\&#1056;&#1072;&#1073;&#1086;&#1095;&#1080;&#1081;%20&#1089;&#1090;&#1086;&#1083;\&#1055;&#1086;&#1088;&#1090;&#1092;&#1077;&#1083;&#1100;\&#1062;&#1044;&#1053;&#1043;-6%20avto.%202002%20&#1075;.0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lmahnj\c\NSBOOK\NS_ESP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lmahnj\c\&#1052;&#1086;&#1080;%20&#1076;&#1086;&#1082;&#1091;&#1084;&#1077;&#1085;&#1090;&#1099;\&#1055;&#1088;&#1086;&#1077;&#1082;&#1090;%20&#1087;&#1083;&#1072;&#1085;%20&#1079;&#1072;&#1076;&#1072;&#1085;&#1080;&#1081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petchernp6\c\&#1052;&#1086;&#1080;%20&#1076;&#1086;&#1082;&#1091;&#1084;&#1077;&#1085;&#1090;&#1099;\&#1041;&#1040;&#1051;&#1040;&#1053;&#1057;\&#1084;&#1072;&#1081;%202002&#107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p1\GEOinfo\SERVER_UNP1\USERS\&#1052;&#1086;&#1080;%20&#1076;&#1086;&#1082;&#1091;&#1084;&#1077;&#1085;&#1090;&#1099;%20&#1058;&#1102;&#1085;&#1100;&#1082;&#1080;&#1085;%20&#1040;.&#1048;\&#1056;&#1072;&#1079;&#1085;&#1086;&#1077;-1\108&#1074;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7;&#1093;&#1088;&#1077;&#1078;&#1080;&#1084;&#1099;/&#1058;&#1077;&#1093;&#1088;&#1077;&#1078;&#1080;&#1084;&#1099;%202004/&#1058;&#1077;&#1093;&#1088;&#1077;&#1078;&#1080;&#1084;&#1099;%20&#1085;&#1072;%20&#1080;&#1102;&#1083;&#1100;%202004&#1075;/&#1040;&#1085;&#1072;&#1083;&#1080;&#1079;%20&#1076;&#1080;&#1085;&#1072;&#1084;&#1080;&#1082;&#1080;%20&#1058;&#1056;%20(&#1052;&#1040;&#1052;&#1054;&#1053;&#1058;&#1054;&#1042;&#1057;&#1050;&#1048;&#1049;%20&#1056;&#1045;&#1043;&#1048;&#1054;&#1053;-&#1048;&#1102;&#1085;&#1100;%202004%20&#1075;.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strikovaln\c\&#1052;&#1086;&#1080;%20&#1076;&#1086;&#1082;&#1091;&#1084;&#1077;&#1085;&#1090;&#1099;\&#1056;&#1072;&#1089;&#1095;&#1105;&#1090;%20&#1087;&#1086;&#1090;&#1077;&#1085;&#1094;&#1080;&#1072;&#1083;&#1072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0050\Data\work\projects\projects\&#1056;&#1053;\&#1075;&#1072;&#1079;3+(fill_from_TR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ostrikovaln\c\&#1052;&#1086;&#1080;%20&#1076;&#1086;&#1082;&#1091;&#1084;&#1077;&#1085;&#1090;&#1099;\&#1047;&#1091;&#1092;&#1072;&#1088;\&#1043;&#1056;&#1055;\SKIN%20analysis%20in%20pss_YNG_TN%20Fracs_200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telnikov\c\My%20document\FOND\Fond2000\&#1080;&#1085;&#1092;&#1086;%20&#1087;&#1086;&#1081;&#1084;&#107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&#1090;&#1077;&#1093;.&#1088;&#1077;&#1078;&#1080;&#1084;&#1042;&#1053;\&#1088;&#1072;&#1089;&#1095;&#1077;&#1090;&#1099;\WINNT\Profiles\Malyshev\&#1056;&#1072;&#1073;&#1086;&#1095;&#1080;&#1081;%20&#1089;&#1090;&#1086;&#1083;\&#1056;&#1072;&#1089;&#1095;&#1077;&#1090;%20&#1052;&#1055;&#1044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p1\GEOinfo\NACH_SMEN\C\DOCUME~1\ByshovSN\LOCALS~1\Temp\&#1052;&#1077;&#1088;&#1086;&#1087;&#1088;&#1080;&#1103;&#1090;&#1080;&#1103;\&#1052;&#1077;&#1088;&#1086;&#1087;&#1088;%206.08.0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7;&#1093;&#1088;&#1077;&#1078;&#1080;&#1084;&#1099;/&#1058;&#1077;&#1093;&#1088;&#1077;&#1078;&#1080;&#1084;&#1099;%202004/&#1058;&#1077;&#1093;&#1088;&#1077;&#1078;&#1080;&#1084;&#1099;%20&#1085;&#1072;%20&#1072;&#1074;&#1075;&#1091;&#1089;&#1090;%202004&#1075;/&#1040;&#1085;&#1072;&#1083;&#1080;&#1079;%20&#1076;&#1080;&#1085;&#1072;&#1084;&#1080;&#1082;&#1080;%20&#1058;&#1056;%20(&#1052;&#1040;&#1052;&#1054;&#1053;&#1058;&#1054;&#1042;&#1057;&#1050;&#1048;&#1049;%20&#1056;&#1045;&#1043;&#1048;&#1054;&#1053;-&#1048;&#1102;&#1083;&#1100;%202004%20&#1075;.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p1\GEOinfo\&#1058;&#1077;&#1093;&#1085;&#1086;&#1083;&#1086;&#1075;\c\&#1052;&#1086;&#1080;%20&#1076;&#1086;&#1082;&#1091;&#1084;&#1077;&#1085;&#1090;&#1099;\&#1058;&#1077;&#1093;&#1085;&#1086;&#1083;&#1086;&#1075;\FOND\PLAN\RAD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lmahnj\c\WINDOWS\&#1056;&#1072;&#1073;&#1086;&#1095;&#1080;&#1081;%20&#1089;&#1090;&#1086;&#1083;\AMK-PRS\&#1057;&#1050;&#1054;%20&#1075;&#1083;&#1091;&#1096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&#1090;&#1077;&#1093;.&#1088;&#1077;&#1078;&#1080;&#1084;&#1042;&#1053;\&#1088;&#1072;&#1089;&#1095;&#1077;&#1090;&#1099;\WINNT\Profiles\Malyshev\&#1056;&#1072;&#1073;&#1086;&#1095;&#1080;&#1081;%20&#1089;&#1090;&#1086;&#1083;\&#1086;&#1095;&#1077;&#1090;&#1099;\&#1056;&#1072;&#1089;&#1095;&#1077;&#1090;&#1099;,&#1052;&#1056;&#1055;\&#1079;&#1072;&#1073;&#1086;&#1081;&#1085;&#1086;&#1077;\&#1056;&#1079;&#1072;&#1073;_&#1053;&#1076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vsimon/AppData/Local/Microsoft/Windows/Temporary%20Internet%20Files/Content.Outlook/4S037WIS/01_&#1056;&#1077;&#1078;&#1080;&#1084;&#1085;&#1099;&#1077;%20&#1082;&#1072;&#1088;&#1090;&#1099;/07_&#1057;&#1073;&#1086;&#1088;%20&#1076;&#1072;&#1085;&#1085;&#1099;&#1093;_&#1055;&#1083;&#1052;.xlsm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p1\GEOinfo\&#1043;&#1077;&#1086;&#1083;&#1086;&#1075;\c\&#1052;&#1086;&#1080;%20&#1076;&#1086;&#1082;&#1091;&#1084;&#1077;&#1085;&#1090;&#1099;\2000\SVODKA98.XLW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vsimon/AppData/Local/Microsoft/Windows/Temporary%20Internet%20Files/Content.Outlook/4S037WIS/&#1060;&#1086;&#1088;&#1084;&#1072;%20&#1044;&#1053;&#1043;&#1044;%20(&#1085;&#1086;&#1103;)%20&#1056;&#1048;%20(2).xlsm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p1\GEOinfo\&#1056;&#1072;&#1073;&#1086;&#1090;&#1072;\01%20&#1056;&#1072;&#1073;&#1086;&#1095;&#1080;&#1081;%20&#1089;&#1090;&#1086;&#1083;\&#1053;&#1086;&#1074;&#1099;&#1081;%20&#1088;&#1072;&#1089;&#1095;&#1077;&#1090;\2010\&#1056;&#1072;&#1089;&#1095;&#1077;&#1090;%20&#1085;&#1072;%20&#1040;&#1074;&#1075;&#1091;&#1089;&#1090;\Documents%20and%20Settings\sebelyalov\&#1052;&#1086;&#1080;%20&#1076;&#1086;&#1082;&#1091;&#1084;&#1077;&#1085;&#1090;&#1099;\&#1047;&#1072;&#1097;&#1080;&#1090;&#1072;\2008\&#1052;&#1077;&#1090;&#1086;&#1076;&#1080;&#1082;&#1072;\&#1042;&#1072;&#1088;&#1080;&#1072;&#1085;&#1090;%201\&#1056;&#1072;&#1089;&#1095;&#1077;&#1090;99\Tn_f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zovoyas\c\PRIOBSKOYE%20RYTE%20BANK\&#1090;&#1077;&#1093;&#1088;&#1077;&#1078;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chcmenpriob\c\Documents%20and%20Settings\NachSmenPriob\Local%20Settings\Temporary%20Internet%20Files\OLK12\Cits%2020037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vsimon/AppData/Local/Microsoft/Windows/Temporary%20Internet%20Files/Content.Outlook/4S037WIS/01_&#1056;&#1077;&#1078;&#1080;&#1084;&#1085;&#1099;&#1077;%20&#1082;&#1072;&#1088;&#1090;&#1099;/06_&#1057;&#1073;&#1086;&#1088;%20&#1076;&#1072;&#1085;&#1085;&#1099;&#1093;_&#1054;&#1090;&#1095;&#1052;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p1\GEOinfo\&#1044;&#1091;&#1096;&#1072;&#1077;&#1074;\c\&#1052;&#1086;&#1080;%20&#1076;&#1086;&#1082;&#1091;&#1084;&#1077;&#1085;&#1090;&#1099;\&#1054;&#1090;&#1095;&#1077;&#1090;&#1099;%2000\Tehreg%20V-00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HNOLOG\C\&#1052;&#1086;&#1080;%20&#1076;&#1086;&#1082;&#1091;&#1084;&#1077;&#1085;&#1090;&#1099;\&#1058;&#1077;&#1093;&#1085;&#1086;&#1083;&#1086;&#1075;\IFORM4\infor4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1080;&#1085;&#1092;&#1086;&#1088;&#1084;%204\infor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анализ"/>
      <sheetName val="Анализ динамики"/>
      <sheetName val="Мероприятия августа"/>
      <sheetName val="Мероприятия на сентябрь"/>
      <sheetName val="Бригад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анализ"/>
      <sheetName val="Анализ динамики"/>
      <sheetName val="Мероприятия августа"/>
      <sheetName val="Мероприятия на сентябрь"/>
      <sheetName val="Бригад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Изм.Кпр"/>
      <sheetName val="Анализ динамики"/>
      <sheetName val="Мероприятия на октябрь "/>
      <sheetName val="Мероприятия за сентябрь"/>
      <sheetName val="Запуски-остановы"/>
      <sheetName val="стат.па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Изм.Кпр"/>
      <sheetName val="Анализ динамики"/>
      <sheetName val="Мероприятия на октябрь "/>
      <sheetName val="Мероприятия за сентябрь"/>
      <sheetName val="Запуски-остановы"/>
      <sheetName val="стат.пар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МНГ"/>
    </sheetNames>
    <sheetDataSet>
      <sheetData sheetId="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юн"/>
      <sheetName val="Накопит."/>
      <sheetName val="Остановл."/>
      <sheetName val="Ввод"/>
      <sheetName val="ГРП"/>
      <sheetName val="ИДН"/>
      <sheetName val="ТКРС"/>
      <sheetName val="Опт "/>
      <sheetName val="Снижение производительности"/>
      <sheetName val="Расчет май"/>
      <sheetName val="График"/>
      <sheetName val="БД"/>
      <sheetName val="ППД"/>
      <sheetName val="Опт.ячеек"/>
      <sheetName val="Итог"/>
      <sheetName val="окт (3)"/>
      <sheetName val="мероприятия 1"/>
      <sheetName val="таблица"/>
      <sheetName val="расчет"/>
      <sheetName val="мероприятия 2"/>
      <sheetName val="Диаграмма3"/>
      <sheetName val="мероприятия 2 (2)"/>
      <sheetName val="ит.эцн,шгн"/>
      <sheetName val="КРС"/>
      <sheetName val="Итог "/>
      <sheetName val="июнь"/>
      <sheetName val="График  ЦДНГ-3"/>
      <sheetName val="топ-20"/>
      <sheetName val="#ССЫЛКА"/>
      <sheetName val="Расчёт_входной_10"/>
      <sheetName val="Расчёт_добычи_10"/>
      <sheetName val="Входная_10факт"/>
      <sheetName val="Расчёт_входной_11"/>
      <sheetName val="Расчёт_ добычи_ноябрь"/>
      <sheetName val="гр_ПНФ"/>
      <sheetName val="гр_НРФ"/>
      <sheetName val="Снижение(25.11)"/>
      <sheetName val="Снижение(30.11)"/>
      <sheetName val="Снижение(23.12)"/>
      <sheetName val="график "/>
      <sheetName val="расч вых"/>
      <sheetName val="Дебит ПКРС"/>
      <sheetName val="Доклад"/>
      <sheetName val="Селектор-2"/>
      <sheetName val="Отказы"/>
      <sheetName val="Вывоз НКТ"/>
      <sheetName val="Селектор"/>
      <sheetName val="Угут авт-я весна 2002"/>
      <sheetName val="Откл эл.э"/>
      <sheetName val="Т-ф Угут"/>
      <sheetName val="Дебит ПРС"/>
      <sheetName val="Дебит КРС"/>
      <sheetName val="ВОДОВОД"/>
      <sheetName val="Манойл"/>
      <sheetName val="Свод. -2 "/>
      <sheetName val="Подарки"/>
      <sheetName val="Обводненн."/>
      <sheetName val="Сетевой график меропр. (сент)"/>
      <sheetName val="Сетевой график меропр. (окт)"/>
      <sheetName val="Сетевой график меропр. (ноябрь)"/>
      <sheetName val="Сетевой график меропр. (дек)"/>
      <sheetName val="ИДН "/>
      <sheetName val="ССФ"/>
      <sheetName val="5оптим"/>
      <sheetName val="Увеличение частоты"/>
      <sheetName val="Слом фонд"/>
      <sheetName val="сетевой ПКРС"/>
      <sheetName val="Слом фонд по скв"/>
      <sheetName val="Исполнение _освоение по закупк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УП _2004"/>
      <sheetName val="Корректировка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Аренда бур_трубы"/>
      <sheetName val="анализ 2003_2004исполнение МТО"/>
      <sheetName val="ИП 2005 по Колве"/>
      <sheetName val="ИП 2005 по Колве (2)"/>
      <sheetName val="ИП 2005 на 8 бригад"/>
      <sheetName val="ИП 2005 на 14 "/>
      <sheetName val="ИП 2005 на 14  (2)"/>
      <sheetName val="Макрос1"/>
      <sheetName val="t"/>
      <sheetName val="Sheet1"/>
      <sheetName val="InBaze"/>
      <sheetName val="OutBaze "/>
      <sheetName val="Temp"/>
      <sheetName val="Мест"/>
      <sheetName val="Шаблон"/>
      <sheetName val="Снижение по 150,151"/>
      <sheetName val="База"/>
      <sheetName val="Рост"/>
      <sheetName val="Снижение"/>
      <sheetName val=" График расч "/>
      <sheetName val="Оперативная"/>
      <sheetName val="1"/>
      <sheetName val="2"/>
      <sheetName val="3"/>
      <sheetName val="28.02.2010 - 31.03.2010"/>
      <sheetName val="Customer-Well Info "/>
      <sheetName val="Customer-Well Info (Rus)"/>
      <sheetName val="Liner Job Info"/>
      <sheetName val="Calculations"/>
      <sheetName val="Casing Tally"/>
      <sheetName val="Casing Tally (Rus)"/>
      <sheetName val="Liner Tally"/>
      <sheetName val="Liner Tally (Rus)"/>
      <sheetName val="Check list "/>
      <sheetName val="Job Log"/>
      <sheetName val="Job Log (Rus)"/>
      <sheetName val="Tool Sheet"/>
      <sheetName val="Customer-Well Info TST"/>
      <sheetName val="Weight Calculations"/>
      <sheetName val="Displacement Cal."/>
      <sheetName val="Tally"/>
      <sheetName val="Checklist"/>
      <sheetName val="Test"/>
      <sheetName val="Grade"/>
      <sheetName val="Bonus Pay"/>
      <sheetName val="Database"/>
      <sheetName val="Drawing"/>
      <sheetName val="DATA"/>
      <sheetName val="Casing Info"/>
      <sheetName val="f1"/>
      <sheetName val="График на февраль"/>
      <sheetName val="График факт"/>
      <sheetName val="Увеличение частоты ПР"/>
      <sheetName val="Мероприятия-февраль"/>
      <sheetName val="ППД -февраль"/>
      <sheetName val="Консервация, ликвидация"/>
      <sheetName val="Потери "/>
      <sheetName val="Потери"/>
      <sheetName val="ИТОГ ПР (2)"/>
      <sheetName val="прогноз "/>
      <sheetName val="Потери (2)"/>
      <sheetName val="ЦИТС  7"/>
      <sheetName val="settings"/>
      <sheetName val="SqlQueries"/>
      <sheetName val="DailyReportTemplate"/>
      <sheetName val="Well_Start_Template"/>
      <sheetName val="Well_Stop_Template"/>
      <sheetName val="Moveout_Template"/>
      <sheetName val="Oil_Losses_Template"/>
      <sheetName val="moveout_map_template"/>
      <sheetName val="full_moveout_map_template"/>
      <sheetName val="balance_template"/>
      <sheetName val="apv_template"/>
      <sheetName val="apvs_template"/>
      <sheetName val="Накопит_"/>
      <sheetName val="Остановл_"/>
      <sheetName val="Лист1"/>
      <sheetName val="Лист2"/>
      <sheetName val="Лист3"/>
      <sheetName val="Изм дебитов по базе ПРВ"/>
      <sheetName val="Изм дебитов по базе ПРБ"/>
      <sheetName val="изм по выв"/>
      <sheetName val="на выводе"/>
      <sheetName val="изм.по выв."/>
      <sheetName val="на выв"/>
      <sheetName val="изм по выв."/>
      <sheetName val="На выводе 06.05"/>
      <sheetName val="На выводе "/>
      <sheetName val="Отчет"/>
      <sheetName val="анализ"/>
      <sheetName val="Анализ динамики"/>
      <sheetName val="Мероприятия августа"/>
      <sheetName val="Мероприятия на сентябрь"/>
      <sheetName val="Оперативная "/>
      <sheetName val="КНС"/>
      <sheetName val="В-12"/>
      <sheetName val="В-14"/>
      <sheetName val="Сводная"/>
      <sheetName val="SOBJN_план"/>
      <sheetName val="Обустройство"/>
      <sheetName val="ВЫВОД-14"/>
      <sheetName val="ВЫВОД-12"/>
      <sheetName val="ГРП (2)"/>
      <sheetName val="Изм.Кпр"/>
      <sheetName val="Мероприятия на октябрь "/>
      <sheetName val="Мероприятия за сентябрь"/>
      <sheetName val="Запуски-остановы"/>
      <sheetName val="мероприятия на июль"/>
      <sheetName val="Мероприятия на август"/>
      <sheetName val="Мероприятия за июнь"/>
      <sheetName val="ППД   МР"/>
      <sheetName val="МР"/>
      <sheetName val="Накопление"/>
      <sheetName val="сетевой (3бр)"/>
      <sheetName val="Обводнение"/>
      <sheetName val="Диалог1"/>
      <sheetName val="март"/>
      <sheetName val="Мер апр"/>
      <sheetName val="Контроль"/>
      <sheetName val="Баланс факт"/>
      <sheetName val="План из СГ"/>
      <sheetName val="Диагр Бал База"/>
      <sheetName val="Диагр Бал ГТМ"/>
      <sheetName val="Анализ БФ"/>
      <sheetName val="20362(1)"/>
      <sheetName val="2073"/>
      <sheetName val="20314"/>
      <sheetName val="770"/>
      <sheetName val="20362"/>
      <sheetName val="942"/>
      <sheetName val="Gulf Example"/>
      <sheetName val="Gulf Example (2)"/>
      <sheetName val="Sheet1 (2)"/>
      <sheetName val="Gulf Example _2_"/>
      <sheetName val="Customer-Well Info"/>
      <sheetName val="Цены"/>
      <sheetName val="6.06.04"/>
      <sheetName val="DS"/>
      <sheetName val="FQC"/>
      <sheetName val="QC"/>
      <sheetName val="SM"/>
      <sheetName val="SM (2)"/>
      <sheetName val="TRAKT"/>
      <sheetName val="FJPR"/>
      <sheetName val="list"/>
      <sheetName val="DVD (2)"/>
      <sheetName val="Химия"/>
      <sheetName val="25.11"/>
      <sheetName val="свод"/>
      <sheetName val="юн"/>
      <sheetName val="мн"/>
      <sheetName val="мсн"/>
      <sheetName val="пн"/>
      <sheetName val="домнг"/>
      <sheetName val="Вариант в лимитах от13.02"/>
      <sheetName val="Вар. в лимитах от16.02"/>
      <sheetName val="Вариант с бурением"/>
      <sheetName val="Вариант с бурением MAX"/>
      <sheetName val="Вариант промежуточный"/>
      <sheetName val="Вариант с бурением (2)"/>
      <sheetName val="Вариант с бурением МАХ (2)"/>
      <sheetName val="Вариант промежуточный(2)"/>
      <sheetName val="Меропр_отч"/>
      <sheetName val="Частота_отч"/>
      <sheetName val="Факт.сет.график"/>
      <sheetName val="Меропр_план"/>
      <sheetName val="Сетевой график"/>
      <sheetName val="Частота_план"/>
      <sheetName val="Ежес. мониторинг"/>
      <sheetName val="ППД_отч"/>
      <sheetName val="ППД_план"/>
      <sheetName val="ТОР-20 Marat"/>
      <sheetName val="таблица 2001"/>
      <sheetName val="Таблица 2002"/>
      <sheetName val="потенциал"/>
      <sheetName val="НГДУ МН"/>
      <sheetName val="НГДУ МН (2)"/>
      <sheetName val="ТОР-20 МЭРобщ"/>
      <sheetName val="ТОР-20 МЭРобщ прир"/>
      <sheetName val="ТОР доп добыча"/>
      <sheetName val="дан по группе скв"/>
      <sheetName val="группа апрель"/>
      <sheetName val="группа февраль"/>
      <sheetName val="группа январь"/>
      <sheetName val="цеха"/>
      <sheetName val="График план факт Регион"/>
      <sheetName val="Мероприятия ПР"/>
      <sheetName val="ППД ПР2"/>
      <sheetName val="Мониторинг потерь"/>
      <sheetName val="ПФ под ГТМ"/>
      <sheetName val="bad-100"/>
      <sheetName val="Прб (Прав.б.)-ППД"/>
      <sheetName val="КНС-1 (к.203)"/>
      <sheetName val="КНС-1А (к.203)"/>
      <sheetName val="КНС-1Бис (к.203)"/>
      <sheetName val="КНС-4 (к.251)"/>
      <sheetName val="КНС-4Бис (к.251)"/>
      <sheetName val="КНС-2 (к.212)"/>
      <sheetName val="КНС-2А (к.212)"/>
      <sheetName val="КНС-3 (к.244)"/>
      <sheetName val="КНС-3р (к.244)"/>
      <sheetName val="КНС-3А (к.210)"/>
      <sheetName val="КНС-216 (к.216)"/>
      <sheetName val="КНС-2к.216"/>
      <sheetName val="КНС-к.301"/>
      <sheetName val="КНС-к.225"/>
      <sheetName val="ПлНС-1"/>
      <sheetName val="ПлНС-2"/>
      <sheetName val="ПлНС-3"/>
      <sheetName val="Прб (Горш.пл.)-ППД"/>
      <sheetName val="КНС-к.Т99"/>
      <sheetName val="Прб (Лев.б.)-ППД"/>
      <sheetName val="КНС-1,1А"/>
      <sheetName val="КНС-1Б"/>
      <sheetName val="КНС-к.143"/>
      <sheetName val="КНС-2к.143"/>
      <sheetName val="КНС-к.148"/>
      <sheetName val="КНС-к.164"/>
      <sheetName val="КНС-к.175"/>
      <sheetName val="КНС-к.178"/>
      <sheetName val="ПлНС ЛБ"/>
      <sheetName val="ПлНС-180р"/>
      <sheetName val="Прб (Мон.о.)-ППД"/>
      <sheetName val="КНС-6"/>
      <sheetName val="КНС-7"/>
      <sheetName val="КНС-8"/>
      <sheetName val="КНС-5"/>
      <sheetName val="ПлНС-1 (к.283)"/>
      <sheetName val="ПлНС-2 (к.290)"/>
      <sheetName val="Д, З изм.жидк"/>
      <sheetName val="План по м.р."/>
      <sheetName val="По цехам "/>
      <sheetName val="Добыча по объектам "/>
      <sheetName val="нефть (мест-я) спос."/>
      <sheetName val="жидкость (мест-я) спос. "/>
      <sheetName val="нефть (ЦДНГ) спос."/>
      <sheetName val="жидкость (ЦДНГ) спос."/>
      <sheetName val="По цехам (жид м3)"/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останов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/>
      <sheetData sheetId="77"/>
      <sheetData sheetId="78"/>
      <sheetData sheetId="79"/>
      <sheetData sheetId="80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/>
      <sheetData sheetId="161"/>
      <sheetData sheetId="162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 refreshError="1"/>
      <sheetData sheetId="198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 refreshError="1"/>
      <sheetData sheetId="215"/>
      <sheetData sheetId="216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П "/>
      <sheetName val="ИДН"/>
      <sheetName val="ДП"/>
      <sheetName val="ГРП  (2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новки"/>
      <sheetName val="запуски"/>
      <sheetName val="07"/>
      <sheetName val="простои"/>
      <sheetName val="Фонд ЭЦН 11.02 "/>
      <sheetName val="Фонд ЭЦН 12.02 "/>
      <sheetName val="Фонд ЭЦН 1.03   "/>
      <sheetName val="Фонд ЭЦН 2.03"/>
      <sheetName val="Фонд ЭЦН 2.03 "/>
      <sheetName val="Фонд ЭЦН 3.03 тек"/>
      <sheetName val="прост.03.03"/>
      <sheetName val="текущ03.03"/>
      <sheetName val="текущ04.03"/>
      <sheetName val="ДОМНГ"/>
      <sheetName val="стат.пар"/>
      <sheetName val="Ввод"/>
      <sheetName val="Фонд_ЭЦН_11_02_"/>
      <sheetName val="Фонд_ЭЦН_12_02_"/>
      <sheetName val="Фонд_ЭЦН_1_03___"/>
      <sheetName val="Фонд_ЭЦН_2_03"/>
      <sheetName val="Фонд_ЭЦН_2_03_"/>
      <sheetName val="Фонд_ЭЦН_3_03_тек"/>
      <sheetName val="прост_03_03"/>
      <sheetName val="текущ03_03"/>
      <sheetName val="текущ04_03"/>
      <sheetName val="DAY"/>
      <sheetName val="параметры"/>
      <sheetName val="Результат"/>
      <sheetName val="VAR"/>
      <sheetName val="Лист3"/>
      <sheetName val="ИД"/>
      <sheetName val="мсн"/>
      <sheetName val="2.98"/>
      <sheetName val="3.98"/>
      <sheetName val="июн"/>
      <sheetName val="Фонд_ЭЦН_11_02_1"/>
      <sheetName val="Фонд_ЭЦН_12_02_1"/>
      <sheetName val="Фонд_ЭЦН_1_03___1"/>
      <sheetName val="Фонд_ЭЦН_2_031"/>
      <sheetName val="Фонд_ЭЦН_2_03_1"/>
      <sheetName val="Фонд_ЭЦН_3_03_тек1"/>
      <sheetName val="прост_03_031"/>
      <sheetName val="текущ03_031"/>
      <sheetName val="текущ04_031"/>
      <sheetName val="стат_пар"/>
      <sheetName val="2_98"/>
      <sheetName val="3_98"/>
      <sheetName val="F1002"/>
      <sheetName val="Фонд_ЭЦН_11_02_2"/>
      <sheetName val="Фонд_ЭЦН_12_02_2"/>
      <sheetName val="Фонд_ЭЦН_1_03___2"/>
      <sheetName val="Фонд_ЭЦН_2_032"/>
      <sheetName val="Фонд_ЭЦН_2_03_2"/>
      <sheetName val="Фонд_ЭЦН_3_03_тек2"/>
      <sheetName val="прост_03_032"/>
      <sheetName val="текущ03_032"/>
      <sheetName val="текущ04_032"/>
      <sheetName val="стат_пар1"/>
      <sheetName val="2_981"/>
      <sheetName val="3_981"/>
      <sheetName val="июл"/>
      <sheetName val="DataBases"/>
      <sheetName val="Calc2"/>
      <sheetName val="Фонд_ЭЦН_11_02_3"/>
      <sheetName val="Фонд_ЭЦН_12_02_3"/>
      <sheetName val="Фонд_ЭЦН_1_03___3"/>
      <sheetName val="Фонд_ЭЦН_2_033"/>
      <sheetName val="Фонд_ЭЦН_2_03_3"/>
      <sheetName val="Фонд_ЭЦН_3_03_тек3"/>
      <sheetName val="прост_03_033"/>
      <sheetName val="текущ03_033"/>
      <sheetName val="текущ04_033"/>
      <sheetName val="стат_пар2"/>
      <sheetName val="2_982"/>
      <sheetName val="3_982"/>
      <sheetName val="Анализ динамики"/>
      <sheetName val="Согласование"/>
      <sheetName val="Редактирование"/>
      <sheetName val="Меропр 6.08.01"/>
      <sheetName val="ДП"/>
      <sheetName val="УП _2004"/>
      <sheetName val="Расчет Рзаб и Кпр"/>
      <sheetName val="Лист2"/>
    </sheetNames>
    <sheetDataSet>
      <sheetData sheetId="0" refreshError="1">
        <row r="1">
          <cell r="Q1" t="str">
            <v>Ceh</v>
          </cell>
          <cell r="R1" t="str">
            <v>MRP</v>
          </cell>
          <cell r="S1" t="str">
            <v>Ceh</v>
          </cell>
          <cell r="T1" t="str">
            <v>MRP</v>
          </cell>
          <cell r="U1" t="str">
            <v>Ceh</v>
          </cell>
          <cell r="V1" t="str">
            <v>MRP</v>
          </cell>
          <cell r="W1" t="str">
            <v>Ceh</v>
          </cell>
          <cell r="X1" t="str">
            <v>MRP</v>
          </cell>
          <cell r="Y1" t="str">
            <v>Ceh</v>
          </cell>
          <cell r="Z1" t="str">
            <v>MRP</v>
          </cell>
          <cell r="AA1" t="str">
            <v>Ceh</v>
          </cell>
          <cell r="AB1" t="str">
            <v>MRP</v>
          </cell>
          <cell r="AC1" t="str">
            <v>prich</v>
          </cell>
          <cell r="AD1" t="str">
            <v>Ceh</v>
          </cell>
          <cell r="AE1" t="str">
            <v>prich</v>
          </cell>
          <cell r="AF1" t="str">
            <v>Ceh</v>
          </cell>
          <cell r="AG1" t="str">
            <v>prich</v>
          </cell>
          <cell r="AH1" t="str">
            <v>Ceh</v>
          </cell>
          <cell r="AI1" t="str">
            <v>prich</v>
          </cell>
          <cell r="AJ1" t="str">
            <v>Ceh</v>
          </cell>
          <cell r="AK1" t="str">
            <v>prich</v>
          </cell>
          <cell r="AL1" t="str">
            <v>Ceh</v>
          </cell>
          <cell r="AM1" t="str">
            <v>prich</v>
          </cell>
          <cell r="AN1" t="str">
            <v>Ceh</v>
          </cell>
        </row>
        <row r="2">
          <cell r="Q2">
            <v>1</v>
          </cell>
          <cell r="R2" t="str">
            <v>&gt;0</v>
          </cell>
          <cell r="S2">
            <v>2</v>
          </cell>
          <cell r="T2" t="str">
            <v>&gt;0</v>
          </cell>
          <cell r="U2">
            <v>3</v>
          </cell>
          <cell r="V2" t="str">
            <v>&gt;0</v>
          </cell>
          <cell r="W2">
            <v>4</v>
          </cell>
          <cell r="X2" t="str">
            <v>&gt;0</v>
          </cell>
          <cell r="Y2">
            <v>5</v>
          </cell>
          <cell r="Z2" t="str">
            <v>&gt;0</v>
          </cell>
          <cell r="AA2">
            <v>6</v>
          </cell>
          <cell r="AB2" t="str">
            <v>&gt;0</v>
          </cell>
          <cell r="AC2" t="str">
            <v>R-0</v>
          </cell>
          <cell r="AD2">
            <v>1</v>
          </cell>
          <cell r="AE2" t="str">
            <v>R-0</v>
          </cell>
          <cell r="AF2">
            <v>2</v>
          </cell>
          <cell r="AG2" t="str">
            <v>R-0</v>
          </cell>
          <cell r="AH2">
            <v>3</v>
          </cell>
          <cell r="AI2" t="str">
            <v>R-0</v>
          </cell>
          <cell r="AJ2">
            <v>4</v>
          </cell>
          <cell r="AK2" t="str">
            <v>R-0</v>
          </cell>
          <cell r="AL2">
            <v>5</v>
          </cell>
          <cell r="AM2" t="str">
            <v>R-0</v>
          </cell>
          <cell r="AN2">
            <v>6</v>
          </cell>
        </row>
        <row r="4">
          <cell r="A4" t="str">
            <v>№</v>
          </cell>
          <cell r="B4" t="str">
            <v>Mest</v>
          </cell>
          <cell r="C4" t="str">
            <v>Ceh</v>
          </cell>
          <cell r="D4" t="str">
            <v>Kust</v>
          </cell>
          <cell r="E4" t="str">
            <v>Skv</v>
          </cell>
          <cell r="F4" t="str">
            <v>SpExp</v>
          </cell>
          <cell r="G4" t="str">
            <v>d_ost</v>
          </cell>
          <cell r="H4" t="str">
            <v>prich</v>
          </cell>
          <cell r="I4" t="str">
            <v>MRP</v>
          </cell>
          <cell r="J4" t="str">
            <v>Qg</v>
          </cell>
          <cell r="K4" t="str">
            <v>Qn</v>
          </cell>
          <cell r="L4" t="str">
            <v>typ</v>
          </cell>
          <cell r="M4" t="str">
            <v>H</v>
          </cell>
          <cell r="N4" t="str">
            <v>Prim</v>
          </cell>
        </row>
        <row r="5">
          <cell r="A5">
            <v>71</v>
          </cell>
          <cell r="B5" t="str">
            <v>Прз</v>
          </cell>
          <cell r="C5">
            <v>3</v>
          </cell>
          <cell r="D5">
            <v>154</v>
          </cell>
          <cell r="E5">
            <v>6601</v>
          </cell>
          <cell r="F5" t="str">
            <v>ЭЦН</v>
          </cell>
          <cell r="G5">
            <v>37092</v>
          </cell>
          <cell r="H5" t="str">
            <v>R-0</v>
          </cell>
          <cell r="I5">
            <v>25</v>
          </cell>
          <cell r="J5">
            <v>13</v>
          </cell>
          <cell r="K5">
            <v>10.91818</v>
          </cell>
          <cell r="L5" t="str">
            <v>60-1300</v>
          </cell>
          <cell r="M5">
            <v>1758</v>
          </cell>
          <cell r="N5" t="str">
            <v>ОПРС</v>
          </cell>
        </row>
        <row r="6">
          <cell r="A6">
            <v>72</v>
          </cell>
          <cell r="B6" t="str">
            <v>Прз</v>
          </cell>
          <cell r="C6">
            <v>3</v>
          </cell>
          <cell r="D6">
            <v>58</v>
          </cell>
          <cell r="E6">
            <v>226</v>
          </cell>
          <cell r="F6" t="str">
            <v>ЭЦН</v>
          </cell>
          <cell r="G6">
            <v>37092</v>
          </cell>
          <cell r="H6" t="str">
            <v>R-0</v>
          </cell>
          <cell r="I6">
            <v>72</v>
          </cell>
          <cell r="J6">
            <v>30</v>
          </cell>
          <cell r="K6">
            <v>20.825100000000003</v>
          </cell>
          <cell r="L6" t="str">
            <v>60-1200</v>
          </cell>
          <cell r="M6">
            <v>1901</v>
          </cell>
          <cell r="N6" t="str">
            <v>ОПРС</v>
          </cell>
        </row>
        <row r="7">
          <cell r="A7">
            <v>110</v>
          </cell>
          <cell r="B7" t="str">
            <v>Лем</v>
          </cell>
          <cell r="C7">
            <v>4</v>
          </cell>
          <cell r="D7">
            <v>32</v>
          </cell>
          <cell r="E7">
            <v>539</v>
          </cell>
          <cell r="F7" t="str">
            <v>ЭЦН</v>
          </cell>
          <cell r="G7">
            <v>37092</v>
          </cell>
          <cell r="H7" t="str">
            <v>R-0</v>
          </cell>
          <cell r="I7">
            <v>108</v>
          </cell>
          <cell r="J7">
            <v>25</v>
          </cell>
          <cell r="K7">
            <v>7</v>
          </cell>
          <cell r="L7" t="str">
            <v>50-1300</v>
          </cell>
          <cell r="M7">
            <v>1640</v>
          </cell>
          <cell r="N7" t="str">
            <v>ПРС</v>
          </cell>
        </row>
        <row r="8">
          <cell r="A8">
            <v>146</v>
          </cell>
          <cell r="B8" t="str">
            <v>Прз</v>
          </cell>
          <cell r="C8">
            <v>5</v>
          </cell>
          <cell r="D8">
            <v>132</v>
          </cell>
          <cell r="E8">
            <v>6344</v>
          </cell>
          <cell r="F8" t="str">
            <v>ЭЦН</v>
          </cell>
          <cell r="G8">
            <v>37092</v>
          </cell>
          <cell r="H8" t="str">
            <v>R-0</v>
          </cell>
          <cell r="I8">
            <v>6</v>
          </cell>
          <cell r="J8">
            <v>43</v>
          </cell>
          <cell r="K8">
            <v>28</v>
          </cell>
          <cell r="L8" t="str">
            <v>50-1550</v>
          </cell>
          <cell r="M8">
            <v>1860</v>
          </cell>
          <cell r="N8" t="str">
            <v>ПРС</v>
          </cell>
          <cell r="O8">
            <v>66.743279999999999</v>
          </cell>
        </row>
        <row r="9">
          <cell r="A9">
            <v>73</v>
          </cell>
          <cell r="B9" t="str">
            <v>Прз</v>
          </cell>
          <cell r="C9">
            <v>3</v>
          </cell>
          <cell r="D9">
            <v>90</v>
          </cell>
          <cell r="E9">
            <v>5770</v>
          </cell>
          <cell r="F9" t="str">
            <v>ЭЦН</v>
          </cell>
          <cell r="G9">
            <v>37093</v>
          </cell>
          <cell r="H9" t="str">
            <v>R-0</v>
          </cell>
          <cell r="I9">
            <v>20</v>
          </cell>
          <cell r="J9">
            <v>28</v>
          </cell>
          <cell r="K9">
            <v>23.036159999999999</v>
          </cell>
          <cell r="L9" t="str">
            <v>60-2000</v>
          </cell>
          <cell r="M9">
            <v>2360</v>
          </cell>
          <cell r="N9" t="str">
            <v>ОПРС</v>
          </cell>
        </row>
        <row r="10">
          <cell r="A10">
            <v>111</v>
          </cell>
          <cell r="B10" t="str">
            <v>Лем</v>
          </cell>
          <cell r="C10">
            <v>4</v>
          </cell>
          <cell r="D10">
            <v>30</v>
          </cell>
          <cell r="E10">
            <v>186</v>
          </cell>
          <cell r="F10" t="str">
            <v>ЭЦН</v>
          </cell>
          <cell r="G10">
            <v>37093</v>
          </cell>
          <cell r="H10" t="str">
            <v>Н/П</v>
          </cell>
          <cell r="I10">
            <v>82</v>
          </cell>
          <cell r="J10">
            <v>36</v>
          </cell>
          <cell r="K10">
            <v>26</v>
          </cell>
          <cell r="L10" t="str">
            <v>DN-440</v>
          </cell>
          <cell r="M10">
            <v>2100</v>
          </cell>
          <cell r="N10" t="str">
            <v>ПРС</v>
          </cell>
        </row>
        <row r="11">
          <cell r="A11">
            <v>190</v>
          </cell>
          <cell r="B11" t="str">
            <v>Прб</v>
          </cell>
          <cell r="C11">
            <v>6</v>
          </cell>
          <cell r="D11">
            <v>103</v>
          </cell>
          <cell r="E11">
            <v>228</v>
          </cell>
          <cell r="F11" t="str">
            <v>ЭЦН</v>
          </cell>
          <cell r="G11">
            <v>37093</v>
          </cell>
          <cell r="H11" t="str">
            <v>R-0</v>
          </cell>
          <cell r="I11">
            <v>12</v>
          </cell>
          <cell r="J11">
            <v>30</v>
          </cell>
          <cell r="K11">
            <v>25</v>
          </cell>
          <cell r="L11" t="str">
            <v>60-1500</v>
          </cell>
          <cell r="M11">
            <v>2160</v>
          </cell>
          <cell r="N11" t="str">
            <v>ПРС</v>
          </cell>
        </row>
        <row r="12">
          <cell r="A12">
            <v>191</v>
          </cell>
          <cell r="B12" t="str">
            <v>Прб</v>
          </cell>
          <cell r="C12">
            <v>6</v>
          </cell>
          <cell r="D12">
            <v>110</v>
          </cell>
          <cell r="E12">
            <v>2214</v>
          </cell>
          <cell r="F12" t="str">
            <v>ЭЦН</v>
          </cell>
          <cell r="G12">
            <v>37093</v>
          </cell>
          <cell r="H12" t="str">
            <v>R-0</v>
          </cell>
          <cell r="I12">
            <v>182</v>
          </cell>
          <cell r="J12">
            <v>36</v>
          </cell>
          <cell r="K12">
            <v>24</v>
          </cell>
          <cell r="L12" t="str">
            <v>50-2000</v>
          </cell>
          <cell r="M12">
            <v>2460</v>
          </cell>
          <cell r="N12" t="str">
            <v>ПРС</v>
          </cell>
        </row>
        <row r="13">
          <cell r="A13">
            <v>192</v>
          </cell>
          <cell r="B13" t="str">
            <v>Прб</v>
          </cell>
          <cell r="C13">
            <v>6</v>
          </cell>
          <cell r="D13">
            <v>99</v>
          </cell>
          <cell r="E13">
            <v>1081</v>
          </cell>
          <cell r="F13" t="str">
            <v>ШГН</v>
          </cell>
          <cell r="G13">
            <v>37093</v>
          </cell>
          <cell r="H13" t="str">
            <v>ГТМ</v>
          </cell>
          <cell r="J13">
            <v>6</v>
          </cell>
          <cell r="K13">
            <v>5</v>
          </cell>
          <cell r="L13" t="str">
            <v>нн-44</v>
          </cell>
          <cell r="M13">
            <v>1310</v>
          </cell>
          <cell r="N13" t="str">
            <v>ПРС</v>
          </cell>
          <cell r="O13">
            <v>103.03616</v>
          </cell>
        </row>
        <row r="14">
          <cell r="A14">
            <v>17</v>
          </cell>
          <cell r="B14" t="str">
            <v>Пр</v>
          </cell>
          <cell r="C14">
            <v>1</v>
          </cell>
          <cell r="D14">
            <v>7</v>
          </cell>
          <cell r="E14">
            <v>1278</v>
          </cell>
          <cell r="F14" t="str">
            <v>ЭЦН</v>
          </cell>
          <cell r="G14">
            <v>37094</v>
          </cell>
          <cell r="H14" t="str">
            <v>ГТМ</v>
          </cell>
          <cell r="I14">
            <v>540</v>
          </cell>
          <cell r="J14">
            <v>100</v>
          </cell>
          <cell r="K14">
            <v>43</v>
          </cell>
          <cell r="L14" t="str">
            <v>125-1200</v>
          </cell>
          <cell r="M14">
            <v>1470</v>
          </cell>
          <cell r="N14" t="str">
            <v>ПРС</v>
          </cell>
        </row>
        <row r="15">
          <cell r="A15">
            <v>18</v>
          </cell>
          <cell r="B15" t="str">
            <v>Пр</v>
          </cell>
          <cell r="C15">
            <v>1</v>
          </cell>
          <cell r="D15">
            <v>105</v>
          </cell>
          <cell r="E15">
            <v>2433</v>
          </cell>
          <cell r="F15" t="str">
            <v>ЭЦН</v>
          </cell>
          <cell r="G15">
            <v>37094</v>
          </cell>
          <cell r="H15" t="str">
            <v>ГТМ</v>
          </cell>
          <cell r="I15">
            <v>922</v>
          </cell>
          <cell r="J15">
            <v>50</v>
          </cell>
          <cell r="K15">
            <v>6</v>
          </cell>
          <cell r="L15" t="str">
            <v>DN-800</v>
          </cell>
          <cell r="M15">
            <v>2000</v>
          </cell>
          <cell r="N15" t="str">
            <v>дострел , КРС</v>
          </cell>
        </row>
        <row r="16">
          <cell r="A16">
            <v>74</v>
          </cell>
          <cell r="B16" t="str">
            <v>Прз</v>
          </cell>
          <cell r="C16">
            <v>3</v>
          </cell>
          <cell r="D16">
            <v>20</v>
          </cell>
          <cell r="E16">
            <v>5522</v>
          </cell>
          <cell r="F16" t="str">
            <v>ШГН</v>
          </cell>
          <cell r="G16">
            <v>37094</v>
          </cell>
          <cell r="H16" t="str">
            <v>Н/П</v>
          </cell>
          <cell r="I16">
            <v>941</v>
          </cell>
          <cell r="J16">
            <v>4</v>
          </cell>
          <cell r="K16">
            <v>3.0851999999999999</v>
          </cell>
          <cell r="L16" t="str">
            <v>НСН-44</v>
          </cell>
          <cell r="M16">
            <v>1362</v>
          </cell>
          <cell r="N16" t="str">
            <v>ОПРС</v>
          </cell>
        </row>
        <row r="17">
          <cell r="A17">
            <v>193</v>
          </cell>
          <cell r="B17" t="str">
            <v>Прб</v>
          </cell>
          <cell r="C17">
            <v>6</v>
          </cell>
          <cell r="D17">
            <v>110</v>
          </cell>
          <cell r="E17">
            <v>3034</v>
          </cell>
          <cell r="F17" t="str">
            <v>Ф/ШГН</v>
          </cell>
          <cell r="G17">
            <v>37094</v>
          </cell>
          <cell r="H17" t="str">
            <v>ГТМ</v>
          </cell>
          <cell r="J17">
            <v>1</v>
          </cell>
          <cell r="K17">
            <v>0.8</v>
          </cell>
          <cell r="L17" t="str">
            <v>нн-44</v>
          </cell>
          <cell r="M17">
            <v>1400</v>
          </cell>
          <cell r="N17" t="str">
            <v>ПРС,не фонтанирует</v>
          </cell>
        </row>
        <row r="18">
          <cell r="A18">
            <v>194</v>
          </cell>
          <cell r="B18" t="str">
            <v>Прб</v>
          </cell>
          <cell r="C18">
            <v>6</v>
          </cell>
          <cell r="D18">
            <v>100</v>
          </cell>
          <cell r="E18">
            <v>500</v>
          </cell>
          <cell r="F18" t="str">
            <v>ЭЦН</v>
          </cell>
          <cell r="G18">
            <v>37094</v>
          </cell>
          <cell r="H18" t="str">
            <v>R-0</v>
          </cell>
          <cell r="I18">
            <v>112</v>
          </cell>
          <cell r="J18">
            <v>40</v>
          </cell>
          <cell r="K18">
            <v>31</v>
          </cell>
          <cell r="L18" t="str">
            <v>50-1700</v>
          </cell>
          <cell r="M18">
            <v>2220</v>
          </cell>
          <cell r="N18" t="str">
            <v>ПРС</v>
          </cell>
        </row>
        <row r="19">
          <cell r="A19">
            <v>195</v>
          </cell>
          <cell r="B19" t="str">
            <v>Прб</v>
          </cell>
          <cell r="C19">
            <v>6</v>
          </cell>
          <cell r="D19">
            <v>113</v>
          </cell>
          <cell r="E19">
            <v>1204</v>
          </cell>
          <cell r="F19" t="str">
            <v>ЭЦН</v>
          </cell>
          <cell r="G19">
            <v>37094</v>
          </cell>
          <cell r="H19" t="str">
            <v>R-0</v>
          </cell>
          <cell r="I19">
            <v>45</v>
          </cell>
          <cell r="J19">
            <v>55</v>
          </cell>
          <cell r="K19">
            <v>44</v>
          </cell>
          <cell r="L19" t="str">
            <v>50-2000</v>
          </cell>
          <cell r="M19">
            <v>2480</v>
          </cell>
          <cell r="N19" t="str">
            <v>ПРС</v>
          </cell>
        </row>
        <row r="20">
          <cell r="A20">
            <v>196</v>
          </cell>
          <cell r="B20" t="str">
            <v>Прб</v>
          </cell>
          <cell r="C20">
            <v>6</v>
          </cell>
          <cell r="D20">
            <v>116</v>
          </cell>
          <cell r="E20">
            <v>3099</v>
          </cell>
          <cell r="F20" t="str">
            <v>ЭЦН</v>
          </cell>
          <cell r="G20">
            <v>37094</v>
          </cell>
          <cell r="H20" t="str">
            <v>R-0</v>
          </cell>
          <cell r="I20">
            <v>30</v>
          </cell>
          <cell r="J20">
            <v>85</v>
          </cell>
          <cell r="K20">
            <v>51</v>
          </cell>
          <cell r="L20" t="str">
            <v>80-2000</v>
          </cell>
          <cell r="M20">
            <v>2360</v>
          </cell>
          <cell r="N20" t="str">
            <v>ПРС</v>
          </cell>
          <cell r="O20">
            <v>178.8852</v>
          </cell>
        </row>
        <row r="21">
          <cell r="A21">
            <v>75</v>
          </cell>
          <cell r="B21" t="str">
            <v>Прз</v>
          </cell>
          <cell r="C21">
            <v>3</v>
          </cell>
          <cell r="D21">
            <v>223</v>
          </cell>
          <cell r="E21">
            <v>3585</v>
          </cell>
          <cell r="F21" t="str">
            <v>ЭЦН</v>
          </cell>
          <cell r="G21">
            <v>37095</v>
          </cell>
          <cell r="H21" t="str">
            <v>R-0</v>
          </cell>
          <cell r="I21">
            <v>113</v>
          </cell>
          <cell r="J21">
            <v>33</v>
          </cell>
          <cell r="K21">
            <v>27.432570000000002</v>
          </cell>
          <cell r="L21" t="str">
            <v>50-1550</v>
          </cell>
          <cell r="M21">
            <v>2130</v>
          </cell>
          <cell r="N21" t="str">
            <v>ОПРС</v>
          </cell>
        </row>
        <row r="22">
          <cell r="A22">
            <v>76</v>
          </cell>
          <cell r="B22" t="str">
            <v>Прз</v>
          </cell>
          <cell r="C22">
            <v>3</v>
          </cell>
          <cell r="D22">
            <v>204</v>
          </cell>
          <cell r="E22">
            <v>6640</v>
          </cell>
          <cell r="F22" t="str">
            <v>ЭЦН</v>
          </cell>
          <cell r="G22">
            <v>37095</v>
          </cell>
          <cell r="H22" t="str">
            <v>ГТМ</v>
          </cell>
          <cell r="I22">
            <v>690</v>
          </cell>
          <cell r="J22">
            <v>31</v>
          </cell>
          <cell r="K22">
            <v>25.504319999999996</v>
          </cell>
          <cell r="L22" t="str">
            <v>DN-440</v>
          </cell>
          <cell r="M22">
            <v>1812</v>
          </cell>
          <cell r="N22" t="str">
            <v>ОПРС</v>
          </cell>
        </row>
        <row r="23">
          <cell r="A23">
            <v>77</v>
          </cell>
          <cell r="B23" t="str">
            <v>Прз</v>
          </cell>
          <cell r="C23">
            <v>3</v>
          </cell>
          <cell r="D23">
            <v>74</v>
          </cell>
          <cell r="E23">
            <v>892</v>
          </cell>
          <cell r="F23" t="str">
            <v>ЭЦН</v>
          </cell>
          <cell r="G23">
            <v>37095</v>
          </cell>
          <cell r="H23" t="str">
            <v>R-0</v>
          </cell>
          <cell r="I23">
            <v>34</v>
          </cell>
          <cell r="J23">
            <v>15</v>
          </cell>
          <cell r="K23">
            <v>11.955150000000001</v>
          </cell>
          <cell r="L23" t="str">
            <v>50-1300</v>
          </cell>
          <cell r="M23">
            <v>1800</v>
          </cell>
          <cell r="N23" t="str">
            <v>ОПРС</v>
          </cell>
        </row>
        <row r="24">
          <cell r="A24">
            <v>112</v>
          </cell>
          <cell r="B24" t="str">
            <v>Лем</v>
          </cell>
          <cell r="C24">
            <v>4</v>
          </cell>
          <cell r="D24">
            <v>32</v>
          </cell>
          <cell r="E24">
            <v>557</v>
          </cell>
          <cell r="F24" t="str">
            <v>ЭЦН</v>
          </cell>
          <cell r="G24">
            <v>37095</v>
          </cell>
          <cell r="H24" t="str">
            <v>R-0</v>
          </cell>
          <cell r="I24">
            <v>50</v>
          </cell>
          <cell r="J24">
            <v>42</v>
          </cell>
          <cell r="K24">
            <v>25.9</v>
          </cell>
          <cell r="L24" t="str">
            <v>60-1350</v>
          </cell>
          <cell r="M24">
            <v>2060</v>
          </cell>
          <cell r="N24" t="str">
            <v>ПРС</v>
          </cell>
        </row>
        <row r="25">
          <cell r="A25">
            <v>197</v>
          </cell>
          <cell r="B25" t="str">
            <v>Прб</v>
          </cell>
          <cell r="C25">
            <v>6</v>
          </cell>
          <cell r="D25">
            <v>114</v>
          </cell>
          <cell r="E25">
            <v>3117</v>
          </cell>
          <cell r="F25" t="str">
            <v>ЭЦН</v>
          </cell>
          <cell r="G25">
            <v>37095</v>
          </cell>
          <cell r="H25" t="str">
            <v>R-0</v>
          </cell>
          <cell r="I25">
            <v>82</v>
          </cell>
          <cell r="J25">
            <v>30</v>
          </cell>
          <cell r="K25">
            <v>22</v>
          </cell>
          <cell r="L25" t="str">
            <v>50-1700</v>
          </cell>
          <cell r="M25">
            <v>2147</v>
          </cell>
          <cell r="N25" t="str">
            <v>ПРС</v>
          </cell>
        </row>
        <row r="26">
          <cell r="A26">
            <v>198</v>
          </cell>
          <cell r="B26" t="str">
            <v>Прб</v>
          </cell>
          <cell r="C26">
            <v>6</v>
          </cell>
          <cell r="D26">
            <v>111</v>
          </cell>
          <cell r="E26">
            <v>1279</v>
          </cell>
          <cell r="F26" t="str">
            <v>ЭЦН</v>
          </cell>
          <cell r="G26">
            <v>37095</v>
          </cell>
          <cell r="H26" t="str">
            <v>R-0</v>
          </cell>
          <cell r="I26">
            <v>19</v>
          </cell>
          <cell r="J26">
            <v>47</v>
          </cell>
          <cell r="K26">
            <v>18</v>
          </cell>
          <cell r="L26" t="str">
            <v>60-2000</v>
          </cell>
          <cell r="M26">
            <v>2360</v>
          </cell>
          <cell r="N26" t="str">
            <v>ПРС</v>
          </cell>
          <cell r="O26">
            <v>130.79203999999999</v>
          </cell>
        </row>
        <row r="27">
          <cell r="A27">
            <v>78</v>
          </cell>
          <cell r="B27" t="str">
            <v>Прз</v>
          </cell>
          <cell r="C27">
            <v>3</v>
          </cell>
          <cell r="D27">
            <v>232</v>
          </cell>
          <cell r="E27">
            <v>6747</v>
          </cell>
          <cell r="F27" t="str">
            <v>ЭЦН</v>
          </cell>
          <cell r="G27">
            <v>37096</v>
          </cell>
          <cell r="H27" t="str">
            <v>R-0</v>
          </cell>
          <cell r="I27">
            <v>15</v>
          </cell>
          <cell r="J27">
            <v>17</v>
          </cell>
          <cell r="K27">
            <v>14.277619999999999</v>
          </cell>
          <cell r="L27" t="str">
            <v>60-1350</v>
          </cell>
          <cell r="M27">
            <v>1920</v>
          </cell>
          <cell r="N27" t="str">
            <v>ОПРС</v>
          </cell>
        </row>
        <row r="28">
          <cell r="A28">
            <v>113</v>
          </cell>
          <cell r="B28" t="str">
            <v>Лем</v>
          </cell>
          <cell r="C28">
            <v>4</v>
          </cell>
          <cell r="D28">
            <v>31</v>
          </cell>
          <cell r="E28">
            <v>536</v>
          </cell>
          <cell r="F28" t="str">
            <v>ЭЦН</v>
          </cell>
          <cell r="G28">
            <v>37096</v>
          </cell>
          <cell r="H28" t="str">
            <v>заклин</v>
          </cell>
          <cell r="I28">
            <v>169</v>
          </cell>
          <cell r="J28">
            <v>44</v>
          </cell>
          <cell r="K28">
            <v>31.1</v>
          </cell>
          <cell r="L28" t="str">
            <v>50-1550</v>
          </cell>
          <cell r="M28">
            <v>2200</v>
          </cell>
          <cell r="N28" t="str">
            <v>ПРС</v>
          </cell>
        </row>
        <row r="29">
          <cell r="A29">
            <v>114</v>
          </cell>
          <cell r="B29" t="str">
            <v>Лем</v>
          </cell>
          <cell r="C29">
            <v>4</v>
          </cell>
          <cell r="D29">
            <v>36</v>
          </cell>
          <cell r="E29">
            <v>608</v>
          </cell>
          <cell r="F29" t="str">
            <v>ЭЦН</v>
          </cell>
          <cell r="G29">
            <v>37096</v>
          </cell>
          <cell r="H29" t="str">
            <v>R-0</v>
          </cell>
          <cell r="I29">
            <v>79</v>
          </cell>
          <cell r="J29">
            <v>24</v>
          </cell>
          <cell r="K29">
            <v>14.6</v>
          </cell>
          <cell r="L29" t="str">
            <v>30-1400</v>
          </cell>
          <cell r="M29">
            <v>1790</v>
          </cell>
          <cell r="N29" t="str">
            <v>ПРС</v>
          </cell>
        </row>
        <row r="30">
          <cell r="A30">
            <v>199</v>
          </cell>
          <cell r="B30" t="str">
            <v>Прб</v>
          </cell>
          <cell r="C30">
            <v>6</v>
          </cell>
          <cell r="D30">
            <v>100</v>
          </cell>
          <cell r="E30">
            <v>502</v>
          </cell>
          <cell r="F30" t="str">
            <v>ШГН</v>
          </cell>
          <cell r="G30">
            <v>37096</v>
          </cell>
          <cell r="H30" t="str">
            <v>н/п</v>
          </cell>
          <cell r="I30">
            <v>211</v>
          </cell>
          <cell r="J30">
            <v>10</v>
          </cell>
          <cell r="K30">
            <v>6</v>
          </cell>
          <cell r="L30" t="str">
            <v>нн-44</v>
          </cell>
          <cell r="M30">
            <v>1489</v>
          </cell>
          <cell r="N30" t="str">
            <v>ПРС</v>
          </cell>
        </row>
        <row r="31">
          <cell r="A31">
            <v>200</v>
          </cell>
          <cell r="B31" t="str">
            <v>Прб</v>
          </cell>
          <cell r="C31">
            <v>6</v>
          </cell>
          <cell r="D31">
            <v>111</v>
          </cell>
          <cell r="E31">
            <v>1241</v>
          </cell>
          <cell r="F31" t="str">
            <v>ЭЦН</v>
          </cell>
          <cell r="G31">
            <v>37096</v>
          </cell>
          <cell r="H31" t="str">
            <v>R-0</v>
          </cell>
          <cell r="I31">
            <v>69</v>
          </cell>
          <cell r="J31">
            <v>40</v>
          </cell>
          <cell r="K31">
            <v>33</v>
          </cell>
          <cell r="L31" t="str">
            <v>60-1550</v>
          </cell>
          <cell r="M31">
            <v>2200</v>
          </cell>
          <cell r="N31" t="str">
            <v>ПРС</v>
          </cell>
          <cell r="O31">
            <v>98.977620000000002</v>
          </cell>
        </row>
        <row r="32">
          <cell r="A32">
            <v>19</v>
          </cell>
          <cell r="B32" t="str">
            <v>Пр</v>
          </cell>
          <cell r="C32">
            <v>1</v>
          </cell>
          <cell r="D32">
            <v>165</v>
          </cell>
          <cell r="E32">
            <v>2445</v>
          </cell>
          <cell r="F32" t="str">
            <v>ШГН</v>
          </cell>
          <cell r="G32">
            <v>37097</v>
          </cell>
          <cell r="H32" t="str">
            <v>ГТМ</v>
          </cell>
          <cell r="I32">
            <v>63</v>
          </cell>
          <cell r="J32">
            <v>7</v>
          </cell>
          <cell r="K32">
            <v>2.4</v>
          </cell>
          <cell r="L32" t="str">
            <v>НН-44</v>
          </cell>
          <cell r="M32">
            <v>1400</v>
          </cell>
          <cell r="N32" t="str">
            <v>дострел , КРС</v>
          </cell>
        </row>
        <row r="33">
          <cell r="A33">
            <v>79</v>
          </cell>
          <cell r="B33" t="str">
            <v>Прз</v>
          </cell>
          <cell r="C33">
            <v>3</v>
          </cell>
          <cell r="D33">
            <v>139</v>
          </cell>
          <cell r="E33">
            <v>6498</v>
          </cell>
          <cell r="F33" t="str">
            <v>ШГН</v>
          </cell>
          <cell r="G33">
            <v>37097</v>
          </cell>
          <cell r="H33" t="str">
            <v>Н/П</v>
          </cell>
          <cell r="I33">
            <v>765</v>
          </cell>
          <cell r="J33">
            <v>12</v>
          </cell>
          <cell r="K33">
            <v>10</v>
          </cell>
          <cell r="L33" t="str">
            <v>НСН-57</v>
          </cell>
          <cell r="M33">
            <v>936</v>
          </cell>
          <cell r="N33" t="str">
            <v>ОПРС</v>
          </cell>
        </row>
        <row r="34">
          <cell r="A34">
            <v>115</v>
          </cell>
          <cell r="B34" t="str">
            <v>Лем</v>
          </cell>
          <cell r="C34">
            <v>4</v>
          </cell>
          <cell r="D34">
            <v>38</v>
          </cell>
          <cell r="E34">
            <v>380</v>
          </cell>
          <cell r="F34" t="str">
            <v>REDA</v>
          </cell>
          <cell r="G34">
            <v>37097</v>
          </cell>
          <cell r="H34" t="str">
            <v>ГТМ</v>
          </cell>
          <cell r="I34">
            <v>952</v>
          </cell>
          <cell r="J34">
            <v>27</v>
          </cell>
          <cell r="K34">
            <v>11.9</v>
          </cell>
          <cell r="L34" t="str">
            <v>DN-440</v>
          </cell>
          <cell r="M34">
            <v>1750</v>
          </cell>
          <cell r="N34" t="str">
            <v>КРС</v>
          </cell>
        </row>
        <row r="35">
          <cell r="A35">
            <v>116</v>
          </cell>
          <cell r="B35" t="str">
            <v>Лем</v>
          </cell>
          <cell r="C35">
            <v>4</v>
          </cell>
          <cell r="D35">
            <v>36</v>
          </cell>
          <cell r="E35">
            <v>200</v>
          </cell>
          <cell r="F35" t="str">
            <v>ЭЦН</v>
          </cell>
          <cell r="G35">
            <v>37097</v>
          </cell>
          <cell r="H35" t="str">
            <v>R-0</v>
          </cell>
          <cell r="I35">
            <v>61</v>
          </cell>
          <cell r="J35">
            <v>14</v>
          </cell>
          <cell r="K35">
            <v>10.5</v>
          </cell>
          <cell r="L35" t="str">
            <v>30-1250</v>
          </cell>
          <cell r="M35">
            <v>1780</v>
          </cell>
          <cell r="N35" t="str">
            <v>ПРС</v>
          </cell>
        </row>
        <row r="36">
          <cell r="A36">
            <v>117</v>
          </cell>
          <cell r="B36" t="str">
            <v>Лем</v>
          </cell>
          <cell r="C36">
            <v>4</v>
          </cell>
          <cell r="D36">
            <v>37</v>
          </cell>
          <cell r="E36">
            <v>418</v>
          </cell>
          <cell r="F36" t="str">
            <v>ШГН</v>
          </cell>
          <cell r="G36">
            <v>37097</v>
          </cell>
          <cell r="H36" t="str">
            <v>РНО</v>
          </cell>
          <cell r="J36">
            <v>2</v>
          </cell>
          <cell r="K36">
            <v>1.3</v>
          </cell>
          <cell r="L36" t="str">
            <v>НН-44</v>
          </cell>
          <cell r="M36">
            <v>1360</v>
          </cell>
          <cell r="N36" t="str">
            <v>ПНО</v>
          </cell>
        </row>
        <row r="37">
          <cell r="A37">
            <v>148</v>
          </cell>
          <cell r="B37" t="str">
            <v>Прз</v>
          </cell>
          <cell r="C37">
            <v>5</v>
          </cell>
          <cell r="D37">
            <v>67</v>
          </cell>
          <cell r="E37">
            <v>3261</v>
          </cell>
          <cell r="F37" t="str">
            <v>ЭЦН</v>
          </cell>
          <cell r="G37">
            <v>37097</v>
          </cell>
          <cell r="H37" t="str">
            <v>ГТМ</v>
          </cell>
          <cell r="I37">
            <v>659</v>
          </cell>
          <cell r="J37">
            <v>35</v>
          </cell>
          <cell r="K37">
            <v>29</v>
          </cell>
          <cell r="L37" t="str">
            <v>DN-610</v>
          </cell>
          <cell r="M37">
            <v>2165</v>
          </cell>
          <cell r="N37" t="str">
            <v>ПРС</v>
          </cell>
        </row>
        <row r="38">
          <cell r="A38">
            <v>201</v>
          </cell>
          <cell r="B38" t="str">
            <v>Прб</v>
          </cell>
          <cell r="C38">
            <v>6</v>
          </cell>
          <cell r="D38">
            <v>106</v>
          </cell>
          <cell r="E38">
            <v>2053</v>
          </cell>
          <cell r="F38" t="str">
            <v>ШГН</v>
          </cell>
          <cell r="G38">
            <v>37097</v>
          </cell>
          <cell r="H38" t="str">
            <v>клин</v>
          </cell>
          <cell r="I38">
            <v>273</v>
          </cell>
          <cell r="J38">
            <v>4</v>
          </cell>
          <cell r="K38">
            <v>3</v>
          </cell>
          <cell r="L38" t="str">
            <v>нн-44</v>
          </cell>
          <cell r="M38">
            <v>1406</v>
          </cell>
          <cell r="N38" t="str">
            <v>ПРС</v>
          </cell>
          <cell r="O38">
            <v>68.099999999999994</v>
          </cell>
        </row>
        <row r="39">
          <cell r="A39">
            <v>20</v>
          </cell>
          <cell r="B39" t="str">
            <v>ВП</v>
          </cell>
          <cell r="C39">
            <v>1</v>
          </cell>
          <cell r="D39">
            <v>2</v>
          </cell>
          <cell r="E39">
            <v>214</v>
          </cell>
          <cell r="F39" t="str">
            <v>ЭЦН</v>
          </cell>
          <cell r="G39">
            <v>37098</v>
          </cell>
          <cell r="H39" t="str">
            <v>ГТМ</v>
          </cell>
          <cell r="I39">
            <v>2406</v>
          </cell>
          <cell r="J39">
            <v>57</v>
          </cell>
          <cell r="K39">
            <v>12.1</v>
          </cell>
          <cell r="L39" t="str">
            <v>50-1300</v>
          </cell>
          <cell r="M39">
            <v>1548</v>
          </cell>
          <cell r="N39" t="str">
            <v>ПРС</v>
          </cell>
        </row>
        <row r="40">
          <cell r="A40">
            <v>21</v>
          </cell>
          <cell r="B40" t="str">
            <v>Пр</v>
          </cell>
          <cell r="C40">
            <v>1</v>
          </cell>
          <cell r="D40">
            <v>189</v>
          </cell>
          <cell r="E40">
            <v>3300</v>
          </cell>
          <cell r="F40" t="str">
            <v>ЭЦН</v>
          </cell>
          <cell r="G40">
            <v>37098</v>
          </cell>
          <cell r="H40" t="str">
            <v>н/г</v>
          </cell>
          <cell r="I40">
            <v>289</v>
          </cell>
          <cell r="J40">
            <v>24</v>
          </cell>
          <cell r="K40">
            <v>2.1</v>
          </cell>
          <cell r="L40" t="str">
            <v>50-1300</v>
          </cell>
          <cell r="M40">
            <v>1900</v>
          </cell>
          <cell r="N40" t="str">
            <v>ПРС</v>
          </cell>
        </row>
        <row r="41">
          <cell r="A41">
            <v>81</v>
          </cell>
          <cell r="B41" t="str">
            <v>Прз</v>
          </cell>
          <cell r="C41">
            <v>3</v>
          </cell>
          <cell r="D41">
            <v>223</v>
          </cell>
          <cell r="E41">
            <v>6832</v>
          </cell>
          <cell r="F41" t="str">
            <v>ЭЦН</v>
          </cell>
          <cell r="G41">
            <v>37098</v>
          </cell>
          <cell r="H41" t="str">
            <v>Н/П</v>
          </cell>
          <cell r="I41">
            <v>165</v>
          </cell>
          <cell r="J41">
            <v>10</v>
          </cell>
          <cell r="K41">
            <v>8</v>
          </cell>
          <cell r="L41" t="str">
            <v>DN-440</v>
          </cell>
          <cell r="M41">
            <v>2300</v>
          </cell>
          <cell r="N41" t="str">
            <v>ОСКО</v>
          </cell>
        </row>
        <row r="42">
          <cell r="A42">
            <v>203</v>
          </cell>
          <cell r="B42" t="str">
            <v>Прб</v>
          </cell>
          <cell r="C42">
            <v>6</v>
          </cell>
          <cell r="D42">
            <v>101</v>
          </cell>
          <cell r="E42">
            <v>206</v>
          </cell>
          <cell r="F42" t="str">
            <v>ЭЦН</v>
          </cell>
          <cell r="G42">
            <v>37098</v>
          </cell>
          <cell r="H42" t="str">
            <v>ГТМ</v>
          </cell>
          <cell r="I42">
            <v>124</v>
          </cell>
          <cell r="J42">
            <v>20</v>
          </cell>
          <cell r="K42">
            <v>10</v>
          </cell>
          <cell r="L42" t="str">
            <v>20-1400</v>
          </cell>
          <cell r="M42">
            <v>1840</v>
          </cell>
          <cell r="N42" t="str">
            <v>ПРС, ТОП</v>
          </cell>
        </row>
        <row r="43">
          <cell r="A43">
            <v>205</v>
          </cell>
          <cell r="B43" t="str">
            <v>Прб</v>
          </cell>
          <cell r="C43">
            <v>6</v>
          </cell>
          <cell r="D43">
            <v>120</v>
          </cell>
          <cell r="E43">
            <v>2163</v>
          </cell>
          <cell r="F43" t="str">
            <v>ШГН</v>
          </cell>
          <cell r="G43">
            <v>37098</v>
          </cell>
          <cell r="H43" t="str">
            <v>н/п</v>
          </cell>
          <cell r="I43">
            <v>840</v>
          </cell>
          <cell r="J43">
            <v>1</v>
          </cell>
          <cell r="K43">
            <v>0.4</v>
          </cell>
          <cell r="L43" t="str">
            <v>нн-44</v>
          </cell>
          <cell r="M43">
            <v>1376</v>
          </cell>
          <cell r="N43" t="str">
            <v>ПРС</v>
          </cell>
          <cell r="O43">
            <v>32.6</v>
          </cell>
        </row>
        <row r="44">
          <cell r="A44">
            <v>23</v>
          </cell>
          <cell r="B44" t="str">
            <v>С-С</v>
          </cell>
          <cell r="C44">
            <v>2</v>
          </cell>
          <cell r="D44" t="str">
            <v>19а</v>
          </cell>
          <cell r="E44">
            <v>650</v>
          </cell>
          <cell r="F44" t="str">
            <v>ЭЦН</v>
          </cell>
          <cell r="G44">
            <v>37099</v>
          </cell>
          <cell r="H44" t="str">
            <v>R-0</v>
          </cell>
          <cell r="I44">
            <v>125</v>
          </cell>
          <cell r="J44">
            <v>66</v>
          </cell>
          <cell r="K44">
            <v>1</v>
          </cell>
          <cell r="L44" t="str">
            <v>80-2000</v>
          </cell>
          <cell r="M44">
            <v>2460</v>
          </cell>
          <cell r="N44" t="str">
            <v>ПРС</v>
          </cell>
        </row>
        <row r="45">
          <cell r="A45">
            <v>83</v>
          </cell>
          <cell r="B45" t="str">
            <v>Прз</v>
          </cell>
          <cell r="C45">
            <v>3</v>
          </cell>
          <cell r="D45">
            <v>82</v>
          </cell>
          <cell r="E45">
            <v>260</v>
          </cell>
          <cell r="F45" t="str">
            <v>ЭЦН</v>
          </cell>
          <cell r="G45">
            <v>37099</v>
          </cell>
          <cell r="H45" t="str">
            <v>ГТМ</v>
          </cell>
          <cell r="I45">
            <v>850</v>
          </cell>
          <cell r="J45">
            <v>41</v>
          </cell>
          <cell r="K45">
            <v>32</v>
          </cell>
          <cell r="L45" t="str">
            <v>DN-440</v>
          </cell>
          <cell r="M45">
            <v>1880</v>
          </cell>
          <cell r="N45" t="str">
            <v>ОПРС</v>
          </cell>
        </row>
        <row r="46">
          <cell r="A46">
            <v>149</v>
          </cell>
          <cell r="B46" t="str">
            <v>Прз</v>
          </cell>
          <cell r="C46">
            <v>5</v>
          </cell>
          <cell r="D46">
            <v>80</v>
          </cell>
          <cell r="E46">
            <v>963</v>
          </cell>
          <cell r="F46" t="str">
            <v>ШГН</v>
          </cell>
          <cell r="G46">
            <v>37099</v>
          </cell>
          <cell r="H46" t="str">
            <v>Обр.штанг</v>
          </cell>
          <cell r="I46">
            <v>358</v>
          </cell>
          <cell r="J46">
            <v>6</v>
          </cell>
          <cell r="K46">
            <v>5</v>
          </cell>
          <cell r="L46" t="str">
            <v>НН-44</v>
          </cell>
          <cell r="M46">
            <v>1320</v>
          </cell>
          <cell r="N46" t="str">
            <v>ПРС</v>
          </cell>
          <cell r="O46">
            <v>38</v>
          </cell>
        </row>
        <row r="47">
          <cell r="A47">
            <v>85</v>
          </cell>
          <cell r="B47" t="str">
            <v>Прз</v>
          </cell>
          <cell r="C47">
            <v>3</v>
          </cell>
          <cell r="D47">
            <v>204</v>
          </cell>
          <cell r="E47">
            <v>3559</v>
          </cell>
          <cell r="F47" t="str">
            <v>ЭЦН</v>
          </cell>
          <cell r="G47">
            <v>37100</v>
          </cell>
          <cell r="H47" t="str">
            <v>ГТМ</v>
          </cell>
          <cell r="I47">
            <v>747</v>
          </cell>
          <cell r="J47">
            <v>41</v>
          </cell>
          <cell r="K47">
            <v>34</v>
          </cell>
          <cell r="L47" t="str">
            <v>DN-610</v>
          </cell>
          <cell r="M47">
            <v>2291</v>
          </cell>
          <cell r="N47" t="str">
            <v>ОПРС</v>
          </cell>
        </row>
        <row r="48">
          <cell r="A48">
            <v>150</v>
          </cell>
          <cell r="B48" t="str">
            <v>Прз</v>
          </cell>
          <cell r="C48">
            <v>5</v>
          </cell>
          <cell r="D48">
            <v>52</v>
          </cell>
          <cell r="E48">
            <v>642</v>
          </cell>
          <cell r="F48" t="str">
            <v>ЭЦН</v>
          </cell>
          <cell r="G48">
            <v>37100</v>
          </cell>
          <cell r="H48" t="str">
            <v>R-0</v>
          </cell>
          <cell r="I48">
            <v>411</v>
          </cell>
          <cell r="J48">
            <v>52</v>
          </cell>
          <cell r="K48">
            <v>43</v>
          </cell>
          <cell r="L48" t="str">
            <v>80-1400</v>
          </cell>
          <cell r="M48">
            <v>2018</v>
          </cell>
          <cell r="N48" t="str">
            <v>ПРС</v>
          </cell>
        </row>
        <row r="49">
          <cell r="A49">
            <v>206</v>
          </cell>
          <cell r="B49" t="str">
            <v>Прб</v>
          </cell>
          <cell r="C49">
            <v>6</v>
          </cell>
          <cell r="D49">
            <v>99</v>
          </cell>
          <cell r="E49">
            <v>2043</v>
          </cell>
          <cell r="F49" t="str">
            <v>ШГН</v>
          </cell>
          <cell r="G49">
            <v>37100</v>
          </cell>
          <cell r="H49" t="str">
            <v>клин</v>
          </cell>
          <cell r="I49">
            <v>657</v>
          </cell>
          <cell r="J49">
            <v>2</v>
          </cell>
          <cell r="K49">
            <v>1.7</v>
          </cell>
          <cell r="L49" t="str">
            <v>нн-44</v>
          </cell>
          <cell r="M49">
            <v>1200</v>
          </cell>
          <cell r="N49" t="str">
            <v>ПРС</v>
          </cell>
          <cell r="O49">
            <v>78.7</v>
          </cell>
        </row>
        <row r="50">
          <cell r="A50">
            <v>207</v>
          </cell>
          <cell r="B50" t="str">
            <v>Прб</v>
          </cell>
          <cell r="C50">
            <v>6</v>
          </cell>
          <cell r="D50">
            <v>119</v>
          </cell>
          <cell r="E50">
            <v>1165</v>
          </cell>
          <cell r="F50" t="str">
            <v>ЭЦН</v>
          </cell>
          <cell r="G50">
            <v>37101</v>
          </cell>
          <cell r="H50" t="str">
            <v>R-0</v>
          </cell>
          <cell r="I50">
            <v>34</v>
          </cell>
          <cell r="J50">
            <v>30</v>
          </cell>
          <cell r="K50">
            <v>18</v>
          </cell>
          <cell r="L50" t="str">
            <v>60-1700</v>
          </cell>
          <cell r="M50">
            <v>2340</v>
          </cell>
          <cell r="N50" t="str">
            <v>ПРС</v>
          </cell>
          <cell r="O50">
            <v>18</v>
          </cell>
        </row>
        <row r="51">
          <cell r="A51">
            <v>24</v>
          </cell>
          <cell r="B51" t="str">
            <v>С-С</v>
          </cell>
          <cell r="C51">
            <v>2</v>
          </cell>
          <cell r="D51">
            <v>33</v>
          </cell>
          <cell r="E51">
            <v>1373</v>
          </cell>
          <cell r="F51" t="str">
            <v>ЭЦН</v>
          </cell>
          <cell r="G51">
            <v>37102</v>
          </cell>
          <cell r="H51" t="str">
            <v>R-0</v>
          </cell>
          <cell r="I51">
            <v>342</v>
          </cell>
          <cell r="J51">
            <v>26</v>
          </cell>
          <cell r="K51">
            <v>2</v>
          </cell>
          <cell r="L51" t="str">
            <v>50-1300</v>
          </cell>
          <cell r="M51">
            <v>1720</v>
          </cell>
          <cell r="N51" t="str">
            <v>ПРС</v>
          </cell>
        </row>
        <row r="52">
          <cell r="A52">
            <v>87</v>
          </cell>
          <cell r="B52" t="str">
            <v>Прз</v>
          </cell>
          <cell r="C52">
            <v>3</v>
          </cell>
          <cell r="D52">
            <v>223</v>
          </cell>
          <cell r="E52">
            <v>6740</v>
          </cell>
          <cell r="F52" t="str">
            <v>ЭЦН</v>
          </cell>
          <cell r="G52">
            <v>37102</v>
          </cell>
          <cell r="H52" t="str">
            <v>R-0</v>
          </cell>
          <cell r="I52">
            <v>38</v>
          </cell>
          <cell r="J52">
            <v>17</v>
          </cell>
          <cell r="K52">
            <v>14</v>
          </cell>
          <cell r="L52" t="str">
            <v>50-1550</v>
          </cell>
          <cell r="M52">
            <v>1860</v>
          </cell>
          <cell r="N52" t="str">
            <v>ОПРС</v>
          </cell>
        </row>
        <row r="53">
          <cell r="A53">
            <v>209</v>
          </cell>
          <cell r="B53" t="str">
            <v>Прб</v>
          </cell>
          <cell r="C53">
            <v>6</v>
          </cell>
          <cell r="D53">
            <v>119</v>
          </cell>
          <cell r="E53">
            <v>3015</v>
          </cell>
          <cell r="F53" t="str">
            <v>ЭЦН</v>
          </cell>
          <cell r="G53">
            <v>37102</v>
          </cell>
          <cell r="H53" t="str">
            <v>R-0</v>
          </cell>
          <cell r="I53">
            <v>77</v>
          </cell>
          <cell r="J53">
            <v>32</v>
          </cell>
          <cell r="K53">
            <v>19</v>
          </cell>
          <cell r="L53" t="str">
            <v>50-2000</v>
          </cell>
          <cell r="M53">
            <v>2400</v>
          </cell>
          <cell r="N53" t="str">
            <v>ПРС</v>
          </cell>
        </row>
        <row r="54">
          <cell r="A54">
            <v>210</v>
          </cell>
          <cell r="B54" t="str">
            <v>Прб</v>
          </cell>
          <cell r="C54">
            <v>6</v>
          </cell>
          <cell r="D54">
            <v>106</v>
          </cell>
          <cell r="E54">
            <v>1084</v>
          </cell>
          <cell r="F54" t="str">
            <v>ШГН</v>
          </cell>
          <cell r="G54">
            <v>37102</v>
          </cell>
          <cell r="H54" t="str">
            <v>обр.шт.</v>
          </cell>
          <cell r="I54">
            <v>1624</v>
          </cell>
          <cell r="J54">
            <v>5</v>
          </cell>
          <cell r="K54">
            <v>4</v>
          </cell>
          <cell r="L54" t="str">
            <v>нн-44</v>
          </cell>
          <cell r="M54">
            <v>1397</v>
          </cell>
          <cell r="N54" t="str">
            <v>ПРС</v>
          </cell>
        </row>
        <row r="55">
          <cell r="A55">
            <v>211</v>
          </cell>
          <cell r="B55" t="str">
            <v>Прб</v>
          </cell>
          <cell r="C55">
            <v>6</v>
          </cell>
          <cell r="D55">
            <v>110</v>
          </cell>
          <cell r="E55">
            <v>2212</v>
          </cell>
          <cell r="F55" t="str">
            <v>ЭЦН</v>
          </cell>
          <cell r="G55">
            <v>37102</v>
          </cell>
          <cell r="H55" t="str">
            <v>R-0</v>
          </cell>
          <cell r="I55">
            <v>33</v>
          </cell>
          <cell r="J55">
            <v>45</v>
          </cell>
          <cell r="K55">
            <v>36</v>
          </cell>
          <cell r="L55" t="str">
            <v>60-2000</v>
          </cell>
          <cell r="M55">
            <v>2360</v>
          </cell>
          <cell r="N55" t="str">
            <v>ПРС</v>
          </cell>
        </row>
        <row r="56">
          <cell r="A56">
            <v>212</v>
          </cell>
          <cell r="B56" t="str">
            <v>Прб</v>
          </cell>
          <cell r="C56">
            <v>6</v>
          </cell>
          <cell r="D56">
            <v>109</v>
          </cell>
          <cell r="E56">
            <v>3012</v>
          </cell>
          <cell r="F56" t="str">
            <v>ЭЦН</v>
          </cell>
          <cell r="G56">
            <v>37102</v>
          </cell>
          <cell r="H56" t="str">
            <v>R-0</v>
          </cell>
          <cell r="I56">
            <v>81</v>
          </cell>
          <cell r="J56">
            <v>95</v>
          </cell>
          <cell r="K56">
            <v>78</v>
          </cell>
          <cell r="L56" t="str">
            <v>125-2000</v>
          </cell>
          <cell r="M56">
            <v>2220</v>
          </cell>
          <cell r="N56" t="str">
            <v>ПРС</v>
          </cell>
          <cell r="O56">
            <v>153</v>
          </cell>
        </row>
        <row r="57">
          <cell r="A57">
            <v>88</v>
          </cell>
          <cell r="B57" t="str">
            <v>Прз</v>
          </cell>
          <cell r="C57">
            <v>3</v>
          </cell>
          <cell r="D57">
            <v>138</v>
          </cell>
          <cell r="E57">
            <v>6545</v>
          </cell>
          <cell r="F57" t="str">
            <v>ЭЦН</v>
          </cell>
          <cell r="G57">
            <v>37103</v>
          </cell>
          <cell r="H57" t="str">
            <v>Заклин.</v>
          </cell>
          <cell r="I57">
            <v>15</v>
          </cell>
          <cell r="J57">
            <v>43</v>
          </cell>
          <cell r="K57">
            <v>31</v>
          </cell>
          <cell r="L57" t="str">
            <v>DN-440</v>
          </cell>
          <cell r="M57">
            <v>2440</v>
          </cell>
          <cell r="N57" t="str">
            <v>ОПРС</v>
          </cell>
        </row>
        <row r="58">
          <cell r="A58">
            <v>89</v>
          </cell>
          <cell r="B58" t="str">
            <v>Прз</v>
          </cell>
          <cell r="C58">
            <v>3</v>
          </cell>
          <cell r="D58">
            <v>68</v>
          </cell>
          <cell r="E58">
            <v>8205</v>
          </cell>
          <cell r="F58" t="str">
            <v>ЭЦН</v>
          </cell>
          <cell r="G58">
            <v>37103</v>
          </cell>
          <cell r="H58" t="str">
            <v>ГТМ</v>
          </cell>
          <cell r="I58">
            <v>359</v>
          </cell>
          <cell r="J58">
            <v>130</v>
          </cell>
          <cell r="K58">
            <v>71</v>
          </cell>
          <cell r="L58" t="str">
            <v>DN-1000</v>
          </cell>
          <cell r="M58">
            <v>2200</v>
          </cell>
          <cell r="N58" t="str">
            <v>ОПРС</v>
          </cell>
        </row>
        <row r="59">
          <cell r="A59">
            <v>90</v>
          </cell>
          <cell r="B59" t="str">
            <v>Прз</v>
          </cell>
          <cell r="C59">
            <v>3</v>
          </cell>
          <cell r="D59">
            <v>143</v>
          </cell>
          <cell r="E59">
            <v>6643</v>
          </cell>
          <cell r="F59" t="str">
            <v>ЭЦН</v>
          </cell>
          <cell r="G59">
            <v>37103</v>
          </cell>
          <cell r="H59" t="str">
            <v>ГТМ</v>
          </cell>
          <cell r="I59">
            <v>128</v>
          </cell>
          <cell r="J59">
            <v>46</v>
          </cell>
          <cell r="K59">
            <v>34</v>
          </cell>
          <cell r="L59" t="str">
            <v>50-1700</v>
          </cell>
          <cell r="M59">
            <v>2104</v>
          </cell>
          <cell r="N59" t="str">
            <v>ОПРС</v>
          </cell>
        </row>
        <row r="60">
          <cell r="A60">
            <v>122</v>
          </cell>
          <cell r="B60" t="str">
            <v>Лем</v>
          </cell>
          <cell r="C60">
            <v>4</v>
          </cell>
          <cell r="D60">
            <v>24</v>
          </cell>
          <cell r="E60">
            <v>342</v>
          </cell>
          <cell r="F60" t="str">
            <v>ЭЦН</v>
          </cell>
          <cell r="G60">
            <v>37103</v>
          </cell>
          <cell r="H60" t="str">
            <v>R-0</v>
          </cell>
          <cell r="I60">
            <v>15</v>
          </cell>
          <cell r="J60">
            <v>42</v>
          </cell>
          <cell r="K60">
            <v>22.2</v>
          </cell>
          <cell r="L60" t="str">
            <v>50-1550</v>
          </cell>
          <cell r="M60">
            <v>1900</v>
          </cell>
          <cell r="N60" t="str">
            <v>ПРС</v>
          </cell>
        </row>
        <row r="61">
          <cell r="A61">
            <v>151</v>
          </cell>
          <cell r="B61" t="str">
            <v>Прз</v>
          </cell>
          <cell r="C61">
            <v>5</v>
          </cell>
          <cell r="D61">
            <v>100</v>
          </cell>
          <cell r="E61">
            <v>1028</v>
          </cell>
          <cell r="F61" t="str">
            <v>ЭЦН</v>
          </cell>
          <cell r="G61" t="str">
            <v>31.07.01</v>
          </cell>
          <cell r="H61" t="str">
            <v>ГТМ</v>
          </cell>
          <cell r="I61">
            <v>1264</v>
          </cell>
          <cell r="J61">
            <v>45</v>
          </cell>
          <cell r="K61">
            <v>38</v>
          </cell>
          <cell r="L61" t="str">
            <v>DN-440</v>
          </cell>
          <cell r="M61">
            <v>1940</v>
          </cell>
          <cell r="N61" t="str">
            <v>ПРС</v>
          </cell>
        </row>
        <row r="62">
          <cell r="A62">
            <v>152</v>
          </cell>
          <cell r="B62" t="str">
            <v>Прз</v>
          </cell>
          <cell r="C62">
            <v>5</v>
          </cell>
          <cell r="D62">
            <v>67</v>
          </cell>
          <cell r="E62">
            <v>5822</v>
          </cell>
          <cell r="F62" t="str">
            <v>ЭЦН</v>
          </cell>
          <cell r="G62" t="str">
            <v>31.07.01</v>
          </cell>
          <cell r="H62" t="str">
            <v>Н/П</v>
          </cell>
          <cell r="I62">
            <v>241</v>
          </cell>
          <cell r="J62">
            <v>30</v>
          </cell>
          <cell r="K62">
            <v>25</v>
          </cell>
          <cell r="L62" t="str">
            <v>DN-440</v>
          </cell>
          <cell r="M62">
            <v>2200</v>
          </cell>
          <cell r="N62" t="str">
            <v>ПРС</v>
          </cell>
          <cell r="O62">
            <v>221.2</v>
          </cell>
        </row>
      </sheetData>
      <sheetData sheetId="1" refreshError="1">
        <row r="1">
          <cell r="U1" t="str">
            <v>Ceh</v>
          </cell>
          <cell r="V1" t="str">
            <v>Qg</v>
          </cell>
          <cell r="W1" t="str">
            <v>Maker</v>
          </cell>
          <cell r="X1" t="str">
            <v>Ceh</v>
          </cell>
          <cell r="Y1" t="str">
            <v>Qg</v>
          </cell>
          <cell r="Z1" t="str">
            <v>Maker</v>
          </cell>
          <cell r="AA1" t="str">
            <v>Ceh</v>
          </cell>
          <cell r="AB1" t="str">
            <v>Qg</v>
          </cell>
          <cell r="AC1" t="str">
            <v>Maker</v>
          </cell>
          <cell r="AD1" t="str">
            <v>Ceh</v>
          </cell>
          <cell r="AE1" t="str">
            <v>Qg</v>
          </cell>
          <cell r="AF1" t="str">
            <v>Maker</v>
          </cell>
          <cell r="AG1" t="str">
            <v>Ceh</v>
          </cell>
          <cell r="AH1" t="str">
            <v>Qg</v>
          </cell>
          <cell r="AI1" t="str">
            <v>Maker</v>
          </cell>
          <cell r="AJ1" t="str">
            <v>Ceh</v>
          </cell>
          <cell r="AK1" t="str">
            <v>Qg</v>
          </cell>
          <cell r="AL1" t="str">
            <v>Maker</v>
          </cell>
        </row>
        <row r="2">
          <cell r="U2">
            <v>1</v>
          </cell>
          <cell r="V2" t="str">
            <v>&gt;0</v>
          </cell>
          <cell r="W2" t="str">
            <v>ПРС</v>
          </cell>
          <cell r="X2">
            <v>2</v>
          </cell>
          <cell r="Y2" t="str">
            <v>&gt;0</v>
          </cell>
          <cell r="Z2" t="str">
            <v>ПРС</v>
          </cell>
          <cell r="AA2">
            <v>3</v>
          </cell>
          <cell r="AB2" t="str">
            <v>&gt;0</v>
          </cell>
          <cell r="AC2" t="str">
            <v>ПРС</v>
          </cell>
          <cell r="AD2">
            <v>4</v>
          </cell>
          <cell r="AE2" t="str">
            <v>&gt;0</v>
          </cell>
          <cell r="AF2" t="str">
            <v>ПРС</v>
          </cell>
          <cell r="AG2">
            <v>5</v>
          </cell>
          <cell r="AH2" t="str">
            <v>&gt;0</v>
          </cell>
          <cell r="AI2" t="str">
            <v>ПРС</v>
          </cell>
          <cell r="AJ2">
            <v>6</v>
          </cell>
          <cell r="AK2" t="str">
            <v>&gt;0</v>
          </cell>
          <cell r="AL2" t="str">
            <v>ПРС</v>
          </cell>
        </row>
        <row r="3">
          <cell r="U3">
            <v>1</v>
          </cell>
          <cell r="V3" t="str">
            <v>&gt;0</v>
          </cell>
          <cell r="W3" t="str">
            <v>ШБ</v>
          </cell>
          <cell r="X3">
            <v>2</v>
          </cell>
          <cell r="Y3" t="str">
            <v>&gt;0</v>
          </cell>
          <cell r="Z3" t="str">
            <v>ШБ</v>
          </cell>
          <cell r="AA3">
            <v>3</v>
          </cell>
          <cell r="AB3" t="str">
            <v>&gt;0</v>
          </cell>
          <cell r="AC3" t="str">
            <v>ШБ</v>
          </cell>
          <cell r="AD3">
            <v>4</v>
          </cell>
          <cell r="AE3" t="str">
            <v>&gt;0</v>
          </cell>
          <cell r="AF3" t="str">
            <v>ШБ</v>
          </cell>
          <cell r="AG3">
            <v>5</v>
          </cell>
          <cell r="AH3" t="str">
            <v>&gt;0</v>
          </cell>
          <cell r="AI3" t="str">
            <v>ШБ</v>
          </cell>
          <cell r="AJ3">
            <v>6</v>
          </cell>
          <cell r="AK3" t="str">
            <v>&gt;0</v>
          </cell>
          <cell r="AL3" t="str">
            <v>ШБ</v>
          </cell>
        </row>
        <row r="4">
          <cell r="A4">
            <v>22</v>
          </cell>
          <cell r="B4" t="str">
            <v>ВП</v>
          </cell>
          <cell r="C4">
            <v>1</v>
          </cell>
          <cell r="D4">
            <v>4</v>
          </cell>
          <cell r="E4">
            <v>227</v>
          </cell>
          <cell r="F4" t="str">
            <v>ЭЦН</v>
          </cell>
          <cell r="G4" t="str">
            <v>прост.</v>
          </cell>
          <cell r="H4" t="str">
            <v>200-1700</v>
          </cell>
          <cell r="I4">
            <v>2200</v>
          </cell>
          <cell r="J4">
            <v>37092</v>
          </cell>
          <cell r="K4" t="str">
            <v>ПРС</v>
          </cell>
          <cell r="L4">
            <v>37092</v>
          </cell>
          <cell r="M4">
            <v>37094</v>
          </cell>
          <cell r="N4">
            <v>1420</v>
          </cell>
          <cell r="O4">
            <v>240</v>
          </cell>
          <cell r="P4">
            <v>52</v>
          </cell>
          <cell r="Q4" t="str">
            <v>ЦДНГ</v>
          </cell>
          <cell r="R4" t="str">
            <v>50-1700</v>
          </cell>
        </row>
        <row r="5">
          <cell r="A5">
            <v>155</v>
          </cell>
          <cell r="B5" t="str">
            <v>Прз</v>
          </cell>
          <cell r="C5">
            <v>5</v>
          </cell>
          <cell r="D5">
            <v>113</v>
          </cell>
          <cell r="E5">
            <v>6246</v>
          </cell>
          <cell r="F5" t="str">
            <v>ЭЦН</v>
          </cell>
          <cell r="G5" t="str">
            <v>прост</v>
          </cell>
          <cell r="H5" t="str">
            <v>125-1800</v>
          </cell>
          <cell r="I5">
            <v>2340</v>
          </cell>
          <cell r="J5">
            <v>37091</v>
          </cell>
          <cell r="K5" t="str">
            <v>ПРС</v>
          </cell>
          <cell r="L5">
            <v>37092</v>
          </cell>
          <cell r="M5">
            <v>37095</v>
          </cell>
          <cell r="N5">
            <v>1040</v>
          </cell>
          <cell r="O5">
            <v>76</v>
          </cell>
          <cell r="P5">
            <v>61</v>
          </cell>
          <cell r="Q5" t="str">
            <v>ЦДНГ</v>
          </cell>
          <cell r="R5" t="str">
            <v>DN-1000</v>
          </cell>
        </row>
        <row r="6">
          <cell r="A6">
            <v>215</v>
          </cell>
          <cell r="B6" t="str">
            <v>Прб</v>
          </cell>
          <cell r="C6">
            <v>6</v>
          </cell>
          <cell r="D6">
            <v>111</v>
          </cell>
          <cell r="E6">
            <v>2241</v>
          </cell>
          <cell r="F6" t="str">
            <v>ЭЦН</v>
          </cell>
          <cell r="G6" t="str">
            <v>прост.</v>
          </cell>
          <cell r="H6" t="str">
            <v>30-1850</v>
          </cell>
          <cell r="I6">
            <v>2360</v>
          </cell>
          <cell r="J6">
            <v>37092</v>
          </cell>
          <cell r="K6" t="str">
            <v>ПРС-20</v>
          </cell>
          <cell r="L6">
            <v>37092</v>
          </cell>
          <cell r="M6">
            <v>37094</v>
          </cell>
          <cell r="N6">
            <v>1861</v>
          </cell>
          <cell r="O6">
            <v>28</v>
          </cell>
          <cell r="P6">
            <v>23</v>
          </cell>
          <cell r="Q6" t="str">
            <v>Привод</v>
          </cell>
          <cell r="R6" t="str">
            <v>DN-440</v>
          </cell>
        </row>
        <row r="7">
          <cell r="A7">
            <v>217</v>
          </cell>
          <cell r="B7" t="str">
            <v>Прб</v>
          </cell>
          <cell r="C7">
            <v>6</v>
          </cell>
          <cell r="D7">
            <v>100</v>
          </cell>
          <cell r="E7">
            <v>64</v>
          </cell>
          <cell r="F7" t="str">
            <v>ЭЦН</v>
          </cell>
          <cell r="G7" t="str">
            <v>прост.</v>
          </cell>
          <cell r="H7" t="str">
            <v>80-1800</v>
          </cell>
          <cell r="I7">
            <v>2380</v>
          </cell>
          <cell r="J7">
            <v>37092</v>
          </cell>
          <cell r="K7" t="str">
            <v>ПРС-13</v>
          </cell>
          <cell r="L7">
            <v>37092</v>
          </cell>
          <cell r="M7">
            <v>37094</v>
          </cell>
          <cell r="N7">
            <v>1464</v>
          </cell>
          <cell r="O7">
            <v>75</v>
          </cell>
          <cell r="P7">
            <v>60</v>
          </cell>
          <cell r="Q7" t="str">
            <v>ЦДНГ</v>
          </cell>
          <cell r="R7" t="str">
            <v>80-2000</v>
          </cell>
        </row>
        <row r="8">
          <cell r="A8">
            <v>156</v>
          </cell>
          <cell r="B8" t="str">
            <v>Прз</v>
          </cell>
          <cell r="C8">
            <v>5</v>
          </cell>
          <cell r="D8">
            <v>132</v>
          </cell>
          <cell r="E8">
            <v>6345</v>
          </cell>
          <cell r="F8" t="str">
            <v>ЭЦН</v>
          </cell>
          <cell r="G8" t="str">
            <v>прост</v>
          </cell>
          <cell r="H8" t="str">
            <v>DN-440</v>
          </cell>
          <cell r="I8">
            <v>2260</v>
          </cell>
          <cell r="J8">
            <v>37093</v>
          </cell>
          <cell r="K8" t="str">
            <v>ПРС</v>
          </cell>
          <cell r="L8">
            <v>37093</v>
          </cell>
          <cell r="M8">
            <v>37096</v>
          </cell>
          <cell r="N8">
            <v>1450</v>
          </cell>
          <cell r="O8">
            <v>22</v>
          </cell>
          <cell r="P8">
            <v>18</v>
          </cell>
          <cell r="Q8" t="str">
            <v>ЦДНГ</v>
          </cell>
          <cell r="R8" t="str">
            <v>60-1350</v>
          </cell>
        </row>
        <row r="9">
          <cell r="A9">
            <v>218</v>
          </cell>
          <cell r="B9" t="str">
            <v>Прб</v>
          </cell>
          <cell r="C9">
            <v>6</v>
          </cell>
          <cell r="D9">
            <v>111</v>
          </cell>
          <cell r="E9">
            <v>1260</v>
          </cell>
          <cell r="F9" t="str">
            <v>ШГН</v>
          </cell>
          <cell r="G9" t="str">
            <v>прост.</v>
          </cell>
          <cell r="H9" t="str">
            <v>нн-57</v>
          </cell>
          <cell r="I9">
            <v>1160</v>
          </cell>
          <cell r="J9">
            <v>37093</v>
          </cell>
          <cell r="K9" t="str">
            <v>ПРС-20</v>
          </cell>
          <cell r="L9">
            <v>37093</v>
          </cell>
          <cell r="M9">
            <v>37096</v>
          </cell>
          <cell r="N9">
            <v>1105</v>
          </cell>
          <cell r="O9">
            <v>9</v>
          </cell>
          <cell r="P9">
            <v>8</v>
          </cell>
          <cell r="Q9" t="str">
            <v>ЦНИПР</v>
          </cell>
          <cell r="R9" t="str">
            <v>нн-57</v>
          </cell>
        </row>
        <row r="10">
          <cell r="A10">
            <v>219</v>
          </cell>
          <cell r="B10" t="str">
            <v>Прб</v>
          </cell>
          <cell r="C10">
            <v>6</v>
          </cell>
          <cell r="D10">
            <v>120</v>
          </cell>
          <cell r="E10">
            <v>1155</v>
          </cell>
          <cell r="F10" t="str">
            <v>ЭЦН</v>
          </cell>
          <cell r="G10" t="str">
            <v>прост.</v>
          </cell>
          <cell r="H10" t="str">
            <v>125-1800</v>
          </cell>
          <cell r="I10">
            <v>2360</v>
          </cell>
          <cell r="J10">
            <v>37093</v>
          </cell>
          <cell r="K10" t="str">
            <v>ПРС-19</v>
          </cell>
          <cell r="L10">
            <v>37093</v>
          </cell>
          <cell r="M10">
            <v>37095</v>
          </cell>
          <cell r="N10">
            <v>1720</v>
          </cell>
          <cell r="O10">
            <v>109</v>
          </cell>
          <cell r="P10">
            <v>88</v>
          </cell>
          <cell r="Q10" t="str">
            <v>Привод</v>
          </cell>
          <cell r="R10" t="str">
            <v>80-1800</v>
          </cell>
        </row>
        <row r="11">
          <cell r="A11">
            <v>23</v>
          </cell>
          <cell r="B11" t="str">
            <v>Пр</v>
          </cell>
          <cell r="C11">
            <v>1</v>
          </cell>
          <cell r="D11">
            <v>201</v>
          </cell>
          <cell r="E11">
            <v>1012</v>
          </cell>
          <cell r="F11" t="str">
            <v>ШГН</v>
          </cell>
          <cell r="G11" t="str">
            <v>б/д</v>
          </cell>
          <cell r="H11" t="str">
            <v>НН-57</v>
          </cell>
          <cell r="I11">
            <v>1152</v>
          </cell>
          <cell r="J11">
            <v>37094</v>
          </cell>
          <cell r="K11" t="str">
            <v>КРС</v>
          </cell>
          <cell r="L11">
            <v>37094</v>
          </cell>
          <cell r="M11">
            <v>37098</v>
          </cell>
          <cell r="N11">
            <v>640</v>
          </cell>
          <cell r="O11">
            <v>18</v>
          </cell>
          <cell r="P11">
            <v>7.7</v>
          </cell>
          <cell r="Q11" t="str">
            <v>ЦДНГ</v>
          </cell>
          <cell r="R11" t="str">
            <v>НН-44 , лов.раб.</v>
          </cell>
        </row>
        <row r="12">
          <cell r="A12">
            <v>157</v>
          </cell>
          <cell r="B12" t="str">
            <v>Прз</v>
          </cell>
          <cell r="C12">
            <v>5</v>
          </cell>
          <cell r="D12">
            <v>67</v>
          </cell>
          <cell r="E12">
            <v>5759</v>
          </cell>
          <cell r="F12" t="str">
            <v>ЭЦН</v>
          </cell>
          <cell r="G12" t="str">
            <v>прост</v>
          </cell>
          <cell r="H12" t="str">
            <v>60-2000</v>
          </cell>
          <cell r="I12">
            <v>2340</v>
          </cell>
          <cell r="J12">
            <v>37094</v>
          </cell>
          <cell r="K12" t="str">
            <v>КРС</v>
          </cell>
          <cell r="L12">
            <v>37094</v>
          </cell>
          <cell r="M12">
            <v>37097</v>
          </cell>
          <cell r="N12" t="str">
            <v>Клин</v>
          </cell>
          <cell r="Q12" t="str">
            <v>ЦДНГ</v>
          </cell>
          <cell r="R12" t="str">
            <v>80-1300</v>
          </cell>
        </row>
        <row r="13">
          <cell r="A13">
            <v>220</v>
          </cell>
          <cell r="B13" t="str">
            <v>Прб</v>
          </cell>
          <cell r="C13">
            <v>6</v>
          </cell>
          <cell r="D13">
            <v>141</v>
          </cell>
          <cell r="E13">
            <v>2346</v>
          </cell>
          <cell r="F13" t="str">
            <v>ЭЦН</v>
          </cell>
          <cell r="G13" t="str">
            <v>прост.</v>
          </cell>
          <cell r="H13" t="str">
            <v>60-1500</v>
          </cell>
          <cell r="I13">
            <v>2255</v>
          </cell>
          <cell r="J13">
            <v>37094</v>
          </cell>
          <cell r="K13" t="str">
            <v>ПРС-14</v>
          </cell>
          <cell r="L13">
            <v>37094</v>
          </cell>
          <cell r="M13">
            <v>37096</v>
          </cell>
          <cell r="N13">
            <v>1250</v>
          </cell>
          <cell r="O13">
            <v>45</v>
          </cell>
          <cell r="P13">
            <v>37</v>
          </cell>
          <cell r="Q13" t="str">
            <v>ЦДНГ</v>
          </cell>
          <cell r="R13" t="str">
            <v>50-1550</v>
          </cell>
        </row>
        <row r="14">
          <cell r="A14">
            <v>221</v>
          </cell>
          <cell r="B14" t="str">
            <v>Прб</v>
          </cell>
          <cell r="C14">
            <v>6</v>
          </cell>
          <cell r="D14">
            <v>114</v>
          </cell>
          <cell r="E14">
            <v>3096</v>
          </cell>
          <cell r="F14" t="str">
            <v>ЭЦН</v>
          </cell>
          <cell r="G14" t="str">
            <v>прост.</v>
          </cell>
          <cell r="H14" t="str">
            <v>60-2000</v>
          </cell>
          <cell r="I14">
            <v>2367</v>
          </cell>
          <cell r="J14">
            <v>37095</v>
          </cell>
          <cell r="K14" t="str">
            <v>ПРС-6</v>
          </cell>
          <cell r="L14">
            <v>37095</v>
          </cell>
          <cell r="M14">
            <v>37098</v>
          </cell>
          <cell r="N14">
            <v>2096</v>
          </cell>
          <cell r="O14">
            <v>44</v>
          </cell>
          <cell r="P14">
            <v>36</v>
          </cell>
          <cell r="Q14" t="str">
            <v>Привод</v>
          </cell>
          <cell r="R14" t="str">
            <v>50-2100</v>
          </cell>
        </row>
        <row r="15">
          <cell r="A15">
            <v>222</v>
          </cell>
          <cell r="B15" t="str">
            <v>Прб</v>
          </cell>
          <cell r="C15">
            <v>6</v>
          </cell>
          <cell r="D15">
            <v>99</v>
          </cell>
          <cell r="E15">
            <v>6</v>
          </cell>
          <cell r="F15" t="str">
            <v>ЭЦН</v>
          </cell>
          <cell r="G15" t="str">
            <v>прост.</v>
          </cell>
          <cell r="H15" t="str">
            <v>50-1500</v>
          </cell>
          <cell r="I15">
            <v>1985</v>
          </cell>
          <cell r="J15">
            <v>37095</v>
          </cell>
          <cell r="K15" t="str">
            <v>ПРС-13</v>
          </cell>
          <cell r="L15">
            <v>37095</v>
          </cell>
          <cell r="M15">
            <v>37102</v>
          </cell>
          <cell r="N15" t="str">
            <v>АПВ-20ч</v>
          </cell>
          <cell r="O15">
            <v>5</v>
          </cell>
          <cell r="P15">
            <v>4</v>
          </cell>
          <cell r="Q15" t="str">
            <v>Привод</v>
          </cell>
          <cell r="R15" t="str">
            <v>60-2000</v>
          </cell>
        </row>
        <row r="16">
          <cell r="A16">
            <v>223</v>
          </cell>
          <cell r="B16" t="str">
            <v>Прб</v>
          </cell>
          <cell r="C16">
            <v>6</v>
          </cell>
          <cell r="D16">
            <v>141</v>
          </cell>
          <cell r="E16">
            <v>2386</v>
          </cell>
          <cell r="F16" t="str">
            <v>ЭЦН</v>
          </cell>
          <cell r="G16" t="str">
            <v>из бурения</v>
          </cell>
          <cell r="H16" t="str">
            <v>125-1800</v>
          </cell>
          <cell r="I16">
            <v>2500</v>
          </cell>
          <cell r="J16">
            <v>37095</v>
          </cell>
          <cell r="K16" t="str">
            <v>ШБ-4</v>
          </cell>
          <cell r="L16">
            <v>37095</v>
          </cell>
          <cell r="M16">
            <v>37097</v>
          </cell>
          <cell r="N16">
            <v>1050</v>
          </cell>
          <cell r="O16">
            <v>132</v>
          </cell>
          <cell r="P16">
            <v>114</v>
          </cell>
          <cell r="Q16" t="str">
            <v>ЦДНГ</v>
          </cell>
          <cell r="R16" t="str">
            <v>из бурения, ГРП</v>
          </cell>
        </row>
        <row r="17">
          <cell r="A17">
            <v>25</v>
          </cell>
          <cell r="B17" t="str">
            <v>Пр</v>
          </cell>
          <cell r="C17">
            <v>1</v>
          </cell>
          <cell r="D17">
            <v>199</v>
          </cell>
          <cell r="E17">
            <v>3118</v>
          </cell>
          <cell r="F17" t="str">
            <v>ЭЦН</v>
          </cell>
          <cell r="G17" t="str">
            <v>прост.</v>
          </cell>
          <cell r="H17" t="str">
            <v>80-2000</v>
          </cell>
          <cell r="I17">
            <v>2360</v>
          </cell>
          <cell r="J17">
            <v>37096</v>
          </cell>
          <cell r="K17" t="str">
            <v>ПРС</v>
          </cell>
          <cell r="L17">
            <v>37096</v>
          </cell>
          <cell r="M17">
            <v>37102</v>
          </cell>
          <cell r="N17">
            <v>1880</v>
          </cell>
          <cell r="O17">
            <v>69</v>
          </cell>
          <cell r="P17">
            <v>36</v>
          </cell>
          <cell r="Q17" t="str">
            <v>ЦДНГ</v>
          </cell>
          <cell r="R17" t="str">
            <v>80-2000</v>
          </cell>
        </row>
        <row r="18">
          <cell r="A18">
            <v>158</v>
          </cell>
          <cell r="B18" t="str">
            <v>Прз</v>
          </cell>
          <cell r="C18">
            <v>5</v>
          </cell>
          <cell r="D18">
            <v>27</v>
          </cell>
          <cell r="E18">
            <v>5754</v>
          </cell>
          <cell r="F18" t="str">
            <v>ЭЦН</v>
          </cell>
          <cell r="G18" t="str">
            <v>прост</v>
          </cell>
          <cell r="H18" t="str">
            <v>50-2000</v>
          </cell>
          <cell r="I18">
            <v>2270</v>
          </cell>
          <cell r="J18">
            <v>37096</v>
          </cell>
          <cell r="K18" t="str">
            <v>ПРС</v>
          </cell>
          <cell r="L18">
            <v>37096</v>
          </cell>
          <cell r="M18">
            <v>37099</v>
          </cell>
          <cell r="N18">
            <v>1696</v>
          </cell>
          <cell r="O18">
            <v>43</v>
          </cell>
          <cell r="P18">
            <v>36</v>
          </cell>
          <cell r="Q18" t="str">
            <v>ЦДНГ</v>
          </cell>
          <cell r="R18" t="str">
            <v>80-1800</v>
          </cell>
        </row>
        <row r="19">
          <cell r="A19">
            <v>159</v>
          </cell>
          <cell r="B19" t="str">
            <v>Прз</v>
          </cell>
          <cell r="C19">
            <v>5</v>
          </cell>
          <cell r="D19">
            <v>41</v>
          </cell>
          <cell r="E19">
            <v>825</v>
          </cell>
          <cell r="F19" t="str">
            <v>ЭЦН</v>
          </cell>
          <cell r="G19" t="str">
            <v>прост</v>
          </cell>
          <cell r="H19" t="str">
            <v>DN-440</v>
          </cell>
          <cell r="I19">
            <v>2226</v>
          </cell>
          <cell r="J19">
            <v>37096</v>
          </cell>
          <cell r="K19" t="str">
            <v>ПРС</v>
          </cell>
          <cell r="L19">
            <v>37096</v>
          </cell>
          <cell r="M19">
            <v>37097</v>
          </cell>
          <cell r="N19">
            <v>1270</v>
          </cell>
          <cell r="O19">
            <v>40</v>
          </cell>
          <cell r="P19">
            <v>23</v>
          </cell>
          <cell r="Q19" t="str">
            <v>ЦДНГ</v>
          </cell>
          <cell r="R19" t="str">
            <v>50-1700</v>
          </cell>
        </row>
        <row r="20">
          <cell r="A20">
            <v>160</v>
          </cell>
          <cell r="B20" t="str">
            <v>Прз</v>
          </cell>
          <cell r="C20">
            <v>5</v>
          </cell>
          <cell r="D20">
            <v>77</v>
          </cell>
          <cell r="E20">
            <v>635</v>
          </cell>
          <cell r="F20" t="str">
            <v>ЭЦН</v>
          </cell>
          <cell r="G20" t="str">
            <v>прост</v>
          </cell>
          <cell r="H20" t="str">
            <v>30-1800</v>
          </cell>
          <cell r="I20">
            <v>2220</v>
          </cell>
          <cell r="J20">
            <v>37096</v>
          </cell>
          <cell r="K20" t="str">
            <v>ПРС</v>
          </cell>
          <cell r="L20">
            <v>37096</v>
          </cell>
          <cell r="M20">
            <v>37102</v>
          </cell>
          <cell r="N20">
            <v>1480</v>
          </cell>
          <cell r="O20">
            <v>34</v>
          </cell>
          <cell r="P20">
            <v>28</v>
          </cell>
          <cell r="Q20" t="str">
            <v>ЦДНГ</v>
          </cell>
          <cell r="R20" t="str">
            <v>50-1300</v>
          </cell>
        </row>
        <row r="21">
          <cell r="A21">
            <v>161</v>
          </cell>
          <cell r="B21" t="str">
            <v>Прз</v>
          </cell>
          <cell r="C21">
            <v>5</v>
          </cell>
          <cell r="D21">
            <v>112</v>
          </cell>
          <cell r="E21">
            <v>6313</v>
          </cell>
          <cell r="F21" t="str">
            <v>ШГН</v>
          </cell>
          <cell r="G21" t="str">
            <v>безд</v>
          </cell>
          <cell r="H21" t="str">
            <v>НН-44</v>
          </cell>
          <cell r="I21">
            <v>1200</v>
          </cell>
          <cell r="J21">
            <v>37095</v>
          </cell>
          <cell r="K21" t="str">
            <v>КРС</v>
          </cell>
          <cell r="L21">
            <v>37096</v>
          </cell>
          <cell r="M21">
            <v>37100</v>
          </cell>
          <cell r="N21">
            <v>690</v>
          </cell>
          <cell r="O21">
            <v>11</v>
          </cell>
          <cell r="P21">
            <v>3</v>
          </cell>
          <cell r="Q21" t="str">
            <v>ЦДНГ</v>
          </cell>
          <cell r="R21" t="str">
            <v>НН-44</v>
          </cell>
        </row>
        <row r="22">
          <cell r="A22">
            <v>224</v>
          </cell>
          <cell r="B22" t="str">
            <v>Прб</v>
          </cell>
          <cell r="C22">
            <v>6</v>
          </cell>
          <cell r="D22">
            <v>122</v>
          </cell>
          <cell r="E22">
            <v>2090</v>
          </cell>
          <cell r="F22" t="str">
            <v>ШГН</v>
          </cell>
          <cell r="G22" t="str">
            <v>б/д</v>
          </cell>
          <cell r="H22" t="str">
            <v>нн-44</v>
          </cell>
          <cell r="I22">
            <v>1443</v>
          </cell>
          <cell r="J22">
            <v>37096</v>
          </cell>
          <cell r="K22" t="str">
            <v>ПРС-11</v>
          </cell>
          <cell r="L22">
            <v>37096</v>
          </cell>
          <cell r="M22">
            <v>37100</v>
          </cell>
          <cell r="N22">
            <v>902</v>
          </cell>
          <cell r="O22">
            <v>11</v>
          </cell>
          <cell r="P22">
            <v>9</v>
          </cell>
          <cell r="Q22" t="str">
            <v>ЦНИПР</v>
          </cell>
          <cell r="R22" t="str">
            <v>50-1700</v>
          </cell>
        </row>
        <row r="23">
          <cell r="A23">
            <v>225</v>
          </cell>
          <cell r="B23" t="str">
            <v>Прб</v>
          </cell>
          <cell r="C23">
            <v>6</v>
          </cell>
          <cell r="D23">
            <v>140</v>
          </cell>
          <cell r="E23">
            <v>2301</v>
          </cell>
          <cell r="F23" t="str">
            <v>ЭЦН</v>
          </cell>
          <cell r="G23" t="str">
            <v>б/д</v>
          </cell>
          <cell r="H23" t="str">
            <v>60-1350</v>
          </cell>
          <cell r="I23">
            <v>2140</v>
          </cell>
          <cell r="J23">
            <v>37097</v>
          </cell>
          <cell r="K23" t="str">
            <v>ПРС-14</v>
          </cell>
          <cell r="L23">
            <v>37097</v>
          </cell>
          <cell r="M23">
            <v>37101</v>
          </cell>
          <cell r="N23" t="str">
            <v>АПВ-4ч</v>
          </cell>
          <cell r="O23">
            <v>20</v>
          </cell>
          <cell r="P23">
            <v>17</v>
          </cell>
          <cell r="Q23" t="str">
            <v>ЦДНГ</v>
          </cell>
          <cell r="R23" t="str">
            <v>50-1550</v>
          </cell>
        </row>
        <row r="24">
          <cell r="A24">
            <v>226</v>
          </cell>
          <cell r="B24" t="str">
            <v>Прб</v>
          </cell>
          <cell r="C24">
            <v>6</v>
          </cell>
          <cell r="D24">
            <v>120</v>
          </cell>
          <cell r="E24">
            <v>3183</v>
          </cell>
          <cell r="F24" t="str">
            <v>ШГН</v>
          </cell>
          <cell r="G24" t="str">
            <v>прост.</v>
          </cell>
          <cell r="H24" t="str">
            <v>нн-44</v>
          </cell>
          <cell r="I24">
            <v>1491</v>
          </cell>
          <cell r="J24">
            <v>37097</v>
          </cell>
          <cell r="K24" t="str">
            <v>ПРС-19</v>
          </cell>
          <cell r="L24">
            <v>37097</v>
          </cell>
          <cell r="M24">
            <v>37102</v>
          </cell>
          <cell r="N24">
            <v>1142</v>
          </cell>
          <cell r="O24">
            <v>7</v>
          </cell>
          <cell r="P24">
            <v>6</v>
          </cell>
          <cell r="Q24" t="str">
            <v>ЦНИПР</v>
          </cell>
          <cell r="R24" t="str">
            <v>нн-44</v>
          </cell>
        </row>
        <row r="25">
          <cell r="A25">
            <v>26</v>
          </cell>
          <cell r="B25" t="str">
            <v>Пр</v>
          </cell>
          <cell r="C25">
            <v>1</v>
          </cell>
          <cell r="D25">
            <v>7</v>
          </cell>
          <cell r="E25">
            <v>1278</v>
          </cell>
          <cell r="F25" t="str">
            <v>ЭЦН</v>
          </cell>
          <cell r="G25" t="str">
            <v>прост.</v>
          </cell>
          <cell r="H25" t="str">
            <v>125-1800</v>
          </cell>
          <cell r="I25">
            <v>2200</v>
          </cell>
          <cell r="J25">
            <v>37098</v>
          </cell>
          <cell r="K25" t="str">
            <v>ПРС</v>
          </cell>
          <cell r="L25">
            <v>37098</v>
          </cell>
          <cell r="M25">
            <v>37101</v>
          </cell>
          <cell r="N25">
            <v>1420</v>
          </cell>
          <cell r="O25">
            <v>126</v>
          </cell>
          <cell r="P25">
            <v>53.7</v>
          </cell>
          <cell r="Q25" t="str">
            <v>ЦДНГ</v>
          </cell>
          <cell r="R25" t="str">
            <v>125-1400</v>
          </cell>
        </row>
        <row r="26">
          <cell r="A26">
            <v>227</v>
          </cell>
          <cell r="B26" t="str">
            <v>Прб</v>
          </cell>
          <cell r="C26">
            <v>6</v>
          </cell>
          <cell r="D26">
            <v>116</v>
          </cell>
          <cell r="E26">
            <v>3099</v>
          </cell>
          <cell r="F26" t="str">
            <v>ЭЦН</v>
          </cell>
          <cell r="G26" t="str">
            <v>прост.</v>
          </cell>
          <cell r="H26" t="str">
            <v>80-2000</v>
          </cell>
          <cell r="I26">
            <v>2360</v>
          </cell>
          <cell r="J26">
            <v>37098</v>
          </cell>
          <cell r="K26" t="str">
            <v>ПРС-6</v>
          </cell>
          <cell r="L26">
            <v>37098</v>
          </cell>
          <cell r="M26">
            <v>37101</v>
          </cell>
          <cell r="N26">
            <v>1540</v>
          </cell>
          <cell r="O26">
            <v>82</v>
          </cell>
          <cell r="P26">
            <v>49.5</v>
          </cell>
          <cell r="Q26" t="str">
            <v>ЦДНГ</v>
          </cell>
          <cell r="R26" t="str">
            <v>80-2000</v>
          </cell>
        </row>
        <row r="27">
          <cell r="A27">
            <v>229</v>
          </cell>
          <cell r="B27" t="str">
            <v>Прб</v>
          </cell>
          <cell r="C27">
            <v>6</v>
          </cell>
          <cell r="D27">
            <v>113</v>
          </cell>
          <cell r="E27">
            <v>1204</v>
          </cell>
          <cell r="F27" t="str">
            <v>ЭЦН</v>
          </cell>
          <cell r="G27" t="str">
            <v>прост.</v>
          </cell>
          <cell r="H27" t="str">
            <v>50-2000</v>
          </cell>
          <cell r="I27">
            <v>2480</v>
          </cell>
          <cell r="J27">
            <v>37098</v>
          </cell>
          <cell r="K27" t="str">
            <v>ПРС-13</v>
          </cell>
          <cell r="L27">
            <v>37098</v>
          </cell>
          <cell r="M27">
            <v>37101</v>
          </cell>
          <cell r="N27">
            <v>1818</v>
          </cell>
          <cell r="O27">
            <v>52</v>
          </cell>
          <cell r="P27">
            <v>42</v>
          </cell>
          <cell r="Q27" t="str">
            <v>Привод</v>
          </cell>
          <cell r="R27" t="str">
            <v>60-2000</v>
          </cell>
        </row>
        <row r="28">
          <cell r="A28">
            <v>230</v>
          </cell>
          <cell r="B28" t="str">
            <v>Прб</v>
          </cell>
          <cell r="C28">
            <v>6</v>
          </cell>
          <cell r="D28">
            <v>110</v>
          </cell>
          <cell r="E28">
            <v>2214</v>
          </cell>
          <cell r="F28" t="str">
            <v>ЭЦН</v>
          </cell>
          <cell r="G28" t="str">
            <v>прост.</v>
          </cell>
          <cell r="H28" t="str">
            <v>60-2000</v>
          </cell>
          <cell r="I28">
            <v>2450</v>
          </cell>
          <cell r="J28">
            <v>37098</v>
          </cell>
          <cell r="K28" t="str">
            <v>ПРС-20</v>
          </cell>
          <cell r="L28">
            <v>37098</v>
          </cell>
          <cell r="M28">
            <v>37100</v>
          </cell>
          <cell r="N28" t="str">
            <v>негерметичность НКТ</v>
          </cell>
          <cell r="Q28" t="str">
            <v>Привод</v>
          </cell>
          <cell r="R28" t="str">
            <v>50-2000</v>
          </cell>
        </row>
        <row r="29">
          <cell r="A29">
            <v>231</v>
          </cell>
          <cell r="B29" t="str">
            <v>Прб</v>
          </cell>
          <cell r="C29">
            <v>6</v>
          </cell>
          <cell r="D29">
            <v>99</v>
          </cell>
          <cell r="E29">
            <v>1081</v>
          </cell>
          <cell r="F29" t="str">
            <v>ШГН</v>
          </cell>
          <cell r="G29" t="str">
            <v>прост.</v>
          </cell>
          <cell r="H29" t="str">
            <v>нн-44</v>
          </cell>
          <cell r="I29">
            <v>1415</v>
          </cell>
          <cell r="J29">
            <v>37098</v>
          </cell>
          <cell r="K29" t="str">
            <v>КРС-4</v>
          </cell>
          <cell r="L29">
            <v>37098</v>
          </cell>
          <cell r="M29">
            <v>37102</v>
          </cell>
          <cell r="N29">
            <v>1215</v>
          </cell>
          <cell r="O29">
            <v>7</v>
          </cell>
          <cell r="P29">
            <v>6</v>
          </cell>
          <cell r="Q29" t="str">
            <v>ЦНИПР</v>
          </cell>
          <cell r="R29" t="str">
            <v>нн-44</v>
          </cell>
        </row>
        <row r="30">
          <cell r="A30">
            <v>162</v>
          </cell>
          <cell r="B30" t="str">
            <v>Прз</v>
          </cell>
          <cell r="C30">
            <v>5</v>
          </cell>
          <cell r="D30">
            <v>52</v>
          </cell>
          <cell r="E30">
            <v>5879</v>
          </cell>
          <cell r="F30" t="str">
            <v>ШГН</v>
          </cell>
          <cell r="G30" t="str">
            <v>безд</v>
          </cell>
          <cell r="H30" t="str">
            <v>НН-44</v>
          </cell>
          <cell r="I30">
            <v>1522</v>
          </cell>
          <cell r="J30">
            <v>37099</v>
          </cell>
          <cell r="K30" t="str">
            <v>ПРС</v>
          </cell>
          <cell r="L30">
            <v>37099</v>
          </cell>
          <cell r="Q30" t="str">
            <v>ЦДНГ</v>
          </cell>
          <cell r="R30" t="str">
            <v>50-1300</v>
          </cell>
        </row>
        <row r="31">
          <cell r="A31">
            <v>163</v>
          </cell>
          <cell r="B31" t="str">
            <v>Прз</v>
          </cell>
          <cell r="C31">
            <v>5</v>
          </cell>
          <cell r="D31">
            <v>67</v>
          </cell>
          <cell r="E31">
            <v>3261</v>
          </cell>
          <cell r="F31" t="str">
            <v>ЭЦН</v>
          </cell>
          <cell r="G31" t="str">
            <v>прост</v>
          </cell>
          <cell r="H31" t="str">
            <v>DN-800</v>
          </cell>
          <cell r="I31">
            <v>2316</v>
          </cell>
          <cell r="J31">
            <v>37099</v>
          </cell>
          <cell r="K31" t="str">
            <v>ПРС</v>
          </cell>
          <cell r="L31">
            <v>37099</v>
          </cell>
          <cell r="M31">
            <v>37102</v>
          </cell>
          <cell r="N31">
            <v>1260</v>
          </cell>
          <cell r="O31">
            <v>105</v>
          </cell>
          <cell r="P31">
            <v>88</v>
          </cell>
          <cell r="Q31" t="str">
            <v>ЦДНГ</v>
          </cell>
          <cell r="R31" t="str">
            <v>DN-610</v>
          </cell>
        </row>
        <row r="32">
          <cell r="A32">
            <v>164</v>
          </cell>
          <cell r="B32" t="str">
            <v>Прз</v>
          </cell>
          <cell r="C32">
            <v>5</v>
          </cell>
          <cell r="D32">
            <v>25</v>
          </cell>
          <cell r="E32">
            <v>3253</v>
          </cell>
          <cell r="F32" t="str">
            <v>ШГН</v>
          </cell>
          <cell r="G32" t="str">
            <v>прост</v>
          </cell>
          <cell r="H32" t="str">
            <v>НН-57</v>
          </cell>
          <cell r="I32">
            <v>1512</v>
          </cell>
          <cell r="J32">
            <v>37100</v>
          </cell>
          <cell r="K32" t="str">
            <v>ПРС</v>
          </cell>
          <cell r="L32">
            <v>37100</v>
          </cell>
          <cell r="M32" t="str">
            <v>31.07.01</v>
          </cell>
          <cell r="N32">
            <v>1240</v>
          </cell>
          <cell r="O32">
            <v>18</v>
          </cell>
          <cell r="P32">
            <v>15</v>
          </cell>
          <cell r="Q32" t="str">
            <v>ЦДНГ</v>
          </cell>
          <cell r="R32" t="str">
            <v>НН-44</v>
          </cell>
        </row>
        <row r="33">
          <cell r="A33">
            <v>233</v>
          </cell>
          <cell r="B33" t="str">
            <v>Прб</v>
          </cell>
          <cell r="C33">
            <v>6</v>
          </cell>
          <cell r="D33">
            <v>140</v>
          </cell>
          <cell r="E33">
            <v>3761</v>
          </cell>
          <cell r="F33" t="str">
            <v>ЭЦН</v>
          </cell>
          <cell r="G33" t="str">
            <v>прост.</v>
          </cell>
          <cell r="H33" t="str">
            <v>60-2000</v>
          </cell>
          <cell r="I33">
            <v>2326</v>
          </cell>
          <cell r="J33">
            <v>37100</v>
          </cell>
          <cell r="K33" t="str">
            <v>ПРС-14</v>
          </cell>
          <cell r="L33">
            <v>37100</v>
          </cell>
          <cell r="M33">
            <v>37102</v>
          </cell>
          <cell r="N33">
            <v>1336</v>
          </cell>
          <cell r="O33">
            <v>49</v>
          </cell>
          <cell r="P33">
            <v>38</v>
          </cell>
          <cell r="Q33" t="str">
            <v>ЦДНГ</v>
          </cell>
          <cell r="R33" t="str">
            <v>60-2000</v>
          </cell>
        </row>
        <row r="34">
          <cell r="A34">
            <v>27</v>
          </cell>
          <cell r="B34" t="str">
            <v>Пр</v>
          </cell>
          <cell r="C34">
            <v>1</v>
          </cell>
          <cell r="D34">
            <v>105</v>
          </cell>
          <cell r="E34">
            <v>2433</v>
          </cell>
          <cell r="F34" t="str">
            <v>ЭЦН</v>
          </cell>
          <cell r="G34" t="str">
            <v>прост.</v>
          </cell>
          <cell r="H34" t="str">
            <v>80-1800</v>
          </cell>
          <cell r="I34">
            <v>2240</v>
          </cell>
          <cell r="J34">
            <v>37101</v>
          </cell>
          <cell r="K34" t="str">
            <v>КРС</v>
          </cell>
          <cell r="L34">
            <v>37101</v>
          </cell>
          <cell r="M34">
            <v>37101</v>
          </cell>
          <cell r="N34">
            <v>1480</v>
          </cell>
          <cell r="O34">
            <v>75</v>
          </cell>
          <cell r="P34">
            <v>32</v>
          </cell>
          <cell r="Q34" t="str">
            <v>ЦДНГ</v>
          </cell>
          <cell r="R34" t="str">
            <v>DN-800</v>
          </cell>
        </row>
        <row r="35">
          <cell r="A35">
            <v>165</v>
          </cell>
          <cell r="B35" t="str">
            <v>Прз</v>
          </cell>
          <cell r="C35">
            <v>5</v>
          </cell>
          <cell r="D35">
            <v>77</v>
          </cell>
          <cell r="E35">
            <v>5873</v>
          </cell>
          <cell r="F35" t="str">
            <v>ЭЦН</v>
          </cell>
          <cell r="G35" t="str">
            <v>прост</v>
          </cell>
          <cell r="H35" t="str">
            <v>30-1550</v>
          </cell>
          <cell r="I35">
            <v>2080</v>
          </cell>
          <cell r="J35">
            <v>37101</v>
          </cell>
          <cell r="K35" t="str">
            <v>ПРС</v>
          </cell>
          <cell r="L35">
            <v>37101</v>
          </cell>
          <cell r="M35">
            <v>37105</v>
          </cell>
          <cell r="N35">
            <v>1712</v>
          </cell>
          <cell r="O35">
            <v>25</v>
          </cell>
          <cell r="P35">
            <v>21</v>
          </cell>
          <cell r="Q35" t="str">
            <v>ЦДНГ</v>
          </cell>
          <cell r="R35" t="str">
            <v>30-1400</v>
          </cell>
        </row>
        <row r="36">
          <cell r="A36">
            <v>234</v>
          </cell>
          <cell r="B36" t="str">
            <v>Прб</v>
          </cell>
          <cell r="C36">
            <v>6</v>
          </cell>
          <cell r="D36">
            <v>111</v>
          </cell>
          <cell r="E36">
            <v>1241</v>
          </cell>
          <cell r="F36" t="str">
            <v>ЭЦН</v>
          </cell>
          <cell r="G36" t="str">
            <v>прост.</v>
          </cell>
          <cell r="H36" t="str">
            <v>50-1700</v>
          </cell>
          <cell r="I36">
            <v>2280</v>
          </cell>
          <cell r="J36">
            <v>37101</v>
          </cell>
          <cell r="K36" t="str">
            <v>ПРС-13</v>
          </cell>
          <cell r="L36">
            <v>37101</v>
          </cell>
          <cell r="M36">
            <v>37103</v>
          </cell>
          <cell r="N36">
            <v>1599</v>
          </cell>
          <cell r="O36">
            <v>40</v>
          </cell>
          <cell r="P36">
            <v>33</v>
          </cell>
          <cell r="Q36" t="str">
            <v>Привод</v>
          </cell>
          <cell r="R36" t="str">
            <v>60-1550</v>
          </cell>
        </row>
        <row r="37">
          <cell r="A37">
            <v>235</v>
          </cell>
          <cell r="B37" t="str">
            <v>Прб</v>
          </cell>
          <cell r="C37">
            <v>6</v>
          </cell>
          <cell r="D37">
            <v>101</v>
          </cell>
          <cell r="E37">
            <v>206</v>
          </cell>
          <cell r="F37" t="str">
            <v>ЭЦН</v>
          </cell>
          <cell r="G37" t="str">
            <v>прост.</v>
          </cell>
          <cell r="H37" t="str">
            <v>50-1700</v>
          </cell>
          <cell r="I37">
            <v>2225</v>
          </cell>
          <cell r="J37">
            <v>37101</v>
          </cell>
          <cell r="K37" t="str">
            <v>ПРС-6</v>
          </cell>
          <cell r="L37">
            <v>37101</v>
          </cell>
          <cell r="M37">
            <v>37104</v>
          </cell>
          <cell r="N37">
            <v>1486</v>
          </cell>
          <cell r="O37">
            <v>49</v>
          </cell>
          <cell r="P37">
            <v>27</v>
          </cell>
          <cell r="Q37" t="str">
            <v>Привод</v>
          </cell>
          <cell r="R37" t="str">
            <v>20-1400</v>
          </cell>
        </row>
        <row r="38">
          <cell r="A38">
            <v>236</v>
          </cell>
          <cell r="B38" t="str">
            <v>Прб</v>
          </cell>
          <cell r="C38">
            <v>6</v>
          </cell>
          <cell r="D38">
            <v>114</v>
          </cell>
          <cell r="E38">
            <v>3117</v>
          </cell>
          <cell r="F38" t="str">
            <v>ЭЦН</v>
          </cell>
          <cell r="G38" t="str">
            <v>прост.</v>
          </cell>
          <cell r="H38" t="str">
            <v>60-2000</v>
          </cell>
          <cell r="I38">
            <v>2420</v>
          </cell>
          <cell r="J38">
            <v>37101</v>
          </cell>
          <cell r="K38" t="str">
            <v>ПРС-20</v>
          </cell>
          <cell r="L38">
            <v>37101</v>
          </cell>
          <cell r="M38">
            <v>37104</v>
          </cell>
          <cell r="N38" t="str">
            <v>АПВ-4</v>
          </cell>
          <cell r="O38">
            <v>31</v>
          </cell>
          <cell r="P38">
            <v>23</v>
          </cell>
          <cell r="Q38" t="str">
            <v>ЦДНГ</v>
          </cell>
          <cell r="R38" t="str">
            <v>50-1700</v>
          </cell>
        </row>
        <row r="39">
          <cell r="A39">
            <v>166</v>
          </cell>
          <cell r="B39" t="str">
            <v>Прз</v>
          </cell>
          <cell r="C39">
            <v>5</v>
          </cell>
          <cell r="D39">
            <v>102</v>
          </cell>
          <cell r="E39">
            <v>983</v>
          </cell>
          <cell r="F39" t="str">
            <v>ШГН</v>
          </cell>
          <cell r="G39" t="str">
            <v>прост</v>
          </cell>
          <cell r="H39" t="str">
            <v>НН-57</v>
          </cell>
          <cell r="I39">
            <v>1040</v>
          </cell>
          <cell r="J39">
            <v>37102</v>
          </cell>
          <cell r="K39" t="str">
            <v>ПРС</v>
          </cell>
          <cell r="L39">
            <v>37102</v>
          </cell>
          <cell r="M39">
            <v>37107</v>
          </cell>
          <cell r="N39">
            <v>1100</v>
          </cell>
          <cell r="O39">
            <v>17</v>
          </cell>
          <cell r="P39">
            <v>6</v>
          </cell>
          <cell r="Q39" t="str">
            <v>ЦДНГ</v>
          </cell>
          <cell r="R39" t="str">
            <v>НН-57</v>
          </cell>
        </row>
        <row r="40">
          <cell r="A40">
            <v>167</v>
          </cell>
          <cell r="B40" t="str">
            <v>Прз</v>
          </cell>
          <cell r="C40">
            <v>5</v>
          </cell>
          <cell r="D40">
            <v>132</v>
          </cell>
          <cell r="E40">
            <v>6344</v>
          </cell>
          <cell r="F40" t="str">
            <v>ЭЦН</v>
          </cell>
          <cell r="G40" t="str">
            <v>прост</v>
          </cell>
          <cell r="H40" t="str">
            <v>60-1350</v>
          </cell>
          <cell r="I40">
            <v>1845</v>
          </cell>
          <cell r="J40">
            <v>37102</v>
          </cell>
          <cell r="K40" t="str">
            <v>КРС</v>
          </cell>
          <cell r="L40">
            <v>37102</v>
          </cell>
          <cell r="M40">
            <v>37105</v>
          </cell>
          <cell r="N40" t="str">
            <v>АПВ-4</v>
          </cell>
          <cell r="O40">
            <v>25</v>
          </cell>
          <cell r="P40">
            <v>16</v>
          </cell>
          <cell r="Q40" t="str">
            <v>ЦДНГ</v>
          </cell>
          <cell r="R40" t="str">
            <v>50-1550</v>
          </cell>
        </row>
        <row r="41">
          <cell r="A41">
            <v>168</v>
          </cell>
          <cell r="B41" t="str">
            <v>Прз</v>
          </cell>
          <cell r="C41">
            <v>5</v>
          </cell>
          <cell r="D41">
            <v>132</v>
          </cell>
          <cell r="E41">
            <v>6314</v>
          </cell>
          <cell r="F41" t="str">
            <v>ШГН</v>
          </cell>
          <cell r="G41" t="str">
            <v>прост</v>
          </cell>
          <cell r="H41" t="str">
            <v>НН-57</v>
          </cell>
          <cell r="I41">
            <v>1344</v>
          </cell>
          <cell r="J41">
            <v>37102</v>
          </cell>
          <cell r="K41" t="str">
            <v>ЦДНГ</v>
          </cell>
          <cell r="L41">
            <v>37102</v>
          </cell>
          <cell r="M41">
            <v>37102</v>
          </cell>
          <cell r="N41">
            <v>780</v>
          </cell>
          <cell r="O41">
            <v>14</v>
          </cell>
          <cell r="P41">
            <v>11</v>
          </cell>
          <cell r="Q41" t="str">
            <v>ЦДНГ</v>
          </cell>
          <cell r="R41" t="str">
            <v>НН-57</v>
          </cell>
        </row>
        <row r="42">
          <cell r="A42">
            <v>237</v>
          </cell>
          <cell r="B42" t="str">
            <v>Прб</v>
          </cell>
          <cell r="C42">
            <v>6</v>
          </cell>
          <cell r="D42">
            <v>100</v>
          </cell>
          <cell r="E42">
            <v>500</v>
          </cell>
          <cell r="F42" t="str">
            <v>ЭЦН</v>
          </cell>
          <cell r="G42" t="str">
            <v>прост.</v>
          </cell>
          <cell r="H42" t="str">
            <v>60-1500</v>
          </cell>
          <cell r="I42">
            <v>2220</v>
          </cell>
          <cell r="J42">
            <v>37102</v>
          </cell>
          <cell r="K42" t="str">
            <v>ПРС-11</v>
          </cell>
          <cell r="L42">
            <v>37102</v>
          </cell>
          <cell r="M42">
            <v>37107</v>
          </cell>
          <cell r="N42" t="str">
            <v>АПВ-5</v>
          </cell>
          <cell r="O42">
            <v>31</v>
          </cell>
          <cell r="P42">
            <v>24</v>
          </cell>
          <cell r="Q42" t="str">
            <v>ЦДНГ</v>
          </cell>
          <cell r="R42" t="str">
            <v>50-1700</v>
          </cell>
        </row>
        <row r="43">
          <cell r="A43">
            <v>28</v>
          </cell>
          <cell r="B43" t="str">
            <v>ВП</v>
          </cell>
          <cell r="C43">
            <v>1</v>
          </cell>
          <cell r="D43">
            <v>2</v>
          </cell>
          <cell r="E43">
            <v>214</v>
          </cell>
          <cell r="F43" t="str">
            <v>ЭЦН</v>
          </cell>
          <cell r="G43" t="str">
            <v>прост.</v>
          </cell>
          <cell r="H43" t="str">
            <v>125-1200</v>
          </cell>
          <cell r="I43">
            <v>2300</v>
          </cell>
          <cell r="J43">
            <v>37103</v>
          </cell>
          <cell r="K43" t="str">
            <v>ПРС</v>
          </cell>
          <cell r="L43">
            <v>37103</v>
          </cell>
          <cell r="M43">
            <v>37105</v>
          </cell>
          <cell r="N43">
            <v>840</v>
          </cell>
          <cell r="O43">
            <v>170</v>
          </cell>
          <cell r="P43">
            <v>36</v>
          </cell>
          <cell r="Q43" t="str">
            <v>ЦДНГ</v>
          </cell>
          <cell r="R43" t="str">
            <v>50-1300</v>
          </cell>
        </row>
        <row r="44">
          <cell r="A44">
            <v>238</v>
          </cell>
          <cell r="B44" t="str">
            <v>Прб</v>
          </cell>
          <cell r="C44">
            <v>6</v>
          </cell>
          <cell r="D44">
            <v>140</v>
          </cell>
          <cell r="E44">
            <v>3762</v>
          </cell>
          <cell r="F44" t="str">
            <v>ЭЦН</v>
          </cell>
          <cell r="G44" t="str">
            <v>прост.</v>
          </cell>
          <cell r="H44" t="str">
            <v>50-1550</v>
          </cell>
          <cell r="I44">
            <v>2220</v>
          </cell>
          <cell r="J44">
            <v>37103</v>
          </cell>
          <cell r="K44" t="str">
            <v>ПРС-14</v>
          </cell>
          <cell r="L44">
            <v>37103</v>
          </cell>
          <cell r="M44">
            <v>37105</v>
          </cell>
          <cell r="N44" t="str">
            <v>АПВ-4</v>
          </cell>
          <cell r="O44">
            <v>23</v>
          </cell>
          <cell r="P44">
            <v>19</v>
          </cell>
          <cell r="Q44" t="str">
            <v>Привод</v>
          </cell>
          <cell r="R44" t="str">
            <v>60-1500</v>
          </cell>
        </row>
        <row r="45">
          <cell r="A45">
            <v>169</v>
          </cell>
          <cell r="B45" t="str">
            <v>Прз</v>
          </cell>
          <cell r="C45">
            <v>5</v>
          </cell>
          <cell r="D45">
            <v>100</v>
          </cell>
          <cell r="E45">
            <v>1027</v>
          </cell>
          <cell r="F45" t="str">
            <v>ШГН</v>
          </cell>
          <cell r="G45" t="str">
            <v>прост</v>
          </cell>
          <cell r="H45" t="str">
            <v>НН-44</v>
          </cell>
          <cell r="I45">
            <v>1264</v>
          </cell>
          <cell r="J45" t="str">
            <v>31.07.01</v>
          </cell>
          <cell r="K45" t="str">
            <v>ПРС</v>
          </cell>
          <cell r="L45" t="str">
            <v>31.07.01</v>
          </cell>
          <cell r="M45">
            <v>37108</v>
          </cell>
          <cell r="N45">
            <v>729</v>
          </cell>
          <cell r="O45">
            <v>15</v>
          </cell>
          <cell r="P45">
            <v>12</v>
          </cell>
          <cell r="Q45" t="str">
            <v>ЦДНГ</v>
          </cell>
          <cell r="R45" t="str">
            <v>НН-44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тенциал"/>
      <sheetName val="ГИС сводн"/>
      <sheetName val="Np 01.03"/>
      <sheetName val="СЛАБ"/>
      <sheetName val="пласты"/>
      <sheetName val="Опт "/>
      <sheetName val="ИДН"/>
      <sheetName val="Ввод"/>
      <sheetName val="ГРП"/>
      <sheetName val="БД"/>
      <sheetName val="ППД"/>
      <sheetName val="ГИС_сводн"/>
      <sheetName val="Np_01_03"/>
      <sheetName val="Опт_"/>
      <sheetName val="СНГ"/>
      <sheetName val="JOE(для нов скв)"/>
      <sheetName val="9 мес на 12 т"/>
      <sheetName val="остановки"/>
      <sheetName val="запуски"/>
      <sheetName val="Gas - m3 (R&amp;E)"/>
      <sheetName val="План закупок ПРС Стрежевой"/>
      <sheetName val="FES"/>
      <sheetName val="ГИС_сводн1"/>
      <sheetName val="Np_01_031"/>
      <sheetName val="Опт_1"/>
      <sheetName val="JOE(для_нов_скв)"/>
      <sheetName val="9_мес_на_12_т"/>
      <sheetName val="План_закупок_ПРС_Стрежевой"/>
      <sheetName val="Gas_-_m3_(R&amp;E)"/>
      <sheetName val="Анализ динамики"/>
      <sheetName val="_x0004__x0000_醴冿_x0001__x0000_"/>
      <sheetName val="ГИС_сводн2"/>
      <sheetName val="Np_01_032"/>
      <sheetName val="Опт_2"/>
      <sheetName val="JOE(для_нов_скв)1"/>
      <sheetName val="9_мес_на_12_т1"/>
      <sheetName val="План_закупок_ПРС_Стрежевой1"/>
      <sheetName val="Gas_-_m3_(R&amp;E)1"/>
      <sheetName val="Задание параметров"/>
      <sheetName val="ТКРС"/>
      <sheetName val="ДП"/>
      <sheetName val="_x0004_?醴冿_x0001_?"/>
      <sheetName val="Накопит."/>
      <sheetName val="Остановл."/>
    </sheetNames>
    <sheetDataSet>
      <sheetData sheetId="0" refreshError="1">
        <row r="12">
          <cell r="B12">
            <v>437.5</v>
          </cell>
        </row>
        <row r="13">
          <cell r="B13">
            <v>375</v>
          </cell>
        </row>
        <row r="14">
          <cell r="B14">
            <v>437.5</v>
          </cell>
        </row>
        <row r="15">
          <cell r="B15">
            <v>0.108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"/>
      <sheetName val="ИДН"/>
      <sheetName val="Опт "/>
      <sheetName val="БД"/>
      <sheetName val="ППД"/>
      <sheetName val="ГРП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SqlQueries"/>
      <sheetName val="DailyReportTemplate"/>
      <sheetName val="Well_Start_Template"/>
      <sheetName val="Well_Stop_Template"/>
      <sheetName val="Moveout_Template"/>
      <sheetName val="Oil_Losses_Template"/>
      <sheetName val="moveout_map_template"/>
      <sheetName val="full_moveout_map_template"/>
      <sheetName val="balance_template"/>
      <sheetName val="apv_template"/>
      <sheetName val="apvs_templ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plan"/>
      <sheetName val="monthbase"/>
      <sheetName val="Примечания"/>
      <sheetName val="параметры"/>
      <sheetName val="июн"/>
      <sheetName val="Лист1"/>
      <sheetName val="Отчет"/>
      <sheetName val="Задание параметров"/>
      <sheetName val="apvs_template"/>
      <sheetName val="Задание_параметров"/>
      <sheetName val="Задание_параметров1"/>
      <sheetName val="ЦДНГ-6 avto. 2002 г.02."/>
      <sheetName val="ДОМНГ"/>
      <sheetName val="Параметры_i"/>
      <sheetName val="выход"/>
      <sheetName val="sapactivexlhidden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H7">
            <v>2</v>
          </cell>
        </row>
        <row r="8">
          <cell r="H8">
            <v>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plan"/>
      <sheetName val="monthbase"/>
      <sheetName val="Примечания"/>
      <sheetName val="параметры"/>
      <sheetName val="Накопит."/>
      <sheetName val="Остановл."/>
      <sheetName val="Ввод"/>
      <sheetName val="Опт "/>
      <sheetName val="ИДН"/>
      <sheetName val="ГРП"/>
      <sheetName val="БД"/>
      <sheetName val="ППД"/>
      <sheetName val="Накопит_"/>
      <sheetName val="Остановл_"/>
      <sheetName val="Накопит_1"/>
      <sheetName val="Остановл_1"/>
      <sheetName val="Опт_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D1" t="str">
            <v>легковой</v>
          </cell>
        </row>
        <row r="2">
          <cell r="D2" t="str">
            <v>грузоперевозки</v>
          </cell>
        </row>
        <row r="3">
          <cell r="D3" t="str">
            <v>вахтовый</v>
          </cell>
        </row>
        <row r="4">
          <cell r="D4" t="str">
            <v>технологический</v>
          </cell>
        </row>
      </sheetData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"/>
      <sheetName val="Данные по скважинам"/>
      <sheetName val="Инклинометрия"/>
      <sheetName val="Справочник по пластам"/>
      <sheetName val="Справочник ЭЦН"/>
      <sheetName val="Подбор УЭЦН"/>
      <sheetName val="Сводный расчет УЭЦН"/>
      <sheetName val="Подробный расчет УЭЦН"/>
      <sheetName val="Профиль ствола"/>
      <sheetName val="Протокол"/>
      <sheetName val="INI_CODE"/>
      <sheetName val="VAR"/>
      <sheetName val="BDCOM_CODE"/>
      <sheetName val="INCLIN_DLL_CODE"/>
      <sheetName val="Export_to_rp"/>
      <sheetName val="PROT_CODE"/>
      <sheetName val="ESP_DLL_CODE"/>
      <sheetName val="NEWCKB_CODE"/>
      <sheetName val="BETA_DLG"/>
      <sheetName val="NEW_CKB_DLG"/>
      <sheetName val="LST_CODE"/>
      <sheetName val="RUN_CODE"/>
      <sheetName val="MEST_DLG"/>
      <sheetName val="ESP_DLG"/>
      <sheetName val="NEWINK_DLG"/>
      <sheetName val="Данные_по_скважинам"/>
      <sheetName val="Справочник_по_пластам"/>
      <sheetName val="Справочник_ЭЦН"/>
      <sheetName val="Подбор_УЭЦН"/>
      <sheetName val="Сводный_расчет_УЭЦН"/>
      <sheetName val="Подробный_расчет_УЭЦН"/>
      <sheetName val="Профиль_ствола"/>
      <sheetName val="остановки"/>
      <sheetName val="запуски"/>
      <sheetName val="2002"/>
      <sheetName val="2003"/>
      <sheetName val="2004"/>
      <sheetName val="2005"/>
      <sheetName val="Справочник кабелей"/>
      <sheetName val="Справочник НКТ"/>
      <sheetName val="параметры"/>
      <sheetName val="Данные_по_скважинам1"/>
      <sheetName val="Справочник_по_пластам1"/>
      <sheetName val="Справочник_ЭЦН1"/>
      <sheetName val="Подбор_УЭЦН1"/>
      <sheetName val="Сводный_расчет_УЭЦН1"/>
      <sheetName val="Подробный_расчет_УЭЦН1"/>
      <sheetName val="Профиль_ствола1"/>
      <sheetName val="Справочник_кабелей"/>
      <sheetName val="Справочник_НКТ"/>
      <sheetName val="Затраты"/>
      <sheetName val="Groupings"/>
      <sheetName val="Дебиторы"/>
      <sheetName val="#ССЫЛКА"/>
      <sheetName val="Фракционный состав"/>
      <sheetName val="Данные_по_скважинам2"/>
      <sheetName val="Справочник_по_пластам2"/>
      <sheetName val="Справочник_ЭЦН2"/>
      <sheetName val="Подбор_УЭЦН2"/>
      <sheetName val="Сводный_расчет_УЭЦН2"/>
      <sheetName val="Подробный_расчет_УЭЦН2"/>
      <sheetName val="Профиль_ствола2"/>
      <sheetName val="Справочник_кабелей1"/>
      <sheetName val="Справочник_НКТ1"/>
      <sheetName val="Лист1"/>
      <sheetName val="проверка данных"/>
      <sheetName val="Лист 2"/>
      <sheetName val="Данные_по_скважинам3"/>
      <sheetName val="Справочник_по_пластам3"/>
      <sheetName val="Справочник_ЭЦН3"/>
      <sheetName val="Подбор_УЭЦН3"/>
      <sheetName val="Сводный_расчет_УЭЦН3"/>
      <sheetName val="Подробный_расчет_УЭЦН3"/>
      <sheetName val="Профиль_ствола3"/>
      <sheetName val="Справочник_кабелей2"/>
      <sheetName val="Справочник_НКТ2"/>
      <sheetName val="Фракционный_состав"/>
      <sheetName val="проверка_данных"/>
      <sheetName val="Настройка"/>
      <sheetName val="Опт "/>
      <sheetName val="NS_ESP"/>
      <sheetName val="19.12"/>
      <sheetName val="9.02"/>
      <sheetName val="Результат"/>
      <sheetName val="Нефть"/>
      <sheetName val="5.06"/>
    </sheetNames>
    <sheetDataSet>
      <sheetData sheetId="0" refreshError="1"/>
      <sheetData sheetId="1" refreshError="1"/>
      <sheetData sheetId="2"/>
      <sheetData sheetId="3" refreshError="1">
        <row r="3">
          <cell r="A3" t="str">
            <v>NN</v>
          </cell>
          <cell r="B3" t="str">
            <v>NAME</v>
          </cell>
          <cell r="C3" t="str">
            <v>RHPL</v>
          </cell>
          <cell r="D3" t="str">
            <v>RBPL</v>
          </cell>
          <cell r="E3" t="str">
            <v>PH</v>
          </cell>
          <cell r="F3" t="str">
            <v>GF</v>
          </cell>
          <cell r="G3" t="str">
            <v>MPL</v>
          </cell>
          <cell r="H3" t="str">
            <v>T</v>
          </cell>
          <cell r="I3" t="str">
            <v>YA</v>
          </cell>
        </row>
        <row r="4">
          <cell r="A4">
            <v>23</v>
          </cell>
          <cell r="B4" t="str">
            <v>Мамонтовское¦А5-6</v>
          </cell>
          <cell r="C4">
            <v>0.88</v>
          </cell>
          <cell r="D4">
            <v>1.01</v>
          </cell>
          <cell r="E4">
            <v>79</v>
          </cell>
          <cell r="F4">
            <v>33</v>
          </cell>
          <cell r="G4">
            <v>5.48</v>
          </cell>
          <cell r="H4">
            <v>64</v>
          </cell>
          <cell r="I4">
            <v>0</v>
          </cell>
        </row>
        <row r="5">
          <cell r="A5">
            <v>24</v>
          </cell>
          <cell r="B5" t="str">
            <v>Тепловское¦Б-6</v>
          </cell>
          <cell r="C5">
            <v>0.81699999999999995</v>
          </cell>
          <cell r="D5">
            <v>1.01</v>
          </cell>
          <cell r="E5">
            <v>76</v>
          </cell>
          <cell r="F5">
            <v>34</v>
          </cell>
          <cell r="G5">
            <v>3.13</v>
          </cell>
          <cell r="H5">
            <v>73</v>
          </cell>
          <cell r="I5">
            <v>0</v>
          </cell>
        </row>
        <row r="6">
          <cell r="A6">
            <v>25</v>
          </cell>
          <cell r="B6" t="str">
            <v>Мамонтовское¦Б11</v>
          </cell>
          <cell r="C6">
            <v>0.88500000000000001</v>
          </cell>
          <cell r="D6">
            <v>1.01</v>
          </cell>
          <cell r="E6">
            <v>92</v>
          </cell>
          <cell r="F6">
            <v>45</v>
          </cell>
          <cell r="G6">
            <v>2.46</v>
          </cell>
          <cell r="H6">
            <v>78</v>
          </cell>
          <cell r="I6">
            <v>0</v>
          </cell>
        </row>
        <row r="7">
          <cell r="A7">
            <v>26</v>
          </cell>
          <cell r="B7" t="str">
            <v>Мамонтовское|A4</v>
          </cell>
          <cell r="C7">
            <v>0.878</v>
          </cell>
          <cell r="D7">
            <v>1.01</v>
          </cell>
          <cell r="E7">
            <v>82</v>
          </cell>
          <cell r="F7">
            <v>40</v>
          </cell>
          <cell r="G7">
            <v>4.1399999999999997</v>
          </cell>
          <cell r="H7">
            <v>63</v>
          </cell>
          <cell r="I7">
            <v>0</v>
          </cell>
        </row>
        <row r="8">
          <cell r="A8">
            <v>27</v>
          </cell>
          <cell r="B8" t="str">
            <v>Мамонтовское|Б8</v>
          </cell>
          <cell r="C8">
            <v>0.88700000000000001</v>
          </cell>
          <cell r="D8">
            <v>1.01</v>
          </cell>
          <cell r="E8">
            <v>85</v>
          </cell>
          <cell r="F8">
            <v>30</v>
          </cell>
          <cell r="G8">
            <v>5</v>
          </cell>
          <cell r="H8">
            <v>75</v>
          </cell>
          <cell r="I8">
            <v>0</v>
          </cell>
        </row>
      </sheetData>
      <sheetData sheetId="4" refreshError="1">
        <row r="3">
          <cell r="A3" t="str">
            <v>NS</v>
          </cell>
          <cell r="B3" t="str">
            <v>NAME</v>
          </cell>
          <cell r="C3" t="str">
            <v>QN</v>
          </cell>
          <cell r="D3" t="str">
            <v>HN</v>
          </cell>
          <cell r="E3" t="str">
            <v>Q1_</v>
          </cell>
          <cell r="F3" t="str">
            <v>H1_</v>
          </cell>
          <cell r="G3" t="str">
            <v>Q2_</v>
          </cell>
          <cell r="H3" t="str">
            <v>H2_</v>
          </cell>
          <cell r="I3" t="str">
            <v>Q3_</v>
          </cell>
          <cell r="J3" t="str">
            <v>H3_</v>
          </cell>
        </row>
        <row r="4">
          <cell r="A4">
            <v>0</v>
          </cell>
          <cell r="B4" t="str">
            <v>н/о</v>
          </cell>
        </row>
        <row r="5">
          <cell r="A5">
            <v>1</v>
          </cell>
          <cell r="B5" t="str">
            <v>ЭЦНМ5-10-1100</v>
          </cell>
          <cell r="C5">
            <v>10</v>
          </cell>
          <cell r="D5">
            <v>1100</v>
          </cell>
          <cell r="E5">
            <v>8</v>
          </cell>
          <cell r="F5">
            <v>1143</v>
          </cell>
          <cell r="G5">
            <v>10</v>
          </cell>
          <cell r="H5">
            <v>1118</v>
          </cell>
          <cell r="I5">
            <v>27</v>
          </cell>
          <cell r="J5">
            <v>688</v>
          </cell>
        </row>
        <row r="6">
          <cell r="A6">
            <v>2</v>
          </cell>
          <cell r="B6" t="str">
            <v>ЭЦНМ5-10-1300</v>
          </cell>
          <cell r="C6">
            <v>10</v>
          </cell>
          <cell r="D6">
            <v>1300</v>
          </cell>
          <cell r="E6">
            <v>8</v>
          </cell>
          <cell r="F6">
            <v>1346</v>
          </cell>
          <cell r="G6">
            <v>10</v>
          </cell>
          <cell r="H6">
            <v>1316</v>
          </cell>
          <cell r="I6">
            <v>27</v>
          </cell>
          <cell r="J6">
            <v>807</v>
          </cell>
        </row>
        <row r="7">
          <cell r="A7">
            <v>3</v>
          </cell>
          <cell r="B7" t="str">
            <v>ЭЦНМ5-10-1500</v>
          </cell>
          <cell r="C7">
            <v>10</v>
          </cell>
          <cell r="D7">
            <v>1500</v>
          </cell>
          <cell r="E7">
            <v>8</v>
          </cell>
          <cell r="F7">
            <v>1548</v>
          </cell>
          <cell r="G7">
            <v>10</v>
          </cell>
          <cell r="H7">
            <v>1514</v>
          </cell>
          <cell r="I7">
            <v>27</v>
          </cell>
          <cell r="J7">
            <v>929</v>
          </cell>
        </row>
        <row r="8">
          <cell r="A8">
            <v>4</v>
          </cell>
          <cell r="B8" t="str">
            <v>ЭЦНМ5-10-1700</v>
          </cell>
          <cell r="C8">
            <v>10</v>
          </cell>
          <cell r="D8">
            <v>1700</v>
          </cell>
          <cell r="E8">
            <v>8</v>
          </cell>
          <cell r="F8">
            <v>1755</v>
          </cell>
          <cell r="G8">
            <v>10</v>
          </cell>
          <cell r="H8">
            <v>1716</v>
          </cell>
          <cell r="I8">
            <v>27</v>
          </cell>
          <cell r="J8">
            <v>1053</v>
          </cell>
        </row>
        <row r="9">
          <cell r="A9">
            <v>5</v>
          </cell>
          <cell r="B9" t="str">
            <v>ЭЦНМ5-10-1900</v>
          </cell>
          <cell r="C9">
            <v>10</v>
          </cell>
          <cell r="D9">
            <v>1900</v>
          </cell>
          <cell r="E9">
            <v>8</v>
          </cell>
          <cell r="F9">
            <v>1962</v>
          </cell>
          <cell r="G9">
            <v>10</v>
          </cell>
          <cell r="H9">
            <v>1918</v>
          </cell>
          <cell r="I9">
            <v>27</v>
          </cell>
          <cell r="J9">
            <v>1177</v>
          </cell>
        </row>
        <row r="10">
          <cell r="A10">
            <v>6</v>
          </cell>
          <cell r="B10" t="str">
            <v>ЭЦН5А-40-1750</v>
          </cell>
          <cell r="C10">
            <v>40</v>
          </cell>
          <cell r="D10">
            <v>1750</v>
          </cell>
          <cell r="E10">
            <v>25</v>
          </cell>
          <cell r="F10">
            <v>1770</v>
          </cell>
          <cell r="G10">
            <v>40</v>
          </cell>
          <cell r="H10">
            <v>1750</v>
          </cell>
          <cell r="I10">
            <v>70</v>
          </cell>
          <cell r="J10">
            <v>1300</v>
          </cell>
        </row>
        <row r="11">
          <cell r="A11">
            <v>7</v>
          </cell>
          <cell r="B11" t="str">
            <v>ЭЦНМ5-20-1200</v>
          </cell>
          <cell r="C11">
            <v>20</v>
          </cell>
          <cell r="D11">
            <v>1200</v>
          </cell>
          <cell r="E11">
            <v>12</v>
          </cell>
          <cell r="F11">
            <v>1210</v>
          </cell>
          <cell r="G11">
            <v>20</v>
          </cell>
          <cell r="H11">
            <v>1098</v>
          </cell>
          <cell r="I11">
            <v>36</v>
          </cell>
          <cell r="J11">
            <v>732</v>
          </cell>
        </row>
        <row r="12">
          <cell r="A12">
            <v>8</v>
          </cell>
          <cell r="B12" t="str">
            <v>ЭЦНМ5-20-1460</v>
          </cell>
          <cell r="C12">
            <v>20</v>
          </cell>
          <cell r="D12">
            <v>1460</v>
          </cell>
          <cell r="E12">
            <v>12</v>
          </cell>
          <cell r="F12">
            <v>1460</v>
          </cell>
          <cell r="G12">
            <v>20</v>
          </cell>
          <cell r="H12">
            <v>1326</v>
          </cell>
          <cell r="I12">
            <v>36</v>
          </cell>
          <cell r="J12">
            <v>884</v>
          </cell>
        </row>
        <row r="13">
          <cell r="A13">
            <v>9</v>
          </cell>
          <cell r="B13" t="str">
            <v>ЭЦНМ5-20-1880</v>
          </cell>
          <cell r="C13">
            <v>20</v>
          </cell>
          <cell r="D13">
            <v>1880</v>
          </cell>
          <cell r="E13">
            <v>12</v>
          </cell>
          <cell r="F13">
            <v>1880</v>
          </cell>
          <cell r="G13">
            <v>20</v>
          </cell>
          <cell r="H13">
            <v>1710</v>
          </cell>
          <cell r="I13">
            <v>36</v>
          </cell>
          <cell r="J13">
            <v>1140</v>
          </cell>
        </row>
        <row r="14">
          <cell r="A14">
            <v>10</v>
          </cell>
          <cell r="B14" t="str">
            <v>ЭЦНМ5-20-2000</v>
          </cell>
          <cell r="C14">
            <v>20</v>
          </cell>
          <cell r="D14">
            <v>2000</v>
          </cell>
          <cell r="E14">
            <v>12</v>
          </cell>
          <cell r="F14">
            <v>2020</v>
          </cell>
          <cell r="G14">
            <v>20</v>
          </cell>
          <cell r="H14">
            <v>1836</v>
          </cell>
          <cell r="I14">
            <v>36</v>
          </cell>
          <cell r="J14">
            <v>1220</v>
          </cell>
        </row>
        <row r="15">
          <cell r="A15">
            <v>11</v>
          </cell>
          <cell r="B15" t="str">
            <v>ЭЦНМ5-50-990</v>
          </cell>
          <cell r="C15">
            <v>50</v>
          </cell>
          <cell r="D15">
            <v>990</v>
          </cell>
          <cell r="E15">
            <v>25</v>
          </cell>
          <cell r="F15">
            <v>1018</v>
          </cell>
          <cell r="G15">
            <v>50</v>
          </cell>
          <cell r="H15">
            <v>998</v>
          </cell>
          <cell r="I15">
            <v>72</v>
          </cell>
          <cell r="J15">
            <v>788</v>
          </cell>
        </row>
        <row r="16">
          <cell r="A16">
            <v>12</v>
          </cell>
          <cell r="B16" t="str">
            <v>ЭЦНМ5-50-1155</v>
          </cell>
          <cell r="C16">
            <v>50</v>
          </cell>
          <cell r="D16">
            <v>1155</v>
          </cell>
          <cell r="E16">
            <v>25</v>
          </cell>
          <cell r="F16">
            <v>1188</v>
          </cell>
          <cell r="G16">
            <v>50</v>
          </cell>
          <cell r="H16">
            <v>1165</v>
          </cell>
          <cell r="I16">
            <v>72</v>
          </cell>
          <cell r="J16">
            <v>918</v>
          </cell>
        </row>
        <row r="17">
          <cell r="A17">
            <v>13</v>
          </cell>
          <cell r="B17" t="str">
            <v>ЭЦНМ5-50-1360</v>
          </cell>
          <cell r="C17">
            <v>50</v>
          </cell>
          <cell r="D17">
            <v>1360</v>
          </cell>
          <cell r="E17">
            <v>25</v>
          </cell>
          <cell r="F17">
            <v>1400</v>
          </cell>
          <cell r="G17">
            <v>50</v>
          </cell>
          <cell r="H17">
            <v>1373</v>
          </cell>
          <cell r="I17">
            <v>72</v>
          </cell>
          <cell r="J17">
            <v>1082</v>
          </cell>
        </row>
        <row r="18">
          <cell r="A18">
            <v>14</v>
          </cell>
          <cell r="B18" t="str">
            <v>ЭЦНМ5-50-1565</v>
          </cell>
          <cell r="C18">
            <v>50</v>
          </cell>
          <cell r="D18">
            <v>1565</v>
          </cell>
          <cell r="E18">
            <v>25</v>
          </cell>
          <cell r="F18">
            <v>1611</v>
          </cell>
          <cell r="G18">
            <v>50</v>
          </cell>
          <cell r="H18">
            <v>1580</v>
          </cell>
          <cell r="I18">
            <v>72</v>
          </cell>
          <cell r="J18">
            <v>1246</v>
          </cell>
        </row>
        <row r="19">
          <cell r="A19">
            <v>15</v>
          </cell>
          <cell r="B19" t="str">
            <v>ЭЦНМ5-50-1775</v>
          </cell>
          <cell r="C19">
            <v>50</v>
          </cell>
          <cell r="D19">
            <v>1775</v>
          </cell>
          <cell r="E19">
            <v>25</v>
          </cell>
          <cell r="F19">
            <v>1823</v>
          </cell>
          <cell r="G19">
            <v>50</v>
          </cell>
          <cell r="H19">
            <v>1788</v>
          </cell>
          <cell r="I19">
            <v>72</v>
          </cell>
          <cell r="J19">
            <v>1410</v>
          </cell>
        </row>
        <row r="20">
          <cell r="A20">
            <v>16</v>
          </cell>
          <cell r="B20" t="str">
            <v>ЭЦНМ5-50-1980</v>
          </cell>
          <cell r="C20">
            <v>50</v>
          </cell>
          <cell r="D20">
            <v>1980</v>
          </cell>
          <cell r="E20">
            <v>25</v>
          </cell>
          <cell r="F20">
            <v>2035</v>
          </cell>
          <cell r="G20">
            <v>50</v>
          </cell>
          <cell r="H20">
            <v>1997</v>
          </cell>
          <cell r="I20">
            <v>72</v>
          </cell>
          <cell r="J20">
            <v>1574</v>
          </cell>
        </row>
        <row r="21">
          <cell r="A21">
            <v>17</v>
          </cell>
          <cell r="B21" t="str">
            <v>ЭЦНМ5-80-900</v>
          </cell>
          <cell r="C21">
            <v>80</v>
          </cell>
          <cell r="D21">
            <v>900</v>
          </cell>
          <cell r="E21">
            <v>60</v>
          </cell>
          <cell r="F21">
            <v>980</v>
          </cell>
          <cell r="G21">
            <v>80</v>
          </cell>
          <cell r="H21">
            <v>921</v>
          </cell>
          <cell r="I21">
            <v>116</v>
          </cell>
          <cell r="J21">
            <v>588</v>
          </cell>
        </row>
        <row r="22">
          <cell r="A22">
            <v>18</v>
          </cell>
          <cell r="B22" t="str">
            <v>ЭЦНМ5-80-1050</v>
          </cell>
          <cell r="C22">
            <v>80</v>
          </cell>
          <cell r="D22">
            <v>1050</v>
          </cell>
          <cell r="E22">
            <v>60</v>
          </cell>
          <cell r="F22">
            <v>1140</v>
          </cell>
          <cell r="G22">
            <v>80</v>
          </cell>
          <cell r="H22">
            <v>1072</v>
          </cell>
          <cell r="I22">
            <v>116</v>
          </cell>
          <cell r="J22">
            <v>684</v>
          </cell>
        </row>
        <row r="23">
          <cell r="A23">
            <v>19</v>
          </cell>
          <cell r="B23" t="str">
            <v>ЭЦНМ5-80-1235</v>
          </cell>
          <cell r="C23">
            <v>80</v>
          </cell>
          <cell r="D23">
            <v>1235</v>
          </cell>
          <cell r="E23">
            <v>60</v>
          </cell>
          <cell r="F23">
            <v>1345</v>
          </cell>
          <cell r="G23">
            <v>80</v>
          </cell>
          <cell r="H23">
            <v>1264</v>
          </cell>
          <cell r="I23">
            <v>116</v>
          </cell>
          <cell r="J23">
            <v>807</v>
          </cell>
        </row>
        <row r="24">
          <cell r="A24">
            <v>20</v>
          </cell>
          <cell r="B24" t="str">
            <v>ЭЦНМ5-80-1425</v>
          </cell>
          <cell r="C24">
            <v>80</v>
          </cell>
          <cell r="D24">
            <v>1425</v>
          </cell>
          <cell r="E24">
            <v>60</v>
          </cell>
          <cell r="F24">
            <v>1550</v>
          </cell>
          <cell r="G24">
            <v>80</v>
          </cell>
          <cell r="H24">
            <v>1457</v>
          </cell>
          <cell r="I24">
            <v>116</v>
          </cell>
          <cell r="J24">
            <v>930</v>
          </cell>
        </row>
        <row r="25">
          <cell r="A25">
            <v>21</v>
          </cell>
          <cell r="B25" t="str">
            <v>ЭЦНМ5-80-1615</v>
          </cell>
          <cell r="C25">
            <v>80</v>
          </cell>
          <cell r="D25">
            <v>1615</v>
          </cell>
          <cell r="E25">
            <v>60</v>
          </cell>
          <cell r="F25">
            <v>1755</v>
          </cell>
          <cell r="G25">
            <v>80</v>
          </cell>
          <cell r="H25">
            <v>1649</v>
          </cell>
          <cell r="I25">
            <v>116</v>
          </cell>
          <cell r="J25">
            <v>1053</v>
          </cell>
        </row>
        <row r="26">
          <cell r="A26">
            <v>22</v>
          </cell>
          <cell r="B26" t="str">
            <v>ЭЦНМ5-80-1800</v>
          </cell>
          <cell r="C26">
            <v>80</v>
          </cell>
          <cell r="D26">
            <v>1800</v>
          </cell>
          <cell r="E26">
            <v>60</v>
          </cell>
          <cell r="F26">
            <v>1960</v>
          </cell>
          <cell r="G26">
            <v>80</v>
          </cell>
          <cell r="H26">
            <v>1842</v>
          </cell>
          <cell r="I26">
            <v>116</v>
          </cell>
          <cell r="J26">
            <v>1176</v>
          </cell>
        </row>
        <row r="27">
          <cell r="A27">
            <v>23</v>
          </cell>
          <cell r="B27" t="str">
            <v>ЭЦНМ5-80-1950</v>
          </cell>
          <cell r="C27">
            <v>80</v>
          </cell>
          <cell r="D27">
            <v>1950</v>
          </cell>
          <cell r="E27">
            <v>60</v>
          </cell>
          <cell r="F27">
            <v>2120</v>
          </cell>
          <cell r="G27">
            <v>80</v>
          </cell>
          <cell r="H27">
            <v>1993</v>
          </cell>
          <cell r="I27">
            <v>116</v>
          </cell>
          <cell r="J27">
            <v>1272</v>
          </cell>
        </row>
        <row r="28">
          <cell r="A28">
            <v>24</v>
          </cell>
          <cell r="B28" t="str">
            <v>ЭЦНМ5-125-745</v>
          </cell>
          <cell r="C28">
            <v>125</v>
          </cell>
          <cell r="D28">
            <v>745</v>
          </cell>
          <cell r="E28">
            <v>103</v>
          </cell>
          <cell r="F28">
            <v>808</v>
          </cell>
          <cell r="G28">
            <v>125</v>
          </cell>
          <cell r="H28">
            <v>726</v>
          </cell>
          <cell r="I28">
            <v>160</v>
          </cell>
          <cell r="J28">
            <v>462</v>
          </cell>
        </row>
        <row r="29">
          <cell r="A29">
            <v>25</v>
          </cell>
          <cell r="B29" t="str">
            <v>ЭЦНМ5-125-865</v>
          </cell>
          <cell r="C29">
            <v>125</v>
          </cell>
          <cell r="D29">
            <v>865</v>
          </cell>
          <cell r="E29">
            <v>103</v>
          </cell>
          <cell r="F29">
            <v>941</v>
          </cell>
          <cell r="G29">
            <v>125</v>
          </cell>
          <cell r="H29">
            <v>845</v>
          </cell>
          <cell r="I29">
            <v>160</v>
          </cell>
          <cell r="J29">
            <v>534</v>
          </cell>
        </row>
        <row r="30">
          <cell r="A30">
            <v>26</v>
          </cell>
          <cell r="B30" t="str">
            <v>ЭЦНМ5-125-1020</v>
          </cell>
          <cell r="C30">
            <v>125</v>
          </cell>
          <cell r="D30">
            <v>1020</v>
          </cell>
          <cell r="E30">
            <v>103</v>
          </cell>
          <cell r="F30">
            <v>1112</v>
          </cell>
          <cell r="G30">
            <v>125</v>
          </cell>
          <cell r="H30">
            <v>999</v>
          </cell>
          <cell r="I30">
            <v>160</v>
          </cell>
          <cell r="J30">
            <v>634</v>
          </cell>
        </row>
        <row r="31">
          <cell r="A31">
            <v>27</v>
          </cell>
          <cell r="B31" t="str">
            <v>ЭЦНМ5-125-1180</v>
          </cell>
          <cell r="C31">
            <v>125</v>
          </cell>
          <cell r="D31">
            <v>1180</v>
          </cell>
          <cell r="E31">
            <v>103</v>
          </cell>
          <cell r="F31">
            <v>1284</v>
          </cell>
          <cell r="G31">
            <v>125</v>
          </cell>
          <cell r="H31">
            <v>1153</v>
          </cell>
          <cell r="I31">
            <v>160</v>
          </cell>
          <cell r="J31">
            <v>734</v>
          </cell>
        </row>
        <row r="32">
          <cell r="A32">
            <v>28</v>
          </cell>
          <cell r="B32" t="str">
            <v>ЭЦНМ5-125-1335</v>
          </cell>
          <cell r="C32">
            <v>125</v>
          </cell>
          <cell r="D32">
            <v>1335</v>
          </cell>
          <cell r="E32">
            <v>103</v>
          </cell>
          <cell r="F32">
            <v>1450</v>
          </cell>
          <cell r="G32">
            <v>125</v>
          </cell>
          <cell r="H32">
            <v>1302</v>
          </cell>
          <cell r="I32">
            <v>160</v>
          </cell>
          <cell r="J32">
            <v>829</v>
          </cell>
        </row>
        <row r="33">
          <cell r="A33">
            <v>29</v>
          </cell>
          <cell r="B33" t="str">
            <v>ЭЦНМ5-125-1485</v>
          </cell>
          <cell r="C33">
            <v>125</v>
          </cell>
          <cell r="D33">
            <v>1485</v>
          </cell>
          <cell r="E33">
            <v>103</v>
          </cell>
          <cell r="F33">
            <v>1617</v>
          </cell>
          <cell r="G33">
            <v>125</v>
          </cell>
          <cell r="H33">
            <v>1452</v>
          </cell>
          <cell r="I33">
            <v>160</v>
          </cell>
          <cell r="J33">
            <v>924</v>
          </cell>
        </row>
        <row r="34">
          <cell r="A34">
            <v>30</v>
          </cell>
          <cell r="B34" t="str">
            <v>ЭЦНМ5-125-1615</v>
          </cell>
          <cell r="C34">
            <v>125</v>
          </cell>
          <cell r="D34">
            <v>1615</v>
          </cell>
          <cell r="E34">
            <v>103</v>
          </cell>
          <cell r="F34">
            <v>1754</v>
          </cell>
          <cell r="G34">
            <v>125</v>
          </cell>
          <cell r="H34">
            <v>1575</v>
          </cell>
          <cell r="I34">
            <v>160</v>
          </cell>
          <cell r="J34">
            <v>1002</v>
          </cell>
        </row>
        <row r="35">
          <cell r="A35">
            <v>31</v>
          </cell>
          <cell r="B35" t="str">
            <v>ЭЦНМ5-125-1770</v>
          </cell>
          <cell r="C35">
            <v>125</v>
          </cell>
          <cell r="D35">
            <v>1770</v>
          </cell>
          <cell r="E35">
            <v>103</v>
          </cell>
          <cell r="F35">
            <v>1926</v>
          </cell>
          <cell r="G35">
            <v>125</v>
          </cell>
          <cell r="H35">
            <v>1729</v>
          </cell>
          <cell r="I35">
            <v>160</v>
          </cell>
          <cell r="J35">
            <v>1100</v>
          </cell>
        </row>
        <row r="36">
          <cell r="A36">
            <v>32</v>
          </cell>
          <cell r="B36" t="str">
            <v>ЭЦНМ5-125-2000</v>
          </cell>
          <cell r="C36">
            <v>125</v>
          </cell>
          <cell r="D36">
            <v>2000</v>
          </cell>
          <cell r="E36">
            <v>103</v>
          </cell>
          <cell r="F36">
            <v>2259</v>
          </cell>
          <cell r="G36">
            <v>125</v>
          </cell>
          <cell r="H36">
            <v>2028</v>
          </cell>
          <cell r="I36">
            <v>160</v>
          </cell>
          <cell r="J36">
            <v>1291</v>
          </cell>
        </row>
        <row r="37">
          <cell r="A37">
            <v>33</v>
          </cell>
          <cell r="B37" t="str">
            <v>ЭЦНМ5А-160-790</v>
          </cell>
          <cell r="C37">
            <v>160</v>
          </cell>
          <cell r="D37">
            <v>790</v>
          </cell>
          <cell r="E37">
            <v>125</v>
          </cell>
          <cell r="F37">
            <v>912</v>
          </cell>
          <cell r="G37">
            <v>160</v>
          </cell>
          <cell r="H37">
            <v>800</v>
          </cell>
          <cell r="I37">
            <v>212</v>
          </cell>
          <cell r="J37">
            <v>448</v>
          </cell>
        </row>
        <row r="38">
          <cell r="A38">
            <v>34</v>
          </cell>
          <cell r="B38" t="str">
            <v>ЭЦНМ5А-160-920</v>
          </cell>
          <cell r="C38">
            <v>160</v>
          </cell>
          <cell r="D38">
            <v>920</v>
          </cell>
          <cell r="E38">
            <v>125</v>
          </cell>
          <cell r="F38">
            <v>1060</v>
          </cell>
          <cell r="G38">
            <v>160</v>
          </cell>
          <cell r="H38">
            <v>930</v>
          </cell>
          <cell r="I38">
            <v>212</v>
          </cell>
          <cell r="J38">
            <v>521</v>
          </cell>
        </row>
        <row r="39">
          <cell r="A39">
            <v>35</v>
          </cell>
          <cell r="B39" t="str">
            <v>ЭЦНМ5А-160-1080</v>
          </cell>
          <cell r="C39">
            <v>160</v>
          </cell>
          <cell r="D39">
            <v>1080</v>
          </cell>
          <cell r="E39">
            <v>125</v>
          </cell>
          <cell r="F39">
            <v>1248</v>
          </cell>
          <cell r="G39">
            <v>160</v>
          </cell>
          <cell r="H39">
            <v>1095</v>
          </cell>
          <cell r="I39">
            <v>212</v>
          </cell>
          <cell r="J39">
            <v>613</v>
          </cell>
        </row>
        <row r="40">
          <cell r="A40">
            <v>36</v>
          </cell>
          <cell r="B40" t="str">
            <v>ЭЦНМ5А-160-1245</v>
          </cell>
          <cell r="C40">
            <v>160</v>
          </cell>
          <cell r="D40">
            <v>1245</v>
          </cell>
          <cell r="E40">
            <v>125</v>
          </cell>
          <cell r="F40">
            <v>1436</v>
          </cell>
          <cell r="G40">
            <v>160</v>
          </cell>
          <cell r="H40">
            <v>1260</v>
          </cell>
          <cell r="I40">
            <v>212</v>
          </cell>
          <cell r="J40">
            <v>706</v>
          </cell>
        </row>
        <row r="41">
          <cell r="A41">
            <v>37</v>
          </cell>
          <cell r="B41" t="str">
            <v>ЭЦНМ5А-160-1415</v>
          </cell>
          <cell r="C41">
            <v>160</v>
          </cell>
          <cell r="D41">
            <v>1415</v>
          </cell>
          <cell r="E41">
            <v>125</v>
          </cell>
          <cell r="F41">
            <v>1630</v>
          </cell>
          <cell r="G41">
            <v>160</v>
          </cell>
          <cell r="H41">
            <v>1430</v>
          </cell>
          <cell r="I41">
            <v>212</v>
          </cell>
          <cell r="J41">
            <v>801</v>
          </cell>
        </row>
        <row r="42">
          <cell r="A42">
            <v>38</v>
          </cell>
          <cell r="B42" t="str">
            <v>ЭЦНМ5А-160-1580</v>
          </cell>
          <cell r="C42">
            <v>160</v>
          </cell>
          <cell r="D42">
            <v>1580</v>
          </cell>
          <cell r="E42">
            <v>125</v>
          </cell>
          <cell r="F42">
            <v>1824</v>
          </cell>
          <cell r="G42">
            <v>160</v>
          </cell>
          <cell r="H42">
            <v>1600</v>
          </cell>
          <cell r="I42">
            <v>212</v>
          </cell>
          <cell r="J42">
            <v>896</v>
          </cell>
        </row>
        <row r="43">
          <cell r="A43">
            <v>39</v>
          </cell>
          <cell r="B43" t="str">
            <v>ЭЦНМ5А-160-1705</v>
          </cell>
          <cell r="C43">
            <v>160</v>
          </cell>
          <cell r="D43">
            <v>1705</v>
          </cell>
          <cell r="E43">
            <v>125</v>
          </cell>
          <cell r="F43">
            <v>1966</v>
          </cell>
          <cell r="G43">
            <v>160</v>
          </cell>
          <cell r="H43">
            <v>1725</v>
          </cell>
          <cell r="I43">
            <v>212</v>
          </cell>
          <cell r="J43">
            <v>966</v>
          </cell>
        </row>
        <row r="44">
          <cell r="A44">
            <v>40</v>
          </cell>
          <cell r="B44" t="str">
            <v>ЭЦНМ5А-160-2000</v>
          </cell>
          <cell r="C44">
            <v>160</v>
          </cell>
          <cell r="D44">
            <v>2000</v>
          </cell>
          <cell r="E44">
            <v>125</v>
          </cell>
          <cell r="F44">
            <v>2348</v>
          </cell>
          <cell r="G44">
            <v>160</v>
          </cell>
          <cell r="H44">
            <v>2060</v>
          </cell>
          <cell r="I44">
            <v>212</v>
          </cell>
          <cell r="J44">
            <v>1154</v>
          </cell>
        </row>
        <row r="45">
          <cell r="A45">
            <v>41</v>
          </cell>
          <cell r="B45" t="str">
            <v>ЭЦНМ5-200-640</v>
          </cell>
          <cell r="C45">
            <v>200</v>
          </cell>
          <cell r="D45">
            <v>640</v>
          </cell>
          <cell r="E45">
            <v>150</v>
          </cell>
          <cell r="F45">
            <v>774</v>
          </cell>
          <cell r="G45">
            <v>200</v>
          </cell>
          <cell r="H45">
            <v>665</v>
          </cell>
          <cell r="I45">
            <v>270</v>
          </cell>
          <cell r="J45">
            <v>396</v>
          </cell>
        </row>
        <row r="46">
          <cell r="A46">
            <v>42</v>
          </cell>
          <cell r="B46" t="str">
            <v>ЭЦНМ5-200-740</v>
          </cell>
          <cell r="C46">
            <v>200</v>
          </cell>
          <cell r="D46">
            <v>740</v>
          </cell>
          <cell r="E46">
            <v>150</v>
          </cell>
          <cell r="F46">
            <v>894</v>
          </cell>
          <cell r="G46">
            <v>200</v>
          </cell>
          <cell r="H46">
            <v>770</v>
          </cell>
          <cell r="I46">
            <v>270</v>
          </cell>
          <cell r="J46">
            <v>458</v>
          </cell>
        </row>
        <row r="47">
          <cell r="A47">
            <v>43</v>
          </cell>
          <cell r="B47" t="str">
            <v>ЭЦНМ5-200-830</v>
          </cell>
          <cell r="C47">
            <v>200</v>
          </cell>
          <cell r="D47">
            <v>830</v>
          </cell>
          <cell r="E47">
            <v>150</v>
          </cell>
          <cell r="F47">
            <v>1010</v>
          </cell>
          <cell r="G47">
            <v>200</v>
          </cell>
          <cell r="H47">
            <v>869</v>
          </cell>
          <cell r="I47">
            <v>270</v>
          </cell>
          <cell r="J47">
            <v>517</v>
          </cell>
        </row>
        <row r="48">
          <cell r="A48">
            <v>44</v>
          </cell>
          <cell r="B48" t="str">
            <v>ЭЦНМ5-200-930</v>
          </cell>
          <cell r="C48">
            <v>200</v>
          </cell>
          <cell r="D48">
            <v>930</v>
          </cell>
          <cell r="E48">
            <v>150</v>
          </cell>
          <cell r="F48">
            <v>1126</v>
          </cell>
          <cell r="G48">
            <v>200</v>
          </cell>
          <cell r="H48">
            <v>969</v>
          </cell>
          <cell r="I48">
            <v>270</v>
          </cell>
          <cell r="J48">
            <v>576</v>
          </cell>
        </row>
        <row r="49">
          <cell r="A49">
            <v>45</v>
          </cell>
          <cell r="B49" t="str">
            <v>ЭЦНМ5-200-1005</v>
          </cell>
          <cell r="C49">
            <v>200</v>
          </cell>
          <cell r="D49">
            <v>1005</v>
          </cell>
          <cell r="E49">
            <v>150</v>
          </cell>
          <cell r="F49">
            <v>1221</v>
          </cell>
          <cell r="G49">
            <v>200</v>
          </cell>
          <cell r="H49">
            <v>1050</v>
          </cell>
          <cell r="I49">
            <v>270</v>
          </cell>
          <cell r="J49">
            <v>624</v>
          </cell>
        </row>
        <row r="50">
          <cell r="A50">
            <v>46</v>
          </cell>
          <cell r="B50" t="str">
            <v>ЭЦНМ5-200-1105</v>
          </cell>
          <cell r="C50">
            <v>200</v>
          </cell>
          <cell r="D50">
            <v>1105</v>
          </cell>
          <cell r="E50">
            <v>150</v>
          </cell>
          <cell r="F50">
            <v>1341</v>
          </cell>
          <cell r="G50">
            <v>200</v>
          </cell>
          <cell r="H50">
            <v>1154</v>
          </cell>
          <cell r="I50">
            <v>270</v>
          </cell>
          <cell r="J50">
            <v>686</v>
          </cell>
        </row>
        <row r="51">
          <cell r="A51">
            <v>47</v>
          </cell>
          <cell r="B51" t="str">
            <v>ЭЦНМ5-200-1200</v>
          </cell>
          <cell r="C51">
            <v>200</v>
          </cell>
          <cell r="D51">
            <v>1200</v>
          </cell>
          <cell r="E51">
            <v>150</v>
          </cell>
          <cell r="F51">
            <v>1457</v>
          </cell>
          <cell r="G51">
            <v>200</v>
          </cell>
          <cell r="H51">
            <v>1254</v>
          </cell>
          <cell r="I51">
            <v>270</v>
          </cell>
          <cell r="J51">
            <v>745</v>
          </cell>
        </row>
        <row r="52">
          <cell r="A52">
            <v>48</v>
          </cell>
          <cell r="B52" t="str">
            <v>ЭЦНМ5-200-1300</v>
          </cell>
          <cell r="C52">
            <v>200</v>
          </cell>
          <cell r="D52">
            <v>1300</v>
          </cell>
          <cell r="E52">
            <v>150</v>
          </cell>
          <cell r="F52">
            <v>1444</v>
          </cell>
          <cell r="G52">
            <v>200</v>
          </cell>
          <cell r="H52">
            <v>1243</v>
          </cell>
          <cell r="I52">
            <v>270</v>
          </cell>
          <cell r="J52">
            <v>739</v>
          </cell>
        </row>
        <row r="53">
          <cell r="A53">
            <v>49</v>
          </cell>
          <cell r="B53" t="str">
            <v>ЭЦНМ5-200-1395</v>
          </cell>
          <cell r="C53">
            <v>200</v>
          </cell>
          <cell r="D53">
            <v>1395</v>
          </cell>
          <cell r="E53">
            <v>150</v>
          </cell>
          <cell r="F53">
            <v>1689</v>
          </cell>
          <cell r="G53">
            <v>200</v>
          </cell>
          <cell r="H53">
            <v>1454</v>
          </cell>
          <cell r="I53">
            <v>270</v>
          </cell>
          <cell r="J53">
            <v>864</v>
          </cell>
        </row>
        <row r="54">
          <cell r="A54">
            <v>50</v>
          </cell>
          <cell r="B54" t="str">
            <v>ЭЦНМ5А-250-795</v>
          </cell>
          <cell r="C54">
            <v>250</v>
          </cell>
          <cell r="D54">
            <v>795</v>
          </cell>
          <cell r="E54">
            <v>190</v>
          </cell>
          <cell r="F54">
            <v>905</v>
          </cell>
          <cell r="G54">
            <v>250</v>
          </cell>
          <cell r="H54">
            <v>817</v>
          </cell>
          <cell r="I54">
            <v>345</v>
          </cell>
          <cell r="J54">
            <v>474</v>
          </cell>
        </row>
        <row r="55">
          <cell r="A55">
            <v>51</v>
          </cell>
          <cell r="B55" t="str">
            <v>ЭЦНМ5А-250-900</v>
          </cell>
          <cell r="C55">
            <v>250</v>
          </cell>
          <cell r="D55">
            <v>900</v>
          </cell>
          <cell r="E55">
            <v>190</v>
          </cell>
          <cell r="F55">
            <v>1023</v>
          </cell>
          <cell r="G55">
            <v>250</v>
          </cell>
          <cell r="H55">
            <v>924</v>
          </cell>
          <cell r="I55">
            <v>345</v>
          </cell>
          <cell r="J55">
            <v>536</v>
          </cell>
        </row>
        <row r="56">
          <cell r="A56">
            <v>52</v>
          </cell>
          <cell r="B56" t="str">
            <v>ЭЦНМ5А-250-1000</v>
          </cell>
          <cell r="C56">
            <v>250</v>
          </cell>
          <cell r="D56">
            <v>1000</v>
          </cell>
          <cell r="E56">
            <v>190</v>
          </cell>
          <cell r="F56">
            <v>1140</v>
          </cell>
          <cell r="G56">
            <v>250</v>
          </cell>
          <cell r="H56">
            <v>1030</v>
          </cell>
          <cell r="I56">
            <v>345</v>
          </cell>
          <cell r="J56">
            <v>598</v>
          </cell>
        </row>
        <row r="57">
          <cell r="A57">
            <v>53</v>
          </cell>
          <cell r="B57" t="str">
            <v>ЭЦНМ5А-250-1090</v>
          </cell>
          <cell r="C57">
            <v>250</v>
          </cell>
          <cell r="D57">
            <v>1090</v>
          </cell>
          <cell r="E57">
            <v>190</v>
          </cell>
          <cell r="F57">
            <v>1240</v>
          </cell>
          <cell r="G57">
            <v>250</v>
          </cell>
          <cell r="H57">
            <v>1120</v>
          </cell>
          <cell r="I57">
            <v>345</v>
          </cell>
          <cell r="J57">
            <v>650</v>
          </cell>
        </row>
        <row r="58">
          <cell r="A58">
            <v>54</v>
          </cell>
          <cell r="B58" t="str">
            <v>ЭЦНМ5А-250-1190</v>
          </cell>
          <cell r="C58">
            <v>250</v>
          </cell>
          <cell r="D58">
            <v>1190</v>
          </cell>
          <cell r="E58">
            <v>190</v>
          </cell>
          <cell r="F58">
            <v>1357</v>
          </cell>
          <cell r="G58">
            <v>250</v>
          </cell>
          <cell r="H58">
            <v>1226</v>
          </cell>
          <cell r="I58">
            <v>345</v>
          </cell>
          <cell r="J58">
            <v>711</v>
          </cell>
        </row>
        <row r="59">
          <cell r="A59">
            <v>55</v>
          </cell>
          <cell r="B59" t="str">
            <v>ЭЦНМ5А-250-1295</v>
          </cell>
          <cell r="C59">
            <v>250</v>
          </cell>
          <cell r="D59">
            <v>1295</v>
          </cell>
          <cell r="E59">
            <v>190</v>
          </cell>
          <cell r="F59">
            <v>1475</v>
          </cell>
          <cell r="G59">
            <v>250</v>
          </cell>
          <cell r="H59">
            <v>1332</v>
          </cell>
          <cell r="I59">
            <v>345</v>
          </cell>
          <cell r="J59">
            <v>773</v>
          </cell>
        </row>
        <row r="60">
          <cell r="A60">
            <v>56</v>
          </cell>
          <cell r="B60" t="str">
            <v>ЭЦНМ5А-250-1400</v>
          </cell>
          <cell r="C60">
            <v>250</v>
          </cell>
          <cell r="D60">
            <v>1400</v>
          </cell>
          <cell r="E60">
            <v>190</v>
          </cell>
          <cell r="F60">
            <v>1593</v>
          </cell>
          <cell r="G60">
            <v>250</v>
          </cell>
          <cell r="H60">
            <v>1439</v>
          </cell>
          <cell r="I60">
            <v>345</v>
          </cell>
          <cell r="J60">
            <v>835</v>
          </cell>
        </row>
        <row r="61">
          <cell r="A61">
            <v>57</v>
          </cell>
          <cell r="B61" t="str">
            <v>ЭЦНМ5А-250-1500</v>
          </cell>
          <cell r="C61">
            <v>250</v>
          </cell>
          <cell r="D61">
            <v>1500</v>
          </cell>
          <cell r="E61">
            <v>190</v>
          </cell>
          <cell r="F61">
            <v>1711</v>
          </cell>
          <cell r="G61">
            <v>250</v>
          </cell>
          <cell r="H61">
            <v>1545</v>
          </cell>
          <cell r="I61">
            <v>345</v>
          </cell>
          <cell r="J61">
            <v>897</v>
          </cell>
        </row>
        <row r="62">
          <cell r="A62">
            <v>58</v>
          </cell>
          <cell r="B62" t="str">
            <v>ЭЦНМ5А-250-1590</v>
          </cell>
          <cell r="C62">
            <v>250</v>
          </cell>
          <cell r="D62">
            <v>1590</v>
          </cell>
          <cell r="E62">
            <v>190</v>
          </cell>
          <cell r="F62">
            <v>1810</v>
          </cell>
          <cell r="G62">
            <v>250</v>
          </cell>
          <cell r="H62">
            <v>1635</v>
          </cell>
          <cell r="I62">
            <v>345</v>
          </cell>
          <cell r="J62">
            <v>949</v>
          </cell>
        </row>
        <row r="63">
          <cell r="A63">
            <v>59</v>
          </cell>
          <cell r="B63" t="str">
            <v>ЭЦНМ5А-250-1695</v>
          </cell>
          <cell r="C63">
            <v>250</v>
          </cell>
          <cell r="D63">
            <v>1695</v>
          </cell>
          <cell r="E63">
            <v>190</v>
          </cell>
          <cell r="F63">
            <v>1928</v>
          </cell>
          <cell r="G63">
            <v>250</v>
          </cell>
          <cell r="H63">
            <v>1741</v>
          </cell>
          <cell r="I63">
            <v>345</v>
          </cell>
          <cell r="J63">
            <v>1010</v>
          </cell>
        </row>
        <row r="64">
          <cell r="A64">
            <v>60</v>
          </cell>
          <cell r="B64" t="str">
            <v>ЭЦНМ5А-250-1800</v>
          </cell>
          <cell r="C64">
            <v>250</v>
          </cell>
          <cell r="D64">
            <v>1800</v>
          </cell>
          <cell r="E64">
            <v>190</v>
          </cell>
          <cell r="F64">
            <v>2046</v>
          </cell>
          <cell r="G64">
            <v>250</v>
          </cell>
          <cell r="H64">
            <v>1848</v>
          </cell>
          <cell r="I64">
            <v>345</v>
          </cell>
          <cell r="J64">
            <v>1072</v>
          </cell>
        </row>
        <row r="65">
          <cell r="A65">
            <v>61</v>
          </cell>
          <cell r="B65" t="str">
            <v>ЭЦНМ5А-250-2000</v>
          </cell>
          <cell r="C65">
            <v>250</v>
          </cell>
          <cell r="D65">
            <v>2000</v>
          </cell>
          <cell r="E65">
            <v>190</v>
          </cell>
          <cell r="F65">
            <v>2281</v>
          </cell>
          <cell r="G65">
            <v>250</v>
          </cell>
          <cell r="H65">
            <v>2060</v>
          </cell>
          <cell r="I65">
            <v>345</v>
          </cell>
          <cell r="J65">
            <v>1196</v>
          </cell>
        </row>
        <row r="66">
          <cell r="A66">
            <v>62</v>
          </cell>
          <cell r="B66" t="str">
            <v>ЭЦНМ5А-400-555</v>
          </cell>
          <cell r="C66">
            <v>400</v>
          </cell>
          <cell r="D66">
            <v>555</v>
          </cell>
          <cell r="E66">
            <v>300</v>
          </cell>
          <cell r="F66">
            <v>748</v>
          </cell>
          <cell r="G66">
            <v>400</v>
          </cell>
          <cell r="H66">
            <v>612</v>
          </cell>
          <cell r="I66">
            <v>440</v>
          </cell>
          <cell r="J66">
            <v>544</v>
          </cell>
        </row>
        <row r="67">
          <cell r="A67">
            <v>63</v>
          </cell>
          <cell r="B67" t="str">
            <v>ЭЦНМ5А-400-630</v>
          </cell>
          <cell r="C67">
            <v>400</v>
          </cell>
          <cell r="D67">
            <v>630</v>
          </cell>
          <cell r="E67">
            <v>300</v>
          </cell>
          <cell r="F67">
            <v>847</v>
          </cell>
          <cell r="G67">
            <v>400</v>
          </cell>
          <cell r="H67">
            <v>693</v>
          </cell>
          <cell r="I67">
            <v>440</v>
          </cell>
          <cell r="J67">
            <v>616</v>
          </cell>
        </row>
        <row r="68">
          <cell r="A68">
            <v>64</v>
          </cell>
          <cell r="B68" t="str">
            <v>ЭЦНМ5А-400-700</v>
          </cell>
          <cell r="C68">
            <v>400</v>
          </cell>
          <cell r="D68">
            <v>700</v>
          </cell>
          <cell r="E68">
            <v>300</v>
          </cell>
          <cell r="F68">
            <v>946</v>
          </cell>
          <cell r="G68">
            <v>400</v>
          </cell>
          <cell r="H68">
            <v>774</v>
          </cell>
          <cell r="I68">
            <v>440</v>
          </cell>
          <cell r="J68">
            <v>688</v>
          </cell>
        </row>
        <row r="69">
          <cell r="A69">
            <v>65</v>
          </cell>
          <cell r="B69" t="str">
            <v>ЭЦНМ5А-400-760</v>
          </cell>
          <cell r="C69">
            <v>400</v>
          </cell>
          <cell r="D69">
            <v>760</v>
          </cell>
          <cell r="E69">
            <v>300</v>
          </cell>
          <cell r="F69">
            <v>1023</v>
          </cell>
          <cell r="G69">
            <v>400</v>
          </cell>
          <cell r="H69">
            <v>837</v>
          </cell>
          <cell r="I69">
            <v>440</v>
          </cell>
          <cell r="J69">
            <v>744</v>
          </cell>
        </row>
        <row r="70">
          <cell r="A70">
            <v>66</v>
          </cell>
          <cell r="B70" t="str">
            <v>ЭЦНМ5А-400-830</v>
          </cell>
          <cell r="C70">
            <v>400</v>
          </cell>
          <cell r="D70">
            <v>830</v>
          </cell>
          <cell r="E70">
            <v>300</v>
          </cell>
          <cell r="F70">
            <v>1122</v>
          </cell>
          <cell r="G70">
            <v>400</v>
          </cell>
          <cell r="H70">
            <v>918</v>
          </cell>
          <cell r="I70">
            <v>440</v>
          </cell>
          <cell r="J70">
            <v>816</v>
          </cell>
        </row>
        <row r="71">
          <cell r="A71">
            <v>67</v>
          </cell>
          <cell r="B71" t="str">
            <v>ЭЦНМ5А-400-905</v>
          </cell>
          <cell r="C71">
            <v>400</v>
          </cell>
          <cell r="D71">
            <v>905</v>
          </cell>
          <cell r="E71">
            <v>300</v>
          </cell>
          <cell r="F71">
            <v>1221</v>
          </cell>
          <cell r="G71">
            <v>400</v>
          </cell>
          <cell r="H71">
            <v>999</v>
          </cell>
          <cell r="I71">
            <v>440</v>
          </cell>
          <cell r="J71">
            <v>888</v>
          </cell>
        </row>
        <row r="72">
          <cell r="A72">
            <v>68</v>
          </cell>
          <cell r="B72" t="str">
            <v>ЭЦНМ5А-400-980</v>
          </cell>
          <cell r="C72">
            <v>400</v>
          </cell>
          <cell r="D72">
            <v>980</v>
          </cell>
          <cell r="E72">
            <v>300</v>
          </cell>
          <cell r="F72">
            <v>1320</v>
          </cell>
          <cell r="G72">
            <v>400</v>
          </cell>
          <cell r="H72">
            <v>1080</v>
          </cell>
          <cell r="I72">
            <v>440</v>
          </cell>
          <cell r="J72">
            <v>960</v>
          </cell>
        </row>
        <row r="73">
          <cell r="A73">
            <v>69</v>
          </cell>
          <cell r="B73" t="str">
            <v>ЭЦНМ5А-400-1050</v>
          </cell>
          <cell r="C73">
            <v>400</v>
          </cell>
          <cell r="D73">
            <v>1050</v>
          </cell>
          <cell r="E73">
            <v>300</v>
          </cell>
          <cell r="F73">
            <v>1419</v>
          </cell>
          <cell r="G73">
            <v>400</v>
          </cell>
          <cell r="H73">
            <v>1161</v>
          </cell>
          <cell r="I73">
            <v>440</v>
          </cell>
          <cell r="J73">
            <v>1032</v>
          </cell>
        </row>
        <row r="74">
          <cell r="A74">
            <v>70</v>
          </cell>
          <cell r="B74" t="str">
            <v>ЭЦНМ5А-400-1110</v>
          </cell>
          <cell r="C74">
            <v>400</v>
          </cell>
          <cell r="D74">
            <v>1110</v>
          </cell>
          <cell r="E74">
            <v>300</v>
          </cell>
          <cell r="F74">
            <v>1496</v>
          </cell>
          <cell r="G74">
            <v>400</v>
          </cell>
          <cell r="H74">
            <v>1224</v>
          </cell>
          <cell r="I74">
            <v>440</v>
          </cell>
          <cell r="J74">
            <v>1088</v>
          </cell>
        </row>
        <row r="75">
          <cell r="A75">
            <v>71</v>
          </cell>
          <cell r="B75" t="str">
            <v>ЭЦНМ5А-400-1180</v>
          </cell>
          <cell r="C75">
            <v>400</v>
          </cell>
          <cell r="D75">
            <v>1180</v>
          </cell>
          <cell r="E75">
            <v>300</v>
          </cell>
          <cell r="F75">
            <v>1595</v>
          </cell>
          <cell r="G75">
            <v>400</v>
          </cell>
          <cell r="H75">
            <v>1305</v>
          </cell>
          <cell r="I75">
            <v>440</v>
          </cell>
          <cell r="J75">
            <v>1160</v>
          </cell>
        </row>
        <row r="76">
          <cell r="A76">
            <v>72</v>
          </cell>
          <cell r="B76" t="str">
            <v>ЭЦНМ5А-400-1255</v>
          </cell>
          <cell r="C76">
            <v>400</v>
          </cell>
          <cell r="D76">
            <v>1255</v>
          </cell>
          <cell r="E76">
            <v>300</v>
          </cell>
          <cell r="F76">
            <v>1694</v>
          </cell>
          <cell r="G76">
            <v>400</v>
          </cell>
          <cell r="H76">
            <v>1386</v>
          </cell>
          <cell r="I76">
            <v>440</v>
          </cell>
          <cell r="J76">
            <v>1232</v>
          </cell>
        </row>
        <row r="77">
          <cell r="A77">
            <v>73</v>
          </cell>
          <cell r="B77" t="str">
            <v>ЭЦНМ5А-400-1600</v>
          </cell>
          <cell r="C77">
            <v>400</v>
          </cell>
          <cell r="D77">
            <v>1600</v>
          </cell>
          <cell r="E77">
            <v>300</v>
          </cell>
          <cell r="F77">
            <v>2167</v>
          </cell>
          <cell r="G77">
            <v>400</v>
          </cell>
          <cell r="H77">
            <v>1773</v>
          </cell>
          <cell r="I77">
            <v>440</v>
          </cell>
          <cell r="J77">
            <v>1576</v>
          </cell>
        </row>
        <row r="78">
          <cell r="A78">
            <v>74</v>
          </cell>
          <cell r="B78" t="str">
            <v>REDA DN280</v>
          </cell>
          <cell r="C78">
            <v>60</v>
          </cell>
          <cell r="D78">
            <v>1100</v>
          </cell>
          <cell r="E78">
            <v>40</v>
          </cell>
          <cell r="F78">
            <v>1585</v>
          </cell>
          <cell r="G78">
            <v>60</v>
          </cell>
          <cell r="H78">
            <v>1087</v>
          </cell>
          <cell r="I78">
            <v>70</v>
          </cell>
          <cell r="J78">
            <v>725</v>
          </cell>
        </row>
        <row r="79">
          <cell r="A79">
            <v>75</v>
          </cell>
          <cell r="B79" t="str">
            <v>REDA DN440</v>
          </cell>
          <cell r="C79">
            <v>60</v>
          </cell>
          <cell r="D79">
            <v>1800</v>
          </cell>
          <cell r="E79">
            <v>20</v>
          </cell>
          <cell r="F79">
            <v>2025</v>
          </cell>
          <cell r="G79">
            <v>40</v>
          </cell>
          <cell r="H79">
            <v>1800</v>
          </cell>
          <cell r="I79">
            <v>70</v>
          </cell>
          <cell r="J79">
            <v>950</v>
          </cell>
        </row>
        <row r="80">
          <cell r="A80">
            <v>76</v>
          </cell>
          <cell r="B80" t="str">
            <v>REDA DN625</v>
          </cell>
          <cell r="C80">
            <v>110</v>
          </cell>
          <cell r="D80">
            <v>1400</v>
          </cell>
          <cell r="E80">
            <v>90</v>
          </cell>
          <cell r="F80">
            <v>1995</v>
          </cell>
          <cell r="G80">
            <v>110</v>
          </cell>
          <cell r="H80">
            <v>1436</v>
          </cell>
          <cell r="I80">
            <v>120</v>
          </cell>
          <cell r="J80">
            <v>1037</v>
          </cell>
        </row>
        <row r="81">
          <cell r="A81">
            <v>77</v>
          </cell>
          <cell r="B81" t="str">
            <v>REDA DN800</v>
          </cell>
          <cell r="C81">
            <v>133</v>
          </cell>
          <cell r="D81">
            <v>1000</v>
          </cell>
          <cell r="E81">
            <v>100</v>
          </cell>
          <cell r="F81">
            <v>1705</v>
          </cell>
          <cell r="G81">
            <v>133</v>
          </cell>
          <cell r="H81">
            <v>1023</v>
          </cell>
          <cell r="I81">
            <v>140</v>
          </cell>
          <cell r="J81">
            <v>818</v>
          </cell>
        </row>
        <row r="82">
          <cell r="A82">
            <v>78</v>
          </cell>
          <cell r="B82" t="str">
            <v>REDA DN1000</v>
          </cell>
          <cell r="C82">
            <v>166</v>
          </cell>
          <cell r="D82">
            <v>1000</v>
          </cell>
          <cell r="E82">
            <v>120</v>
          </cell>
          <cell r="F82">
            <v>1965</v>
          </cell>
          <cell r="G82">
            <v>166</v>
          </cell>
          <cell r="H82">
            <v>1022</v>
          </cell>
          <cell r="I82">
            <v>140</v>
          </cell>
          <cell r="J82">
            <v>629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3">
          <cell r="A3" t="str">
            <v>NS</v>
          </cell>
        </row>
      </sheetData>
      <sheetData sheetId="43">
        <row r="3">
          <cell r="A3" t="str">
            <v>NS</v>
          </cell>
        </row>
      </sheetData>
      <sheetData sheetId="44">
        <row r="3">
          <cell r="A3" t="str">
            <v>NN</v>
          </cell>
        </row>
      </sheetData>
      <sheetData sheetId="45">
        <row r="3">
          <cell r="A3" t="str">
            <v>NN</v>
          </cell>
        </row>
      </sheetData>
      <sheetData sheetId="46">
        <row r="3">
          <cell r="A3" t="str">
            <v>NS</v>
          </cell>
        </row>
      </sheetData>
      <sheetData sheetId="47">
        <row r="3">
          <cell r="A3" t="str">
            <v>NS</v>
          </cell>
        </row>
      </sheetData>
      <sheetData sheetId="48">
        <row r="3">
          <cell r="A3" t="str">
            <v>NS</v>
          </cell>
        </row>
      </sheetData>
      <sheetData sheetId="49">
        <row r="3">
          <cell r="A3" t="str">
            <v>NN</v>
          </cell>
        </row>
      </sheetData>
      <sheetData sheetId="50"/>
      <sheetData sheetId="51"/>
      <sheetData sheetId="52"/>
      <sheetData sheetId="53"/>
      <sheetData sheetId="54" refreshError="1"/>
      <sheetData sheetId="55">
        <row r="3">
          <cell r="A3" t="str">
            <v>NN</v>
          </cell>
        </row>
      </sheetData>
      <sheetData sheetId="56">
        <row r="3">
          <cell r="A3" t="str">
            <v>NS</v>
          </cell>
        </row>
      </sheetData>
      <sheetData sheetId="57">
        <row r="3">
          <cell r="A3" t="str">
            <v>NS</v>
          </cell>
        </row>
      </sheetData>
      <sheetData sheetId="58">
        <row r="3">
          <cell r="A3" t="str">
            <v>NS</v>
          </cell>
        </row>
      </sheetData>
      <sheetData sheetId="59">
        <row r="3">
          <cell r="A3" t="str">
            <v>NS</v>
          </cell>
        </row>
      </sheetData>
      <sheetData sheetId="60">
        <row r="3">
          <cell r="A3" t="str">
            <v>NS</v>
          </cell>
        </row>
      </sheetData>
      <sheetData sheetId="61">
        <row r="3">
          <cell r="A3" t="str">
            <v>NS</v>
          </cell>
        </row>
      </sheetData>
      <sheetData sheetId="62">
        <row r="3">
          <cell r="A3" t="str">
            <v>NS</v>
          </cell>
        </row>
      </sheetData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"/>
      <sheetName val="СКО"/>
      <sheetName val="задание"/>
      <sheetName val="Лист по глушению "/>
      <sheetName val="#ССЫЛКА"/>
      <sheetName val="Лист1"/>
      <sheetName val="План"/>
      <sheetName val="119 "/>
      <sheetName val="Глушение "/>
      <sheetName val="Прил №2. П-З, П-Р ТРС  "/>
      <sheetName val="лист глушения"/>
      <sheetName val="Расчет НКТ"/>
      <sheetName val="Карта спуска УЭЦН"/>
      <sheetName val="Меропр. отчет"/>
      <sheetName val="ППД отчет"/>
      <sheetName val="Факт. сетевой график"/>
      <sheetName val="Расчет"/>
      <sheetName val="Сетевой график план"/>
      <sheetName val="Меропр. план"/>
      <sheetName val="ППД план"/>
      <sheetName val="Мониторинг потерь"/>
      <sheetName val="Баланс"/>
      <sheetName val="Сниж ЭФ факт"/>
      <sheetName val="Лист глушения "/>
      <sheetName val="ПГРП1"/>
      <sheetName val="ПГРП2"/>
      <sheetName val="ГНКТ"/>
      <sheetName val="ВНС"/>
      <sheetName val="План-Заказ"/>
      <sheetName val="НКТ"/>
      <sheetName val="СПО"/>
      <sheetName val="Инв.№"/>
      <sheetName val="Лист2"/>
      <sheetName val="Лист3"/>
      <sheetName val="Лист_по_глушению_"/>
      <sheetName val="119_"/>
      <sheetName val="Глушение_"/>
      <sheetName val="Прил_№2__П-З,_П-Р_ТРС__"/>
      <sheetName val="лист_глушения"/>
      <sheetName val="Расчет_НКТ"/>
      <sheetName val="Карта_спуска_УЭЦН"/>
      <sheetName val="Меропр__отчет"/>
      <sheetName val="ППД_отчет"/>
      <sheetName val="Факт__сетевой_график"/>
      <sheetName val="Сетевой_график_план"/>
      <sheetName val="Меропр__план"/>
      <sheetName val="ППД_план"/>
      <sheetName val="Мониторинг_потерь"/>
      <sheetName val="Сниж_ЭФ_факт"/>
      <sheetName val="Справочник ЭЦН"/>
      <sheetName val="Справочник по пластам"/>
      <sheetName val="Scenar"/>
      <sheetName val="Обучение персонала_2010"/>
      <sheetName val="ПРС"/>
      <sheetName val="КРС"/>
      <sheetName val="19.06"/>
      <sheetName val="глушение"/>
      <sheetName val="18.12.04"/>
      <sheetName val="8.02.05"/>
      <sheetName val="3.06.05"/>
      <sheetName val="20.05.10"/>
      <sheetName val="Глушение  20.05.10"/>
      <sheetName val="СПО 2008"/>
      <sheetName val="Напряжения в НКТ"/>
      <sheetName val="Напряжения в НКТ (2)"/>
      <sheetName val="23.12.10"/>
      <sheetName val="Глушение 23.12.2010"/>
      <sheetName val="03.09.12"/>
      <sheetName val="Глушение 03.09.12"/>
      <sheetName val="18.08.13"/>
      <sheetName val="Глушение 18.08.13"/>
      <sheetName val="СПО 10"/>
      <sheetName val="НКТ."/>
      <sheetName val="22.11.2013"/>
      <sheetName val="Глушение 22.11.2013"/>
      <sheetName val="СПО 10 (2)"/>
      <sheetName val="Напряжение"/>
      <sheetName val="запуски"/>
      <sheetName val="остановки"/>
      <sheetName val="поставка ПНГ"/>
      <sheetName val="ПЛАН РАБОТ"/>
      <sheetName val="10.06.2014"/>
      <sheetName val="17.06.14"/>
      <sheetName val="Раскустовка"/>
      <sheetName val="Инклинометрия"/>
      <sheetName val="VAR"/>
      <sheetName val="f1"/>
      <sheetName val="для работы"/>
      <sheetName val="АФИ лимит "/>
      <sheetName val="Лист_по_глушению_1"/>
      <sheetName val="119_1"/>
      <sheetName val="Глушение_1"/>
      <sheetName val="Прил_№2__П-З,_П-Р_ТРС__1"/>
      <sheetName val="лист_глушения1"/>
      <sheetName val="Расчет_НКТ1"/>
      <sheetName val="Карта_спуска_УЭЦН1"/>
      <sheetName val="Меропр__отчет1"/>
      <sheetName val="ППД_отчет1"/>
      <sheetName val="Факт__сетевой_график1"/>
      <sheetName val="Сетевой_график_план1"/>
      <sheetName val="Меропр__план1"/>
      <sheetName val="ППД_план1"/>
      <sheetName val="Мониторинг_потерь1"/>
      <sheetName val="Сниж_ЭФ_факт1"/>
      <sheetName val="Лист_глушения_"/>
      <sheetName val="Инв_№"/>
      <sheetName val="Справочник_ЭЦН"/>
      <sheetName val="Справочник_по_пластам"/>
      <sheetName val="Обучение_персонала_2010"/>
      <sheetName val="19_06"/>
      <sheetName val="18_12_04"/>
      <sheetName val="8_02_05"/>
      <sheetName val="3_06_05"/>
      <sheetName val="20_05_10"/>
      <sheetName val="Глушение__20_05_10"/>
      <sheetName val="СПО_2008"/>
      <sheetName val="Напряжения_в_НКТ"/>
      <sheetName val="Напряжения_в_НКТ_(2)"/>
      <sheetName val="23_12_10"/>
      <sheetName val="Глушение_23_12_2010"/>
      <sheetName val="03_09_12"/>
      <sheetName val="Глушение_03_09_12"/>
      <sheetName val="18_08_13"/>
      <sheetName val="Глушение_18_08_13"/>
      <sheetName val="СПО_10"/>
      <sheetName val="НКТ_"/>
      <sheetName val="22_11_2013"/>
      <sheetName val="Глушение_22_11_2013"/>
      <sheetName val="СПО_10_(2)"/>
      <sheetName val="поставка_ПНГ"/>
      <sheetName val="ПЛАН_РАБОТ"/>
      <sheetName val="10_06_2014"/>
      <sheetName val="17_06_14"/>
      <sheetName val="Drop Down List Data"/>
      <sheetName val="total"/>
      <sheetName val="Комплектация"/>
      <sheetName val="трубы"/>
      <sheetName val="СМР"/>
      <sheetName val="дороги"/>
      <sheetName val="3.97"/>
      <sheetName val="5.97"/>
      <sheetName val="Лист_по_глушению_2"/>
      <sheetName val="119_2"/>
      <sheetName val="Глушение_2"/>
      <sheetName val="Прил_№2__П-З,_П-Р_ТРС__2"/>
      <sheetName val="лист_глушения2"/>
      <sheetName val="Расчет_НКТ2"/>
      <sheetName val="Карта_спуска_УЭЦН2"/>
      <sheetName val="Меропр__отчет2"/>
      <sheetName val="ППД_отчет2"/>
      <sheetName val="Факт__сетевой_график2"/>
      <sheetName val="Сетевой_график_план2"/>
      <sheetName val="Меропр__план2"/>
      <sheetName val="ППД_план2"/>
      <sheetName val="Мониторинг_потерь2"/>
      <sheetName val="Сниж_ЭФ_факт2"/>
      <sheetName val="Лист_глушения_1"/>
      <sheetName val="Инв_№1"/>
      <sheetName val="Справочник_ЭЦН1"/>
      <sheetName val="Справочник_по_пластам1"/>
      <sheetName val="Обучение_персонала_20101"/>
      <sheetName val="19_061"/>
      <sheetName val="18_12_041"/>
      <sheetName val="8_02_051"/>
      <sheetName val="3_06_051"/>
      <sheetName val="20_05_101"/>
      <sheetName val="Глушение__20_05_101"/>
      <sheetName val="СПО_20081"/>
      <sheetName val="Напряжения_в_НКТ1"/>
      <sheetName val="Напряжения_в_НКТ_(2)1"/>
      <sheetName val="23_12_101"/>
      <sheetName val="Глушение_23_12_20101"/>
      <sheetName val="03_09_121"/>
      <sheetName val="Глушение_03_09_121"/>
      <sheetName val="18_08_131"/>
      <sheetName val="Глушение_18_08_131"/>
      <sheetName val="СПО_101"/>
      <sheetName val="НКТ_1"/>
      <sheetName val="22_11_20131"/>
      <sheetName val="Глушение_22_11_20131"/>
      <sheetName val="СПО_10_(2)1"/>
      <sheetName val="поставка_ПНГ1"/>
      <sheetName val="ПЛАН_РАБОТ1"/>
      <sheetName val="10_06_20141"/>
      <sheetName val="17_06_141"/>
      <sheetName val="для_работы"/>
      <sheetName val="АФИ_лимит_"/>
      <sheetName val="Drop_Down_List_Data"/>
      <sheetName val="3_97"/>
      <sheetName val="5_97"/>
      <sheetName val="май"/>
      <sheetName val="июнь"/>
      <sheetName val="июль"/>
      <sheetName val="август"/>
      <sheetName val="сентябрь2014"/>
      <sheetName val="Справочник"/>
      <sheetName val="Лист_по_глушению_3"/>
      <sheetName val="119_3"/>
      <sheetName val="Глушение_3"/>
      <sheetName val="Прил_№2__П-З,_П-Р_ТРС__3"/>
      <sheetName val="лист_глушения3"/>
      <sheetName val="Расчет_НКТ3"/>
      <sheetName val="Карта_спуска_УЭЦН3"/>
      <sheetName val="Меропр__отчет3"/>
      <sheetName val="ППД_отчет3"/>
      <sheetName val="Факт__сетевой_график3"/>
      <sheetName val="Сетевой_график_план3"/>
      <sheetName val="Меропр__план3"/>
      <sheetName val="ППД_план3"/>
      <sheetName val="Мониторинг_потерь3"/>
      <sheetName val="Сниж_ЭФ_факт3"/>
      <sheetName val="Лист_глушения_2"/>
      <sheetName val="Инв_№2"/>
      <sheetName val="Справочник_ЭЦН2"/>
      <sheetName val="Справочник_по_пластам2"/>
      <sheetName val="Обучение_персонала_20102"/>
      <sheetName val="19_062"/>
      <sheetName val="18_12_042"/>
      <sheetName val="8_02_052"/>
      <sheetName val="3_06_052"/>
      <sheetName val="20_05_102"/>
      <sheetName val="Глушение__20_05_102"/>
      <sheetName val="СПО_20082"/>
      <sheetName val="Напряжения_в_НКТ2"/>
      <sheetName val="Напряжения_в_НКТ_(2)2"/>
      <sheetName val="23_12_102"/>
      <sheetName val="Глушение_23_12_20102"/>
      <sheetName val="03_09_122"/>
      <sheetName val="Глушение_03_09_122"/>
      <sheetName val="18_08_132"/>
      <sheetName val="Глушение_18_08_132"/>
      <sheetName val="СПО_102"/>
      <sheetName val="НКТ_2"/>
      <sheetName val="22_11_20132"/>
      <sheetName val="Глушение_22_11_20132"/>
      <sheetName val="СПО_10_(2)2"/>
      <sheetName val="поставка_ПНГ2"/>
      <sheetName val="ПЛАН_РАБОТ2"/>
      <sheetName val="10_06_20142"/>
      <sheetName val="17_06_142"/>
      <sheetName val="для_работы1"/>
      <sheetName val="АФИ_лимит_1"/>
      <sheetName val="Drop_Down_List_Data1"/>
      <sheetName val="3_971"/>
      <sheetName val="5_971"/>
      <sheetName val="Working Back-up from 7-12"/>
      <sheetName val="ДиЗ"/>
      <sheetName val="Destination"/>
      <sheetName val="Проект план заданий"/>
      <sheetName val="1.401.2"/>
      <sheetName val="sapactivexlhiddensheet"/>
      <sheetName val="FST5"/>
      <sheetName val="TEHSHEET"/>
      <sheetName val="Топливо2009"/>
      <sheetName val="2009"/>
      <sheetName val="Сетевой_графикഐ&gt;_x0000__x0000__x0001_ࠀ"/>
      <sheetName val="ППДൟ㙼-ﮈ疩㗬"/>
      <sheetName val="Сетевой_графикഐ&gt;"/>
      <sheetName val="АТОЛЛ"/>
      <sheetName val="Акт НВО"/>
      <sheetName val="план заказ"/>
      <sheetName val="схема переезда"/>
      <sheetName val="Линейная чувствительность"/>
      <sheetName val="Лист 1"/>
      <sheetName val="Т2"/>
      <sheetName val="Лист глушения для ННС и БС"/>
      <sheetName val="Лист глушения для гориз"/>
      <sheetName val="БП гориз с поглощ с прод"/>
      <sheetName val="БП гориз с погл без прод"/>
      <sheetName val="БП гориз без погл с прод"/>
      <sheetName val="БП гориз без погл без  прод"/>
      <sheetName val=" БП для ННС с прод с поглощен"/>
      <sheetName val=" БП для ННС без прод с поглощ"/>
      <sheetName val=" БП для ННС с прод без погл"/>
      <sheetName val=" БП для ННС без прод без погл"/>
      <sheetName val="Паспорт НКТ"/>
      <sheetName val="Схема куста"/>
      <sheetName val="Маршрут"/>
    </sheetNames>
    <sheetDataSet>
      <sheetData sheetId="0" refreshError="1"/>
      <sheetData sheetId="1" refreshError="1">
        <row r="50">
          <cell r="M50">
            <v>0.2</v>
          </cell>
        </row>
        <row r="82">
          <cell r="E82" t="str">
            <v>Мамонтовское</v>
          </cell>
        </row>
        <row r="83">
          <cell r="E83" t="str">
            <v>3Е</v>
          </cell>
        </row>
        <row r="85">
          <cell r="E85">
            <v>125</v>
          </cell>
        </row>
        <row r="91">
          <cell r="D91">
            <v>3</v>
          </cell>
          <cell r="M91">
            <v>2567</v>
          </cell>
        </row>
        <row r="92">
          <cell r="D92">
            <v>6</v>
          </cell>
          <cell r="M92">
            <v>2461</v>
          </cell>
        </row>
        <row r="93">
          <cell r="M93">
            <v>2469</v>
          </cell>
        </row>
        <row r="94">
          <cell r="M94">
            <v>2469</v>
          </cell>
        </row>
        <row r="95">
          <cell r="M95">
            <v>73</v>
          </cell>
        </row>
        <row r="96">
          <cell r="M96">
            <v>62</v>
          </cell>
        </row>
        <row r="97">
          <cell r="M97">
            <v>1000</v>
          </cell>
        </row>
        <row r="98">
          <cell r="M98">
            <v>60</v>
          </cell>
        </row>
        <row r="99">
          <cell r="M99">
            <v>50</v>
          </cell>
        </row>
        <row r="100">
          <cell r="M100">
            <v>1469</v>
          </cell>
        </row>
        <row r="101">
          <cell r="M101">
            <v>131</v>
          </cell>
        </row>
        <row r="102">
          <cell r="M102">
            <v>1.5</v>
          </cell>
        </row>
        <row r="103">
          <cell r="M103">
            <v>10.3</v>
          </cell>
        </row>
        <row r="104">
          <cell r="M104">
            <v>21.5</v>
          </cell>
        </row>
        <row r="105">
          <cell r="M105">
            <v>8</v>
          </cell>
        </row>
        <row r="106">
          <cell r="M106">
            <v>2.4354411648791476</v>
          </cell>
        </row>
        <row r="107">
          <cell r="M107">
            <v>5.9034452951769207</v>
          </cell>
        </row>
        <row r="108">
          <cell r="M108">
            <v>13.478217882063609</v>
          </cell>
        </row>
        <row r="109">
          <cell r="M109">
            <v>24.938833490758984</v>
          </cell>
        </row>
        <row r="110">
          <cell r="M110">
            <v>3.913344523898211</v>
          </cell>
        </row>
        <row r="111">
          <cell r="M111">
            <v>0.21276436246436875</v>
          </cell>
        </row>
        <row r="112">
          <cell r="M112">
            <v>0.4255287249287375</v>
          </cell>
        </row>
        <row r="113">
          <cell r="M113">
            <v>1.9609618660310484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50">
          <cell r="M50">
            <v>0.2</v>
          </cell>
        </row>
      </sheetData>
      <sheetData sheetId="9" refreshError="1"/>
      <sheetData sheetId="10" refreshError="1"/>
      <sheetData sheetId="11">
        <row r="50">
          <cell r="M50">
            <v>0.2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>
        <row r="50">
          <cell r="M50">
            <v>0.2</v>
          </cell>
        </row>
      </sheetData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>
        <row r="50">
          <cell r="M50">
            <v>0.2</v>
          </cell>
        </row>
      </sheetData>
      <sheetData sheetId="141">
        <row r="50">
          <cell r="M50">
            <v>0.2</v>
          </cell>
        </row>
      </sheetData>
      <sheetData sheetId="142">
        <row r="50">
          <cell r="M50">
            <v>0.2</v>
          </cell>
        </row>
      </sheetData>
      <sheetData sheetId="143">
        <row r="50">
          <cell r="M50">
            <v>0.2</v>
          </cell>
        </row>
      </sheetData>
      <sheetData sheetId="144">
        <row r="50">
          <cell r="M50">
            <v>0.2</v>
          </cell>
        </row>
      </sheetData>
      <sheetData sheetId="145">
        <row r="50">
          <cell r="M50">
            <v>0.2</v>
          </cell>
        </row>
      </sheetData>
      <sheetData sheetId="146">
        <row r="50">
          <cell r="M50">
            <v>0.2</v>
          </cell>
        </row>
      </sheetData>
      <sheetData sheetId="147">
        <row r="50">
          <cell r="M50">
            <v>0.2</v>
          </cell>
        </row>
      </sheetData>
      <sheetData sheetId="148">
        <row r="50">
          <cell r="M50">
            <v>0.2</v>
          </cell>
        </row>
      </sheetData>
      <sheetData sheetId="149">
        <row r="50">
          <cell r="M50">
            <v>0.2</v>
          </cell>
        </row>
      </sheetData>
      <sheetData sheetId="150">
        <row r="50">
          <cell r="M50">
            <v>0.2</v>
          </cell>
        </row>
      </sheetData>
      <sheetData sheetId="151">
        <row r="50">
          <cell r="M50">
            <v>0.2</v>
          </cell>
        </row>
      </sheetData>
      <sheetData sheetId="152">
        <row r="50">
          <cell r="M50">
            <v>0.2</v>
          </cell>
        </row>
      </sheetData>
      <sheetData sheetId="153">
        <row r="50">
          <cell r="M50">
            <v>0.2</v>
          </cell>
        </row>
      </sheetData>
      <sheetData sheetId="154">
        <row r="50">
          <cell r="M50">
            <v>0.2</v>
          </cell>
        </row>
      </sheetData>
      <sheetData sheetId="155">
        <row r="50">
          <cell r="M50">
            <v>0.2</v>
          </cell>
        </row>
      </sheetData>
      <sheetData sheetId="156">
        <row r="50">
          <cell r="M50">
            <v>0.2</v>
          </cell>
        </row>
      </sheetData>
      <sheetData sheetId="157">
        <row r="50">
          <cell r="M50">
            <v>0.2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>
        <row r="50">
          <cell r="M50">
            <v>0.2</v>
          </cell>
        </row>
      </sheetData>
      <sheetData sheetId="181"/>
      <sheetData sheetId="182">
        <row r="50">
          <cell r="M50">
            <v>0.2</v>
          </cell>
        </row>
      </sheetData>
      <sheetData sheetId="183"/>
      <sheetData sheetId="184">
        <row r="50">
          <cell r="M50">
            <v>0.2</v>
          </cell>
        </row>
      </sheetData>
      <sheetData sheetId="185"/>
      <sheetData sheetId="186">
        <row r="50">
          <cell r="M50">
            <v>0.2</v>
          </cell>
        </row>
      </sheetData>
      <sheetData sheetId="187"/>
      <sheetData sheetId="188">
        <row r="50">
          <cell r="M50">
            <v>0.2</v>
          </cell>
        </row>
      </sheetData>
      <sheetData sheetId="189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>
        <row r="50">
          <cell r="M50">
            <v>0.2</v>
          </cell>
        </row>
      </sheetData>
      <sheetData sheetId="198" refreshError="1"/>
      <sheetData sheetId="199" refreshError="1"/>
      <sheetData sheetId="200">
        <row r="50">
          <cell r="M50">
            <v>0.2</v>
          </cell>
        </row>
      </sheetData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/>
      <sheetData sheetId="244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новки"/>
      <sheetName val="Запуски"/>
      <sheetName val="БАЛАНС"/>
      <sheetName val="СБ"/>
      <sheetName val="Мск"/>
      <sheetName val="вывода"/>
      <sheetName val="потери"/>
      <sheetName val="Месяц"/>
      <sheetName val="Сутки"/>
      <sheetName val="СВОДКА БРИГАД ПКРС"/>
      <sheetName val="Селектор"/>
      <sheetName val="Декабрь2"/>
      <sheetName val="Декабрь1"/>
      <sheetName val="НП-6"/>
      <sheetName val="График "/>
      <sheetName val="ГИ"/>
      <sheetName val="График А4"/>
      <sheetName val="Жидкости"/>
      <sheetName val="График жид."/>
      <sheetName val="EKDEB90"/>
      <sheetName val="СУТТ"/>
      <sheetName val="СВОДКА_БРИГАД_ПКРС"/>
      <sheetName val="График_"/>
      <sheetName val="График_А4"/>
      <sheetName val="График_жид_"/>
      <sheetName val="Лист3"/>
      <sheetName val="СНГ"/>
      <sheetName val="Расчет"/>
      <sheetName val="себестоимость"/>
      <sheetName val="Макрос1"/>
      <sheetName val="Бурение"/>
      <sheetName val="Настр"/>
      <sheetName val="sapactivexlhiddensheet"/>
      <sheetName val="отчет"/>
      <sheetName val="VAR"/>
      <sheetName val=" свод "/>
      <sheetName val="СоотведствиеМОЛов"/>
      <sheetName val="Параметры"/>
      <sheetName val="Справочник"/>
      <sheetName val="мсн"/>
      <sheetName val="Лист5"/>
      <sheetName val="рассылка"/>
      <sheetName val="пятилетка"/>
      <sheetName val="мониторинг"/>
      <sheetName val="Списки"/>
      <sheetName val="ФОТ"/>
      <sheetName val="Февраль"/>
      <sheetName val="#ССЫЛКА"/>
      <sheetName val="СВОДКА_БРИГАД_ПКРС1"/>
      <sheetName val="График_1"/>
      <sheetName val="График_А41"/>
      <sheetName val="График_жид_1"/>
      <sheetName val="_свод_"/>
      <sheetName val="Доп Инструменты"/>
      <sheetName val="6.2.1 Пр. произв. услуги"/>
      <sheetName val="стат_пар"/>
      <sheetName val="Справочники"/>
      <sheetName val="costing_CV"/>
      <sheetName val="К"/>
      <sheetName val="ст ГТМ"/>
      <sheetName val="Анализ динам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</sheetNames>
    <sheetDataSet>
      <sheetData sheetId="0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рапорт98"/>
      <sheetName val="Face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стат_пар1"/>
      <sheetName val="Закрытие_"/>
      <sheetName val="Scenar"/>
      <sheetName val="параметры"/>
      <sheetName val="Остановки"/>
      <sheetName val="лист2"/>
      <sheetName val="Консервация_ ликвидация"/>
      <sheetName val="Справочно"/>
      <sheetName val="Издержки обращения"/>
      <sheetName val="все"/>
      <sheetName val="Сутки"/>
      <sheetName val="EKDEB90"/>
      <sheetName val="#ССЫЛКА"/>
      <sheetName val="Cits 20038"/>
      <sheetName val="стат_пар2"/>
      <sheetName val="Закрытие_1"/>
      <sheetName val="Консервация__ликвидация"/>
      <sheetName val="Cits_20038"/>
      <sheetName val="Издержки_обращения"/>
      <sheetName val="стат_пар3"/>
      <sheetName val="Закрытие_2"/>
      <sheetName val="Консервация__ликвидация1"/>
      <sheetName val="Cits_200381"/>
      <sheetName val="Издержки_обращения1"/>
      <sheetName val="param"/>
      <sheetName val="Расчет инвестиций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">
          <cell r="N4" t="str">
            <v>Правд</v>
          </cell>
        </row>
        <row r="5">
          <cell r="N5" t="str">
            <v>Вост.</v>
          </cell>
        </row>
        <row r="6">
          <cell r="N6" t="str">
            <v>цднг2</v>
          </cell>
        </row>
        <row r="7">
          <cell r="N7" t="str">
            <v>цднг3</v>
          </cell>
        </row>
        <row r="8">
          <cell r="N8" t="str">
            <v>Зап.Сал.</v>
          </cell>
        </row>
        <row r="9">
          <cell r="N9" t="str">
            <v>Лемп.</v>
          </cell>
        </row>
        <row r="10">
          <cell r="N10" t="str">
            <v>цднг5</v>
          </cell>
        </row>
        <row r="11">
          <cell r="N11" t="str">
            <v>цднг6</v>
          </cell>
        </row>
        <row r="12">
          <cell r="N12" t="str">
            <v>цднг7</v>
          </cell>
        </row>
        <row r="27">
          <cell r="N27" t="str">
            <v>Правд</v>
          </cell>
        </row>
        <row r="28">
          <cell r="N28" t="str">
            <v>Вост.</v>
          </cell>
        </row>
        <row r="29">
          <cell r="N29" t="str">
            <v>С.Сал.</v>
          </cell>
        </row>
        <row r="30">
          <cell r="N30" t="str">
            <v>ДНС-1</v>
          </cell>
        </row>
        <row r="31">
          <cell r="N31" t="str">
            <v>Зап.Сал.</v>
          </cell>
        </row>
        <row r="32">
          <cell r="N32" t="str">
            <v>Лемп.</v>
          </cell>
        </row>
        <row r="33">
          <cell r="N33" t="str">
            <v>ДНС-2</v>
          </cell>
        </row>
        <row r="34">
          <cell r="N34" t="str">
            <v>Лев.берег</v>
          </cell>
        </row>
        <row r="35">
          <cell r="N35" t="str">
            <v>ДНС-1</v>
          </cell>
        </row>
        <row r="60">
          <cell r="N60" t="str">
            <v>потери</v>
          </cell>
        </row>
        <row r="71">
          <cell r="B71">
            <v>62400</v>
          </cell>
          <cell r="C71">
            <v>62400</v>
          </cell>
          <cell r="D71">
            <v>68800</v>
          </cell>
          <cell r="E71">
            <v>66300</v>
          </cell>
          <cell r="F71">
            <v>68100</v>
          </cell>
          <cell r="G71">
            <v>63400</v>
          </cell>
          <cell r="H71">
            <v>65000</v>
          </cell>
          <cell r="I71">
            <v>64400</v>
          </cell>
          <cell r="J71">
            <v>61400</v>
          </cell>
          <cell r="K71">
            <v>62900</v>
          </cell>
          <cell r="L71">
            <v>60400</v>
          </cell>
        </row>
        <row r="72">
          <cell r="B72">
            <v>11300</v>
          </cell>
          <cell r="C72">
            <v>11300</v>
          </cell>
          <cell r="D72">
            <v>12400</v>
          </cell>
          <cell r="E72">
            <v>11900</v>
          </cell>
          <cell r="F72">
            <v>12300</v>
          </cell>
          <cell r="G72">
            <v>11800</v>
          </cell>
          <cell r="H72">
            <v>12100</v>
          </cell>
          <cell r="I72">
            <v>12100</v>
          </cell>
          <cell r="J72">
            <v>11600</v>
          </cell>
          <cell r="K72">
            <v>11900</v>
          </cell>
          <cell r="L72">
            <v>11400</v>
          </cell>
        </row>
        <row r="73">
          <cell r="B73">
            <v>24900</v>
          </cell>
          <cell r="C73">
            <v>24900</v>
          </cell>
          <cell r="D73">
            <v>26800</v>
          </cell>
          <cell r="E73">
            <v>25000</v>
          </cell>
          <cell r="F73">
            <v>25200</v>
          </cell>
          <cell r="G73">
            <v>28900</v>
          </cell>
          <cell r="H73">
            <v>29600</v>
          </cell>
          <cell r="I73">
            <v>29100</v>
          </cell>
          <cell r="J73">
            <v>27700</v>
          </cell>
          <cell r="K73">
            <v>28200</v>
          </cell>
          <cell r="L73">
            <v>27100</v>
          </cell>
        </row>
        <row r="74">
          <cell r="B74">
            <v>187800</v>
          </cell>
          <cell r="C74">
            <v>187800</v>
          </cell>
          <cell r="D74">
            <v>207200</v>
          </cell>
          <cell r="E74">
            <v>199900</v>
          </cell>
          <cell r="F74">
            <v>205800</v>
          </cell>
          <cell r="G74">
            <v>191700</v>
          </cell>
          <cell r="H74">
            <v>197800</v>
          </cell>
          <cell r="I74">
            <v>196100</v>
          </cell>
          <cell r="J74">
            <v>188500</v>
          </cell>
          <cell r="K74">
            <v>193300</v>
          </cell>
          <cell r="L74">
            <v>180900</v>
          </cell>
        </row>
        <row r="75">
          <cell r="B75">
            <v>5500</v>
          </cell>
          <cell r="C75">
            <v>5500</v>
          </cell>
          <cell r="D75">
            <v>6000</v>
          </cell>
          <cell r="E75">
            <v>6000</v>
          </cell>
          <cell r="F75">
            <v>6000</v>
          </cell>
          <cell r="G75">
            <v>6000</v>
          </cell>
          <cell r="H75">
            <v>6000</v>
          </cell>
          <cell r="I75">
            <v>6000</v>
          </cell>
          <cell r="J75">
            <v>5500</v>
          </cell>
          <cell r="K75">
            <v>5500</v>
          </cell>
          <cell r="L75">
            <v>5500</v>
          </cell>
        </row>
        <row r="76">
          <cell r="B76">
            <v>56400</v>
          </cell>
          <cell r="C76">
            <v>56400</v>
          </cell>
          <cell r="D76">
            <v>62100</v>
          </cell>
          <cell r="E76">
            <v>59500</v>
          </cell>
          <cell r="F76">
            <v>61100</v>
          </cell>
          <cell r="G76">
            <v>75400</v>
          </cell>
          <cell r="H76">
            <v>77700</v>
          </cell>
          <cell r="I76">
            <v>77100</v>
          </cell>
          <cell r="J76">
            <v>73300</v>
          </cell>
          <cell r="K76">
            <v>74900</v>
          </cell>
          <cell r="L76">
            <v>71800</v>
          </cell>
        </row>
        <row r="77">
          <cell r="B77">
            <v>133700</v>
          </cell>
          <cell r="C77">
            <v>133700</v>
          </cell>
          <cell r="D77">
            <v>147700</v>
          </cell>
          <cell r="E77">
            <v>142300</v>
          </cell>
          <cell r="F77">
            <v>146300</v>
          </cell>
          <cell r="G77">
            <v>135500</v>
          </cell>
          <cell r="H77">
            <v>139800</v>
          </cell>
          <cell r="I77">
            <v>138800</v>
          </cell>
          <cell r="J77">
            <v>133000</v>
          </cell>
          <cell r="K77">
            <v>136300</v>
          </cell>
          <cell r="L77">
            <v>136300</v>
          </cell>
        </row>
        <row r="78">
          <cell r="B78">
            <v>179100</v>
          </cell>
          <cell r="C78">
            <v>179100</v>
          </cell>
          <cell r="D78">
            <v>200800</v>
          </cell>
          <cell r="E78">
            <v>194900</v>
          </cell>
          <cell r="F78">
            <v>205500</v>
          </cell>
          <cell r="G78">
            <v>197400</v>
          </cell>
          <cell r="H78">
            <v>216900</v>
          </cell>
          <cell r="I78">
            <v>230200</v>
          </cell>
          <cell r="J78">
            <v>234900</v>
          </cell>
          <cell r="K78">
            <v>256900</v>
          </cell>
          <cell r="L78">
            <v>264400</v>
          </cell>
        </row>
        <row r="79">
          <cell r="B79">
            <v>661100</v>
          </cell>
          <cell r="C79">
            <v>661100</v>
          </cell>
          <cell r="D79">
            <v>731800</v>
          </cell>
          <cell r="E79">
            <v>705800</v>
          </cell>
          <cell r="F79">
            <v>2057906</v>
          </cell>
          <cell r="G79">
            <v>2154500</v>
          </cell>
          <cell r="H79">
            <v>2318100</v>
          </cell>
          <cell r="I79">
            <v>2403300</v>
          </cell>
          <cell r="J79">
            <v>2392100</v>
          </cell>
          <cell r="K79">
            <v>2430800</v>
          </cell>
          <cell r="L79">
            <v>2318600</v>
          </cell>
          <cell r="M79">
            <v>0</v>
          </cell>
        </row>
        <row r="80">
          <cell r="F80">
            <v>600000</v>
          </cell>
          <cell r="G80">
            <v>1444400</v>
          </cell>
          <cell r="H80">
            <v>1573200</v>
          </cell>
          <cell r="I80">
            <v>1649500</v>
          </cell>
          <cell r="J80">
            <v>1656200</v>
          </cell>
          <cell r="K80">
            <v>1660900</v>
          </cell>
          <cell r="L80">
            <v>1560800</v>
          </cell>
        </row>
        <row r="81">
          <cell r="F81">
            <v>727606</v>
          </cell>
        </row>
        <row r="82">
          <cell r="D82">
            <v>455500</v>
          </cell>
          <cell r="E82">
            <v>23526.666666666668</v>
          </cell>
          <cell r="F82">
            <v>66384.06451612903</v>
          </cell>
          <cell r="G82">
            <v>71816.666666666672</v>
          </cell>
          <cell r="H82">
            <v>74777.419354838712</v>
          </cell>
          <cell r="I82">
            <v>77525.806451612909</v>
          </cell>
          <cell r="J82">
            <v>79736.666666666672</v>
          </cell>
          <cell r="K82">
            <v>78412.903225806454</v>
          </cell>
          <cell r="L82">
            <v>77286.666666666672</v>
          </cell>
          <cell r="M82">
            <v>0</v>
          </cell>
        </row>
        <row r="83">
          <cell r="B83">
            <v>23610.714285714286</v>
          </cell>
          <cell r="C83">
            <v>23610.714285714286</v>
          </cell>
          <cell r="D83">
            <v>23606.451612903227</v>
          </cell>
          <cell r="E83">
            <v>980.27777777777783</v>
          </cell>
          <cell r="F83">
            <v>2766.0026881720428</v>
          </cell>
          <cell r="G83">
            <v>50870.138888888898</v>
          </cell>
          <cell r="H83">
            <v>52967.338709677424</v>
          </cell>
          <cell r="I83">
            <v>54914.11290322581</v>
          </cell>
          <cell r="J83">
            <v>56480.138888888898</v>
          </cell>
          <cell r="K83">
            <v>55542.473118279573</v>
          </cell>
          <cell r="L83">
            <v>57965</v>
          </cell>
          <cell r="M83">
            <v>0</v>
          </cell>
        </row>
        <row r="84">
          <cell r="B84">
            <v>17708.035714285714</v>
          </cell>
          <cell r="C84">
            <v>17708.035714285714</v>
          </cell>
          <cell r="D84">
            <v>17704.83870967742</v>
          </cell>
          <cell r="E84">
            <v>694.36342592592598</v>
          </cell>
          <cell r="F84">
            <v>1959.2519041218636</v>
          </cell>
          <cell r="G84">
            <v>92763.194444444453</v>
          </cell>
          <cell r="H84">
            <v>96587.5</v>
          </cell>
          <cell r="I84">
            <v>100137.5</v>
          </cell>
          <cell r="J84">
            <v>102993.19444444445</v>
          </cell>
          <cell r="K84">
            <v>101283.33333333333</v>
          </cell>
          <cell r="L84">
            <v>96608.333333333328</v>
          </cell>
          <cell r="M84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Мероприятия за июнь"/>
      <sheetName val="мероприятия на июль"/>
      <sheetName val="Лист2"/>
      <sheetName val="Анализ динамики"/>
    </sheetNames>
    <sheetDataSet>
      <sheetData sheetId="0" refreshError="1"/>
      <sheetData sheetId="1" refreshError="1"/>
      <sheetData sheetId="2" refreshError="1"/>
      <sheetData sheetId="3" refreshError="1">
        <row r="6">
          <cell r="C6" t="str">
            <v>мест-е</v>
          </cell>
          <cell r="D6" t="str">
            <v>№
скв</v>
          </cell>
          <cell r="F6" t="str">
            <v>куст</v>
          </cell>
          <cell r="G6" t="str">
            <v>№ ячейки</v>
          </cell>
          <cell r="M6" t="str">
            <v>март</v>
          </cell>
          <cell r="Z6" t="str">
            <v>апрель</v>
          </cell>
          <cell r="CN6" t="str">
            <v>май</v>
          </cell>
          <cell r="CS6" t="str">
            <v>измен. Апреля к марту</v>
          </cell>
          <cell r="DE6" t="str">
            <v>пояснения и мероприятия после анализа Т.Р. на апрель</v>
          </cell>
          <cell r="DF6" t="str">
            <v>изм. мая к апрелю</v>
          </cell>
          <cell r="DI6" t="str">
            <v>изм. мая к марту</v>
          </cell>
        </row>
        <row r="7">
          <cell r="E7" t="str">
            <v>Тип скважины</v>
          </cell>
          <cell r="H7" t="str">
            <v>Dэ/к</v>
          </cell>
          <cell r="I7" t="str">
            <v>Нвд</v>
          </cell>
          <cell r="J7" t="str">
            <v>удл</v>
          </cell>
          <cell r="K7" t="str">
            <v>СЭ</v>
          </cell>
          <cell r="L7" t="str">
            <v>тип насоса</v>
          </cell>
          <cell r="M7" t="str">
            <v>Рзаб</v>
          </cell>
          <cell r="N7" t="str">
            <v>Ндин</v>
          </cell>
          <cell r="O7" t="str">
            <v xml:space="preserve">Фактический  режим </v>
          </cell>
          <cell r="S7" t="str">
            <v>тип насоса</v>
          </cell>
          <cell r="T7" t="str">
            <v>Номинальнная мощность</v>
          </cell>
          <cell r="U7" t="str">
            <v>напор</v>
          </cell>
          <cell r="V7" t="str">
            <v>Нz</v>
          </cell>
          <cell r="W7" t="str">
            <v>Нсп</v>
          </cell>
          <cell r="X7" t="str">
            <v>Рбуф</v>
          </cell>
          <cell r="Y7" t="str">
            <v>Рл</v>
          </cell>
          <cell r="Z7" t="str">
            <v>Рзаб</v>
          </cell>
          <cell r="AA7" t="str">
            <v>Ндин</v>
          </cell>
          <cell r="AB7" t="str">
            <v xml:space="preserve">Фактический  режим </v>
          </cell>
          <cell r="AE7" t="str">
            <v>состояние на конец месяца</v>
          </cell>
          <cell r="AF7" t="str">
            <v>Рнас</v>
          </cell>
          <cell r="AG7" t="str">
            <v>ГФ</v>
          </cell>
          <cell r="AH7" t="str">
            <v>skin</v>
          </cell>
          <cell r="AI7" t="str">
            <v>JD факт.</v>
          </cell>
          <cell r="AJ7" t="str">
            <v>дата ГРП</v>
          </cell>
          <cell r="AK7" t="str">
            <v>фирма</v>
          </cell>
          <cell r="AL7" t="str">
            <v xml:space="preserve">в-сть ж-ти </v>
          </cell>
          <cell r="AM7" t="str">
            <v>об. к-т</v>
          </cell>
          <cell r="AN7" t="str">
            <v>плот-ть нефти</v>
          </cell>
          <cell r="AO7" t="str">
            <v>плот-ть воды</v>
          </cell>
          <cell r="AP7" t="str">
            <v>Нперф</v>
          </cell>
          <cell r="AQ7" t="str">
            <v>k</v>
          </cell>
          <cell r="AR7" t="str">
            <v>kh</v>
          </cell>
          <cell r="AS7" t="str">
            <v>Кпр</v>
          </cell>
          <cell r="AT7" t="str">
            <v>Рзаб</v>
          </cell>
          <cell r="AU7" t="str">
            <v>Qж</v>
          </cell>
          <cell r="AV7" t="str">
            <v>Qж  с поправкой на диаметр колонны</v>
          </cell>
          <cell r="AW7" t="str">
            <v xml:space="preserve">Qн </v>
          </cell>
          <cell r="AX7" t="str">
            <v>прирост</v>
          </cell>
          <cell r="AY7" t="str">
            <v>JD опт.</v>
          </cell>
          <cell r="AZ7" t="str">
            <v>skin</v>
          </cell>
          <cell r="BA7" t="str">
            <v>Кпр 
 от стимуляции</v>
          </cell>
          <cell r="BB7" t="str">
            <v xml:space="preserve">Qж </v>
          </cell>
          <cell r="BC7" t="str">
            <v>Qж  с поправкой на диаметр колонны</v>
          </cell>
          <cell r="BD7" t="str">
            <v xml:space="preserve">Qн </v>
          </cell>
          <cell r="BE7" t="str">
            <v>прирост от стимуляции</v>
          </cell>
          <cell r="BF7" t="str">
            <v>общий прирост</v>
          </cell>
          <cell r="BG7" t="str">
            <v>% прироста</v>
          </cell>
          <cell r="BH7" t="str">
            <v>Планируемый
насос</v>
          </cell>
          <cell r="BI7" t="str">
            <v>КВЧ</v>
          </cell>
          <cell r="BJ7" t="str">
            <v>Время до псевдоустановившегося
режима, дней</v>
          </cell>
          <cell r="BK7" t="str">
            <v>Причина недостижения
потенциала</v>
          </cell>
          <cell r="BL7" t="str">
            <v>Примечание</v>
          </cell>
          <cell r="BM7" t="str">
            <v>Дата
запуска после КРС</v>
          </cell>
          <cell r="BN7" t="str">
            <v>Проверки</v>
          </cell>
          <cell r="BR7" t="str">
            <v>Дата пуска</v>
          </cell>
          <cell r="BS7" t="str">
            <v>Дата останова</v>
          </cell>
          <cell r="BT7" t="str">
            <v>Радиус контура питания</v>
          </cell>
          <cell r="BU7" t="str">
            <v>Мероприятия</v>
          </cell>
          <cell r="BV7" t="str">
            <v>№ бригады</v>
          </cell>
          <cell r="BW7" t="str">
            <v>Цех</v>
          </cell>
          <cell r="BX7" t="str">
            <v>Код пласта</v>
          </cell>
          <cell r="BY7" t="str">
            <v>Фонтан через насос</v>
          </cell>
          <cell r="BZ7" t="str">
            <v>№
скв</v>
          </cell>
          <cell r="CA7" t="str">
            <v>куст</v>
          </cell>
          <cell r="CB7" t="str">
            <v>СЭ</v>
          </cell>
          <cell r="CC7" t="str">
            <v>тип насоса</v>
          </cell>
          <cell r="CD7" t="str">
            <v>Рпл</v>
          </cell>
          <cell r="CE7" t="str">
            <v>Нд</v>
          </cell>
          <cell r="CF7" t="str">
            <v>Pзатр</v>
          </cell>
          <cell r="CG7" t="str">
            <v>Рзаб</v>
          </cell>
          <cell r="CH7" t="str">
            <v>нефти</v>
          </cell>
          <cell r="CK7" t="str">
            <v>состояние на конец месяца</v>
          </cell>
          <cell r="CL7" t="str">
            <v>Кпр</v>
          </cell>
          <cell r="CM7" t="str">
            <v>Qж пот</v>
          </cell>
          <cell r="CN7" t="str">
            <v>Рзаб</v>
          </cell>
          <cell r="CO7" t="str">
            <v>Ндин</v>
          </cell>
          <cell r="CP7" t="str">
            <v xml:space="preserve">Фактический  режим </v>
          </cell>
          <cell r="CS7" t="str">
            <v>Измен. дебита жидк.</v>
          </cell>
          <cell r="CT7" t="str">
            <v>Потери по нефти</v>
          </cell>
          <cell r="CU7" t="str">
            <v>Изменение пластового</v>
          </cell>
          <cell r="CV7" t="str">
            <v xml:space="preserve">Отклонение Кпр, % </v>
          </cell>
          <cell r="CW7" t="str">
            <v xml:space="preserve">Отклонение Qж, % </v>
          </cell>
          <cell r="CX7" t="str">
            <v xml:space="preserve">Отклонение обводн., % </v>
          </cell>
          <cell r="CY7" t="str">
            <v xml:space="preserve">Отклонение Рзаб., % </v>
          </cell>
          <cell r="CZ7" t="str">
            <v>Причина отклонений К пр</v>
          </cell>
          <cell r="DA7" t="str">
            <v>Причина отклонений Qж</v>
          </cell>
          <cell r="DB7" t="str">
            <v>Причина отклонений % воды</v>
          </cell>
          <cell r="DC7" t="str">
            <v>Причина отклонений Рзаб</v>
          </cell>
          <cell r="DD7" t="str">
            <v>Измен. Обводн.</v>
          </cell>
          <cell r="DF7" t="str">
            <v>Измен. дебита жидк.</v>
          </cell>
          <cell r="DG7" t="str">
            <v>Потери по нефти</v>
          </cell>
          <cell r="DH7" t="str">
            <v>Измен. Обводн.</v>
          </cell>
          <cell r="DI7" t="str">
            <v>Измен. дебита жидк.</v>
          </cell>
          <cell r="DJ7" t="str">
            <v>Потери по нефти</v>
          </cell>
          <cell r="DK7" t="str">
            <v>Измен. Обводн.</v>
          </cell>
        </row>
        <row r="8">
          <cell r="O8" t="str">
            <v>нефти</v>
          </cell>
          <cell r="P8" t="str">
            <v>жид-
кости</v>
          </cell>
          <cell r="Q8" t="str">
            <v>%</v>
          </cell>
          <cell r="AB8" t="str">
            <v>нефти</v>
          </cell>
          <cell r="AC8" t="str">
            <v>жид-
кости</v>
          </cell>
          <cell r="AD8" t="str">
            <v>%</v>
          </cell>
          <cell r="BN8" t="str">
            <v>Ошибки</v>
          </cell>
          <cell r="BP8" t="str">
            <v>Предупреждения</v>
          </cell>
          <cell r="CI8" t="str">
            <v>жид-
кости</v>
          </cell>
          <cell r="CJ8" t="str">
            <v>%</v>
          </cell>
          <cell r="CP8" t="str">
            <v>нефти</v>
          </cell>
          <cell r="CQ8" t="str">
            <v>жид-
кости</v>
          </cell>
          <cell r="CR8" t="str">
            <v>%</v>
          </cell>
        </row>
        <row r="9">
          <cell r="BN9" t="str">
            <v>Число
ошибок</v>
          </cell>
          <cell r="BO9" t="str">
            <v>Первая
ошибка</v>
          </cell>
          <cell r="BP9" t="str">
            <v>Число
предупреждений</v>
          </cell>
          <cell r="BQ9" t="str">
            <v>Первое
предупреждение</v>
          </cell>
          <cell r="BV9" t="str">
            <v>№бригады</v>
          </cell>
        </row>
        <row r="10">
          <cell r="C10" t="str">
            <v>Падение gж (более 15% при увеличении Pзаб)</v>
          </cell>
        </row>
        <row r="11">
          <cell r="C11" t="str">
            <v>МАМОНТОВСКОЕ</v>
          </cell>
          <cell r="D11" t="str">
            <v>1433</v>
          </cell>
          <cell r="F11" t="str">
            <v xml:space="preserve">  270</v>
          </cell>
          <cell r="G11" t="str">
            <v>5.1</v>
          </cell>
          <cell r="M11">
            <v>115.783</v>
          </cell>
          <cell r="N11">
            <v>1391</v>
          </cell>
          <cell r="O11">
            <v>22.151</v>
          </cell>
          <cell r="P11">
            <v>360</v>
          </cell>
          <cell r="Q11">
            <v>93</v>
          </cell>
          <cell r="Z11">
            <v>119.05900000000001</v>
          </cell>
          <cell r="AA11">
            <v>1337</v>
          </cell>
          <cell r="AB11">
            <v>25.104000000000003</v>
          </cell>
          <cell r="AC11">
            <v>357</v>
          </cell>
          <cell r="AD11">
            <v>92</v>
          </cell>
          <cell r="CN11">
            <v>130.93200000000002</v>
          </cell>
          <cell r="CO11">
            <v>1028</v>
          </cell>
          <cell r="CP11">
            <v>19.268000000000001</v>
          </cell>
          <cell r="CQ11">
            <v>274</v>
          </cell>
          <cell r="CR11">
            <v>92</v>
          </cell>
          <cell r="CS11">
            <v>-3</v>
          </cell>
          <cell r="CT11">
            <v>2.953000000000003</v>
          </cell>
          <cell r="DD11">
            <v>-1</v>
          </cell>
          <cell r="DF11">
            <v>-83</v>
          </cell>
          <cell r="DG11">
            <v>-5.8360000000000021</v>
          </cell>
          <cell r="DH11">
            <v>0</v>
          </cell>
          <cell r="DI11">
            <v>-86</v>
          </cell>
          <cell r="DJ11">
            <v>-2.8829999999999991</v>
          </cell>
          <cell r="DK11">
            <v>-1</v>
          </cell>
        </row>
        <row r="12">
          <cell r="C12" t="str">
            <v>МАМОНТОВСКОЕ</v>
          </cell>
          <cell r="D12" t="str">
            <v>20327</v>
          </cell>
          <cell r="F12" t="str">
            <v xml:space="preserve">  651</v>
          </cell>
          <cell r="G12" t="str">
            <v>11.2</v>
          </cell>
          <cell r="M12">
            <v>52.217000000000006</v>
          </cell>
          <cell r="N12">
            <v>2001</v>
          </cell>
          <cell r="O12">
            <v>2.0499999999999998</v>
          </cell>
          <cell r="P12">
            <v>3</v>
          </cell>
          <cell r="Q12">
            <v>22</v>
          </cell>
          <cell r="Z12">
            <v>52.831000000000003</v>
          </cell>
          <cell r="AA12">
            <v>2001</v>
          </cell>
          <cell r="AB12">
            <v>6.0940000000000003</v>
          </cell>
          <cell r="AC12">
            <v>9</v>
          </cell>
          <cell r="AD12">
            <v>22.7</v>
          </cell>
          <cell r="CN12">
            <v>59.305</v>
          </cell>
          <cell r="CO12">
            <v>1922</v>
          </cell>
          <cell r="CP12">
            <v>2.0310000000000001</v>
          </cell>
          <cell r="CQ12">
            <v>3</v>
          </cell>
          <cell r="CR12">
            <v>22.7</v>
          </cell>
          <cell r="CS12">
            <v>6</v>
          </cell>
          <cell r="CT12">
            <v>4.0440000000000005</v>
          </cell>
          <cell r="DD12">
            <v>0.69999999999999929</v>
          </cell>
          <cell r="DF12">
            <v>-6</v>
          </cell>
          <cell r="DG12">
            <v>-4.0630000000000006</v>
          </cell>
          <cell r="DH12">
            <v>0</v>
          </cell>
          <cell r="DI12">
            <v>0</v>
          </cell>
          <cell r="DJ12">
            <v>-1.8999999999999684E-2</v>
          </cell>
          <cell r="DK12">
            <v>0.69999999999999929</v>
          </cell>
        </row>
        <row r="13">
          <cell r="C13" t="str">
            <v>МАМОНТОВСКОЕ</v>
          </cell>
          <cell r="D13" t="str">
            <v>412</v>
          </cell>
          <cell r="F13" t="str">
            <v xml:space="preserve">  20</v>
          </cell>
          <cell r="G13" t="str">
            <v>4.8</v>
          </cell>
          <cell r="M13">
            <v>140.17500000000001</v>
          </cell>
          <cell r="N13">
            <v>1094</v>
          </cell>
          <cell r="O13">
            <v>30.22</v>
          </cell>
          <cell r="P13">
            <v>382</v>
          </cell>
          <cell r="Q13">
            <v>91</v>
          </cell>
          <cell r="Z13">
            <v>156.65300000000002</v>
          </cell>
          <cell r="AA13">
            <v>889</v>
          </cell>
          <cell r="AB13">
            <v>29.271000000000001</v>
          </cell>
          <cell r="AC13">
            <v>370</v>
          </cell>
          <cell r="AD13">
            <v>91</v>
          </cell>
          <cell r="CN13">
            <v>209.79400000000001</v>
          </cell>
          <cell r="CO13">
            <v>203</v>
          </cell>
          <cell r="CP13">
            <v>15.426</v>
          </cell>
          <cell r="CQ13">
            <v>195</v>
          </cell>
          <cell r="CR13">
            <v>91</v>
          </cell>
          <cell r="CS13">
            <v>-12</v>
          </cell>
          <cell r="CT13">
            <v>-0.94899999999999807</v>
          </cell>
          <cell r="DD13">
            <v>0</v>
          </cell>
          <cell r="DF13">
            <v>-175</v>
          </cell>
          <cell r="DG13">
            <v>-13.845000000000001</v>
          </cell>
          <cell r="DH13">
            <v>0</v>
          </cell>
          <cell r="DI13">
            <v>-187</v>
          </cell>
          <cell r="DJ13">
            <v>-14.793999999999999</v>
          </cell>
          <cell r="DK13">
            <v>0</v>
          </cell>
        </row>
        <row r="14">
          <cell r="C14" t="str">
            <v>МАМОНТОВСКОЕ</v>
          </cell>
          <cell r="D14" t="str">
            <v>6473</v>
          </cell>
          <cell r="F14" t="str">
            <v xml:space="preserve">  114</v>
          </cell>
          <cell r="G14" t="str">
            <v>11.6</v>
          </cell>
          <cell r="M14">
            <v>77.465000000000003</v>
          </cell>
          <cell r="N14">
            <v>1762</v>
          </cell>
          <cell r="O14">
            <v>34.703000000000003</v>
          </cell>
          <cell r="P14">
            <v>94</v>
          </cell>
          <cell r="Q14">
            <v>58</v>
          </cell>
          <cell r="Z14">
            <v>75.241</v>
          </cell>
          <cell r="AA14">
            <v>1769</v>
          </cell>
          <cell r="AB14">
            <v>33.754000000000005</v>
          </cell>
          <cell r="AC14">
            <v>96</v>
          </cell>
          <cell r="AD14">
            <v>60</v>
          </cell>
          <cell r="CN14">
            <v>76.174999999999997</v>
          </cell>
          <cell r="CO14">
            <v>1771</v>
          </cell>
          <cell r="CP14">
            <v>27.425000000000001</v>
          </cell>
          <cell r="CQ14">
            <v>78</v>
          </cell>
          <cell r="CR14">
            <v>60</v>
          </cell>
          <cell r="CS14">
            <v>2</v>
          </cell>
          <cell r="CT14">
            <v>-0.94899999999999807</v>
          </cell>
          <cell r="DD14">
            <v>2</v>
          </cell>
          <cell r="DF14">
            <v>-18</v>
          </cell>
          <cell r="DG14">
            <v>-6.3290000000000042</v>
          </cell>
          <cell r="DH14">
            <v>0</v>
          </cell>
          <cell r="DI14">
            <v>-16</v>
          </cell>
          <cell r="DJ14">
            <v>-7.2780000000000022</v>
          </cell>
          <cell r="DK14">
            <v>2</v>
          </cell>
        </row>
        <row r="15">
          <cell r="C15" t="str">
            <v>МАМОНТОВСКОЕ</v>
          </cell>
          <cell r="D15" t="str">
            <v>6523</v>
          </cell>
          <cell r="F15" t="str">
            <v xml:space="preserve">  128</v>
          </cell>
          <cell r="G15" t="str">
            <v>12.6</v>
          </cell>
          <cell r="M15">
            <v>118.51400000000001</v>
          </cell>
          <cell r="N15">
            <v>1337</v>
          </cell>
          <cell r="O15">
            <v>24.26</v>
          </cell>
          <cell r="P15">
            <v>345</v>
          </cell>
          <cell r="Q15">
            <v>92</v>
          </cell>
          <cell r="Z15">
            <v>118.548</v>
          </cell>
          <cell r="AA15">
            <v>1337</v>
          </cell>
          <cell r="AB15">
            <v>23.047000000000001</v>
          </cell>
          <cell r="AC15">
            <v>345</v>
          </cell>
          <cell r="AD15">
            <v>92.4</v>
          </cell>
          <cell r="CN15">
            <v>120.01600000000001</v>
          </cell>
          <cell r="CO15">
            <v>1314</v>
          </cell>
          <cell r="CP15">
            <v>22.784000000000002</v>
          </cell>
          <cell r="CQ15">
            <v>288</v>
          </cell>
          <cell r="CR15">
            <v>91</v>
          </cell>
          <cell r="CS15">
            <v>0</v>
          </cell>
          <cell r="CT15">
            <v>-1.213000000000001</v>
          </cell>
          <cell r="DD15">
            <v>0.40000000000000568</v>
          </cell>
          <cell r="DF15">
            <v>-57</v>
          </cell>
          <cell r="DG15">
            <v>-0.26299999999999812</v>
          </cell>
          <cell r="DH15">
            <v>-1.4000000000000057</v>
          </cell>
          <cell r="DI15">
            <v>-57</v>
          </cell>
          <cell r="DJ15">
            <v>-1.4759999999999991</v>
          </cell>
          <cell r="DK15">
            <v>-1</v>
          </cell>
        </row>
        <row r="16">
          <cell r="C16" t="str">
            <v>МАМОНТОВСКОЕ</v>
          </cell>
          <cell r="D16" t="str">
            <v>6825</v>
          </cell>
          <cell r="F16" t="str">
            <v xml:space="preserve"> A117</v>
          </cell>
          <cell r="G16" t="str">
            <v>11.7</v>
          </cell>
          <cell r="M16">
            <v>131.31</v>
          </cell>
          <cell r="N16">
            <v>1171</v>
          </cell>
          <cell r="O16">
            <v>5.2210000000000001</v>
          </cell>
          <cell r="P16">
            <v>99</v>
          </cell>
          <cell r="Q16">
            <v>94</v>
          </cell>
          <cell r="Z16">
            <v>129.9</v>
          </cell>
          <cell r="AA16">
            <v>1176</v>
          </cell>
          <cell r="AB16">
            <v>5.01</v>
          </cell>
          <cell r="AC16">
            <v>95</v>
          </cell>
          <cell r="AD16">
            <v>94</v>
          </cell>
          <cell r="CN16">
            <v>133.523</v>
          </cell>
          <cell r="CO16">
            <v>1045</v>
          </cell>
          <cell r="CP16">
            <v>2.8130000000000002</v>
          </cell>
          <cell r="CQ16">
            <v>64</v>
          </cell>
          <cell r="CR16">
            <v>95</v>
          </cell>
          <cell r="CS16">
            <v>-4</v>
          </cell>
          <cell r="CT16">
            <v>-0.2110000000000003</v>
          </cell>
          <cell r="DD16">
            <v>0</v>
          </cell>
          <cell r="DF16">
            <v>-31</v>
          </cell>
          <cell r="DG16">
            <v>-2.1969999999999996</v>
          </cell>
          <cell r="DH16">
            <v>1</v>
          </cell>
          <cell r="DI16">
            <v>-35</v>
          </cell>
          <cell r="DJ16">
            <v>-2.4079999999999999</v>
          </cell>
          <cell r="DK16">
            <v>1</v>
          </cell>
        </row>
        <row r="17">
          <cell r="C17" t="str">
            <v>МАМОНТОВСКОЕ</v>
          </cell>
          <cell r="D17" t="str">
            <v>740</v>
          </cell>
          <cell r="F17" t="str">
            <v xml:space="preserve">  84</v>
          </cell>
          <cell r="G17" t="str">
            <v>10.3</v>
          </cell>
          <cell r="M17">
            <v>99.474000000000004</v>
          </cell>
          <cell r="N17">
            <v>1572</v>
          </cell>
          <cell r="O17">
            <v>23.909000000000002</v>
          </cell>
          <cell r="P17">
            <v>40</v>
          </cell>
          <cell r="Q17">
            <v>32</v>
          </cell>
          <cell r="Z17">
            <v>72.762</v>
          </cell>
          <cell r="AA17">
            <v>1960</v>
          </cell>
          <cell r="AB17">
            <v>28.142000000000003</v>
          </cell>
          <cell r="AC17">
            <v>48</v>
          </cell>
          <cell r="AD17">
            <v>33.299999999999997</v>
          </cell>
          <cell r="CN17">
            <v>73.106999999999999</v>
          </cell>
          <cell r="CO17">
            <v>1931</v>
          </cell>
          <cell r="CP17">
            <v>21.201000000000001</v>
          </cell>
          <cell r="CQ17">
            <v>36</v>
          </cell>
          <cell r="CR17">
            <v>33</v>
          </cell>
          <cell r="CS17">
            <v>8</v>
          </cell>
          <cell r="CT17">
            <v>4.2330000000000005</v>
          </cell>
          <cell r="DD17">
            <v>1.2999999999999972</v>
          </cell>
          <cell r="DF17">
            <v>-12</v>
          </cell>
          <cell r="DG17">
            <v>-6.9410000000000025</v>
          </cell>
          <cell r="DH17">
            <v>-0.29999999999999716</v>
          </cell>
          <cell r="DI17">
            <v>-4</v>
          </cell>
          <cell r="DJ17">
            <v>-2.708000000000002</v>
          </cell>
          <cell r="DK17">
            <v>1</v>
          </cell>
        </row>
        <row r="18">
          <cell r="C18" t="str">
            <v>МАМОНТОВСКОЕ</v>
          </cell>
          <cell r="D18" t="str">
            <v>7500</v>
          </cell>
          <cell r="F18" t="str">
            <v xml:space="preserve">  702</v>
          </cell>
          <cell r="G18" t="str">
            <v>41.11, 41.15</v>
          </cell>
          <cell r="M18">
            <v>69.88300000000001</v>
          </cell>
          <cell r="N18">
            <v>1410</v>
          </cell>
          <cell r="O18">
            <v>16.55</v>
          </cell>
          <cell r="P18">
            <v>145</v>
          </cell>
          <cell r="Q18">
            <v>87</v>
          </cell>
          <cell r="Z18">
            <v>86.109000000000009</v>
          </cell>
          <cell r="AA18">
            <v>1368</v>
          </cell>
          <cell r="AB18">
            <v>17.594999999999999</v>
          </cell>
          <cell r="AC18">
            <v>120</v>
          </cell>
          <cell r="AD18">
            <v>83.3</v>
          </cell>
          <cell r="CN18">
            <v>101.545</v>
          </cell>
          <cell r="CO18">
            <v>1020</v>
          </cell>
          <cell r="CP18">
            <v>10.949</v>
          </cell>
          <cell r="CQ18">
            <v>86</v>
          </cell>
          <cell r="CR18">
            <v>85.5</v>
          </cell>
          <cell r="CS18">
            <v>-25</v>
          </cell>
          <cell r="CT18">
            <v>1.0449999999999982</v>
          </cell>
          <cell r="DD18">
            <v>-3.7000000000000028</v>
          </cell>
          <cell r="DF18">
            <v>-34</v>
          </cell>
          <cell r="DG18">
            <v>-6.645999999999999</v>
          </cell>
          <cell r="DH18">
            <v>2.2000000000000028</v>
          </cell>
          <cell r="DI18">
            <v>-59</v>
          </cell>
          <cell r="DJ18">
            <v>-5.6010000000000009</v>
          </cell>
          <cell r="DK18">
            <v>-1.5</v>
          </cell>
        </row>
        <row r="19">
          <cell r="C19" t="str">
            <v>МАМОНТОВСКОЕ</v>
          </cell>
          <cell r="D19" t="str">
            <v>7648</v>
          </cell>
          <cell r="F19" t="str">
            <v xml:space="preserve">  424</v>
          </cell>
          <cell r="G19" t="str">
            <v>41.7</v>
          </cell>
          <cell r="M19">
            <v>55.889000000000003</v>
          </cell>
          <cell r="N19">
            <v>1710</v>
          </cell>
          <cell r="O19">
            <v>9.9280000000000008</v>
          </cell>
          <cell r="P19">
            <v>22</v>
          </cell>
          <cell r="Q19">
            <v>48.6</v>
          </cell>
          <cell r="Z19">
            <v>56.003</v>
          </cell>
          <cell r="AA19">
            <v>1710</v>
          </cell>
          <cell r="AB19">
            <v>9.8510000000000009</v>
          </cell>
          <cell r="AC19">
            <v>22</v>
          </cell>
          <cell r="AD19">
            <v>49</v>
          </cell>
          <cell r="CN19">
            <v>112.17400000000001</v>
          </cell>
          <cell r="CO19">
            <v>973</v>
          </cell>
          <cell r="CP19">
            <v>6.9540000000000006</v>
          </cell>
          <cell r="CQ19">
            <v>18</v>
          </cell>
          <cell r="CR19">
            <v>56</v>
          </cell>
          <cell r="CS19">
            <v>0</v>
          </cell>
          <cell r="CT19">
            <v>-7.6999999999999957E-2</v>
          </cell>
          <cell r="DD19">
            <v>0.39999999999999858</v>
          </cell>
          <cell r="DF19">
            <v>-4</v>
          </cell>
          <cell r="DG19">
            <v>-2.8970000000000002</v>
          </cell>
          <cell r="DH19">
            <v>7</v>
          </cell>
          <cell r="DI19">
            <v>-4</v>
          </cell>
          <cell r="DJ19">
            <v>-2.9740000000000002</v>
          </cell>
          <cell r="DK19">
            <v>7.3999999999999986</v>
          </cell>
        </row>
        <row r="20">
          <cell r="C20" t="str">
            <v>МАМОНТОВСКОЕ</v>
          </cell>
          <cell r="D20" t="str">
            <v>7724</v>
          </cell>
          <cell r="F20" t="str">
            <v xml:space="preserve"> B85</v>
          </cell>
          <cell r="G20" t="str">
            <v>41.14</v>
          </cell>
          <cell r="M20">
            <v>135.13800000000001</v>
          </cell>
          <cell r="N20">
            <v>541</v>
          </cell>
          <cell r="O20">
            <v>19.202000000000002</v>
          </cell>
          <cell r="P20">
            <v>270</v>
          </cell>
          <cell r="Q20">
            <v>91.9</v>
          </cell>
          <cell r="Z20">
            <v>133.89500000000001</v>
          </cell>
          <cell r="AA20">
            <v>587</v>
          </cell>
          <cell r="AB20">
            <v>18.561</v>
          </cell>
          <cell r="AC20">
            <v>302</v>
          </cell>
          <cell r="AD20">
            <v>93</v>
          </cell>
          <cell r="CN20">
            <v>157.756</v>
          </cell>
          <cell r="CO20">
            <v>164</v>
          </cell>
          <cell r="CP20">
            <v>9.8620000000000001</v>
          </cell>
          <cell r="CQ20">
            <v>144</v>
          </cell>
          <cell r="CR20">
            <v>92.2</v>
          </cell>
          <cell r="CS20">
            <v>32</v>
          </cell>
          <cell r="CT20">
            <v>-0.64100000000000179</v>
          </cell>
          <cell r="DD20">
            <v>1.0999999999999943</v>
          </cell>
          <cell r="DF20">
            <v>-158</v>
          </cell>
          <cell r="DG20">
            <v>-8.6989999999999998</v>
          </cell>
          <cell r="DH20">
            <v>-0.79999999999999716</v>
          </cell>
          <cell r="DI20">
            <v>-126</v>
          </cell>
          <cell r="DJ20">
            <v>-9.3400000000000016</v>
          </cell>
          <cell r="DK20">
            <v>0.29999999999999716</v>
          </cell>
        </row>
        <row r="21">
          <cell r="C21" t="str">
            <v>МАМОНТОВСКОЕ</v>
          </cell>
          <cell r="D21" t="str">
            <v>8023</v>
          </cell>
          <cell r="F21" t="str">
            <v xml:space="preserve"> A37</v>
          </cell>
          <cell r="G21" t="str">
            <v>41.7</v>
          </cell>
          <cell r="M21">
            <v>41.419000000000004</v>
          </cell>
          <cell r="N21">
            <v>1649</v>
          </cell>
          <cell r="O21">
            <v>2.1070000000000002</v>
          </cell>
          <cell r="P21">
            <v>3</v>
          </cell>
          <cell r="Q21">
            <v>20</v>
          </cell>
          <cell r="Z21">
            <v>41.419000000000004</v>
          </cell>
          <cell r="AA21">
            <v>1649</v>
          </cell>
          <cell r="AB21">
            <v>5.6190000000000007</v>
          </cell>
          <cell r="AC21">
            <v>8</v>
          </cell>
          <cell r="AD21">
            <v>20</v>
          </cell>
          <cell r="CN21">
            <v>56.375</v>
          </cell>
          <cell r="CO21">
            <v>1468</v>
          </cell>
          <cell r="CP21">
            <v>2.1070000000000002</v>
          </cell>
          <cell r="CQ21">
            <v>3</v>
          </cell>
          <cell r="CR21">
            <v>20</v>
          </cell>
          <cell r="CS21">
            <v>5</v>
          </cell>
          <cell r="CT21">
            <v>3.5120000000000005</v>
          </cell>
          <cell r="DD21">
            <v>0</v>
          </cell>
          <cell r="DF21">
            <v>-5</v>
          </cell>
          <cell r="DG21">
            <v>-3.5120000000000005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</row>
        <row r="22">
          <cell r="C22" t="str">
            <v>МАМОНТОВСКОЕ</v>
          </cell>
          <cell r="D22" t="str">
            <v>8089</v>
          </cell>
          <cell r="F22" t="str">
            <v xml:space="preserve"> Б68</v>
          </cell>
          <cell r="G22" t="str">
            <v>41.10</v>
          </cell>
          <cell r="M22">
            <v>69.043999999999997</v>
          </cell>
          <cell r="N22">
            <v>1219</v>
          </cell>
          <cell r="O22">
            <v>1.3170000000000002</v>
          </cell>
          <cell r="P22">
            <v>3</v>
          </cell>
          <cell r="Q22">
            <v>50</v>
          </cell>
          <cell r="Z22">
            <v>69.043999999999997</v>
          </cell>
          <cell r="AA22">
            <v>1219</v>
          </cell>
          <cell r="AB22">
            <v>4.3899999999999997</v>
          </cell>
          <cell r="AC22">
            <v>10</v>
          </cell>
          <cell r="AD22">
            <v>50</v>
          </cell>
          <cell r="CN22">
            <v>75.942000000000007</v>
          </cell>
          <cell r="CO22">
            <v>1133</v>
          </cell>
          <cell r="CP22">
            <v>1.3170000000000002</v>
          </cell>
          <cell r="CQ22">
            <v>3</v>
          </cell>
          <cell r="CR22">
            <v>50</v>
          </cell>
          <cell r="CS22">
            <v>7</v>
          </cell>
          <cell r="CT22">
            <v>3.0729999999999995</v>
          </cell>
          <cell r="DD22">
            <v>0</v>
          </cell>
          <cell r="DF22">
            <v>-7</v>
          </cell>
          <cell r="DG22">
            <v>-3.0729999999999995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</row>
        <row r="23">
          <cell r="C23" t="str">
            <v>ЭНТЕЛЬСКАЯ ПЛОЩАДЬ</v>
          </cell>
          <cell r="D23" t="str">
            <v>31P</v>
          </cell>
          <cell r="F23" t="str">
            <v xml:space="preserve">  0</v>
          </cell>
          <cell r="M23">
            <v>123.58600000000001</v>
          </cell>
          <cell r="N23">
            <v>1337</v>
          </cell>
          <cell r="O23">
            <v>23.603000000000002</v>
          </cell>
          <cell r="P23">
            <v>222</v>
          </cell>
          <cell r="Q23">
            <v>88</v>
          </cell>
          <cell r="Z23">
            <v>115.351</v>
          </cell>
          <cell r="AA23">
            <v>1398</v>
          </cell>
          <cell r="AB23">
            <v>28.919</v>
          </cell>
          <cell r="AC23">
            <v>272</v>
          </cell>
          <cell r="AD23">
            <v>88</v>
          </cell>
          <cell r="CN23">
            <v>118.873</v>
          </cell>
          <cell r="CO23">
            <v>1322</v>
          </cell>
          <cell r="CP23">
            <v>22.221</v>
          </cell>
          <cell r="CQ23">
            <v>209</v>
          </cell>
          <cell r="CR23">
            <v>88</v>
          </cell>
          <cell r="CS23">
            <v>50</v>
          </cell>
          <cell r="CT23">
            <v>5.3159999999999989</v>
          </cell>
          <cell r="DD23">
            <v>0</v>
          </cell>
          <cell r="DF23">
            <v>-63</v>
          </cell>
          <cell r="DG23">
            <v>-6.6980000000000004</v>
          </cell>
          <cell r="DH23">
            <v>0</v>
          </cell>
          <cell r="DI23">
            <v>-13</v>
          </cell>
          <cell r="DJ23">
            <v>-1.3820000000000014</v>
          </cell>
          <cell r="DK23">
            <v>0</v>
          </cell>
        </row>
        <row r="25">
          <cell r="C25" t="str">
            <v>ПОТЕРИ</v>
          </cell>
          <cell r="CS25">
            <v>66</v>
          </cell>
          <cell r="CT25">
            <v>20.136000000000003</v>
          </cell>
          <cell r="DD25">
            <v>1.1999999999999922</v>
          </cell>
          <cell r="DF25">
            <v>-653</v>
          </cell>
          <cell r="DG25">
            <v>-70.998999999999995</v>
          </cell>
          <cell r="DH25">
            <v>7.7000000000000028</v>
          </cell>
          <cell r="DI25">
            <v>-587</v>
          </cell>
          <cell r="DJ25">
            <v>-50.863000000000014</v>
          </cell>
          <cell r="DK25">
            <v>8.899999999999995</v>
          </cell>
        </row>
        <row r="26">
          <cell r="C26" t="str">
            <v>Падение gж (более 15% при снижении Pзаб)</v>
          </cell>
        </row>
        <row r="27">
          <cell r="C27" t="str">
            <v>МАМОНТОВСКОЕ</v>
          </cell>
          <cell r="D27" t="str">
            <v>30216</v>
          </cell>
          <cell r="F27" t="str">
            <v xml:space="preserve">  514</v>
          </cell>
          <cell r="G27" t="str">
            <v>6.4</v>
          </cell>
          <cell r="M27">
            <v>67.406999999999996</v>
          </cell>
          <cell r="N27">
            <v>1933</v>
          </cell>
          <cell r="O27">
            <v>38.553000000000004</v>
          </cell>
          <cell r="P27">
            <v>258</v>
          </cell>
          <cell r="Q27">
            <v>83</v>
          </cell>
          <cell r="Z27">
            <v>61.304000000000002</v>
          </cell>
          <cell r="AA27">
            <v>2009</v>
          </cell>
          <cell r="AB27">
            <v>37.059000000000005</v>
          </cell>
          <cell r="AC27">
            <v>248</v>
          </cell>
          <cell r="AD27">
            <v>83</v>
          </cell>
          <cell r="CN27">
            <v>59.754000000000005</v>
          </cell>
          <cell r="CO27">
            <v>2028</v>
          </cell>
          <cell r="CP27">
            <v>31.96</v>
          </cell>
          <cell r="CQ27">
            <v>202</v>
          </cell>
          <cell r="CR27">
            <v>82</v>
          </cell>
          <cell r="CS27">
            <v>-10</v>
          </cell>
          <cell r="CT27">
            <v>-1.4939999999999998</v>
          </cell>
          <cell r="DD27">
            <v>0</v>
          </cell>
          <cell r="DF27">
            <v>-46</v>
          </cell>
          <cell r="DG27">
            <v>-5.0990000000000038</v>
          </cell>
          <cell r="DH27">
            <v>-1</v>
          </cell>
          <cell r="DI27">
            <v>-56</v>
          </cell>
          <cell r="DJ27">
            <v>-6.5930000000000035</v>
          </cell>
          <cell r="DK27">
            <v>-1</v>
          </cell>
        </row>
        <row r="28">
          <cell r="C28" t="str">
            <v>МАМОНТОВСКОЕ</v>
          </cell>
          <cell r="D28" t="str">
            <v>6171</v>
          </cell>
          <cell r="F28" t="str">
            <v xml:space="preserve">  543</v>
          </cell>
          <cell r="G28" t="str">
            <v>6.7</v>
          </cell>
          <cell r="M28">
            <v>72.822000000000003</v>
          </cell>
          <cell r="N28">
            <v>1807</v>
          </cell>
          <cell r="O28">
            <v>28.796000000000003</v>
          </cell>
          <cell r="P28">
            <v>182</v>
          </cell>
          <cell r="Q28">
            <v>82</v>
          </cell>
          <cell r="Z28">
            <v>71.988</v>
          </cell>
          <cell r="AA28">
            <v>1805</v>
          </cell>
          <cell r="AB28">
            <v>27.689</v>
          </cell>
          <cell r="AC28">
            <v>175</v>
          </cell>
          <cell r="AD28">
            <v>82</v>
          </cell>
          <cell r="CN28">
            <v>67.606999999999999</v>
          </cell>
          <cell r="CO28">
            <v>1882</v>
          </cell>
          <cell r="CP28">
            <v>23.258000000000003</v>
          </cell>
          <cell r="CQ28">
            <v>147</v>
          </cell>
          <cell r="CR28">
            <v>82</v>
          </cell>
          <cell r="CS28">
            <v>-7</v>
          </cell>
          <cell r="CT28">
            <v>-1.1070000000000029</v>
          </cell>
          <cell r="DD28">
            <v>0</v>
          </cell>
          <cell r="DF28">
            <v>-28</v>
          </cell>
          <cell r="DG28">
            <v>-4.4309999999999974</v>
          </cell>
          <cell r="DH28">
            <v>0</v>
          </cell>
          <cell r="DI28">
            <v>-35</v>
          </cell>
          <cell r="DJ28">
            <v>-5.5380000000000003</v>
          </cell>
          <cell r="DK28">
            <v>0</v>
          </cell>
        </row>
        <row r="29">
          <cell r="C29" t="str">
            <v>МАМОНТОВСКОЕ</v>
          </cell>
          <cell r="D29" t="str">
            <v>748</v>
          </cell>
          <cell r="F29" t="str">
            <v xml:space="preserve">  87</v>
          </cell>
          <cell r="G29" t="str">
            <v>10.6</v>
          </cell>
          <cell r="M29">
            <v>106.27</v>
          </cell>
          <cell r="N29">
            <v>1286</v>
          </cell>
          <cell r="O29">
            <v>19.338000000000001</v>
          </cell>
          <cell r="P29">
            <v>100</v>
          </cell>
          <cell r="Q29">
            <v>78</v>
          </cell>
          <cell r="Z29">
            <v>104.19</v>
          </cell>
          <cell r="AA29">
            <v>1314</v>
          </cell>
          <cell r="AB29">
            <v>15.031000000000001</v>
          </cell>
          <cell r="AC29">
            <v>90</v>
          </cell>
          <cell r="AD29">
            <v>81</v>
          </cell>
          <cell r="CN29">
            <v>103.824</v>
          </cell>
          <cell r="CO29">
            <v>1319</v>
          </cell>
          <cell r="CP29">
            <v>12.025</v>
          </cell>
          <cell r="CQ29">
            <v>72</v>
          </cell>
          <cell r="CR29">
            <v>81</v>
          </cell>
          <cell r="CS29">
            <v>-10</v>
          </cell>
          <cell r="CT29">
            <v>-4.3070000000000004</v>
          </cell>
          <cell r="DD29">
            <v>3</v>
          </cell>
          <cell r="DF29">
            <v>-18</v>
          </cell>
          <cell r="DG29">
            <v>-3.0060000000000002</v>
          </cell>
          <cell r="DH29">
            <v>0</v>
          </cell>
          <cell r="DI29">
            <v>-28</v>
          </cell>
          <cell r="DJ29">
            <v>-7.3130000000000006</v>
          </cell>
          <cell r="DK29">
            <v>3</v>
          </cell>
        </row>
        <row r="30">
          <cell r="C30" t="str">
            <v>МАМОНТОВСКОЕ</v>
          </cell>
          <cell r="D30" t="str">
            <v>7513</v>
          </cell>
          <cell r="F30" t="str">
            <v xml:space="preserve">  749</v>
          </cell>
          <cell r="G30" t="str">
            <v>41.15</v>
          </cell>
          <cell r="M30">
            <v>101.33499999999999</v>
          </cell>
          <cell r="N30">
            <v>901</v>
          </cell>
          <cell r="O30">
            <v>6.0580000000000007</v>
          </cell>
          <cell r="P30">
            <v>138</v>
          </cell>
          <cell r="Q30">
            <v>95</v>
          </cell>
          <cell r="Z30">
            <v>105.119</v>
          </cell>
          <cell r="AA30">
            <v>851</v>
          </cell>
          <cell r="AB30">
            <v>4.5659999999999998</v>
          </cell>
          <cell r="AC30">
            <v>130</v>
          </cell>
          <cell r="AD30">
            <v>96</v>
          </cell>
          <cell r="CN30">
            <v>101.253</v>
          </cell>
          <cell r="CO30">
            <v>927</v>
          </cell>
          <cell r="CP30">
            <v>5.5310000000000006</v>
          </cell>
          <cell r="CQ30">
            <v>105</v>
          </cell>
          <cell r="CR30">
            <v>94</v>
          </cell>
          <cell r="CS30">
            <v>-8</v>
          </cell>
          <cell r="CT30">
            <v>-1.4920000000000009</v>
          </cell>
          <cell r="DD30">
            <v>1</v>
          </cell>
          <cell r="DF30">
            <v>-25</v>
          </cell>
          <cell r="DG30">
            <v>0.96500000000000075</v>
          </cell>
          <cell r="DH30">
            <v>-2</v>
          </cell>
          <cell r="DI30">
            <v>-33</v>
          </cell>
          <cell r="DJ30">
            <v>-0.52700000000000014</v>
          </cell>
          <cell r="DK30">
            <v>-1</v>
          </cell>
        </row>
        <row r="31">
          <cell r="C31" t="str">
            <v>МАМОНТОВСКОЕ</v>
          </cell>
          <cell r="D31" t="str">
            <v>8239</v>
          </cell>
          <cell r="F31" t="str">
            <v xml:space="preserve"> A57</v>
          </cell>
          <cell r="G31" t="str">
            <v>41.10</v>
          </cell>
          <cell r="M31">
            <v>75.069999999999993</v>
          </cell>
          <cell r="N31">
            <v>1350</v>
          </cell>
          <cell r="O31">
            <v>14.03</v>
          </cell>
          <cell r="P31">
            <v>17</v>
          </cell>
          <cell r="Q31">
            <v>6</v>
          </cell>
          <cell r="Z31">
            <v>83.159000000000006</v>
          </cell>
          <cell r="AA31">
            <v>1240</v>
          </cell>
          <cell r="AB31">
            <v>86.659000000000006</v>
          </cell>
          <cell r="AC31">
            <v>105</v>
          </cell>
          <cell r="AD31">
            <v>6</v>
          </cell>
          <cell r="CN31">
            <v>61.906000000000006</v>
          </cell>
          <cell r="CO31">
            <v>1528</v>
          </cell>
          <cell r="CP31">
            <v>63.55</v>
          </cell>
          <cell r="CQ31">
            <v>77</v>
          </cell>
          <cell r="CR31">
            <v>6</v>
          </cell>
          <cell r="CS31">
            <v>88</v>
          </cell>
          <cell r="CT31">
            <v>72.629000000000005</v>
          </cell>
          <cell r="DD31">
            <v>0</v>
          </cell>
          <cell r="DF31">
            <v>-28</v>
          </cell>
          <cell r="DG31">
            <v>-23.109000000000009</v>
          </cell>
          <cell r="DH31">
            <v>0</v>
          </cell>
          <cell r="DI31">
            <v>60</v>
          </cell>
          <cell r="DJ31">
            <v>49.519999999999996</v>
          </cell>
          <cell r="DK31">
            <v>0</v>
          </cell>
        </row>
        <row r="32">
          <cell r="C32" t="str">
            <v>МАМОНТОВСКОЕ</v>
          </cell>
          <cell r="D32" t="str">
            <v>8501</v>
          </cell>
          <cell r="F32" t="str">
            <v xml:space="preserve">  327</v>
          </cell>
          <cell r="G32" t="str">
            <v>81.10</v>
          </cell>
          <cell r="M32">
            <v>87.081000000000003</v>
          </cell>
          <cell r="N32">
            <v>1800</v>
          </cell>
          <cell r="O32">
            <v>10.118</v>
          </cell>
          <cell r="P32">
            <v>33</v>
          </cell>
          <cell r="Q32">
            <v>65</v>
          </cell>
          <cell r="Z32">
            <v>87.847999999999999</v>
          </cell>
          <cell r="AA32">
            <v>1801</v>
          </cell>
          <cell r="AB32">
            <v>9.8290000000000006</v>
          </cell>
          <cell r="AC32">
            <v>33</v>
          </cell>
          <cell r="AD32">
            <v>66</v>
          </cell>
          <cell r="CN32">
            <v>84.653000000000006</v>
          </cell>
          <cell r="CO32">
            <v>1816</v>
          </cell>
          <cell r="CP32">
            <v>6.649</v>
          </cell>
          <cell r="CQ32">
            <v>23</v>
          </cell>
          <cell r="CR32">
            <v>67</v>
          </cell>
          <cell r="CS32">
            <v>0</v>
          </cell>
          <cell r="CT32">
            <v>-0.2889999999999997</v>
          </cell>
          <cell r="DD32">
            <v>1</v>
          </cell>
          <cell r="DF32">
            <v>-10</v>
          </cell>
          <cell r="DG32">
            <v>-3.1800000000000006</v>
          </cell>
          <cell r="DH32">
            <v>1</v>
          </cell>
          <cell r="DI32">
            <v>-10</v>
          </cell>
          <cell r="DJ32">
            <v>-3.4690000000000003</v>
          </cell>
          <cell r="DK32">
            <v>2</v>
          </cell>
        </row>
        <row r="33">
          <cell r="C33" t="str">
            <v>МАМОНТОВСКОЕ</v>
          </cell>
          <cell r="D33" t="str">
            <v>923</v>
          </cell>
          <cell r="F33" t="str">
            <v xml:space="preserve">  88</v>
          </cell>
          <cell r="G33" t="str">
            <v>10.7</v>
          </cell>
          <cell r="M33">
            <v>88.667000000000002</v>
          </cell>
          <cell r="N33">
            <v>1530</v>
          </cell>
          <cell r="O33">
            <v>6.891</v>
          </cell>
          <cell r="P33">
            <v>49</v>
          </cell>
          <cell r="Q33">
            <v>84</v>
          </cell>
          <cell r="Z33">
            <v>87.778000000000006</v>
          </cell>
          <cell r="AA33">
            <v>1535</v>
          </cell>
          <cell r="AB33">
            <v>7.5590000000000002</v>
          </cell>
          <cell r="AC33">
            <v>43</v>
          </cell>
          <cell r="AD33">
            <v>80</v>
          </cell>
          <cell r="CN33">
            <v>85.882000000000005</v>
          </cell>
          <cell r="CO33">
            <v>1553</v>
          </cell>
          <cell r="CP33">
            <v>6.0120000000000005</v>
          </cell>
          <cell r="CQ33">
            <v>36</v>
          </cell>
          <cell r="CR33">
            <v>81</v>
          </cell>
          <cell r="CS33">
            <v>-6</v>
          </cell>
          <cell r="CT33">
            <v>0.66800000000000015</v>
          </cell>
          <cell r="DD33">
            <v>-4</v>
          </cell>
          <cell r="DF33">
            <v>-7</v>
          </cell>
          <cell r="DG33">
            <v>-1.5469999999999997</v>
          </cell>
          <cell r="DH33">
            <v>1</v>
          </cell>
          <cell r="DI33">
            <v>-13</v>
          </cell>
          <cell r="DJ33">
            <v>-0.87899999999999956</v>
          </cell>
          <cell r="DK33">
            <v>-3</v>
          </cell>
        </row>
        <row r="34">
          <cell r="C34" t="str">
            <v>МАМОНТОВСКОЕ</v>
          </cell>
          <cell r="D34" t="str">
            <v>984</v>
          </cell>
          <cell r="F34" t="str">
            <v xml:space="preserve">  128</v>
          </cell>
          <cell r="G34" t="str">
            <v>12.6</v>
          </cell>
          <cell r="M34">
            <v>105.04</v>
          </cell>
          <cell r="N34">
            <v>1428</v>
          </cell>
          <cell r="O34">
            <v>34.808</v>
          </cell>
          <cell r="P34">
            <v>360</v>
          </cell>
          <cell r="Q34">
            <v>89</v>
          </cell>
          <cell r="Z34">
            <v>105.063</v>
          </cell>
          <cell r="AA34">
            <v>1428</v>
          </cell>
          <cell r="AB34">
            <v>28.48</v>
          </cell>
          <cell r="AC34">
            <v>360</v>
          </cell>
          <cell r="AD34">
            <v>91</v>
          </cell>
          <cell r="CN34">
            <v>103.667</v>
          </cell>
          <cell r="CO34">
            <v>1409</v>
          </cell>
          <cell r="CP34">
            <v>21.237000000000002</v>
          </cell>
          <cell r="CQ34">
            <v>302</v>
          </cell>
          <cell r="CR34">
            <v>92</v>
          </cell>
          <cell r="CS34">
            <v>0</v>
          </cell>
          <cell r="CT34">
            <v>-6.3279999999999994</v>
          </cell>
          <cell r="DD34">
            <v>2</v>
          </cell>
          <cell r="DF34">
            <v>-58</v>
          </cell>
          <cell r="DG34">
            <v>-7.2429999999999986</v>
          </cell>
          <cell r="DH34">
            <v>1</v>
          </cell>
          <cell r="DI34">
            <v>-58</v>
          </cell>
          <cell r="DJ34">
            <v>-13.570999999999998</v>
          </cell>
          <cell r="DK34">
            <v>3</v>
          </cell>
        </row>
        <row r="36">
          <cell r="C36" t="str">
            <v>ПОТЕРИ</v>
          </cell>
          <cell r="CS36">
            <v>47</v>
          </cell>
          <cell r="CT36">
            <v>58.28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3</v>
          </cell>
          <cell r="DF36">
            <v>-220</v>
          </cell>
          <cell r="DG36">
            <v>-46.650000000000006</v>
          </cell>
          <cell r="DH36">
            <v>0</v>
          </cell>
          <cell r="DI36">
            <v>-173</v>
          </cell>
          <cell r="DJ36">
            <v>11.629999999999995</v>
          </cell>
          <cell r="DK36">
            <v>3</v>
          </cell>
        </row>
        <row r="37">
          <cell r="C37" t="str">
            <v>Увеличение обводненности (более 5% абс. при  изменении gж не более 16% отн.)</v>
          </cell>
        </row>
        <row r="38">
          <cell r="C38" t="str">
            <v>МАМОНТОВСКОЕ</v>
          </cell>
          <cell r="D38" t="str">
            <v>30053</v>
          </cell>
          <cell r="F38" t="str">
            <v xml:space="preserve"> A271</v>
          </cell>
          <cell r="G38" t="str">
            <v>81.4</v>
          </cell>
          <cell r="M38">
            <v>114.91800000000001</v>
          </cell>
          <cell r="N38">
            <v>1210</v>
          </cell>
          <cell r="O38">
            <v>134.65700000000001</v>
          </cell>
          <cell r="P38">
            <v>445</v>
          </cell>
          <cell r="Q38">
            <v>66</v>
          </cell>
          <cell r="Z38">
            <v>113.81400000000001</v>
          </cell>
          <cell r="AA38">
            <v>1344</v>
          </cell>
          <cell r="AB38">
            <v>132.43200000000002</v>
          </cell>
          <cell r="AC38">
            <v>480</v>
          </cell>
          <cell r="AD38">
            <v>69</v>
          </cell>
          <cell r="CN38">
            <v>120.081</v>
          </cell>
          <cell r="CO38">
            <v>1073</v>
          </cell>
          <cell r="CP38">
            <v>92.916000000000011</v>
          </cell>
          <cell r="CQ38">
            <v>435</v>
          </cell>
          <cell r="CR38">
            <v>76</v>
          </cell>
          <cell r="CS38">
            <v>35</v>
          </cell>
          <cell r="CT38">
            <v>-2.2249999999999943</v>
          </cell>
          <cell r="DD38">
            <v>3</v>
          </cell>
          <cell r="DF38">
            <v>-45</v>
          </cell>
          <cell r="DG38">
            <v>-39.516000000000005</v>
          </cell>
          <cell r="DH38">
            <v>7</v>
          </cell>
          <cell r="DI38">
            <v>-10</v>
          </cell>
          <cell r="DJ38">
            <v>-41.741</v>
          </cell>
          <cell r="DK38">
            <v>10</v>
          </cell>
        </row>
        <row r="39">
          <cell r="C39" t="str">
            <v>МАМОНТОВСКОЕ</v>
          </cell>
          <cell r="D39" t="str">
            <v>406</v>
          </cell>
          <cell r="F39" t="str">
            <v xml:space="preserve">  24</v>
          </cell>
          <cell r="G39" t="str">
            <v>41.2</v>
          </cell>
          <cell r="M39">
            <v>57.273000000000003</v>
          </cell>
          <cell r="N39">
            <v>1773</v>
          </cell>
          <cell r="O39">
            <v>8.9560000000000013</v>
          </cell>
          <cell r="P39">
            <v>17</v>
          </cell>
          <cell r="Q39">
            <v>40</v>
          </cell>
          <cell r="Z39">
            <v>57.17</v>
          </cell>
          <cell r="AA39">
            <v>1773</v>
          </cell>
          <cell r="AB39">
            <v>10.015000000000001</v>
          </cell>
          <cell r="AC39">
            <v>17</v>
          </cell>
          <cell r="AD39">
            <v>32.9</v>
          </cell>
          <cell r="CN39">
            <v>86.436000000000007</v>
          </cell>
          <cell r="CO39">
            <v>1344</v>
          </cell>
          <cell r="CP39">
            <v>8.9560000000000013</v>
          </cell>
          <cell r="CQ39">
            <v>17</v>
          </cell>
          <cell r="CR39">
            <v>40</v>
          </cell>
          <cell r="CS39">
            <v>0</v>
          </cell>
          <cell r="CT39">
            <v>1.0589999999999993</v>
          </cell>
          <cell r="DD39">
            <v>-7.1000000000000014</v>
          </cell>
          <cell r="DF39">
            <v>0</v>
          </cell>
          <cell r="DG39">
            <v>-1.0589999999999993</v>
          </cell>
          <cell r="DH39">
            <v>7.1000000000000014</v>
          </cell>
          <cell r="DI39">
            <v>0</v>
          </cell>
          <cell r="DJ39">
            <v>0</v>
          </cell>
          <cell r="DK39">
            <v>0</v>
          </cell>
        </row>
        <row r="40">
          <cell r="C40" t="str">
            <v>МАМОНТОВСКОЕ</v>
          </cell>
          <cell r="D40" t="str">
            <v>6353</v>
          </cell>
          <cell r="F40" t="str">
            <v xml:space="preserve"> A69</v>
          </cell>
          <cell r="G40" t="str">
            <v>9.5</v>
          </cell>
          <cell r="M40">
            <v>77.156000000000006</v>
          </cell>
          <cell r="N40">
            <v>1625</v>
          </cell>
          <cell r="O40">
            <v>16.701000000000001</v>
          </cell>
          <cell r="P40">
            <v>50</v>
          </cell>
          <cell r="Q40">
            <v>62</v>
          </cell>
          <cell r="Z40">
            <v>68.353000000000009</v>
          </cell>
          <cell r="AA40">
            <v>1780</v>
          </cell>
          <cell r="AB40">
            <v>13.16</v>
          </cell>
          <cell r="AC40">
            <v>38</v>
          </cell>
          <cell r="AD40">
            <v>60.6</v>
          </cell>
          <cell r="CN40">
            <v>67.584999999999994</v>
          </cell>
          <cell r="CO40">
            <v>1781</v>
          </cell>
          <cell r="CP40">
            <v>10.021000000000001</v>
          </cell>
          <cell r="CQ40">
            <v>38</v>
          </cell>
          <cell r="CR40">
            <v>70</v>
          </cell>
          <cell r="CS40">
            <v>-12</v>
          </cell>
          <cell r="CT40">
            <v>-3.5410000000000004</v>
          </cell>
          <cell r="DD40">
            <v>-1.3999999999999986</v>
          </cell>
          <cell r="DF40">
            <v>0</v>
          </cell>
          <cell r="DG40">
            <v>-3.1389999999999993</v>
          </cell>
          <cell r="DH40">
            <v>9.3999999999999986</v>
          </cell>
          <cell r="DI40">
            <v>-12</v>
          </cell>
          <cell r="DJ40">
            <v>-6.68</v>
          </cell>
          <cell r="DK40">
            <v>8</v>
          </cell>
        </row>
        <row r="41">
          <cell r="C41" t="str">
            <v>МАМОНТОВСКОЕ</v>
          </cell>
          <cell r="D41" t="str">
            <v>6385</v>
          </cell>
          <cell r="F41" t="str">
            <v xml:space="preserve">  73</v>
          </cell>
          <cell r="G41" t="str">
            <v>9.9</v>
          </cell>
          <cell r="M41">
            <v>74.406000000000006</v>
          </cell>
          <cell r="N41">
            <v>1871</v>
          </cell>
          <cell r="O41">
            <v>15.611000000000001</v>
          </cell>
          <cell r="P41">
            <v>48</v>
          </cell>
          <cell r="Q41">
            <v>63</v>
          </cell>
          <cell r="Z41">
            <v>75.807000000000002</v>
          </cell>
          <cell r="AA41">
            <v>1866</v>
          </cell>
          <cell r="AB41">
            <v>14.961</v>
          </cell>
          <cell r="AC41">
            <v>46</v>
          </cell>
          <cell r="AD41">
            <v>63</v>
          </cell>
          <cell r="CN41">
            <v>77.126000000000005</v>
          </cell>
          <cell r="CO41">
            <v>1854</v>
          </cell>
          <cell r="CP41">
            <v>11.154999999999999</v>
          </cell>
          <cell r="CQ41">
            <v>49</v>
          </cell>
          <cell r="CR41">
            <v>74.099999999999994</v>
          </cell>
          <cell r="CS41">
            <v>-2</v>
          </cell>
          <cell r="CT41">
            <v>-0.65000000000000036</v>
          </cell>
          <cell r="DD41">
            <v>0</v>
          </cell>
          <cell r="DF41">
            <v>3</v>
          </cell>
          <cell r="DG41">
            <v>-3.8060000000000009</v>
          </cell>
          <cell r="DH41">
            <v>11.099999999999994</v>
          </cell>
          <cell r="DI41">
            <v>1</v>
          </cell>
          <cell r="DJ41">
            <v>-4.4560000000000013</v>
          </cell>
          <cell r="DK41">
            <v>11.099999999999994</v>
          </cell>
        </row>
        <row r="42">
          <cell r="C42" t="str">
            <v>МАМОНТОВСКОЕ</v>
          </cell>
          <cell r="D42" t="str">
            <v>6973</v>
          </cell>
          <cell r="F42" t="str">
            <v xml:space="preserve">  308</v>
          </cell>
          <cell r="G42" t="str">
            <v>81.10</v>
          </cell>
          <cell r="M42">
            <v>110.143</v>
          </cell>
          <cell r="N42">
            <v>1523</v>
          </cell>
          <cell r="O42">
            <v>11.038</v>
          </cell>
          <cell r="P42">
            <v>50.4</v>
          </cell>
          <cell r="Q42">
            <v>75</v>
          </cell>
          <cell r="Z42">
            <v>112.48100000000001</v>
          </cell>
          <cell r="AA42">
            <v>1496</v>
          </cell>
          <cell r="AB42">
            <v>10.95</v>
          </cell>
          <cell r="AC42">
            <v>50</v>
          </cell>
          <cell r="AD42">
            <v>75</v>
          </cell>
          <cell r="CN42">
            <v>117.28400000000001</v>
          </cell>
          <cell r="CO42">
            <v>1445</v>
          </cell>
          <cell r="CP42">
            <v>6.85</v>
          </cell>
          <cell r="CQ42">
            <v>46</v>
          </cell>
          <cell r="CR42">
            <v>83</v>
          </cell>
          <cell r="CS42">
            <v>-0.39999999999999858</v>
          </cell>
          <cell r="CT42">
            <v>-8.8000000000000966E-2</v>
          </cell>
          <cell r="DD42">
            <v>0</v>
          </cell>
          <cell r="DF42">
            <v>-4</v>
          </cell>
          <cell r="DG42">
            <v>-4.0999999999999996</v>
          </cell>
          <cell r="DH42">
            <v>8</v>
          </cell>
          <cell r="DI42">
            <v>-4.3999999999999986</v>
          </cell>
          <cell r="DJ42">
            <v>-4.1880000000000006</v>
          </cell>
          <cell r="DK42">
            <v>8</v>
          </cell>
        </row>
        <row r="43">
          <cell r="C43" t="str">
            <v>МАМОНТОВСКОЕ</v>
          </cell>
          <cell r="D43" t="str">
            <v>7286</v>
          </cell>
          <cell r="F43" t="str">
            <v xml:space="preserve">  502</v>
          </cell>
          <cell r="G43" t="str">
            <v>41.8</v>
          </cell>
          <cell r="M43">
            <v>63.387</v>
          </cell>
          <cell r="N43">
            <v>1611</v>
          </cell>
          <cell r="O43">
            <v>47.465000000000003</v>
          </cell>
          <cell r="P43">
            <v>102</v>
          </cell>
          <cell r="Q43">
            <v>47</v>
          </cell>
          <cell r="Z43">
            <v>147.51</v>
          </cell>
          <cell r="AA43">
            <v>440</v>
          </cell>
          <cell r="AB43">
            <v>38.193000000000005</v>
          </cell>
          <cell r="AC43">
            <v>174</v>
          </cell>
          <cell r="AD43">
            <v>75</v>
          </cell>
          <cell r="CN43">
            <v>189.86700000000002</v>
          </cell>
          <cell r="CO43">
            <v>1</v>
          </cell>
          <cell r="CP43">
            <v>19.316000000000003</v>
          </cell>
          <cell r="CQ43">
            <v>200</v>
          </cell>
          <cell r="CR43">
            <v>89</v>
          </cell>
          <cell r="CS43">
            <v>72</v>
          </cell>
          <cell r="CT43">
            <v>-9.2719999999999985</v>
          </cell>
          <cell r="DD43">
            <v>28</v>
          </cell>
          <cell r="DF43">
            <v>26</v>
          </cell>
          <cell r="DG43">
            <v>-18.877000000000002</v>
          </cell>
          <cell r="DH43">
            <v>14</v>
          </cell>
          <cell r="DI43">
            <v>98</v>
          </cell>
          <cell r="DJ43">
            <v>-28.149000000000001</v>
          </cell>
          <cell r="DK43">
            <v>42</v>
          </cell>
        </row>
        <row r="44">
          <cell r="C44" t="str">
            <v>МАМОНТОВСКОЕ</v>
          </cell>
          <cell r="D44" t="str">
            <v>7331</v>
          </cell>
          <cell r="F44" t="str">
            <v xml:space="preserve">  406</v>
          </cell>
          <cell r="G44" t="str">
            <v>41.2</v>
          </cell>
          <cell r="M44">
            <v>61.85</v>
          </cell>
          <cell r="N44">
            <v>1600</v>
          </cell>
          <cell r="O44">
            <v>2.8970000000000002</v>
          </cell>
          <cell r="P44">
            <v>11</v>
          </cell>
          <cell r="Q44">
            <v>70</v>
          </cell>
          <cell r="Z44">
            <v>43.184000000000005</v>
          </cell>
          <cell r="AA44">
            <v>1600</v>
          </cell>
          <cell r="AB44">
            <v>4.3070000000000004</v>
          </cell>
          <cell r="AC44">
            <v>11</v>
          </cell>
          <cell r="AD44">
            <v>55.4</v>
          </cell>
          <cell r="CN44">
            <v>90.416000000000011</v>
          </cell>
          <cell r="CO44">
            <v>1000</v>
          </cell>
          <cell r="CP44">
            <v>2.8970000000000002</v>
          </cell>
          <cell r="CQ44">
            <v>11</v>
          </cell>
          <cell r="CR44">
            <v>70</v>
          </cell>
          <cell r="CS44">
            <v>0</v>
          </cell>
          <cell r="CT44">
            <v>1.4100000000000001</v>
          </cell>
          <cell r="DD44">
            <v>-14.600000000000001</v>
          </cell>
          <cell r="DF44">
            <v>0</v>
          </cell>
          <cell r="DG44">
            <v>-1.4100000000000001</v>
          </cell>
          <cell r="DH44">
            <v>14.600000000000001</v>
          </cell>
          <cell r="DI44">
            <v>0</v>
          </cell>
          <cell r="DJ44">
            <v>0</v>
          </cell>
          <cell r="DK44">
            <v>0</v>
          </cell>
        </row>
        <row r="45">
          <cell r="C45" t="str">
            <v>МАМОНТОВСКОЕ</v>
          </cell>
          <cell r="D45" t="str">
            <v>7370</v>
          </cell>
          <cell r="F45" t="str">
            <v xml:space="preserve">  458</v>
          </cell>
          <cell r="G45" t="str">
            <v>41.5</v>
          </cell>
          <cell r="M45">
            <v>78.998000000000005</v>
          </cell>
          <cell r="N45">
            <v>1325</v>
          </cell>
          <cell r="O45">
            <v>3.7320000000000002</v>
          </cell>
          <cell r="P45">
            <v>17</v>
          </cell>
          <cell r="Q45">
            <v>75</v>
          </cell>
          <cell r="Z45">
            <v>79.08</v>
          </cell>
          <cell r="AA45">
            <v>1325</v>
          </cell>
          <cell r="AB45">
            <v>3.6349999999999998</v>
          </cell>
          <cell r="AC45">
            <v>12</v>
          </cell>
          <cell r="AD45">
            <v>65.5</v>
          </cell>
          <cell r="CN45">
            <v>86.328000000000003</v>
          </cell>
          <cell r="CO45">
            <v>1240</v>
          </cell>
          <cell r="CP45">
            <v>2.6340000000000003</v>
          </cell>
          <cell r="CQ45">
            <v>12</v>
          </cell>
          <cell r="CR45">
            <v>75</v>
          </cell>
          <cell r="CS45">
            <v>-5</v>
          </cell>
          <cell r="CT45">
            <v>-9.7000000000000419E-2</v>
          </cell>
          <cell r="DD45">
            <v>-9.5</v>
          </cell>
          <cell r="DF45">
            <v>0</v>
          </cell>
          <cell r="DG45">
            <v>-1.0009999999999994</v>
          </cell>
          <cell r="DH45">
            <v>9.5</v>
          </cell>
          <cell r="DI45">
            <v>-5</v>
          </cell>
          <cell r="DJ45">
            <v>-1.0979999999999999</v>
          </cell>
          <cell r="DK45">
            <v>0</v>
          </cell>
        </row>
        <row r="46">
          <cell r="C46" t="str">
            <v>МАМОНТОВСКОЕ</v>
          </cell>
          <cell r="D46" t="str">
            <v>8126</v>
          </cell>
          <cell r="F46" t="str">
            <v xml:space="preserve">  1089</v>
          </cell>
          <cell r="G46" t="str">
            <v>41.7</v>
          </cell>
          <cell r="M46">
            <v>70.811999999999998</v>
          </cell>
          <cell r="N46">
            <v>1280</v>
          </cell>
          <cell r="O46">
            <v>31.362000000000002</v>
          </cell>
          <cell r="P46">
            <v>76</v>
          </cell>
          <cell r="Q46">
            <v>53</v>
          </cell>
          <cell r="Z46">
            <v>71.271000000000001</v>
          </cell>
          <cell r="AA46">
            <v>1262</v>
          </cell>
          <cell r="AB46">
            <v>27.648</v>
          </cell>
          <cell r="AC46">
            <v>67</v>
          </cell>
          <cell r="AD46">
            <v>53</v>
          </cell>
          <cell r="CN46">
            <v>72.326999999999998</v>
          </cell>
          <cell r="CO46">
            <v>1252</v>
          </cell>
          <cell r="CP46">
            <v>19.123000000000001</v>
          </cell>
          <cell r="CQ46">
            <v>66</v>
          </cell>
          <cell r="CR46">
            <v>67</v>
          </cell>
          <cell r="CS46">
            <v>-9</v>
          </cell>
          <cell r="CT46">
            <v>-3.7140000000000022</v>
          </cell>
          <cell r="DD46">
            <v>0</v>
          </cell>
          <cell r="DF46">
            <v>-1</v>
          </cell>
          <cell r="DG46">
            <v>-8.5249999999999986</v>
          </cell>
          <cell r="DH46">
            <v>14</v>
          </cell>
          <cell r="DI46">
            <v>-10</v>
          </cell>
          <cell r="DJ46">
            <v>-12.239000000000001</v>
          </cell>
          <cell r="DK46">
            <v>14</v>
          </cell>
        </row>
        <row r="47">
          <cell r="C47" t="str">
            <v>ТЕПЛОВСКОЕ</v>
          </cell>
          <cell r="D47" t="str">
            <v>434Б</v>
          </cell>
          <cell r="F47" t="str">
            <v xml:space="preserve">  39</v>
          </cell>
          <cell r="G47" t="str">
            <v>8.5</v>
          </cell>
          <cell r="M47">
            <v>78.51100000000001</v>
          </cell>
          <cell r="N47">
            <v>1552</v>
          </cell>
          <cell r="O47">
            <v>6.2930000000000001</v>
          </cell>
          <cell r="P47">
            <v>24</v>
          </cell>
          <cell r="Q47">
            <v>70</v>
          </cell>
          <cell r="AB47">
            <v>10.619</v>
          </cell>
          <cell r="AC47">
            <v>45</v>
          </cell>
          <cell r="AD47">
            <v>73</v>
          </cell>
          <cell r="CN47">
            <v>63.956000000000003</v>
          </cell>
          <cell r="CO47">
            <v>1721</v>
          </cell>
          <cell r="CP47">
            <v>6.9220000000000006</v>
          </cell>
          <cell r="CQ47">
            <v>44</v>
          </cell>
          <cell r="CR47">
            <v>82</v>
          </cell>
          <cell r="CS47">
            <v>21</v>
          </cell>
          <cell r="CT47">
            <v>4.3259999999999996</v>
          </cell>
          <cell r="DD47">
            <v>3</v>
          </cell>
          <cell r="DF47">
            <v>-1</v>
          </cell>
          <cell r="DG47">
            <v>-3.6969999999999992</v>
          </cell>
          <cell r="DH47">
            <v>9</v>
          </cell>
          <cell r="DI47">
            <v>20</v>
          </cell>
          <cell r="DJ47">
            <v>0.62900000000000045</v>
          </cell>
          <cell r="DK47">
            <v>12</v>
          </cell>
        </row>
        <row r="49">
          <cell r="C49" t="str">
            <v>ПОТЕРИ</v>
          </cell>
          <cell r="CS49">
            <v>99.6</v>
          </cell>
          <cell r="CT49">
            <v>-12.791999999999998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1.3999999999999986</v>
          </cell>
          <cell r="DF49">
            <v>-22</v>
          </cell>
          <cell r="DG49">
            <v>-85.13</v>
          </cell>
          <cell r="DH49">
            <v>103.69999999999999</v>
          </cell>
          <cell r="DI49">
            <v>77.599999999999994</v>
          </cell>
          <cell r="DJ49">
            <v>-97.921999999999997</v>
          </cell>
          <cell r="DK49">
            <v>105.1</v>
          </cell>
        </row>
        <row r="51">
          <cell r="C51" t="str">
            <v>ИТОГО ПОТЕРИ</v>
          </cell>
          <cell r="CS51">
            <v>212.6</v>
          </cell>
          <cell r="CT51">
            <v>65.623999999999995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5.5999999999999908</v>
          </cell>
          <cell r="DF51">
            <v>-895</v>
          </cell>
          <cell r="DG51">
            <v>-202.779</v>
          </cell>
          <cell r="DH51">
            <v>111.39999999999999</v>
          </cell>
          <cell r="DI51">
            <v>-682.4</v>
          </cell>
          <cell r="DJ51">
            <v>-137.15500000000003</v>
          </cell>
          <cell r="DK51">
            <v>116.99999999999999</v>
          </cell>
        </row>
      </sheetData>
      <sheetData sheetId="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kin"/>
      <sheetName val="JOE(для нов скв)"/>
      <sheetName val="основной"/>
      <sheetName val="через kh"/>
      <sheetName val="gas correction factor"/>
      <sheetName val="JOE_для нов скв_"/>
      <sheetName val="JOE(для_нов_скв)"/>
      <sheetName val="через_kh"/>
      <sheetName val="gas_correction_factor"/>
      <sheetName val="JOE_для_нов_скв_"/>
      <sheetName val="Groupings"/>
      <sheetName val="Расчёт потенциала"/>
      <sheetName val="ПДР ООО &quot;Юкос ФБЦ&quot;"/>
      <sheetName val="Справочник"/>
      <sheetName val="Лист2"/>
      <sheetName val="Справочник ЭЦН"/>
      <sheetName val="Справочник по пластам"/>
      <sheetName val="стат.пар"/>
      <sheetName val="Price NB"/>
      <sheetName val="параметры"/>
      <sheetName val="JOE(для_нов_скв)1"/>
      <sheetName val="через_kh1"/>
      <sheetName val="gas_correction_factor1"/>
      <sheetName val="JOE_для_нов_скв_1"/>
      <sheetName val="Расчёт_потенциала"/>
      <sheetName val="Справочник_ЭЦН"/>
      <sheetName val="Справочник_по_пластам"/>
      <sheetName val="ПДР_ООО_&quot;Юкос_ФБЦ&quot;"/>
      <sheetName val="стат_пар"/>
      <sheetName val="Price_NB"/>
      <sheetName val="JOE(для_нов_скв)2"/>
      <sheetName val="через_kh2"/>
      <sheetName val="gas_correction_factor2"/>
      <sheetName val="JOE_для_нов_скв_2"/>
      <sheetName val="Расчёт_потенциала1"/>
      <sheetName val="Справочник_ЭЦН1"/>
      <sheetName val="Справочник_по_пластам1"/>
      <sheetName val="ПДР_ООО_&quot;Юкос_ФБЦ&quot;1"/>
      <sheetName val="стат_пар1"/>
      <sheetName val="Price_NB1"/>
      <sheetName val="Вещества Выбросы"/>
      <sheetName val="lim"/>
      <sheetName val="Mai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ЦН"/>
      <sheetName val="4010(calc)"/>
      <sheetName val="4010_calc_"/>
      <sheetName val="Протокол"/>
      <sheetName val="apvs_template"/>
      <sheetName val="Снижение производительности"/>
      <sheetName val="Свод"/>
      <sheetName val="Инструкция по заполнению"/>
      <sheetName val="Параметры"/>
      <sheetName val="Control"/>
      <sheetName val="Анализ"/>
      <sheetName val="Skin"/>
      <sheetName val="JOE(для нов скв)"/>
      <sheetName val="основной"/>
      <sheetName val="через kh"/>
      <sheetName val="gas correction factor"/>
      <sheetName val="Лист1"/>
      <sheetName val="Настройка"/>
      <sheetName val="Снижение_производительности"/>
      <sheetName val="Инструкция_по_заполнению"/>
      <sheetName val="JOE(для_нов_скв)"/>
      <sheetName val="через_kh"/>
      <sheetName val="gas_correction_factor"/>
    </sheetNames>
    <sheetDataSet>
      <sheetData sheetId="0" refreshError="1"/>
      <sheetData sheetId="1" refreshError="1">
        <row r="10">
          <cell r="M10">
            <v>431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ents"/>
      <sheetName val="SUMMARY by field"/>
      <sheetName val="Analysis Summary"/>
      <sheetName val="welldata frac analysis"/>
      <sheetName val="graph Xplot"/>
      <sheetName val="pivot summary"/>
      <sheetName val="Шаблон"/>
      <sheetName val=""/>
      <sheetName val="Лист2"/>
      <sheetName val="Лист1"/>
      <sheetName val="SUMMARY_by_field"/>
      <sheetName val="Analysis_Summary"/>
      <sheetName val="welldata_frac_analysis"/>
      <sheetName val="graph_Xplot"/>
      <sheetName val="pivot_summary"/>
      <sheetName val="СКО"/>
      <sheetName val="Glossaryx"/>
      <sheetName val="lim"/>
      <sheetName val="СтрЗапасов (2)"/>
      <sheetName val="sapactivexlhiddensheet"/>
      <sheetName val="Накопит."/>
      <sheetName val="Остановл."/>
      <sheetName val="4010(calc)"/>
      <sheetName val="Resources"/>
      <sheetName val="VLOOKUP"/>
      <sheetName val="INPUTMASTER"/>
      <sheetName val="Table"/>
      <sheetName val="SUMMARY_by_field1"/>
      <sheetName val="Analysis_Summary1"/>
      <sheetName val="welldata_frac_analysis1"/>
      <sheetName val="graph_Xplot1"/>
      <sheetName val="pivot_summary1"/>
      <sheetName val="Накопит_"/>
      <sheetName val="Остановл_"/>
      <sheetName val="СтрЗапасов_(2)"/>
      <sheetName val="SUMMARY_by_field2"/>
      <sheetName val="Analysis_Summary2"/>
      <sheetName val="welldata_frac_analysis2"/>
      <sheetName val="graph_Xplot2"/>
      <sheetName val="pivot_summary2"/>
      <sheetName val="Накопит_1"/>
      <sheetName val="Остановл_1"/>
      <sheetName val="СтрЗапасов_(2)1"/>
      <sheetName val="Параметры"/>
      <sheetName val="Selling data"/>
      <sheetName val="Print Calc"/>
      <sheetName val="#REF"/>
      <sheetName val="Control"/>
    </sheetNames>
    <sheetDataSet>
      <sheetData sheetId="0" refreshError="1"/>
      <sheetData sheetId="1" refreshError="1"/>
      <sheetData sheetId="2" refreshError="1"/>
      <sheetData sheetId="3" refreshError="1">
        <row r="10">
          <cell r="C10" t="str">
            <v>Malo-Balik!1050</v>
          </cell>
          <cell r="E10" t="str">
            <v>1050</v>
          </cell>
          <cell r="F10">
            <v>2946.6</v>
          </cell>
          <cell r="G10">
            <v>36763</v>
          </cell>
          <cell r="H10">
            <v>240</v>
          </cell>
          <cell r="I10">
            <v>144</v>
          </cell>
          <cell r="J10" t="str">
            <v/>
          </cell>
          <cell r="M10" t="str">
            <v/>
          </cell>
          <cell r="O10" t="str">
            <v/>
          </cell>
          <cell r="P10">
            <v>0</v>
          </cell>
          <cell r="Q10">
            <v>0.10371655076146463</v>
          </cell>
          <cell r="R10" t="str">
            <v/>
          </cell>
          <cell r="S10">
            <v>0.10371655076146463</v>
          </cell>
          <cell r="T10">
            <v>24.299999999999997</v>
          </cell>
          <cell r="U10" t="str">
            <v>New</v>
          </cell>
          <cell r="X10">
            <v>39</v>
          </cell>
          <cell r="Y10">
            <v>0.52769999999999995</v>
          </cell>
          <cell r="Z10">
            <v>-5.6836809318835551</v>
          </cell>
          <cell r="AA10">
            <v>-5.28416</v>
          </cell>
          <cell r="AB10">
            <v>-5.1529261629949108</v>
          </cell>
          <cell r="AC10" t="str">
            <v>BS-18-20,99</v>
          </cell>
          <cell r="AE10">
            <v>31</v>
          </cell>
          <cell r="AF10" t="str">
            <v>20/40</v>
          </cell>
          <cell r="AG10">
            <v>16.2</v>
          </cell>
          <cell r="AH10">
            <v>91.5</v>
          </cell>
          <cell r="AI10">
            <v>250</v>
          </cell>
          <cell r="AJ10">
            <v>1420.7503615122207</v>
          </cell>
          <cell r="AK10">
            <v>1</v>
          </cell>
          <cell r="AL10" t="str">
            <v>1:-5.28416!20.14719</v>
          </cell>
          <cell r="AM10">
            <v>1</v>
          </cell>
          <cell r="AN10">
            <v>-5.28416</v>
          </cell>
          <cell r="AO10">
            <v>12.485249156644775</v>
          </cell>
          <cell r="AP10">
            <v>20.147189999999998</v>
          </cell>
          <cell r="AQ10">
            <v>24.299999999999997</v>
          </cell>
          <cell r="AR10">
            <v>3.2768058852950772</v>
          </cell>
          <cell r="AS10" t="str">
            <v/>
          </cell>
          <cell r="AT10">
            <v>0</v>
          </cell>
          <cell r="AU10" t="str">
            <v/>
          </cell>
          <cell r="AV10">
            <v>0</v>
          </cell>
          <cell r="AW10" t="str">
            <v>Prefrac  kh estimate acceptable</v>
          </cell>
          <cell r="AX10" t="str">
            <v>Cyclic work</v>
          </cell>
          <cell r="AY10">
            <v>24.299999999999997</v>
          </cell>
        </row>
        <row r="11">
          <cell r="C11" t="str">
            <v>Malo-Balik!1316</v>
          </cell>
          <cell r="E11" t="str">
            <v>1316</v>
          </cell>
          <cell r="F11">
            <v>2777.1</v>
          </cell>
          <cell r="G11">
            <v>36838</v>
          </cell>
          <cell r="H11">
            <v>278</v>
          </cell>
          <cell r="I11">
            <v>144</v>
          </cell>
          <cell r="J11" t="str">
            <v/>
          </cell>
          <cell r="M11" t="str">
            <v/>
          </cell>
          <cell r="O11" t="str">
            <v/>
          </cell>
          <cell r="P11">
            <v>0</v>
          </cell>
          <cell r="Q11">
            <v>7.1705269662247162E-2</v>
          </cell>
          <cell r="R11" t="str">
            <v/>
          </cell>
          <cell r="S11">
            <v>7.1705269662247162E-2</v>
          </cell>
          <cell r="T11">
            <v>16.8</v>
          </cell>
          <cell r="U11" t="str">
            <v>Old</v>
          </cell>
          <cell r="X11">
            <v>29.33</v>
          </cell>
          <cell r="Y11">
            <v>0.2535</v>
          </cell>
          <cell r="Z11">
            <v>-5.0730741102188386</v>
          </cell>
          <cell r="AA11">
            <v>-4.18424</v>
          </cell>
          <cell r="AB11">
            <v>-5.2884862874981842</v>
          </cell>
          <cell r="AC11" t="str">
            <v>BS-18-20,100</v>
          </cell>
          <cell r="AE11">
            <v>23.33</v>
          </cell>
          <cell r="AF11" t="str">
            <v>16/30</v>
          </cell>
          <cell r="AG11">
            <v>16.8</v>
          </cell>
          <cell r="AH11">
            <v>96.1</v>
          </cell>
          <cell r="AI11">
            <v>420</v>
          </cell>
          <cell r="AJ11">
            <v>1649.2387911143283</v>
          </cell>
          <cell r="AK11">
            <v>1</v>
          </cell>
          <cell r="AL11" t="str">
            <v>0.03659:-4.18424!16.80000</v>
          </cell>
          <cell r="AM11">
            <v>3.6589999999999998E-2</v>
          </cell>
          <cell r="AN11">
            <v>-4.18424</v>
          </cell>
          <cell r="AO11">
            <v>0.62794638258973223</v>
          </cell>
          <cell r="AP11">
            <v>16.8</v>
          </cell>
          <cell r="AQ11">
            <v>16.8</v>
          </cell>
          <cell r="AR11">
            <v>2.4479311013544982</v>
          </cell>
          <cell r="AS11" t="str">
            <v/>
          </cell>
          <cell r="AT11">
            <v>0</v>
          </cell>
          <cell r="AU11" t="str">
            <v/>
          </cell>
          <cell r="AV11">
            <v>1</v>
          </cell>
          <cell r="AW11" t="str">
            <v>PROBLEM FRAC possible? KH prefrac Estimate is at least 50% higher than for a perfect frac</v>
          </cell>
          <cell r="AY11">
            <v>16.8</v>
          </cell>
        </row>
        <row r="12">
          <cell r="C12" t="str">
            <v>Malo-Balik!3064</v>
          </cell>
          <cell r="E12" t="str">
            <v>3064</v>
          </cell>
          <cell r="F12">
            <v>2804.25</v>
          </cell>
          <cell r="G12">
            <v>36642</v>
          </cell>
          <cell r="H12">
            <v>258.30527319999999</v>
          </cell>
          <cell r="I12">
            <v>144</v>
          </cell>
          <cell r="J12" t="str">
            <v/>
          </cell>
          <cell r="M12" t="str">
            <v/>
          </cell>
          <cell r="O12" t="str">
            <v/>
          </cell>
          <cell r="P12">
            <v>0</v>
          </cell>
          <cell r="Q12">
            <v>0.3482827383594862</v>
          </cell>
          <cell r="R12" t="str">
            <v/>
          </cell>
          <cell r="S12">
            <v>0.3482827383594862</v>
          </cell>
          <cell r="T12">
            <v>81.59999999999998</v>
          </cell>
          <cell r="U12" t="str">
            <v>New</v>
          </cell>
          <cell r="X12">
            <v>29.67</v>
          </cell>
          <cell r="Y12">
            <v>0.28000000000000003</v>
          </cell>
          <cell r="Z12">
            <v>1.7251258317938101</v>
          </cell>
          <cell r="AA12">
            <v>0</v>
          </cell>
          <cell r="AB12">
            <v>-5.0032182741918962</v>
          </cell>
          <cell r="AC12" t="str">
            <v>BS-18-20,100</v>
          </cell>
          <cell r="AE12">
            <v>46.4</v>
          </cell>
          <cell r="AF12" t="str">
            <v>16/30</v>
          </cell>
          <cell r="AG12">
            <v>27.2</v>
          </cell>
          <cell r="AH12">
            <v>77.099999999999994</v>
          </cell>
          <cell r="AI12">
            <v>420</v>
          </cell>
          <cell r="AJ12">
            <v>2747.4200642869228</v>
          </cell>
          <cell r="AK12">
            <v>1</v>
          </cell>
          <cell r="AL12" t="str">
            <v>0.00000:0.00000!81.60000</v>
          </cell>
          <cell r="AM12">
            <v>0</v>
          </cell>
          <cell r="AN12">
            <v>0</v>
          </cell>
          <cell r="AO12">
            <v>0</v>
          </cell>
          <cell r="AP12">
            <v>81.599999999999994</v>
          </cell>
          <cell r="AQ12">
            <v>81.59999999999998</v>
          </cell>
          <cell r="AR12">
            <v>0.99999999999999967</v>
          </cell>
          <cell r="AS12" t="str">
            <v/>
          </cell>
          <cell r="AT12">
            <v>0</v>
          </cell>
          <cell r="AU12" t="str">
            <v/>
          </cell>
          <cell r="AV12">
            <v>1</v>
          </cell>
          <cell r="AW12" t="str">
            <v>PROBLEM FRAC possible? KH prefrac Estimate is at least 50% higher than for a perfect frac</v>
          </cell>
          <cell r="AY12">
            <v>81.599999999999994</v>
          </cell>
        </row>
        <row r="13">
          <cell r="C13" t="str">
            <v>Malo-Balik!3065</v>
          </cell>
          <cell r="E13" t="str">
            <v>3065</v>
          </cell>
          <cell r="F13">
            <v>2809.8</v>
          </cell>
          <cell r="G13">
            <v>36775</v>
          </cell>
          <cell r="H13">
            <v>250</v>
          </cell>
          <cell r="I13">
            <v>144</v>
          </cell>
          <cell r="J13" t="str">
            <v/>
          </cell>
          <cell r="M13" t="str">
            <v/>
          </cell>
          <cell r="O13" t="str">
            <v/>
          </cell>
          <cell r="P13">
            <v>0</v>
          </cell>
          <cell r="Q13">
            <v>0.13060602688480732</v>
          </cell>
          <cell r="R13" t="str">
            <v/>
          </cell>
          <cell r="S13">
            <v>0.13060602688480732</v>
          </cell>
          <cell r="T13">
            <v>30.6</v>
          </cell>
          <cell r="U13" t="str">
            <v>New</v>
          </cell>
          <cell r="X13">
            <v>34</v>
          </cell>
          <cell r="Y13">
            <v>0.62070000000000003</v>
          </cell>
          <cell r="Z13">
            <v>-5.5855442491706775</v>
          </cell>
          <cell r="AA13">
            <v>-5.1395999999999997</v>
          </cell>
          <cell r="AB13">
            <v>-5.0362655923735158</v>
          </cell>
          <cell r="AC13" t="str">
            <v>BS-18-20,100</v>
          </cell>
          <cell r="AE13">
            <v>36.064</v>
          </cell>
          <cell r="AF13" t="str">
            <v>20/40</v>
          </cell>
          <cell r="AG13">
            <v>20.399999999999999</v>
          </cell>
          <cell r="AH13">
            <v>75.900000000000006</v>
          </cell>
          <cell r="AI13">
            <v>250</v>
          </cell>
          <cell r="AJ13">
            <v>1582.3193572554187</v>
          </cell>
          <cell r="AK13">
            <v>1</v>
          </cell>
          <cell r="AL13" t="str">
            <v>1:-5.13960!24.88715</v>
          </cell>
          <cell r="AM13">
            <v>1</v>
          </cell>
          <cell r="AN13">
            <v>-5.1395999999999997</v>
          </cell>
          <cell r="AO13">
            <v>17.088634744409145</v>
          </cell>
          <cell r="AP13">
            <v>24.887149999999998</v>
          </cell>
          <cell r="AQ13">
            <v>30.6</v>
          </cell>
          <cell r="AR13">
            <v>2.974164638659667</v>
          </cell>
          <cell r="AS13" t="str">
            <v/>
          </cell>
          <cell r="AT13">
            <v>0</v>
          </cell>
          <cell r="AU13" t="str">
            <v/>
          </cell>
          <cell r="AV13">
            <v>0</v>
          </cell>
          <cell r="AW13" t="str">
            <v>Prefrac  kh estimate acceptable</v>
          </cell>
          <cell r="AY13">
            <v>30.6</v>
          </cell>
        </row>
        <row r="14">
          <cell r="C14" t="str">
            <v>Malo-Balik!3066</v>
          </cell>
          <cell r="E14" t="str">
            <v>3066</v>
          </cell>
          <cell r="F14">
            <v>2873</v>
          </cell>
          <cell r="G14">
            <v>36788</v>
          </cell>
          <cell r="H14">
            <v>270</v>
          </cell>
          <cell r="I14">
            <v>144</v>
          </cell>
          <cell r="J14" t="str">
            <v/>
          </cell>
          <cell r="M14" t="str">
            <v/>
          </cell>
          <cell r="O14" t="str">
            <v/>
          </cell>
          <cell r="P14">
            <v>0</v>
          </cell>
          <cell r="Q14">
            <v>5.890075722256017E-2</v>
          </cell>
          <cell r="R14" t="str">
            <v/>
          </cell>
          <cell r="S14">
            <v>5.890075722256017E-2</v>
          </cell>
          <cell r="T14">
            <v>13.8</v>
          </cell>
          <cell r="U14" t="str">
            <v>Old</v>
          </cell>
          <cell r="X14">
            <v>28</v>
          </cell>
          <cell r="Y14">
            <v>0.23230000000000001</v>
          </cell>
          <cell r="Z14">
            <v>-5.2803883842240626</v>
          </cell>
          <cell r="AA14">
            <v>-5.0147399999999998</v>
          </cell>
          <cell r="AB14">
            <v>-4.9730395654925026</v>
          </cell>
          <cell r="AC14" t="str">
            <v>BS-18-20,99</v>
          </cell>
          <cell r="AE14">
            <v>34.177999999999997</v>
          </cell>
          <cell r="AF14" t="str">
            <v>20/40</v>
          </cell>
          <cell r="AG14">
            <v>9.1999999999999993</v>
          </cell>
          <cell r="AH14">
            <v>62.5</v>
          </cell>
          <cell r="AI14">
            <v>250</v>
          </cell>
          <cell r="AJ14">
            <v>4038.04347826087</v>
          </cell>
          <cell r="AK14">
            <v>1</v>
          </cell>
          <cell r="AL14" t="str">
            <v>1:-5.01474!8.68578</v>
          </cell>
          <cell r="AM14">
            <v>1</v>
          </cell>
          <cell r="AN14">
            <v>-5.0147399999999998</v>
          </cell>
          <cell r="AO14">
            <v>68.433692771403386</v>
          </cell>
          <cell r="AP14">
            <v>8.6857799999999994</v>
          </cell>
          <cell r="AQ14">
            <v>13.8</v>
          </cell>
          <cell r="AR14">
            <v>2.1621047539716272</v>
          </cell>
          <cell r="AS14" t="str">
            <v/>
          </cell>
          <cell r="AT14">
            <v>0</v>
          </cell>
          <cell r="AU14" t="str">
            <v/>
          </cell>
          <cell r="AV14">
            <v>0</v>
          </cell>
          <cell r="AW14" t="str">
            <v>Prefrac  kh estimate acceptable</v>
          </cell>
          <cell r="AY14">
            <v>13.8</v>
          </cell>
        </row>
        <row r="15">
          <cell r="C15" t="str">
            <v>Malo-Balik!3067</v>
          </cell>
          <cell r="E15" t="str">
            <v>3067</v>
          </cell>
          <cell r="F15">
            <v>2793.3</v>
          </cell>
          <cell r="G15">
            <v>36678</v>
          </cell>
          <cell r="H15">
            <v>275.8750488</v>
          </cell>
          <cell r="I15">
            <v>144</v>
          </cell>
          <cell r="J15" t="str">
            <v/>
          </cell>
          <cell r="M15" t="str">
            <v/>
          </cell>
          <cell r="O15" t="str">
            <v/>
          </cell>
          <cell r="P15">
            <v>0</v>
          </cell>
          <cell r="Q15">
            <v>0.14084963683655694</v>
          </cell>
          <cell r="R15" t="str">
            <v/>
          </cell>
          <cell r="S15">
            <v>0.14084963683655694</v>
          </cell>
          <cell r="T15">
            <v>33.000000000000007</v>
          </cell>
          <cell r="U15" t="str">
            <v>New</v>
          </cell>
          <cell r="X15">
            <v>33</v>
          </cell>
          <cell r="Y15">
            <v>0.38950000000000001</v>
          </cell>
          <cell r="Z15">
            <v>-4.5159540683808022</v>
          </cell>
          <cell r="AA15">
            <v>-3.81839</v>
          </cell>
          <cell r="AB15">
            <v>-5.1256165098699942</v>
          </cell>
          <cell r="AC15" t="str">
            <v>BS-16-20,100</v>
          </cell>
          <cell r="AE15">
            <v>45.9</v>
          </cell>
          <cell r="AF15" t="str">
            <v>16/30</v>
          </cell>
          <cell r="AG15">
            <v>22</v>
          </cell>
          <cell r="AH15">
            <v>76.2</v>
          </cell>
          <cell r="AI15">
            <v>420</v>
          </cell>
          <cell r="AJ15">
            <v>3124.9027419003451</v>
          </cell>
          <cell r="AK15">
            <v>1</v>
          </cell>
          <cell r="AL15" t="str">
            <v>0.01912:-3.81839!33.00000</v>
          </cell>
          <cell r="AM15">
            <v>1.9120000000000002E-2</v>
          </cell>
          <cell r="AN15">
            <v>-3.81839</v>
          </cell>
          <cell r="AO15">
            <v>0.52273088735900786</v>
          </cell>
          <cell r="AP15">
            <v>33</v>
          </cell>
          <cell r="AQ15">
            <v>33.000000000000007</v>
          </cell>
          <cell r="AR15">
            <v>2.1728481102632524</v>
          </cell>
          <cell r="AS15" t="str">
            <v/>
          </cell>
          <cell r="AT15">
            <v>0</v>
          </cell>
          <cell r="AU15" t="str">
            <v/>
          </cell>
          <cell r="AV15">
            <v>1</v>
          </cell>
          <cell r="AW15" t="str">
            <v>PROBLEM FRAC possible? KH prefrac Estimate is at least 50% higher than for a perfect frac</v>
          </cell>
          <cell r="AY15">
            <v>33.000000000000007</v>
          </cell>
        </row>
        <row r="16">
          <cell r="C16" t="str">
            <v>Malo-Balik!3074</v>
          </cell>
          <cell r="E16" t="str">
            <v>3074</v>
          </cell>
          <cell r="F16">
            <v>2731.6</v>
          </cell>
          <cell r="G16">
            <v>36656</v>
          </cell>
          <cell r="H16">
            <v>227.3159824</v>
          </cell>
          <cell r="I16">
            <v>144</v>
          </cell>
          <cell r="J16" t="str">
            <v/>
          </cell>
          <cell r="M16" t="str">
            <v/>
          </cell>
          <cell r="O16" t="str">
            <v/>
          </cell>
          <cell r="P16">
            <v>0</v>
          </cell>
          <cell r="Q16">
            <v>0.29450378611280087</v>
          </cell>
          <cell r="R16" t="str">
            <v/>
          </cell>
          <cell r="S16">
            <v>0.29450378611280087</v>
          </cell>
          <cell r="T16">
            <v>69</v>
          </cell>
          <cell r="U16" t="str">
            <v>New</v>
          </cell>
          <cell r="X16">
            <v>29.33</v>
          </cell>
          <cell r="Y16">
            <v>0.51</v>
          </cell>
          <cell r="Z16">
            <v>-2.9890786905948525</v>
          </cell>
          <cell r="AA16">
            <v>-2.5481799999999999</v>
          </cell>
          <cell r="AB16">
            <v>-5.1854330658492609</v>
          </cell>
          <cell r="AC16" t="str">
            <v>BS-18-20,100</v>
          </cell>
          <cell r="AE16">
            <v>47.01</v>
          </cell>
          <cell r="AF16" t="str">
            <v>16/30</v>
          </cell>
          <cell r="AG16">
            <v>23</v>
          </cell>
          <cell r="AH16">
            <v>108.2</v>
          </cell>
          <cell r="AI16">
            <v>420</v>
          </cell>
          <cell r="AJ16">
            <v>2155.9397810537789</v>
          </cell>
          <cell r="AK16">
            <v>1</v>
          </cell>
          <cell r="AL16" t="str">
            <v>0.01349:-2.54818!69.00000</v>
          </cell>
          <cell r="AM16">
            <v>1.349E-2</v>
          </cell>
          <cell r="AN16">
            <v>-2.5481799999999999</v>
          </cell>
          <cell r="AO16">
            <v>8.959835997047283E-2</v>
          </cell>
          <cell r="AP16">
            <v>69</v>
          </cell>
          <cell r="AQ16">
            <v>69</v>
          </cell>
          <cell r="AR16">
            <v>1.5630259477164423</v>
          </cell>
          <cell r="AS16" t="str">
            <v/>
          </cell>
          <cell r="AT16">
            <v>0</v>
          </cell>
          <cell r="AU16" t="str">
            <v/>
          </cell>
          <cell r="AV16">
            <v>1</v>
          </cell>
          <cell r="AW16" t="str">
            <v>PROBLEM FRAC possible? KH prefrac Estimate is at least 50% higher than for a perfect frac</v>
          </cell>
          <cell r="AY16">
            <v>69</v>
          </cell>
        </row>
        <row r="17">
          <cell r="C17" t="str">
            <v>Malo-Balik!3154</v>
          </cell>
          <cell r="E17" t="str">
            <v>3154</v>
          </cell>
          <cell r="F17">
            <v>2808.6</v>
          </cell>
          <cell r="G17">
            <v>36799</v>
          </cell>
          <cell r="H17">
            <v>220</v>
          </cell>
          <cell r="I17">
            <v>144</v>
          </cell>
          <cell r="J17" t="str">
            <v/>
          </cell>
          <cell r="M17" t="str">
            <v/>
          </cell>
          <cell r="O17" t="str">
            <v/>
          </cell>
          <cell r="P17">
            <v>0</v>
          </cell>
          <cell r="Q17">
            <v>0.1869458816194301</v>
          </cell>
          <cell r="R17" t="str">
            <v/>
          </cell>
          <cell r="S17">
            <v>0.1869458816194301</v>
          </cell>
          <cell r="T17">
            <v>43.8</v>
          </cell>
          <cell r="U17" t="str">
            <v>Old</v>
          </cell>
          <cell r="X17">
            <v>27.75</v>
          </cell>
          <cell r="Y17">
            <v>0.41639999999999999</v>
          </cell>
          <cell r="Z17">
            <v>-3.8981003621628663</v>
          </cell>
          <cell r="AA17">
            <v>-3.1720199999999998</v>
          </cell>
          <cell r="AB17">
            <v>-4.934800442699192</v>
          </cell>
          <cell r="AC17" t="str">
            <v>BS-18-20,100</v>
          </cell>
          <cell r="AE17">
            <v>38.884</v>
          </cell>
          <cell r="AF17" t="str">
            <v>16/30</v>
          </cell>
          <cell r="AG17">
            <v>29.2</v>
          </cell>
          <cell r="AH17">
            <v>62.7</v>
          </cell>
          <cell r="AI17">
            <v>420</v>
          </cell>
          <cell r="AJ17">
            <v>2831.1628874557937</v>
          </cell>
          <cell r="AK17">
            <v>1</v>
          </cell>
          <cell r="AL17" t="str">
            <v>0.01176:-3.17202!43.80000</v>
          </cell>
          <cell r="AM17">
            <v>1.176E-2</v>
          </cell>
          <cell r="AN17">
            <v>-3.1720199999999998</v>
          </cell>
          <cell r="AO17">
            <v>0.35400824621456811</v>
          </cell>
          <cell r="AP17">
            <v>43.8</v>
          </cell>
          <cell r="AQ17">
            <v>43.8</v>
          </cell>
          <cell r="AR17">
            <v>1.8129161597525862</v>
          </cell>
          <cell r="AS17" t="str">
            <v/>
          </cell>
          <cell r="AT17">
            <v>0</v>
          </cell>
          <cell r="AU17" t="str">
            <v/>
          </cell>
          <cell r="AV17">
            <v>1</v>
          </cell>
          <cell r="AW17" t="str">
            <v>PROBLEM FRAC possible? KH prefrac Estimate is at least 50% higher than for a perfect frac</v>
          </cell>
          <cell r="AY17">
            <v>43.8</v>
          </cell>
        </row>
        <row r="18">
          <cell r="C18" t="str">
            <v>Malo-Balik!3160</v>
          </cell>
          <cell r="E18" t="str">
            <v>3160</v>
          </cell>
          <cell r="F18">
            <v>2735.6</v>
          </cell>
          <cell r="G18">
            <v>36757</v>
          </cell>
          <cell r="H18">
            <v>250</v>
          </cell>
          <cell r="I18">
            <v>144</v>
          </cell>
          <cell r="J18" t="str">
            <v/>
          </cell>
          <cell r="M18" t="str">
            <v/>
          </cell>
          <cell r="O18" t="str">
            <v/>
          </cell>
          <cell r="P18">
            <v>0</v>
          </cell>
          <cell r="Q18">
            <v>0.2176767114746789</v>
          </cell>
          <cell r="R18" t="str">
            <v/>
          </cell>
          <cell r="S18">
            <v>0.2176767114746789</v>
          </cell>
          <cell r="T18">
            <v>50.999999999999993</v>
          </cell>
          <cell r="U18" t="str">
            <v>New</v>
          </cell>
          <cell r="X18">
            <v>41.5</v>
          </cell>
          <cell r="Y18">
            <v>0.46050000000000002</v>
          </cell>
          <cell r="Z18">
            <v>-3.7301696319990327</v>
          </cell>
          <cell r="AA18">
            <v>-3.2713299999999998</v>
          </cell>
          <cell r="AB18">
            <v>-4.8753402327628343</v>
          </cell>
          <cell r="AC18" t="str">
            <v>BS-16-20,94</v>
          </cell>
          <cell r="AE18">
            <v>26.99</v>
          </cell>
          <cell r="AF18" t="str">
            <v>16/30</v>
          </cell>
          <cell r="AG18">
            <v>34</v>
          </cell>
          <cell r="AH18">
            <v>63.3</v>
          </cell>
          <cell r="AI18">
            <v>420</v>
          </cell>
          <cell r="AJ18">
            <v>1946.5279208736863</v>
          </cell>
          <cell r="AK18">
            <v>1</v>
          </cell>
          <cell r="AL18" t="str">
            <v>0.02252:-3.27133!51.00000</v>
          </cell>
          <cell r="AM18">
            <v>2.2519999999999998E-2</v>
          </cell>
          <cell r="AN18">
            <v>-3.2713299999999998</v>
          </cell>
          <cell r="AO18">
            <v>0.4616725516384983</v>
          </cell>
          <cell r="AP18">
            <v>51</v>
          </cell>
          <cell r="AQ18">
            <v>50.999999999999993</v>
          </cell>
          <cell r="AR18">
            <v>1.8602614527776329</v>
          </cell>
          <cell r="AS18" t="str">
            <v/>
          </cell>
          <cell r="AT18">
            <v>0</v>
          </cell>
          <cell r="AU18" t="str">
            <v/>
          </cell>
          <cell r="AV18">
            <v>1</v>
          </cell>
          <cell r="AW18" t="str">
            <v>PROBLEM FRAC possible? KH prefrac Estimate is at least 50% higher than for a perfect frac</v>
          </cell>
          <cell r="AY18">
            <v>51</v>
          </cell>
        </row>
        <row r="19">
          <cell r="C19" t="str">
            <v>Malo-Balik!3186</v>
          </cell>
          <cell r="E19" t="str">
            <v>3186</v>
          </cell>
          <cell r="F19">
            <v>2697.3</v>
          </cell>
          <cell r="G19">
            <v>36710</v>
          </cell>
          <cell r="H19">
            <v>254</v>
          </cell>
          <cell r="I19">
            <v>144</v>
          </cell>
          <cell r="J19" t="str">
            <v/>
          </cell>
          <cell r="M19" t="str">
            <v/>
          </cell>
          <cell r="O19" t="str">
            <v/>
          </cell>
          <cell r="P19">
            <v>0</v>
          </cell>
          <cell r="Q19">
            <v>6.2315293873143364E-2</v>
          </cell>
          <cell r="R19" t="str">
            <v/>
          </cell>
          <cell r="S19">
            <v>6.2315293873143364E-2</v>
          </cell>
          <cell r="T19">
            <v>14.599999999999998</v>
          </cell>
          <cell r="U19" t="str">
            <v>Old</v>
          </cell>
          <cell r="X19">
            <v>27.25</v>
          </cell>
          <cell r="Y19">
            <v>0.23849999999999999</v>
          </cell>
          <cell r="Z19">
            <v>-5.2257388576544166</v>
          </cell>
          <cell r="AA19">
            <v>-4.08378</v>
          </cell>
          <cell r="AB19">
            <v>-5.2966837252276866</v>
          </cell>
          <cell r="AC19" t="str">
            <v>BS-4,100</v>
          </cell>
          <cell r="AE19">
            <v>24.5</v>
          </cell>
          <cell r="AF19" t="str">
            <v>12/20</v>
          </cell>
          <cell r="AG19">
            <v>29.2</v>
          </cell>
          <cell r="AH19">
            <v>89</v>
          </cell>
          <cell r="AI19">
            <v>590</v>
          </cell>
          <cell r="AJ19">
            <v>1765.3883732291158</v>
          </cell>
          <cell r="AK19">
            <v>1</v>
          </cell>
          <cell r="AL19" t="str">
            <v>0.01781:-4.08378!14.60000</v>
          </cell>
          <cell r="AM19">
            <v>1.7809999999999999E-2</v>
          </cell>
          <cell r="AN19">
            <v>-4.08378</v>
          </cell>
          <cell r="AO19">
            <v>0.70655206578001239</v>
          </cell>
          <cell r="AP19">
            <v>14.6</v>
          </cell>
          <cell r="AQ19">
            <v>14.599999999999998</v>
          </cell>
          <cell r="AR19">
            <v>2.3656912077967838</v>
          </cell>
          <cell r="AS19" t="str">
            <v/>
          </cell>
          <cell r="AT19">
            <v>0</v>
          </cell>
          <cell r="AU19" t="str">
            <v/>
          </cell>
          <cell r="AV19">
            <v>1</v>
          </cell>
          <cell r="AW19" t="str">
            <v>PROBLEM FRAC possible? KH prefrac Estimate is at least 50% higher than for a perfect frac</v>
          </cell>
          <cell r="AY19">
            <v>14.6</v>
          </cell>
        </row>
        <row r="20">
          <cell r="C20" t="str">
            <v>Malo-Balik!3201</v>
          </cell>
          <cell r="E20" t="str">
            <v>3201</v>
          </cell>
          <cell r="F20">
            <v>2689.25</v>
          </cell>
          <cell r="G20">
            <v>36673</v>
          </cell>
          <cell r="H20">
            <v>227.3159824</v>
          </cell>
          <cell r="I20">
            <v>144</v>
          </cell>
          <cell r="J20" t="str">
            <v/>
          </cell>
          <cell r="M20" t="str">
            <v/>
          </cell>
          <cell r="O20" t="str">
            <v/>
          </cell>
          <cell r="P20">
            <v>0</v>
          </cell>
          <cell r="Q20">
            <v>0.24968799257389637</v>
          </cell>
          <cell r="R20" t="str">
            <v/>
          </cell>
          <cell r="S20">
            <v>0.24968799257389637</v>
          </cell>
          <cell r="T20">
            <v>58.499999999999993</v>
          </cell>
          <cell r="U20" t="str">
            <v>New</v>
          </cell>
          <cell r="X20">
            <v>24</v>
          </cell>
          <cell r="Y20">
            <v>0.78</v>
          </cell>
          <cell r="Z20">
            <v>-4.8095532572331035</v>
          </cell>
          <cell r="AA20">
            <v>-4.1782500000000002</v>
          </cell>
          <cell r="AB20">
            <v>-5.0095929849765515</v>
          </cell>
          <cell r="AC20" t="str">
            <v>BS16-20,100</v>
          </cell>
          <cell r="AE20">
            <v>22.72</v>
          </cell>
          <cell r="AF20" t="str">
            <v>12/20</v>
          </cell>
          <cell r="AG20">
            <v>39</v>
          </cell>
          <cell r="AH20">
            <v>75.900000000000006</v>
          </cell>
          <cell r="AI20">
            <v>590</v>
          </cell>
          <cell r="AJ20">
            <v>1919.6883771552955</v>
          </cell>
          <cell r="AK20">
            <v>1</v>
          </cell>
          <cell r="AL20" t="str">
            <v>0.07910:-4.17825!58.50000</v>
          </cell>
          <cell r="AM20">
            <v>7.9100000000000004E-2</v>
          </cell>
          <cell r="AN20">
            <v>-4.1782500000000002</v>
          </cell>
          <cell r="AO20">
            <v>1.3337492370046891</v>
          </cell>
          <cell r="AP20">
            <v>58.5</v>
          </cell>
          <cell r="AQ20">
            <v>58.499999999999993</v>
          </cell>
          <cell r="AR20">
            <v>2.442867517026686</v>
          </cell>
          <cell r="AS20" t="str">
            <v/>
          </cell>
          <cell r="AT20">
            <v>0</v>
          </cell>
          <cell r="AU20" t="str">
            <v/>
          </cell>
          <cell r="AV20">
            <v>1</v>
          </cell>
          <cell r="AW20" t="str">
            <v>PROBLEM FRAC possible? KH prefrac Estimate is at least 50% higher than for a perfect frac</v>
          </cell>
          <cell r="AY20">
            <v>58.5</v>
          </cell>
        </row>
        <row r="21">
          <cell r="C21" t="str">
            <v>Malo-Balik!3219</v>
          </cell>
          <cell r="E21" t="str">
            <v>3219</v>
          </cell>
          <cell r="F21">
            <v>2738</v>
          </cell>
          <cell r="G21">
            <v>36818</v>
          </cell>
          <cell r="H21">
            <v>239</v>
          </cell>
          <cell r="I21">
            <v>144</v>
          </cell>
          <cell r="J21" t="str">
            <v/>
          </cell>
          <cell r="M21" t="str">
            <v/>
          </cell>
          <cell r="O21" t="str">
            <v/>
          </cell>
          <cell r="P21">
            <v>0</v>
          </cell>
          <cell r="Q21">
            <v>0.11139925822527683</v>
          </cell>
          <cell r="R21" t="str">
            <v/>
          </cell>
          <cell r="S21">
            <v>0.11139925822527683</v>
          </cell>
          <cell r="T21">
            <v>26.099999999999994</v>
          </cell>
          <cell r="U21" t="str">
            <v>Old</v>
          </cell>
          <cell r="X21">
            <v>29.75</v>
          </cell>
          <cell r="Y21">
            <v>0.49819999999999998</v>
          </cell>
          <cell r="Z21">
            <v>-5.4922646414045264</v>
          </cell>
          <cell r="AA21">
            <v>-4.8105900000000004</v>
          </cell>
          <cell r="AB21">
            <v>-4.7867050473374615</v>
          </cell>
          <cell r="AC21" t="str">
            <v>BS-18-20,100</v>
          </cell>
          <cell r="AE21">
            <v>34.813000000000002</v>
          </cell>
          <cell r="AF21" t="str">
            <v>16/30</v>
          </cell>
          <cell r="AG21">
            <v>17.399999999999999</v>
          </cell>
          <cell r="AH21">
            <v>50.7</v>
          </cell>
          <cell r="AI21">
            <v>420</v>
          </cell>
          <cell r="AJ21">
            <v>4503.8686278162686</v>
          </cell>
          <cell r="AK21">
            <v>1</v>
          </cell>
          <cell r="AL21" t="str">
            <v>1:-4.81059!24.74309</v>
          </cell>
          <cell r="AM21">
            <v>1</v>
          </cell>
          <cell r="AN21">
            <v>-4.8105900000000004</v>
          </cell>
          <cell r="AO21">
            <v>62.470224736617951</v>
          </cell>
          <cell r="AP21">
            <v>24.743089999999999</v>
          </cell>
          <cell r="AQ21">
            <v>26.099999999999994</v>
          </cell>
          <cell r="AR21">
            <v>2.9628471623205686</v>
          </cell>
          <cell r="AS21" t="str">
            <v/>
          </cell>
          <cell r="AT21">
            <v>0</v>
          </cell>
          <cell r="AU21" t="str">
            <v/>
          </cell>
          <cell r="AV21">
            <v>0</v>
          </cell>
          <cell r="AW21" t="str">
            <v>Prefrac  kh estimate acceptable</v>
          </cell>
          <cell r="AY21">
            <v>26.099999999999994</v>
          </cell>
        </row>
        <row r="22">
          <cell r="C22" t="str">
            <v>Malo-Balik!3229</v>
          </cell>
          <cell r="E22" t="str">
            <v>3229</v>
          </cell>
          <cell r="F22">
            <v>2766.7</v>
          </cell>
          <cell r="G22">
            <v>36739</v>
          </cell>
          <cell r="H22">
            <v>281.03483199999999</v>
          </cell>
          <cell r="I22">
            <v>144</v>
          </cell>
          <cell r="J22" t="str">
            <v/>
          </cell>
          <cell r="M22" t="str">
            <v/>
          </cell>
          <cell r="O22" t="str">
            <v/>
          </cell>
          <cell r="P22">
            <v>0</v>
          </cell>
          <cell r="Q22">
            <v>9.4753392053683758E-2</v>
          </cell>
          <cell r="R22" t="str">
            <v/>
          </cell>
          <cell r="S22">
            <v>9.4753392053683758E-2</v>
          </cell>
          <cell r="T22">
            <v>22.2</v>
          </cell>
          <cell r="U22" t="str">
            <v>New</v>
          </cell>
          <cell r="X22">
            <v>17.5</v>
          </cell>
          <cell r="Y22">
            <v>0.41120000000000001</v>
          </cell>
          <cell r="Z22">
            <v>-5.443963678481623</v>
          </cell>
          <cell r="AA22">
            <v>-4.5098500000000001</v>
          </cell>
          <cell r="AB22">
            <v>-5.1402931209827791</v>
          </cell>
          <cell r="AC22" t="str">
            <v>BS-17-20,100</v>
          </cell>
          <cell r="AE22">
            <v>32.200000000000003</v>
          </cell>
          <cell r="AF22" t="str">
            <v>16/30</v>
          </cell>
          <cell r="AG22">
            <v>14.8</v>
          </cell>
          <cell r="AH22">
            <v>77.3</v>
          </cell>
          <cell r="AI22">
            <v>420</v>
          </cell>
          <cell r="AJ22">
            <v>3212.3002692213563</v>
          </cell>
          <cell r="AK22">
            <v>1</v>
          </cell>
          <cell r="AL22" t="str">
            <v>0.05173:-4.50985!22.20000</v>
          </cell>
          <cell r="AM22">
            <v>5.1729999999999998E-2</v>
          </cell>
          <cell r="AN22">
            <v>-4.5098500000000001</v>
          </cell>
          <cell r="AO22">
            <v>1.4331374982908214</v>
          </cell>
          <cell r="AP22">
            <v>22.2</v>
          </cell>
          <cell r="AQ22">
            <v>22.2</v>
          </cell>
          <cell r="AR22">
            <v>2.7587774027048626</v>
          </cell>
          <cell r="AS22" t="str">
            <v/>
          </cell>
          <cell r="AT22">
            <v>0</v>
          </cell>
          <cell r="AU22" t="str">
            <v/>
          </cell>
          <cell r="AV22">
            <v>1</v>
          </cell>
          <cell r="AW22" t="str">
            <v>PROBLEM FRAC possible? KH prefrac Estimate is at least 50% higher than for a perfect frac</v>
          </cell>
          <cell r="AY22">
            <v>22.2</v>
          </cell>
        </row>
        <row r="23">
          <cell r="C23" t="str">
            <v>Malo-Balik!3230</v>
          </cell>
          <cell r="E23" t="str">
            <v>3230</v>
          </cell>
          <cell r="F23">
            <v>2766.5</v>
          </cell>
          <cell r="G23">
            <v>36743</v>
          </cell>
          <cell r="H23">
            <v>247.97550960000001</v>
          </cell>
          <cell r="I23">
            <v>144</v>
          </cell>
          <cell r="J23" t="str">
            <v/>
          </cell>
          <cell r="M23" t="str">
            <v/>
          </cell>
          <cell r="O23" t="str">
            <v/>
          </cell>
          <cell r="P23">
            <v>0</v>
          </cell>
          <cell r="Q23">
            <v>5.249850100271667E-2</v>
          </cell>
          <cell r="R23" t="str">
            <v/>
          </cell>
          <cell r="S23">
            <v>5.249850100271667E-2</v>
          </cell>
          <cell r="T23">
            <v>12.299999999999999</v>
          </cell>
          <cell r="U23" t="str">
            <v>New</v>
          </cell>
          <cell r="X23">
            <v>17</v>
          </cell>
          <cell r="Y23">
            <v>0.41920000000000002</v>
          </cell>
          <cell r="Z23">
            <v>-6.1881280442670672</v>
          </cell>
          <cell r="AA23">
            <v>-5.2981400000000001</v>
          </cell>
          <cell r="AB23">
            <v>-5.2632680611815701</v>
          </cell>
          <cell r="AC23" t="str">
            <v>BS-16-21,100</v>
          </cell>
          <cell r="AE23">
            <v>29.2</v>
          </cell>
          <cell r="AF23" t="str">
            <v>16/30</v>
          </cell>
          <cell r="AG23">
            <v>8.1999999999999993</v>
          </cell>
          <cell r="AH23">
            <v>86.1</v>
          </cell>
          <cell r="AI23">
            <v>420</v>
          </cell>
          <cell r="AJ23">
            <v>4720.275198510205</v>
          </cell>
          <cell r="AK23">
            <v>1</v>
          </cell>
          <cell r="AL23" t="str">
            <v>1:-5.29814!12.63169</v>
          </cell>
          <cell r="AM23">
            <v>1</v>
          </cell>
          <cell r="AN23">
            <v>-5.2981400000000001</v>
          </cell>
          <cell r="AO23">
            <v>35.589063609519691</v>
          </cell>
          <cell r="AP23">
            <v>12.631690000000001</v>
          </cell>
          <cell r="AQ23">
            <v>12.299999999999999</v>
          </cell>
          <cell r="AR23">
            <v>4.0907623529653083</v>
          </cell>
          <cell r="AS23">
            <v>0.19076344075942586</v>
          </cell>
          <cell r="AT23">
            <v>0</v>
          </cell>
          <cell r="AU23" t="str">
            <v/>
          </cell>
          <cell r="AV23">
            <v>0</v>
          </cell>
          <cell r="AW23" t="str">
            <v>Prefrac  kh estimate acceptable</v>
          </cell>
          <cell r="AY23">
            <v>12.631690000000001</v>
          </cell>
        </row>
        <row r="24">
          <cell r="C24" t="str">
            <v>Malo-Balik!3282</v>
          </cell>
          <cell r="E24" t="str">
            <v>3282</v>
          </cell>
          <cell r="F24">
            <v>2756.05</v>
          </cell>
          <cell r="G24">
            <v>36752</v>
          </cell>
          <cell r="H24">
            <v>230.405734</v>
          </cell>
          <cell r="I24">
            <v>144</v>
          </cell>
          <cell r="J24" t="str">
            <v/>
          </cell>
          <cell r="M24" t="str">
            <v/>
          </cell>
          <cell r="O24" t="str">
            <v/>
          </cell>
          <cell r="P24">
            <v>0</v>
          </cell>
          <cell r="Q24">
            <v>8.4509782101934147E-2</v>
          </cell>
          <cell r="R24" t="str">
            <v/>
          </cell>
          <cell r="S24">
            <v>8.4509782101934147E-2</v>
          </cell>
          <cell r="T24">
            <v>19.799999999999997</v>
          </cell>
          <cell r="U24" t="str">
            <v>New</v>
          </cell>
          <cell r="X24">
            <v>43</v>
          </cell>
          <cell r="Y24">
            <v>0.53990000000000005</v>
          </cell>
          <cell r="Z24">
            <v>-5.9667556108627346</v>
          </cell>
          <cell r="AA24">
            <v>-5.2464000000000004</v>
          </cell>
          <cell r="AB24">
            <v>-5.2056728198694708</v>
          </cell>
          <cell r="AC24" t="str">
            <v>BS-16-20,100</v>
          </cell>
          <cell r="AE24">
            <v>28.3</v>
          </cell>
          <cell r="AF24" t="str">
            <v>16/30</v>
          </cell>
          <cell r="AG24">
            <v>13.2</v>
          </cell>
          <cell r="AH24">
            <v>84.8</v>
          </cell>
          <cell r="AI24">
            <v>420</v>
          </cell>
          <cell r="AJ24">
            <v>2885.4803676635097</v>
          </cell>
          <cell r="AK24">
            <v>1</v>
          </cell>
          <cell r="AL24" t="str">
            <v>1:-5.24640!24.84389</v>
          </cell>
          <cell r="AM24">
            <v>1</v>
          </cell>
          <cell r="AN24">
            <v>-5.2464000000000004</v>
          </cell>
          <cell r="AO24">
            <v>18.079091595197777</v>
          </cell>
          <cell r="AP24">
            <v>24.843889999999998</v>
          </cell>
          <cell r="AQ24">
            <v>19.799999999999997</v>
          </cell>
          <cell r="AR24">
            <v>4.8565761725133623</v>
          </cell>
          <cell r="AS24">
            <v>1.8020560572574729</v>
          </cell>
          <cell r="AT24">
            <v>0</v>
          </cell>
          <cell r="AU24" t="str">
            <v/>
          </cell>
          <cell r="AV24">
            <v>0</v>
          </cell>
          <cell r="AW24" t="str">
            <v>Prefrac  kh estimate acceptable</v>
          </cell>
          <cell r="AY24">
            <v>24.843889999999998</v>
          </cell>
        </row>
        <row r="25">
          <cell r="C25" t="str">
            <v>Malo-Balik!3283</v>
          </cell>
          <cell r="E25" t="str">
            <v>3283</v>
          </cell>
          <cell r="F25">
            <v>2736.55</v>
          </cell>
          <cell r="G25">
            <v>36712</v>
          </cell>
          <cell r="H25">
            <v>270.70506840000002</v>
          </cell>
          <cell r="I25">
            <v>144</v>
          </cell>
          <cell r="J25" t="str">
            <v/>
          </cell>
          <cell r="M25" t="str">
            <v/>
          </cell>
          <cell r="O25" t="str">
            <v/>
          </cell>
          <cell r="P25">
            <v>0</v>
          </cell>
          <cell r="Q25">
            <v>7.8107525882090661E-2</v>
          </cell>
          <cell r="R25" t="str">
            <v/>
          </cell>
          <cell r="S25">
            <v>7.8107525882090661E-2</v>
          </cell>
          <cell r="T25">
            <v>18.3</v>
          </cell>
          <cell r="U25" t="str">
            <v>Old</v>
          </cell>
          <cell r="X25">
            <v>34</v>
          </cell>
          <cell r="Y25">
            <v>0.24840000000000001</v>
          </cell>
          <cell r="Z25">
            <v>-4.8496650451394716</v>
          </cell>
          <cell r="AA25">
            <v>-4.1787900000000002</v>
          </cell>
          <cell r="AB25">
            <v>-5.2011813301218162</v>
          </cell>
          <cell r="AC25" t="str">
            <v>BS-17-21,100</v>
          </cell>
          <cell r="AE25">
            <v>24.63</v>
          </cell>
          <cell r="AF25" t="str">
            <v>12/20</v>
          </cell>
          <cell r="AG25">
            <v>12.2</v>
          </cell>
          <cell r="AH25">
            <v>80.400000000000006</v>
          </cell>
          <cell r="AI25">
            <v>590</v>
          </cell>
          <cell r="AJ25">
            <v>4025.8049116498755</v>
          </cell>
          <cell r="AK25">
            <v>1</v>
          </cell>
          <cell r="AL25" t="str">
            <v>0.02361:-4.17879!18.30000</v>
          </cell>
          <cell r="AM25">
            <v>2.3609999999999999E-2</v>
          </cell>
          <cell r="AN25">
            <v>-4.1787900000000002</v>
          </cell>
          <cell r="AO25">
            <v>0.78813643419613211</v>
          </cell>
          <cell r="AP25">
            <v>18.3</v>
          </cell>
          <cell r="AQ25">
            <v>18.3</v>
          </cell>
          <cell r="AR25">
            <v>2.4433231411422209</v>
          </cell>
          <cell r="AS25" t="str">
            <v/>
          </cell>
          <cell r="AT25">
            <v>0</v>
          </cell>
          <cell r="AU25" t="str">
            <v/>
          </cell>
          <cell r="AV25">
            <v>1</v>
          </cell>
          <cell r="AW25" t="str">
            <v>PROBLEM FRAC possible? KH prefrac Estimate is at least 50% higher than for a perfect frac</v>
          </cell>
          <cell r="AY25">
            <v>18.3</v>
          </cell>
        </row>
        <row r="26">
          <cell r="C26" t="str">
            <v>Malo-Balik!3326</v>
          </cell>
          <cell r="E26" t="str">
            <v>3326</v>
          </cell>
          <cell r="F26">
            <v>2731.6</v>
          </cell>
          <cell r="G26">
            <v>36637</v>
          </cell>
          <cell r="H26">
            <v>268.64523400000002</v>
          </cell>
          <cell r="I26">
            <v>144</v>
          </cell>
          <cell r="J26" t="str">
            <v/>
          </cell>
          <cell r="M26" t="str">
            <v/>
          </cell>
          <cell r="O26" t="str">
            <v/>
          </cell>
          <cell r="P26">
            <v>0</v>
          </cell>
          <cell r="Q26">
            <v>0.25609024879373987</v>
          </cell>
          <cell r="R26" t="str">
            <v/>
          </cell>
          <cell r="S26">
            <v>0.25609024879373987</v>
          </cell>
          <cell r="T26">
            <v>60</v>
          </cell>
          <cell r="U26" t="str">
            <v>New</v>
          </cell>
          <cell r="X26">
            <v>29</v>
          </cell>
          <cell r="Y26">
            <v>0.47010000000000002</v>
          </cell>
          <cell r="Z26">
            <v>-3.2204101825249776</v>
          </cell>
          <cell r="AA26">
            <v>-2.7721900000000002</v>
          </cell>
          <cell r="AB26">
            <v>-4.972710041499564</v>
          </cell>
          <cell r="AC26" t="str">
            <v>BS 18-20,86</v>
          </cell>
          <cell r="AE26">
            <v>41.078000000000003</v>
          </cell>
          <cell r="AF26" t="str">
            <v>16/30</v>
          </cell>
          <cell r="AG26">
            <v>20</v>
          </cell>
          <cell r="AH26">
            <v>69.2</v>
          </cell>
          <cell r="AI26">
            <v>420</v>
          </cell>
          <cell r="AJ26">
            <v>3387.4638728323698</v>
          </cell>
          <cell r="AK26">
            <v>1</v>
          </cell>
          <cell r="AL26" t="str">
            <v>0.01086:-2.77219!60.00000</v>
          </cell>
          <cell r="AM26">
            <v>1.086E-2</v>
          </cell>
          <cell r="AN26">
            <v>-2.7721900000000002</v>
          </cell>
          <cell r="AO26">
            <v>0.17720548005279163</v>
          </cell>
          <cell r="AP26">
            <v>60</v>
          </cell>
          <cell r="AQ26">
            <v>60</v>
          </cell>
          <cell r="AR26">
            <v>1.6444171987635148</v>
          </cell>
          <cell r="AS26" t="str">
            <v/>
          </cell>
          <cell r="AT26">
            <v>0</v>
          </cell>
          <cell r="AU26" t="str">
            <v/>
          </cell>
          <cell r="AV26">
            <v>1</v>
          </cell>
          <cell r="AW26" t="str">
            <v>PROBLEM FRAC possible? KH prefrac Estimate is at least 50% higher than for a perfect frac</v>
          </cell>
          <cell r="AY26">
            <v>60</v>
          </cell>
        </row>
        <row r="27">
          <cell r="C27" t="str">
            <v>Malo-Balik!3335</v>
          </cell>
          <cell r="E27" t="str">
            <v>3335</v>
          </cell>
          <cell r="F27">
            <v>2688.1</v>
          </cell>
          <cell r="G27">
            <v>36754</v>
          </cell>
          <cell r="H27">
            <v>241</v>
          </cell>
          <cell r="I27">
            <v>144</v>
          </cell>
          <cell r="J27" t="str">
            <v/>
          </cell>
          <cell r="M27" t="str">
            <v/>
          </cell>
          <cell r="O27" t="str">
            <v/>
          </cell>
          <cell r="P27">
            <v>0</v>
          </cell>
          <cell r="Q27">
            <v>9.3472940809715049E-2</v>
          </cell>
          <cell r="R27" t="str">
            <v/>
          </cell>
          <cell r="S27">
            <v>9.3472940809715049E-2</v>
          </cell>
          <cell r="T27">
            <v>21.9</v>
          </cell>
          <cell r="U27" t="str">
            <v>New</v>
          </cell>
          <cell r="X27">
            <v>44.5</v>
          </cell>
          <cell r="Y27">
            <v>0.35770000000000002</v>
          </cell>
          <cell r="Z27">
            <v>-5.2254804976945053</v>
          </cell>
          <cell r="AA27">
            <v>-5.1679000000000004</v>
          </cell>
          <cell r="AB27">
            <v>-5.1032609022630586</v>
          </cell>
          <cell r="AC27" t="str">
            <v>BS-18-22,99</v>
          </cell>
          <cell r="AE27">
            <v>29.19</v>
          </cell>
          <cell r="AF27" t="str">
            <v>16/30</v>
          </cell>
          <cell r="AG27">
            <v>14.6</v>
          </cell>
          <cell r="AH27">
            <v>74.400000000000006</v>
          </cell>
          <cell r="AI27">
            <v>420</v>
          </cell>
          <cell r="AJ27">
            <v>3066.9717477761342</v>
          </cell>
          <cell r="AK27">
            <v>1</v>
          </cell>
          <cell r="AL27" t="str">
            <v>1:-5.16790!14.18480</v>
          </cell>
          <cell r="AM27">
            <v>1</v>
          </cell>
          <cell r="AN27">
            <v>-5.1679000000000004</v>
          </cell>
          <cell r="AO27">
            <v>42.429359790939664</v>
          </cell>
          <cell r="AP27">
            <v>14.184799999999999</v>
          </cell>
          <cell r="AQ27">
            <v>21.9</v>
          </cell>
          <cell r="AR27">
            <v>2.4037584150540656</v>
          </cell>
          <cell r="AS27" t="str">
            <v/>
          </cell>
          <cell r="AT27">
            <v>0</v>
          </cell>
          <cell r="AU27" t="str">
            <v/>
          </cell>
          <cell r="AV27">
            <v>0</v>
          </cell>
          <cell r="AW27" t="str">
            <v>Prefrac  kh estimate acceptable</v>
          </cell>
          <cell r="AY27">
            <v>21.9</v>
          </cell>
        </row>
        <row r="28">
          <cell r="C28" t="str">
            <v>Malo-Balik!3368</v>
          </cell>
          <cell r="E28" t="str">
            <v>3368</v>
          </cell>
          <cell r="F28">
            <v>2788.55</v>
          </cell>
          <cell r="G28">
            <v>36635</v>
          </cell>
          <cell r="H28">
            <v>268.64523400000002</v>
          </cell>
          <cell r="I28">
            <v>144</v>
          </cell>
          <cell r="J28" t="str">
            <v/>
          </cell>
          <cell r="M28" t="str">
            <v/>
          </cell>
          <cell r="O28" t="str">
            <v/>
          </cell>
          <cell r="P28">
            <v>0</v>
          </cell>
          <cell r="Q28">
            <v>0.24328573635405287</v>
          </cell>
          <cell r="R28" t="str">
            <v/>
          </cell>
          <cell r="S28">
            <v>0.24328573635405287</v>
          </cell>
          <cell r="T28">
            <v>56.999999999999993</v>
          </cell>
          <cell r="U28" t="str">
            <v>New</v>
          </cell>
          <cell r="X28">
            <v>31</v>
          </cell>
          <cell r="Y28">
            <v>0.46429999999999999</v>
          </cell>
          <cell r="Z28">
            <v>-3.3673596168144586</v>
          </cell>
          <cell r="AA28">
            <v>-2.9499900000000001</v>
          </cell>
          <cell r="AB28">
            <v>-4.7608158936677354</v>
          </cell>
          <cell r="AC28" t="str">
            <v>BS-18-20,99</v>
          </cell>
          <cell r="AE28">
            <v>46.357999999999997</v>
          </cell>
          <cell r="AF28" t="str">
            <v>16/30</v>
          </cell>
          <cell r="AG28">
            <v>19</v>
          </cell>
          <cell r="AH28">
            <v>50.9</v>
          </cell>
          <cell r="AI28">
            <v>420</v>
          </cell>
          <cell r="AJ28">
            <v>5470.8496491078204</v>
          </cell>
          <cell r="AK28">
            <v>1</v>
          </cell>
          <cell r="AL28" t="str">
            <v>0.00831:-2.94999!57.00000</v>
          </cell>
          <cell r="AM28">
            <v>8.3099999999999997E-3</v>
          </cell>
          <cell r="AN28">
            <v>-2.9499900000000001</v>
          </cell>
          <cell r="AO28">
            <v>0.29772600251529791</v>
          </cell>
          <cell r="AP28">
            <v>57</v>
          </cell>
          <cell r="AQ28">
            <v>56.999999999999993</v>
          </cell>
          <cell r="AR28">
            <v>1.715312787274071</v>
          </cell>
          <cell r="AS28" t="str">
            <v/>
          </cell>
          <cell r="AT28">
            <v>0</v>
          </cell>
          <cell r="AU28" t="str">
            <v/>
          </cell>
          <cell r="AV28">
            <v>1</v>
          </cell>
          <cell r="AW28" t="str">
            <v>PROBLEM FRAC possible? KH prefrac Estimate is at least 50% higher than for a perfect frac</v>
          </cell>
          <cell r="AY28">
            <v>57</v>
          </cell>
        </row>
        <row r="29">
          <cell r="C29" t="str">
            <v>Malo-Balik!3382</v>
          </cell>
          <cell r="E29" t="str">
            <v>3382</v>
          </cell>
          <cell r="F29">
            <v>2783.85</v>
          </cell>
          <cell r="G29">
            <v>36699</v>
          </cell>
          <cell r="H29">
            <v>258.30527319999999</v>
          </cell>
          <cell r="I29">
            <v>144</v>
          </cell>
          <cell r="J29" t="str">
            <v/>
          </cell>
          <cell r="M29" t="str">
            <v/>
          </cell>
          <cell r="O29" t="str">
            <v/>
          </cell>
          <cell r="P29">
            <v>0</v>
          </cell>
          <cell r="Q29">
            <v>0.14789211867838481</v>
          </cell>
          <cell r="R29" t="str">
            <v/>
          </cell>
          <cell r="S29">
            <v>0.14789211867838481</v>
          </cell>
          <cell r="T29">
            <v>34.650000000000006</v>
          </cell>
          <cell r="U29" t="str">
            <v>New</v>
          </cell>
          <cell r="X29">
            <v>36.5</v>
          </cell>
          <cell r="Y29">
            <v>0.39560000000000001</v>
          </cell>
          <cell r="Z29">
            <v>-4.4294665058666229</v>
          </cell>
          <cell r="AA29">
            <v>-3.7799100000000001</v>
          </cell>
          <cell r="AB29">
            <v>-5.1737323750945761</v>
          </cell>
          <cell r="AC29" t="str">
            <v>BS-16-20,100</v>
          </cell>
          <cell r="AE29">
            <v>42.9</v>
          </cell>
          <cell r="AF29" t="str">
            <v>16/30</v>
          </cell>
          <cell r="AG29">
            <v>23.1</v>
          </cell>
          <cell r="AH29">
            <v>82.9</v>
          </cell>
          <cell r="AI29">
            <v>420</v>
          </cell>
          <cell r="AJ29">
            <v>2556.7734829810665</v>
          </cell>
          <cell r="AK29">
            <v>1</v>
          </cell>
          <cell r="AL29" t="str">
            <v>0.02197:-3.77991!34.65000</v>
          </cell>
          <cell r="AM29">
            <v>2.197E-2</v>
          </cell>
          <cell r="AN29">
            <v>-3.7799100000000001</v>
          </cell>
          <cell r="AO29">
            <v>0.45172749031840798</v>
          </cell>
          <cell r="AP29">
            <v>34.65</v>
          </cell>
          <cell r="AQ29">
            <v>34.650000000000006</v>
          </cell>
          <cell r="AR29">
            <v>2.147466281763343</v>
          </cell>
          <cell r="AS29" t="str">
            <v/>
          </cell>
          <cell r="AT29">
            <v>0</v>
          </cell>
          <cell r="AU29" t="str">
            <v/>
          </cell>
          <cell r="AV29">
            <v>1</v>
          </cell>
          <cell r="AW29" t="str">
            <v>PROBLEM FRAC possible? KH prefrac Estimate is at least 50% higher than for a perfect frac</v>
          </cell>
          <cell r="AY29">
            <v>34.650000000000006</v>
          </cell>
        </row>
        <row r="30">
          <cell r="C30" t="str">
            <v>Malo-Balik!3384</v>
          </cell>
          <cell r="E30" t="str">
            <v>3384</v>
          </cell>
          <cell r="F30">
            <v>2772.3</v>
          </cell>
          <cell r="G30">
            <v>36651</v>
          </cell>
          <cell r="H30">
            <v>268.64523400000002</v>
          </cell>
          <cell r="I30">
            <v>144</v>
          </cell>
          <cell r="J30" t="str">
            <v/>
          </cell>
          <cell r="M30" t="str">
            <v/>
          </cell>
          <cell r="O30" t="str">
            <v/>
          </cell>
          <cell r="P30">
            <v>0</v>
          </cell>
          <cell r="Q30">
            <v>8.1095245451350953E-2</v>
          </cell>
          <cell r="R30" t="str">
            <v/>
          </cell>
          <cell r="S30">
            <v>8.1095245451350953E-2</v>
          </cell>
          <cell r="T30">
            <v>18.999999999999996</v>
          </cell>
          <cell r="U30" t="str">
            <v>New</v>
          </cell>
          <cell r="X30">
            <v>34.33</v>
          </cell>
          <cell r="Y30">
            <v>0.6</v>
          </cell>
          <cell r="Z30">
            <v>-6.1179268482153901</v>
          </cell>
          <cell r="AA30">
            <v>-5.1759000000000004</v>
          </cell>
          <cell r="AB30">
            <v>-5.1561055573091199</v>
          </cell>
          <cell r="AC30" t="str">
            <v>BS-18-20,100</v>
          </cell>
          <cell r="AE30">
            <v>46.460999999999999</v>
          </cell>
          <cell r="AF30" t="str">
            <v>16/30</v>
          </cell>
          <cell r="AG30">
            <v>19</v>
          </cell>
          <cell r="AH30">
            <v>75.2</v>
          </cell>
          <cell r="AI30">
            <v>420</v>
          </cell>
          <cell r="AJ30">
            <v>3711.2360935293823</v>
          </cell>
          <cell r="AK30">
            <v>1</v>
          </cell>
          <cell r="AL30" t="str">
            <v>1:-5.17590!23.54033</v>
          </cell>
          <cell r="AM30">
            <v>1</v>
          </cell>
          <cell r="AN30">
            <v>-5.1759000000000004</v>
          </cell>
          <cell r="AO30">
            <v>39.832888160095131</v>
          </cell>
          <cell r="AP30">
            <v>23.540330000000001</v>
          </cell>
          <cell r="AQ30">
            <v>18.999999999999996</v>
          </cell>
          <cell r="AR30">
            <v>4.6173969252742966</v>
          </cell>
          <cell r="AS30">
            <v>1.69044754339322</v>
          </cell>
          <cell r="AT30">
            <v>0</v>
          </cell>
          <cell r="AU30" t="str">
            <v/>
          </cell>
          <cell r="AV30">
            <v>0</v>
          </cell>
          <cell r="AW30" t="str">
            <v>Prefrac  kh estimate acceptable</v>
          </cell>
          <cell r="AY30">
            <v>23.540330000000001</v>
          </cell>
        </row>
        <row r="31">
          <cell r="C31" t="str">
            <v>Malo-Balik!3396</v>
          </cell>
          <cell r="E31" t="str">
            <v>3396</v>
          </cell>
          <cell r="F31">
            <v>2701.2</v>
          </cell>
          <cell r="G31">
            <v>36693</v>
          </cell>
          <cell r="H31">
            <v>293.18989440000001</v>
          </cell>
          <cell r="I31">
            <v>144</v>
          </cell>
          <cell r="J31" t="str">
            <v/>
          </cell>
          <cell r="M31" t="str">
            <v/>
          </cell>
          <cell r="O31" t="str">
            <v/>
          </cell>
          <cell r="P31">
            <v>0</v>
          </cell>
          <cell r="Q31">
            <v>0.15877595425211871</v>
          </cell>
          <cell r="R31" t="str">
            <v/>
          </cell>
          <cell r="S31">
            <v>0.15877595425211871</v>
          </cell>
          <cell r="T31">
            <v>37.200000000000003</v>
          </cell>
          <cell r="U31" t="str">
            <v>New</v>
          </cell>
          <cell r="X31">
            <v>32</v>
          </cell>
          <cell r="Y31">
            <v>0.41070000000000001</v>
          </cell>
          <cell r="Z31">
            <v>-4.339231290142628</v>
          </cell>
          <cell r="AA31">
            <v>-3.6112299999999999</v>
          </cell>
          <cell r="AB31">
            <v>-4.8748542635018293</v>
          </cell>
          <cell r="AC31" t="str">
            <v>BS-18-20,98</v>
          </cell>
          <cell r="AE31">
            <v>47.2</v>
          </cell>
          <cell r="AF31" t="str">
            <v>16/30</v>
          </cell>
          <cell r="AG31">
            <v>24.8</v>
          </cell>
          <cell r="AH31">
            <v>56.3</v>
          </cell>
          <cell r="AI31">
            <v>420</v>
          </cell>
          <cell r="AJ31">
            <v>3858.1880777940255</v>
          </cell>
          <cell r="AK31">
            <v>1</v>
          </cell>
          <cell r="AL31" t="str">
            <v>0.01282:-3.61123!37.20000</v>
          </cell>
          <cell r="AM31">
            <v>1.282E-2</v>
          </cell>
          <cell r="AN31">
            <v>-3.6112299999999999</v>
          </cell>
          <cell r="AO31">
            <v>0.58569533638033633</v>
          </cell>
          <cell r="AP31">
            <v>37.200000000000003</v>
          </cell>
          <cell r="AQ31">
            <v>37.200000000000003</v>
          </cell>
          <cell r="AR31">
            <v>2.0428593343332175</v>
          </cell>
          <cell r="AS31" t="str">
            <v/>
          </cell>
          <cell r="AT31">
            <v>0</v>
          </cell>
          <cell r="AU31" t="str">
            <v/>
          </cell>
          <cell r="AV31">
            <v>1</v>
          </cell>
          <cell r="AW31" t="str">
            <v>PROBLEM FRAC possible? KH prefrac Estimate is at least 50% higher than for a perfect frac</v>
          </cell>
          <cell r="AY31">
            <v>37.200000000000003</v>
          </cell>
        </row>
        <row r="32">
          <cell r="C32" t="str">
            <v>Malo-Balik!3412</v>
          </cell>
          <cell r="E32" t="str">
            <v>3412</v>
          </cell>
          <cell r="F32">
            <v>2776.2</v>
          </cell>
          <cell r="G32">
            <v>36695</v>
          </cell>
          <cell r="H32">
            <v>297.54409879999997</v>
          </cell>
          <cell r="I32">
            <v>144</v>
          </cell>
          <cell r="J32" t="str">
            <v/>
          </cell>
          <cell r="M32" t="str">
            <v/>
          </cell>
          <cell r="O32" t="str">
            <v/>
          </cell>
          <cell r="P32">
            <v>0</v>
          </cell>
          <cell r="Q32">
            <v>0.15365414927624393</v>
          </cell>
          <cell r="R32" t="str">
            <v/>
          </cell>
          <cell r="S32">
            <v>0.15365414927624393</v>
          </cell>
          <cell r="T32">
            <v>36</v>
          </cell>
          <cell r="U32" t="str">
            <v>New</v>
          </cell>
          <cell r="X32">
            <v>30</v>
          </cell>
          <cell r="Y32">
            <v>0.2311</v>
          </cell>
          <cell r="Z32">
            <v>-2.3706426281685777</v>
          </cell>
          <cell r="AA32">
            <v>-1.5908199999999999</v>
          </cell>
          <cell r="AB32">
            <v>-4.9441335202985606</v>
          </cell>
          <cell r="AC32" t="str">
            <v>BS-16-20,99</v>
          </cell>
          <cell r="AE32">
            <v>47.8</v>
          </cell>
          <cell r="AF32" t="str">
            <v>16/30</v>
          </cell>
          <cell r="AG32">
            <v>24</v>
          </cell>
          <cell r="AH32">
            <v>60.9</v>
          </cell>
          <cell r="AI32">
            <v>420</v>
          </cell>
          <cell r="AJ32">
            <v>3732.5087456271858</v>
          </cell>
          <cell r="AK32">
            <v>1</v>
          </cell>
          <cell r="AL32" t="str">
            <v>0.00147:-1.59082!36.00000</v>
          </cell>
          <cell r="AM32">
            <v>1.47E-3</v>
          </cell>
          <cell r="AN32">
            <v>-1.5908199999999999</v>
          </cell>
          <cell r="AO32">
            <v>6.006335912503518E-2</v>
          </cell>
          <cell r="AP32">
            <v>36</v>
          </cell>
          <cell r="AQ32">
            <v>36</v>
          </cell>
          <cell r="AR32">
            <v>1.2901248274009351</v>
          </cell>
          <cell r="AS32" t="str">
            <v/>
          </cell>
          <cell r="AT32">
            <v>0</v>
          </cell>
          <cell r="AU32" t="str">
            <v/>
          </cell>
          <cell r="AV32">
            <v>1</v>
          </cell>
          <cell r="AW32" t="str">
            <v>PROBLEM FRAC possible? KH prefrac Estimate is at least 50% higher than for a perfect frac</v>
          </cell>
          <cell r="AY32">
            <v>36</v>
          </cell>
        </row>
        <row r="33">
          <cell r="C33" t="str">
            <v>Malo-Balik!3426</v>
          </cell>
          <cell r="E33" t="str">
            <v>3426</v>
          </cell>
          <cell r="F33">
            <v>2739.75</v>
          </cell>
          <cell r="G33">
            <v>36628</v>
          </cell>
          <cell r="H33">
            <v>268.64523400000002</v>
          </cell>
          <cell r="I33">
            <v>144</v>
          </cell>
          <cell r="J33" t="str">
            <v/>
          </cell>
          <cell r="M33" t="str">
            <v/>
          </cell>
          <cell r="O33" t="str">
            <v/>
          </cell>
          <cell r="P33">
            <v>0</v>
          </cell>
          <cell r="Q33">
            <v>0.25609024879373987</v>
          </cell>
          <cell r="R33" t="str">
            <v/>
          </cell>
          <cell r="S33">
            <v>0.25609024879373987</v>
          </cell>
          <cell r="T33">
            <v>60</v>
          </cell>
          <cell r="U33" t="str">
            <v>New</v>
          </cell>
          <cell r="X33">
            <v>27.75</v>
          </cell>
          <cell r="Y33">
            <v>0.35499999999999998</v>
          </cell>
          <cell r="Z33">
            <v>-1.9709637491702328</v>
          </cell>
          <cell r="AA33">
            <v>0</v>
          </cell>
          <cell r="AB33">
            <v>-5.1251229611830853</v>
          </cell>
          <cell r="AC33" t="str">
            <v>BS 18-20,100</v>
          </cell>
          <cell r="AE33">
            <v>54.555</v>
          </cell>
          <cell r="AF33" t="str">
            <v>16/30</v>
          </cell>
          <cell r="AG33">
            <v>20</v>
          </cell>
          <cell r="AH33">
            <v>82</v>
          </cell>
          <cell r="AI33">
            <v>420</v>
          </cell>
          <cell r="AJ33">
            <v>3796.5767497348888</v>
          </cell>
          <cell r="AK33">
            <v>1</v>
          </cell>
          <cell r="AL33" t="str">
            <v>0.00000:0.00000!60.00000</v>
          </cell>
          <cell r="AM33">
            <v>0</v>
          </cell>
          <cell r="AN33">
            <v>0</v>
          </cell>
          <cell r="AO33">
            <v>0</v>
          </cell>
          <cell r="AP33">
            <v>60</v>
          </cell>
          <cell r="AQ33">
            <v>60</v>
          </cell>
          <cell r="AR33">
            <v>1</v>
          </cell>
          <cell r="AS33" t="str">
            <v/>
          </cell>
          <cell r="AT33">
            <v>0</v>
          </cell>
          <cell r="AU33" t="str">
            <v/>
          </cell>
          <cell r="AV33">
            <v>1</v>
          </cell>
          <cell r="AW33" t="str">
            <v>PROBLEM FRAC possible? KH prefrac Estimate is at least 50% higher than for a perfect frac</v>
          </cell>
          <cell r="AY33">
            <v>60</v>
          </cell>
        </row>
        <row r="34">
          <cell r="C34" t="str">
            <v>Malo-Balik!3434</v>
          </cell>
          <cell r="E34" t="str">
            <v>3434</v>
          </cell>
          <cell r="F34">
            <v>2741.9</v>
          </cell>
          <cell r="G34">
            <v>36740</v>
          </cell>
          <cell r="H34">
            <v>250.0455412</v>
          </cell>
          <cell r="I34">
            <v>144</v>
          </cell>
          <cell r="J34" t="str">
            <v/>
          </cell>
          <cell r="M34" t="str">
            <v/>
          </cell>
          <cell r="O34" t="str">
            <v/>
          </cell>
          <cell r="P34">
            <v>0</v>
          </cell>
          <cell r="Q34">
            <v>0.17670227166768052</v>
          </cell>
          <cell r="R34" t="str">
            <v/>
          </cell>
          <cell r="S34">
            <v>0.17670227166768052</v>
          </cell>
          <cell r="T34">
            <v>41.400000000000006</v>
          </cell>
          <cell r="U34" t="str">
            <v>New</v>
          </cell>
          <cell r="X34">
            <v>118</v>
          </cell>
          <cell r="Y34">
            <v>0.43859999999999999</v>
          </cell>
          <cell r="Z34">
            <v>-4.2240688106738924</v>
          </cell>
          <cell r="AA34">
            <v>-5.0951599999999999</v>
          </cell>
          <cell r="AB34">
            <v>-4.9922715049162285</v>
          </cell>
          <cell r="AC34" t="str">
            <v>BS-18-20,99</v>
          </cell>
          <cell r="AE34">
            <v>30.7</v>
          </cell>
          <cell r="AF34" t="str">
            <v>16/30</v>
          </cell>
          <cell r="AG34">
            <v>27.6</v>
          </cell>
          <cell r="AH34">
            <v>70</v>
          </cell>
          <cell r="AI34">
            <v>420</v>
          </cell>
          <cell r="AJ34">
            <v>2002.173913043478</v>
          </cell>
          <cell r="AK34">
            <v>1</v>
          </cell>
          <cell r="AL34" t="str">
            <v>1:-5.09516!24.48569</v>
          </cell>
          <cell r="AM34">
            <v>1</v>
          </cell>
          <cell r="AN34">
            <v>-5.0951599999999999</v>
          </cell>
          <cell r="AO34">
            <v>32.240405372630761</v>
          </cell>
          <cell r="AP34">
            <v>24.485690000000002</v>
          </cell>
          <cell r="AQ34">
            <v>41.400000000000006</v>
          </cell>
          <cell r="AR34">
            <v>2.1142634765913</v>
          </cell>
          <cell r="AS34" t="str">
            <v/>
          </cell>
          <cell r="AT34">
            <v>0</v>
          </cell>
          <cell r="AU34" t="str">
            <v/>
          </cell>
          <cell r="AV34">
            <v>0</v>
          </cell>
          <cell r="AW34" t="str">
            <v>Prefrac  kh estimate acceptable</v>
          </cell>
          <cell r="AY34">
            <v>41.400000000000006</v>
          </cell>
        </row>
        <row r="35">
          <cell r="C35" t="str">
            <v>Malo-Balik!3456</v>
          </cell>
          <cell r="E35" t="str">
            <v>3456</v>
          </cell>
          <cell r="F35">
            <v>2833.9</v>
          </cell>
          <cell r="G35">
            <v>36782</v>
          </cell>
          <cell r="H35">
            <v>278</v>
          </cell>
          <cell r="I35">
            <v>144</v>
          </cell>
          <cell r="J35" t="str">
            <v/>
          </cell>
          <cell r="M35" t="str">
            <v/>
          </cell>
          <cell r="O35" t="str">
            <v/>
          </cell>
          <cell r="P35">
            <v>0</v>
          </cell>
          <cell r="Q35">
            <v>0.1184417400671047</v>
          </cell>
          <cell r="R35" t="str">
            <v/>
          </cell>
          <cell r="S35">
            <v>0.1184417400671047</v>
          </cell>
          <cell r="T35">
            <v>27.750000000000004</v>
          </cell>
          <cell r="U35" t="str">
            <v>Old</v>
          </cell>
          <cell r="X35">
            <v>30.5</v>
          </cell>
          <cell r="Y35">
            <v>0.35389999999999999</v>
          </cell>
          <cell r="Z35">
            <v>-4.7065345137085668</v>
          </cell>
          <cell r="AA35">
            <v>-3.96936</v>
          </cell>
          <cell r="AB35">
            <v>-4.8831621601162665</v>
          </cell>
          <cell r="AC35" t="str">
            <v>BS-18-20,79</v>
          </cell>
          <cell r="AE35">
            <v>25.234000000000002</v>
          </cell>
          <cell r="AF35" t="str">
            <v>20/40</v>
          </cell>
          <cell r="AG35">
            <v>18.5</v>
          </cell>
          <cell r="AH35">
            <v>63.6</v>
          </cell>
          <cell r="AI35">
            <v>250</v>
          </cell>
          <cell r="AJ35">
            <v>1456.9660924254852</v>
          </cell>
          <cell r="AK35">
            <v>1</v>
          </cell>
          <cell r="AL35" t="str">
            <v>0.05298:-3.96936!27.75000</v>
          </cell>
          <cell r="AM35">
            <v>5.2979999999999999E-2</v>
          </cell>
          <cell r="AN35">
            <v>-3.96936</v>
          </cell>
          <cell r="AO35">
            <v>0.8091201632778009</v>
          </cell>
          <cell r="AP35">
            <v>27.75</v>
          </cell>
          <cell r="AQ35">
            <v>27.750000000000004</v>
          </cell>
          <cell r="AR35">
            <v>2.2785060988841268</v>
          </cell>
          <cell r="AS35" t="str">
            <v/>
          </cell>
          <cell r="AT35">
            <v>0</v>
          </cell>
          <cell r="AU35" t="str">
            <v/>
          </cell>
          <cell r="AV35">
            <v>1</v>
          </cell>
          <cell r="AW35" t="str">
            <v>PROBLEM FRAC possible? KH prefrac Estimate is at least 50% higher than for a perfect frac</v>
          </cell>
          <cell r="AY35">
            <v>27.750000000000004</v>
          </cell>
        </row>
        <row r="36">
          <cell r="C36" t="str">
            <v>Malo-Balik!3496</v>
          </cell>
          <cell r="E36" t="str">
            <v>3496</v>
          </cell>
          <cell r="F36">
            <v>2891</v>
          </cell>
          <cell r="G36">
            <v>36664</v>
          </cell>
          <cell r="H36">
            <v>259.34538759999998</v>
          </cell>
          <cell r="I36">
            <v>144</v>
          </cell>
          <cell r="J36" t="str">
            <v/>
          </cell>
          <cell r="M36" t="str">
            <v/>
          </cell>
          <cell r="O36" t="str">
            <v/>
          </cell>
          <cell r="P36">
            <v>0</v>
          </cell>
          <cell r="Q36">
            <v>0.17286091793577441</v>
          </cell>
          <cell r="R36" t="str">
            <v/>
          </cell>
          <cell r="S36">
            <v>0.17286091793577441</v>
          </cell>
          <cell r="T36">
            <v>40.499999999999993</v>
          </cell>
          <cell r="U36" t="str">
            <v>New</v>
          </cell>
          <cell r="X36">
            <v>21.33</v>
          </cell>
          <cell r="Y36">
            <v>0.54759999999999998</v>
          </cell>
          <cell r="Z36">
            <v>-4.8409815715638853</v>
          </cell>
          <cell r="AA36">
            <v>-3.9779100000000001</v>
          </cell>
          <cell r="AB36">
            <v>-4.9679604542514033</v>
          </cell>
          <cell r="AC36" t="str">
            <v>BS-18-20,100</v>
          </cell>
          <cell r="AE36">
            <v>47.201000000000001</v>
          </cell>
          <cell r="AF36" t="str">
            <v>16/30</v>
          </cell>
          <cell r="AG36">
            <v>27</v>
          </cell>
          <cell r="AH36">
            <v>63.4</v>
          </cell>
          <cell r="AI36">
            <v>420</v>
          </cell>
          <cell r="AJ36">
            <v>3398.7827458510492</v>
          </cell>
          <cell r="AK36">
            <v>1</v>
          </cell>
          <cell r="AL36" t="str">
            <v>0.02489:-3.97791!40.50000</v>
          </cell>
          <cell r="AM36">
            <v>2.4889999999999999E-2</v>
          </cell>
          <cell r="AN36">
            <v>-3.9779100000000001</v>
          </cell>
          <cell r="AO36">
            <v>0.8895447165534448</v>
          </cell>
          <cell r="AP36">
            <v>40.5</v>
          </cell>
          <cell r="AQ36">
            <v>40.499999999999993</v>
          </cell>
          <cell r="AR36">
            <v>2.2847982084933784</v>
          </cell>
          <cell r="AS36" t="str">
            <v/>
          </cell>
          <cell r="AT36">
            <v>0</v>
          </cell>
          <cell r="AU36" t="str">
            <v/>
          </cell>
          <cell r="AV36">
            <v>1</v>
          </cell>
          <cell r="AW36" t="str">
            <v>PROBLEM FRAC possible? KH prefrac Estimate is at least 50% higher than for a perfect frac</v>
          </cell>
          <cell r="AY36">
            <v>40.5</v>
          </cell>
        </row>
        <row r="37">
          <cell r="C37" t="str">
            <v>Malo-Balik!3519</v>
          </cell>
          <cell r="E37" t="str">
            <v>3519</v>
          </cell>
          <cell r="F37">
            <v>2742.15</v>
          </cell>
          <cell r="G37">
            <v>36813</v>
          </cell>
          <cell r="H37">
            <v>220</v>
          </cell>
          <cell r="I37">
            <v>144</v>
          </cell>
          <cell r="J37" t="str">
            <v/>
          </cell>
          <cell r="M37" t="str">
            <v/>
          </cell>
          <cell r="O37" t="str">
            <v/>
          </cell>
          <cell r="P37">
            <v>0</v>
          </cell>
          <cell r="Q37">
            <v>0.12292331942099513</v>
          </cell>
          <cell r="R37" t="str">
            <v/>
          </cell>
          <cell r="S37">
            <v>0.12292331942099513</v>
          </cell>
          <cell r="T37">
            <v>28.799999999999997</v>
          </cell>
          <cell r="U37" t="str">
            <v>Old</v>
          </cell>
          <cell r="X37">
            <v>22.33</v>
          </cell>
          <cell r="Y37">
            <v>0.49419999999999997</v>
          </cell>
          <cell r="Z37">
            <v>-5.3145048991782176</v>
          </cell>
          <cell r="AA37">
            <v>-4.4755399999999996</v>
          </cell>
          <cell r="AB37">
            <v>-5.1777515940612311</v>
          </cell>
          <cell r="AC37" t="str">
            <v>BS-18-20,93</v>
          </cell>
          <cell r="AE37">
            <v>34.92</v>
          </cell>
          <cell r="AF37" t="str">
            <v>16/20</v>
          </cell>
          <cell r="AG37">
            <v>19.2</v>
          </cell>
          <cell r="AH37">
            <v>78</v>
          </cell>
          <cell r="AI37">
            <v>420</v>
          </cell>
          <cell r="AJ37">
            <v>2661.2144648829435</v>
          </cell>
          <cell r="AK37">
            <v>1</v>
          </cell>
          <cell r="AL37" t="str">
            <v>0.05832:-4.47554!28.80000</v>
          </cell>
          <cell r="AM37">
            <v>5.8319999999999997E-2</v>
          </cell>
          <cell r="AN37">
            <v>-4.4755399999999996</v>
          </cell>
          <cell r="AO37">
            <v>1.3265130563416516</v>
          </cell>
          <cell r="AP37">
            <v>28.8</v>
          </cell>
          <cell r="AQ37">
            <v>28.799999999999997</v>
          </cell>
          <cell r="AR37">
            <v>2.7223512207790366</v>
          </cell>
          <cell r="AS37" t="str">
            <v/>
          </cell>
          <cell r="AT37">
            <v>0</v>
          </cell>
          <cell r="AU37" t="str">
            <v/>
          </cell>
          <cell r="AV37">
            <v>1</v>
          </cell>
          <cell r="AW37" t="str">
            <v>PROBLEM FRAC possible? KH prefrac Estimate is at least 50% higher than for a perfect frac</v>
          </cell>
          <cell r="AY37">
            <v>28.8</v>
          </cell>
        </row>
        <row r="38">
          <cell r="C38" t="str">
            <v>Malo-Balik!3527</v>
          </cell>
          <cell r="E38" t="str">
            <v>3527</v>
          </cell>
          <cell r="F38">
            <v>2769</v>
          </cell>
          <cell r="G38">
            <v>36805</v>
          </cell>
          <cell r="H38">
            <v>240</v>
          </cell>
          <cell r="I38">
            <v>144</v>
          </cell>
          <cell r="J38" t="str">
            <v/>
          </cell>
          <cell r="M38" t="str">
            <v/>
          </cell>
          <cell r="O38" t="str">
            <v/>
          </cell>
          <cell r="P38">
            <v>0</v>
          </cell>
          <cell r="Q38">
            <v>9.4753392053683758E-2</v>
          </cell>
          <cell r="R38" t="str">
            <v/>
          </cell>
          <cell r="S38">
            <v>9.4753392053683758E-2</v>
          </cell>
          <cell r="T38">
            <v>22.2</v>
          </cell>
          <cell r="U38" t="str">
            <v>Old</v>
          </cell>
          <cell r="X38">
            <v>21.75</v>
          </cell>
          <cell r="Y38">
            <v>0.43880000000000002</v>
          </cell>
          <cell r="Z38">
            <v>-5.5464939254586989</v>
          </cell>
          <cell r="AA38">
            <v>-5.1989799999999997</v>
          </cell>
          <cell r="AB38">
            <v>-5.0537466999356973</v>
          </cell>
          <cell r="AC38" t="str">
            <v>BS-18-20,100</v>
          </cell>
          <cell r="AE38">
            <v>24.609000000000002</v>
          </cell>
          <cell r="AF38" t="str">
            <v>20/40</v>
          </cell>
          <cell r="AG38">
            <v>14.8</v>
          </cell>
          <cell r="AH38">
            <v>79.8</v>
          </cell>
          <cell r="AI38">
            <v>250</v>
          </cell>
          <cell r="AJ38">
            <v>1415.5380556267282</v>
          </cell>
          <cell r="AK38">
            <v>1</v>
          </cell>
          <cell r="AL38" t="str">
            <v>1:-5.19898!12.75972</v>
          </cell>
          <cell r="AM38">
            <v>1</v>
          </cell>
          <cell r="AN38">
            <v>-5.1989799999999997</v>
          </cell>
          <cell r="AO38">
            <v>20.574970881774348</v>
          </cell>
          <cell r="AP38">
            <v>12.75972</v>
          </cell>
          <cell r="AQ38">
            <v>22.2</v>
          </cell>
          <cell r="AR38">
            <v>2.1684004493140994</v>
          </cell>
          <cell r="AS38" t="str">
            <v/>
          </cell>
          <cell r="AT38">
            <v>0</v>
          </cell>
          <cell r="AU38" t="str">
            <v/>
          </cell>
          <cell r="AV38">
            <v>0</v>
          </cell>
          <cell r="AW38" t="str">
            <v>Prefrac  kh estimate acceptable</v>
          </cell>
          <cell r="AY38">
            <v>22.2</v>
          </cell>
        </row>
        <row r="39">
          <cell r="C39" t="str">
            <v>Malo-Balik!3528</v>
          </cell>
          <cell r="E39" t="str">
            <v>3528</v>
          </cell>
          <cell r="F39">
            <v>2728.1</v>
          </cell>
          <cell r="G39">
            <v>36801</v>
          </cell>
          <cell r="H39">
            <v>270</v>
          </cell>
          <cell r="I39">
            <v>144</v>
          </cell>
          <cell r="J39" t="str">
            <v/>
          </cell>
          <cell r="M39" t="str">
            <v/>
          </cell>
          <cell r="O39" t="str">
            <v/>
          </cell>
          <cell r="P39">
            <v>0</v>
          </cell>
          <cell r="Q39">
            <v>0.17243410085445152</v>
          </cell>
          <cell r="R39" t="str">
            <v/>
          </cell>
          <cell r="S39">
            <v>0.17243410085445152</v>
          </cell>
          <cell r="T39">
            <v>40.4</v>
          </cell>
          <cell r="U39" t="str">
            <v>New</v>
          </cell>
          <cell r="X39">
            <v>18.5</v>
          </cell>
          <cell r="Y39">
            <v>0.41860000000000003</v>
          </cell>
          <cell r="Z39">
            <v>-4.1600308095064973</v>
          </cell>
          <cell r="AA39">
            <v>-3.3178800000000002</v>
          </cell>
          <cell r="AB39">
            <v>-4.984357777645581</v>
          </cell>
          <cell r="AC39" t="str">
            <v>BS-18-20,100</v>
          </cell>
          <cell r="AE39">
            <v>31.123999999999999</v>
          </cell>
          <cell r="AF39" t="str">
            <v>20/40</v>
          </cell>
          <cell r="AG39">
            <v>20.2</v>
          </cell>
          <cell r="AH39">
            <v>82.5</v>
          </cell>
          <cell r="AI39">
            <v>250</v>
          </cell>
          <cell r="AJ39">
            <v>1268.7681811659429</v>
          </cell>
          <cell r="AK39">
            <v>1</v>
          </cell>
          <cell r="AL39" t="str">
            <v>0.03436:-3.31788!40.40000</v>
          </cell>
          <cell r="AM39">
            <v>3.4360000000000002E-2</v>
          </cell>
          <cell r="AN39">
            <v>-3.3178800000000002</v>
          </cell>
          <cell r="AO39">
            <v>0.26421136184764726</v>
          </cell>
          <cell r="AP39">
            <v>40.4</v>
          </cell>
          <cell r="AQ39">
            <v>40.4</v>
          </cell>
          <cell r="AR39">
            <v>1.8833155910602641</v>
          </cell>
          <cell r="AS39" t="str">
            <v/>
          </cell>
          <cell r="AT39">
            <v>0</v>
          </cell>
          <cell r="AU39" t="str">
            <v/>
          </cell>
          <cell r="AV39">
            <v>1</v>
          </cell>
          <cell r="AW39" t="str">
            <v>PROBLEM FRAC possible? KH prefrac Estimate is at least 50% higher than for a perfect frac</v>
          </cell>
          <cell r="AY39">
            <v>40.4</v>
          </cell>
        </row>
        <row r="40">
          <cell r="C40" t="str">
            <v>Malo-Balik!3543</v>
          </cell>
          <cell r="E40" t="str">
            <v>3543</v>
          </cell>
          <cell r="F40">
            <v>2758.55</v>
          </cell>
          <cell r="G40">
            <v>36818</v>
          </cell>
          <cell r="H40">
            <v>220</v>
          </cell>
          <cell r="I40">
            <v>144</v>
          </cell>
          <cell r="J40" t="str">
            <v/>
          </cell>
          <cell r="M40" t="str">
            <v/>
          </cell>
          <cell r="O40" t="str">
            <v/>
          </cell>
          <cell r="P40">
            <v>0</v>
          </cell>
          <cell r="Q40">
            <v>0.19531149641335899</v>
          </cell>
          <cell r="R40" t="str">
            <v/>
          </cell>
          <cell r="S40">
            <v>0.19531149641335899</v>
          </cell>
          <cell r="T40">
            <v>45.760000000000012</v>
          </cell>
          <cell r="U40" t="str">
            <v>Old</v>
          </cell>
          <cell r="X40">
            <v>27.8</v>
          </cell>
          <cell r="Y40">
            <v>0.43009999999999998</v>
          </cell>
          <cell r="Z40">
            <v>-3.8616709537130802</v>
          </cell>
          <cell r="AA40">
            <v>-3.15496</v>
          </cell>
          <cell r="AB40">
            <v>-4.8676470612384479</v>
          </cell>
          <cell r="AC40" t="str">
            <v>BS17-20,95</v>
          </cell>
          <cell r="AE40">
            <v>38.229999999999997</v>
          </cell>
          <cell r="AF40" t="str">
            <v>16/30</v>
          </cell>
          <cell r="AG40">
            <v>35.200000000000003</v>
          </cell>
          <cell r="AH40">
            <v>58</v>
          </cell>
          <cell r="AI40">
            <v>420</v>
          </cell>
          <cell r="AJ40">
            <v>3009.1079460269862</v>
          </cell>
          <cell r="AK40">
            <v>1</v>
          </cell>
          <cell r="AL40" t="str">
            <v>0.01155:-3.15496!45.76000</v>
          </cell>
          <cell r="AM40">
            <v>1.155E-2</v>
          </cell>
          <cell r="AN40">
            <v>-3.15496</v>
          </cell>
          <cell r="AO40">
            <v>0.46094425433172009</v>
          </cell>
          <cell r="AP40">
            <v>45.76</v>
          </cell>
          <cell r="AQ40">
            <v>45.760000000000012</v>
          </cell>
          <cell r="AR40">
            <v>1.8050244345902133</v>
          </cell>
          <cell r="AS40" t="str">
            <v/>
          </cell>
          <cell r="AT40">
            <v>0</v>
          </cell>
          <cell r="AU40" t="str">
            <v/>
          </cell>
          <cell r="AV40">
            <v>1</v>
          </cell>
          <cell r="AW40" t="str">
            <v>PROBLEM FRAC possible? KH prefrac Estimate is at least 50% higher than for a perfect frac</v>
          </cell>
          <cell r="AY40">
            <v>45.760000000000012</v>
          </cell>
        </row>
        <row r="41">
          <cell r="C41" t="str">
            <v>Malo-Balik!3549</v>
          </cell>
          <cell r="E41" t="str">
            <v>3549</v>
          </cell>
          <cell r="F41">
            <v>3076.1</v>
          </cell>
          <cell r="G41">
            <v>36783</v>
          </cell>
          <cell r="H41">
            <v>278</v>
          </cell>
          <cell r="I41">
            <v>144</v>
          </cell>
          <cell r="J41" t="str">
            <v/>
          </cell>
          <cell r="M41" t="str">
            <v/>
          </cell>
          <cell r="O41" t="str">
            <v/>
          </cell>
          <cell r="P41">
            <v>0</v>
          </cell>
          <cell r="Q41">
            <v>0.12292331942099514</v>
          </cell>
          <cell r="R41" t="str">
            <v/>
          </cell>
          <cell r="S41">
            <v>0.12292331942099514</v>
          </cell>
          <cell r="T41">
            <v>28.799999999999997</v>
          </cell>
          <cell r="U41" t="str">
            <v>Old</v>
          </cell>
          <cell r="X41">
            <v>29.5</v>
          </cell>
          <cell r="Y41">
            <v>0.53749999999999998</v>
          </cell>
          <cell r="Z41">
            <v>-5.4562502575701437</v>
          </cell>
          <cell r="AA41">
            <v>-5.1955099999999996</v>
          </cell>
          <cell r="AB41">
            <v>-5.1746568562459361</v>
          </cell>
          <cell r="AC41" t="str">
            <v>BS-18-20,100</v>
          </cell>
          <cell r="AE41">
            <v>38.369999999999997</v>
          </cell>
          <cell r="AF41" t="str">
            <v>16/20</v>
          </cell>
          <cell r="AG41">
            <v>14.4</v>
          </cell>
          <cell r="AH41">
            <v>77.099999999999994</v>
          </cell>
          <cell r="AI41">
            <v>420</v>
          </cell>
          <cell r="AJ41">
            <v>3944.3586815541644</v>
          </cell>
          <cell r="AK41">
            <v>1</v>
          </cell>
          <cell r="AL41" t="str">
            <v>1:-5.19551!20.83248</v>
          </cell>
          <cell r="AM41">
            <v>1</v>
          </cell>
          <cell r="AN41">
            <v>-5.1955099999999996</v>
          </cell>
          <cell r="AO41">
            <v>35.362547291574401</v>
          </cell>
          <cell r="AP41">
            <v>20.83248</v>
          </cell>
          <cell r="AQ41">
            <v>28.799999999999997</v>
          </cell>
          <cell r="AR41">
            <v>2.7239356351866859</v>
          </cell>
          <cell r="AS41" t="str">
            <v/>
          </cell>
          <cell r="AT41">
            <v>0</v>
          </cell>
          <cell r="AU41" t="str">
            <v/>
          </cell>
          <cell r="AV41">
            <v>0</v>
          </cell>
          <cell r="AW41" t="str">
            <v>Prefrac  kh estimate acceptable</v>
          </cell>
          <cell r="AY41">
            <v>28.799999999999997</v>
          </cell>
        </row>
        <row r="42">
          <cell r="C42" t="str">
            <v>Malo-Balik!3607</v>
          </cell>
          <cell r="E42" t="str">
            <v>3607</v>
          </cell>
          <cell r="F42">
            <v>2762.15</v>
          </cell>
          <cell r="G42">
            <v>36803</v>
          </cell>
          <cell r="H42">
            <v>220</v>
          </cell>
          <cell r="I42">
            <v>144</v>
          </cell>
          <cell r="J42" t="str">
            <v/>
          </cell>
          <cell r="M42" t="str">
            <v/>
          </cell>
          <cell r="O42" t="str">
            <v/>
          </cell>
          <cell r="P42">
            <v>0</v>
          </cell>
          <cell r="Q42">
            <v>8.4509782101934161E-2</v>
          </cell>
          <cell r="R42" t="str">
            <v/>
          </cell>
          <cell r="S42">
            <v>8.4509782101934161E-2</v>
          </cell>
          <cell r="T42">
            <v>19.799999999999997</v>
          </cell>
          <cell r="U42" t="str">
            <v>Old</v>
          </cell>
          <cell r="X42">
            <v>27.33</v>
          </cell>
          <cell r="Y42">
            <v>0.4209</v>
          </cell>
          <cell r="Z42">
            <v>-5.6536941767947049</v>
          </cell>
          <cell r="AA42">
            <v>-5.0682499999999999</v>
          </cell>
          <cell r="AB42">
            <v>-4.9953157194691098</v>
          </cell>
          <cell r="AC42" t="str">
            <v>BS-18-20,99</v>
          </cell>
          <cell r="AE42">
            <v>31.207000000000001</v>
          </cell>
          <cell r="AF42" t="str">
            <v>20/40</v>
          </cell>
          <cell r="AG42">
            <v>19.8</v>
          </cell>
          <cell r="AH42">
            <v>67.5</v>
          </cell>
          <cell r="AI42">
            <v>250</v>
          </cell>
          <cell r="AJ42">
            <v>1586.2631955627123</v>
          </cell>
          <cell r="AK42">
            <v>1</v>
          </cell>
          <cell r="AL42" t="str">
            <v>1:-5.06825!13.35462</v>
          </cell>
          <cell r="AM42">
            <v>1</v>
          </cell>
          <cell r="AN42">
            <v>-5.0682499999999999</v>
          </cell>
          <cell r="AO42">
            <v>34.842164786298348</v>
          </cell>
          <cell r="AP42">
            <v>13.354620000000001</v>
          </cell>
          <cell r="AQ42">
            <v>19.799999999999997</v>
          </cell>
          <cell r="AR42">
            <v>2.3787426620023866</v>
          </cell>
          <cell r="AS42" t="str">
            <v/>
          </cell>
          <cell r="AT42">
            <v>0</v>
          </cell>
          <cell r="AU42" t="str">
            <v/>
          </cell>
          <cell r="AV42">
            <v>0</v>
          </cell>
          <cell r="AW42" t="str">
            <v>Prefrac  kh estimate acceptable</v>
          </cell>
          <cell r="AY42">
            <v>19.799999999999997</v>
          </cell>
        </row>
        <row r="43">
          <cell r="C43" t="str">
            <v>Malo-Balik!3608</v>
          </cell>
          <cell r="E43" t="str">
            <v>3608</v>
          </cell>
          <cell r="F43">
            <v>2731.3</v>
          </cell>
          <cell r="G43">
            <v>36833</v>
          </cell>
          <cell r="H43">
            <v>278</v>
          </cell>
          <cell r="I43">
            <v>144</v>
          </cell>
          <cell r="J43" t="str">
            <v/>
          </cell>
          <cell r="M43" t="str">
            <v/>
          </cell>
          <cell r="O43" t="str">
            <v/>
          </cell>
          <cell r="P43">
            <v>0</v>
          </cell>
          <cell r="Q43">
            <v>5.5272812031315517E-2</v>
          </cell>
          <cell r="R43" t="str">
            <v/>
          </cell>
          <cell r="S43">
            <v>5.5272812031315517E-2</v>
          </cell>
          <cell r="T43">
            <v>12.95</v>
          </cell>
          <cell r="U43" t="str">
            <v>Old</v>
          </cell>
          <cell r="X43">
            <v>34.33</v>
          </cell>
          <cell r="Y43">
            <v>0.32679999999999998</v>
          </cell>
          <cell r="Z43">
            <v>-5.8775881912145014</v>
          </cell>
          <cell r="AA43">
            <v>-5.3642099999999999</v>
          </cell>
          <cell r="AB43">
            <v>-5.2765495314660749</v>
          </cell>
          <cell r="AC43" t="str">
            <v>BS-18-20,100</v>
          </cell>
          <cell r="AE43">
            <v>20.577000000000002</v>
          </cell>
          <cell r="AF43" t="str">
            <v>16/30</v>
          </cell>
          <cell r="AG43">
            <v>18.5</v>
          </cell>
          <cell r="AH43">
            <v>92.2</v>
          </cell>
          <cell r="AI43">
            <v>420</v>
          </cell>
          <cell r="AJ43">
            <v>1376.8317737713191</v>
          </cell>
          <cell r="AK43">
            <v>1</v>
          </cell>
          <cell r="AL43" t="str">
            <v>1:-5.36421!7.18035</v>
          </cell>
          <cell r="AM43">
            <v>1</v>
          </cell>
          <cell r="AN43">
            <v>-5.3642099999999999</v>
          </cell>
          <cell r="AO43">
            <v>38.474773614681752</v>
          </cell>
          <cell r="AP43">
            <v>7.1803499999999998</v>
          </cell>
          <cell r="AQ43">
            <v>12.95</v>
          </cell>
          <cell r="AR43">
            <v>2.293978093983605</v>
          </cell>
          <cell r="AS43" t="str">
            <v/>
          </cell>
          <cell r="AT43">
            <v>0</v>
          </cell>
          <cell r="AU43" t="str">
            <v/>
          </cell>
          <cell r="AV43">
            <v>0</v>
          </cell>
          <cell r="AW43" t="str">
            <v>Prefrac  kh estimate acceptable</v>
          </cell>
          <cell r="AY43">
            <v>12.95</v>
          </cell>
        </row>
        <row r="44">
          <cell r="C44" t="str">
            <v>Malo-Balik!3609</v>
          </cell>
          <cell r="E44" t="str">
            <v>3609</v>
          </cell>
          <cell r="F44">
            <v>2759.35</v>
          </cell>
          <cell r="G44">
            <v>36821</v>
          </cell>
          <cell r="H44">
            <v>230</v>
          </cell>
          <cell r="I44">
            <v>144</v>
          </cell>
          <cell r="J44" t="str">
            <v/>
          </cell>
          <cell r="M44" t="str">
            <v/>
          </cell>
          <cell r="O44" t="str">
            <v/>
          </cell>
          <cell r="P44">
            <v>0</v>
          </cell>
          <cell r="Q44">
            <v>9.599116158952016E-2</v>
          </cell>
          <cell r="R44" t="str">
            <v/>
          </cell>
          <cell r="S44">
            <v>9.599116158952016E-2</v>
          </cell>
          <cell r="T44">
            <v>22.49</v>
          </cell>
          <cell r="U44" t="str">
            <v>Old</v>
          </cell>
          <cell r="X44">
            <v>28.75</v>
          </cell>
          <cell r="Y44">
            <v>0.438</v>
          </cell>
          <cell r="Z44">
            <v>-5.5237129201718016</v>
          </cell>
          <cell r="AA44">
            <v>-5.0928100000000001</v>
          </cell>
          <cell r="AB44">
            <v>-5.0504440196822156</v>
          </cell>
          <cell r="AC44" t="str">
            <v>BS-16-20,100</v>
          </cell>
          <cell r="AE44">
            <v>37.82</v>
          </cell>
          <cell r="AF44" t="str">
            <v>16/30</v>
          </cell>
          <cell r="AG44">
            <v>17.3</v>
          </cell>
          <cell r="AH44">
            <v>68</v>
          </cell>
          <cell r="AI44">
            <v>420</v>
          </cell>
          <cell r="AJ44">
            <v>3669.1712372307557</v>
          </cell>
          <cell r="AK44">
            <v>1</v>
          </cell>
          <cell r="AL44" t="str">
            <v>1:-5.09281!15.22735</v>
          </cell>
          <cell r="AM44">
            <v>1</v>
          </cell>
          <cell r="AN44">
            <v>-5.0928100000000001</v>
          </cell>
          <cell r="AO44">
            <v>61.302874726852821</v>
          </cell>
          <cell r="AP44">
            <v>15.227349999999999</v>
          </cell>
          <cell r="AQ44">
            <v>22.49</v>
          </cell>
          <cell r="AR44">
            <v>2.4175003285259948</v>
          </cell>
          <cell r="AS44" t="str">
            <v/>
          </cell>
          <cell r="AT44">
            <v>0</v>
          </cell>
          <cell r="AU44" t="str">
            <v/>
          </cell>
          <cell r="AV44">
            <v>0</v>
          </cell>
          <cell r="AW44" t="str">
            <v>Prefrac  kh estimate acceptable</v>
          </cell>
          <cell r="AY44">
            <v>22.49</v>
          </cell>
        </row>
        <row r="45">
          <cell r="C45" t="str">
            <v>Malo-Balik!3613</v>
          </cell>
          <cell r="E45" t="str">
            <v>3613</v>
          </cell>
          <cell r="F45">
            <v>2643.2</v>
          </cell>
          <cell r="G45">
            <v>36723</v>
          </cell>
          <cell r="H45">
            <v>263.11835159999998</v>
          </cell>
          <cell r="I45">
            <v>144</v>
          </cell>
          <cell r="J45" t="str">
            <v/>
          </cell>
          <cell r="M45" t="str">
            <v/>
          </cell>
          <cell r="O45" t="str">
            <v/>
          </cell>
          <cell r="P45">
            <v>0</v>
          </cell>
          <cell r="Q45">
            <v>0.13658146602332794</v>
          </cell>
          <cell r="R45" t="str">
            <v/>
          </cell>
          <cell r="S45">
            <v>0.13658146602332794</v>
          </cell>
          <cell r="T45">
            <v>31.999999999999996</v>
          </cell>
          <cell r="U45" t="str">
            <v>New</v>
          </cell>
          <cell r="X45">
            <v>30</v>
          </cell>
          <cell r="Y45">
            <v>0.3795</v>
          </cell>
          <cell r="Z45">
            <v>-4.5281077371297389</v>
          </cell>
          <cell r="AA45">
            <v>-3.9282900000000001</v>
          </cell>
          <cell r="AB45">
            <v>-5.266132339212116</v>
          </cell>
          <cell r="AC45" t="str">
            <v>BS-18-20,100</v>
          </cell>
          <cell r="AE45">
            <v>27.9</v>
          </cell>
          <cell r="AF45" t="str">
            <v>16/20</v>
          </cell>
          <cell r="AG45">
            <v>16</v>
          </cell>
          <cell r="AH45">
            <v>91.4</v>
          </cell>
          <cell r="AI45">
            <v>420</v>
          </cell>
          <cell r="AJ45">
            <v>2177.4064075730184</v>
          </cell>
          <cell r="AK45">
            <v>1</v>
          </cell>
          <cell r="AL45" t="str">
            <v>0.04041:-3.92829!32.00000</v>
          </cell>
          <cell r="AM45">
            <v>4.0410000000000001E-2</v>
          </cell>
          <cell r="AN45">
            <v>-3.9282900000000001</v>
          </cell>
          <cell r="AO45">
            <v>0.48134022390604853</v>
          </cell>
          <cell r="AP45">
            <v>32</v>
          </cell>
          <cell r="AQ45">
            <v>31.999999999999996</v>
          </cell>
          <cell r="AR45">
            <v>2.2487586406711491</v>
          </cell>
          <cell r="AS45" t="str">
            <v/>
          </cell>
          <cell r="AT45">
            <v>0</v>
          </cell>
          <cell r="AU45" t="str">
            <v/>
          </cell>
          <cell r="AV45">
            <v>1</v>
          </cell>
          <cell r="AW45" t="str">
            <v>PROBLEM FRAC possible? KH prefrac Estimate is at least 50% higher than for a perfect frac</v>
          </cell>
          <cell r="AY45">
            <v>32</v>
          </cell>
        </row>
        <row r="46">
          <cell r="C46" t="str">
            <v>Malo-Balik!3621</v>
          </cell>
          <cell r="E46" t="str">
            <v>3621</v>
          </cell>
          <cell r="F46">
            <v>2726</v>
          </cell>
          <cell r="G46">
            <v>36675</v>
          </cell>
          <cell r="H46">
            <v>265.12720000000002</v>
          </cell>
          <cell r="I46">
            <v>144</v>
          </cell>
          <cell r="J46" t="str">
            <v/>
          </cell>
          <cell r="M46" t="str">
            <v/>
          </cell>
          <cell r="O46" t="str">
            <v/>
          </cell>
          <cell r="P46">
            <v>0</v>
          </cell>
          <cell r="Q46">
            <v>0.11331993509122988</v>
          </cell>
          <cell r="R46" t="str">
            <v/>
          </cell>
          <cell r="S46">
            <v>0.11331993509122988</v>
          </cell>
          <cell r="T46">
            <v>26.549999999999994</v>
          </cell>
          <cell r="U46" t="str">
            <v>New</v>
          </cell>
          <cell r="X46">
            <v>22</v>
          </cell>
          <cell r="Y46">
            <v>0.40749999999999997</v>
          </cell>
          <cell r="Z46">
            <v>-5.1068547598560254</v>
          </cell>
          <cell r="AA46">
            <v>-4.2441500000000003</v>
          </cell>
          <cell r="AB46">
            <v>-5.0978716278741345</v>
          </cell>
          <cell r="AC46" t="str">
            <v>BS-16-21,100</v>
          </cell>
          <cell r="AE46">
            <v>39.99</v>
          </cell>
          <cell r="AF46" t="str">
            <v>16/30</v>
          </cell>
          <cell r="AG46">
            <v>17.7</v>
          </cell>
          <cell r="AH46">
            <v>72.8</v>
          </cell>
          <cell r="AI46">
            <v>420</v>
          </cell>
          <cell r="AJ46">
            <v>3541.9973357519416</v>
          </cell>
          <cell r="AK46">
            <v>1</v>
          </cell>
          <cell r="AL46" t="str">
            <v>0.03091:-4.24415!26.55000</v>
          </cell>
          <cell r="AM46">
            <v>3.091E-2</v>
          </cell>
          <cell r="AN46">
            <v>-4.2441500000000003</v>
          </cell>
          <cell r="AO46">
            <v>1.0025928356052429</v>
          </cell>
          <cell r="AP46">
            <v>26.55</v>
          </cell>
          <cell r="AQ46">
            <v>26.549999999999994</v>
          </cell>
          <cell r="AR46">
            <v>2.4997547555522268</v>
          </cell>
          <cell r="AS46" t="str">
            <v/>
          </cell>
          <cell r="AT46">
            <v>0</v>
          </cell>
          <cell r="AU46" t="str">
            <v/>
          </cell>
          <cell r="AV46">
            <v>1</v>
          </cell>
          <cell r="AW46" t="str">
            <v>PROBLEM FRAC possible? KH prefrac Estimate is at least 50% higher than for a perfect frac</v>
          </cell>
          <cell r="AY46">
            <v>26.55</v>
          </cell>
        </row>
        <row r="47">
          <cell r="C47" t="str">
            <v>Malo-Balik!3633</v>
          </cell>
          <cell r="E47" t="str">
            <v>3633</v>
          </cell>
          <cell r="F47">
            <v>2782.45</v>
          </cell>
          <cell r="G47">
            <v>36719</v>
          </cell>
          <cell r="H47">
            <v>261.69074360000002</v>
          </cell>
          <cell r="I47">
            <v>144</v>
          </cell>
          <cell r="J47" t="str">
            <v/>
          </cell>
          <cell r="M47" t="str">
            <v/>
          </cell>
          <cell r="O47" t="str">
            <v/>
          </cell>
          <cell r="P47">
            <v>0</v>
          </cell>
          <cell r="Q47">
            <v>0.12036241693305774</v>
          </cell>
          <cell r="R47" t="str">
            <v/>
          </cell>
          <cell r="S47">
            <v>0.12036241693305774</v>
          </cell>
          <cell r="T47">
            <v>28.2</v>
          </cell>
          <cell r="U47" t="str">
            <v>New</v>
          </cell>
          <cell r="X47">
            <v>34</v>
          </cell>
          <cell r="Y47">
            <v>0.3322</v>
          </cell>
          <cell r="Z47">
            <v>-4.5109837731611719</v>
          </cell>
          <cell r="AA47">
            <v>-3.8277399999999999</v>
          </cell>
          <cell r="AB47">
            <v>-5.1351355365128315</v>
          </cell>
          <cell r="AC47" t="str">
            <v>BS-18-20,100</v>
          </cell>
          <cell r="AE47">
            <v>22.2</v>
          </cell>
          <cell r="AF47" t="str">
            <v>16/20</v>
          </cell>
          <cell r="AG47">
            <v>18.8</v>
          </cell>
          <cell r="AH47">
            <v>77.2</v>
          </cell>
          <cell r="AI47">
            <v>420</v>
          </cell>
          <cell r="AJ47">
            <v>1745.7389291243476</v>
          </cell>
          <cell r="AK47">
            <v>1</v>
          </cell>
          <cell r="AL47" t="str">
            <v>0.03452:-3.82774!28.20000</v>
          </cell>
          <cell r="AM47">
            <v>3.4520000000000002E-2</v>
          </cell>
          <cell r="AN47">
            <v>-3.8277399999999999</v>
          </cell>
          <cell r="AO47">
            <v>0.52040507628128219</v>
          </cell>
          <cell r="AP47">
            <v>28.2</v>
          </cell>
          <cell r="AQ47">
            <v>28.2</v>
          </cell>
          <cell r="AR47">
            <v>2.1791063403139681</v>
          </cell>
          <cell r="AS47" t="str">
            <v/>
          </cell>
          <cell r="AT47">
            <v>0</v>
          </cell>
          <cell r="AU47" t="str">
            <v/>
          </cell>
          <cell r="AV47">
            <v>1</v>
          </cell>
          <cell r="AW47" t="str">
            <v>PROBLEM FRAC possible? KH prefrac Estimate is at least 50% higher than for a perfect frac</v>
          </cell>
          <cell r="AY47">
            <v>28.2</v>
          </cell>
        </row>
        <row r="48">
          <cell r="C48" t="str">
            <v>Malo-Balik!3635</v>
          </cell>
          <cell r="E48" t="str">
            <v>3635</v>
          </cell>
          <cell r="F48">
            <v>2770.2</v>
          </cell>
          <cell r="G48">
            <v>36812</v>
          </cell>
          <cell r="H48">
            <v>220</v>
          </cell>
          <cell r="I48">
            <v>144</v>
          </cell>
          <cell r="J48" t="str">
            <v/>
          </cell>
          <cell r="M48" t="str">
            <v/>
          </cell>
          <cell r="O48" t="str">
            <v/>
          </cell>
          <cell r="P48">
            <v>0</v>
          </cell>
          <cell r="Q48">
            <v>0.21639626023071018</v>
          </cell>
          <cell r="R48" t="str">
            <v/>
          </cell>
          <cell r="S48">
            <v>0.21639626023071018</v>
          </cell>
          <cell r="T48">
            <v>50.699999999999996</v>
          </cell>
          <cell r="U48" t="str">
            <v>Old</v>
          </cell>
          <cell r="X48">
            <v>25.4</v>
          </cell>
          <cell r="Y48">
            <v>0.61560000000000004</v>
          </cell>
          <cell r="Z48">
            <v>-4.5873710572349875</v>
          </cell>
          <cell r="AA48">
            <v>-3.9020000000000001</v>
          </cell>
          <cell r="AB48">
            <v>-4.9700050989142355</v>
          </cell>
          <cell r="AC48" t="str">
            <v>BS 16-21,100</v>
          </cell>
          <cell r="AE48">
            <v>40.36</v>
          </cell>
          <cell r="AF48" t="str">
            <v>16/20</v>
          </cell>
          <cell r="AG48">
            <v>33.799999999999997</v>
          </cell>
          <cell r="AH48">
            <v>62.6</v>
          </cell>
          <cell r="AI48">
            <v>420</v>
          </cell>
          <cell r="AJ48">
            <v>2943.3254618697047</v>
          </cell>
          <cell r="AK48">
            <v>1</v>
          </cell>
          <cell r="AL48" t="str">
            <v>0.03239:-3.90200!50.70000</v>
          </cell>
          <cell r="AM48">
            <v>3.2390000000000002E-2</v>
          </cell>
          <cell r="AN48">
            <v>-3.9020000000000001</v>
          </cell>
          <cell r="AO48">
            <v>1.0152748850900928</v>
          </cell>
          <cell r="AP48">
            <v>50.7</v>
          </cell>
          <cell r="AQ48">
            <v>50.699999999999996</v>
          </cell>
          <cell r="AR48">
            <v>2.2301208704556772</v>
          </cell>
          <cell r="AS48" t="str">
            <v/>
          </cell>
          <cell r="AT48">
            <v>0</v>
          </cell>
          <cell r="AU48" t="str">
            <v/>
          </cell>
          <cell r="AV48">
            <v>1</v>
          </cell>
          <cell r="AW48" t="str">
            <v>PROBLEM FRAC possible? KH prefrac Estimate is at least 50% higher than for a perfect frac</v>
          </cell>
          <cell r="AY48">
            <v>50.7</v>
          </cell>
        </row>
        <row r="49">
          <cell r="C49" t="str">
            <v>Malo-Balik!3637</v>
          </cell>
          <cell r="E49" t="str">
            <v>3637</v>
          </cell>
          <cell r="F49">
            <v>2770</v>
          </cell>
          <cell r="G49">
            <v>36653</v>
          </cell>
          <cell r="H49">
            <v>264.50517079999997</v>
          </cell>
          <cell r="I49">
            <v>144</v>
          </cell>
          <cell r="J49" t="str">
            <v/>
          </cell>
          <cell r="M49" t="str">
            <v/>
          </cell>
          <cell r="O49" t="str">
            <v/>
          </cell>
          <cell r="P49">
            <v>0</v>
          </cell>
          <cell r="Q49">
            <v>0.2048721990349919</v>
          </cell>
          <cell r="R49" t="str">
            <v/>
          </cell>
          <cell r="S49">
            <v>0.2048721990349919</v>
          </cell>
          <cell r="T49">
            <v>48.000000000000007</v>
          </cell>
          <cell r="U49" t="str">
            <v>New</v>
          </cell>
          <cell r="X49">
            <v>27.5</v>
          </cell>
          <cell r="Y49">
            <v>0.75</v>
          </cell>
          <cell r="Z49">
            <v>-5.1416788610978372</v>
          </cell>
          <cell r="AA49">
            <v>-5.21401</v>
          </cell>
          <cell r="AB49">
            <v>-5.1244772929400044</v>
          </cell>
          <cell r="AC49" t="str">
            <v>BS-18-20,100</v>
          </cell>
          <cell r="AE49">
            <v>50.578000000000003</v>
          </cell>
          <cell r="AF49" t="str">
            <v>16/30</v>
          </cell>
          <cell r="AG49">
            <v>16</v>
          </cell>
          <cell r="AH49">
            <v>79.3</v>
          </cell>
          <cell r="AI49">
            <v>420</v>
          </cell>
          <cell r="AJ49">
            <v>4549.5658342014367</v>
          </cell>
          <cell r="AK49">
            <v>1</v>
          </cell>
          <cell r="AL49" t="str">
            <v>1:-5.21401!30.80767</v>
          </cell>
          <cell r="AM49">
            <v>1</v>
          </cell>
          <cell r="AN49">
            <v>-5.21401</v>
          </cell>
          <cell r="AO49">
            <v>29.795995193032677</v>
          </cell>
          <cell r="AP49">
            <v>30.807670000000002</v>
          </cell>
          <cell r="AQ49">
            <v>48.000000000000007</v>
          </cell>
          <cell r="AR49">
            <v>2.4409795674572705</v>
          </cell>
          <cell r="AS49" t="str">
            <v/>
          </cell>
          <cell r="AT49">
            <v>0</v>
          </cell>
          <cell r="AU49" t="str">
            <v/>
          </cell>
          <cell r="AV49">
            <v>0</v>
          </cell>
          <cell r="AW49" t="str">
            <v>Prefrac  kh estimate acceptable</v>
          </cell>
          <cell r="AY49">
            <v>48.000000000000007</v>
          </cell>
        </row>
        <row r="50">
          <cell r="C50" t="str">
            <v>Malo-Balik!3656</v>
          </cell>
          <cell r="E50" t="str">
            <v>3656</v>
          </cell>
          <cell r="F50">
            <v>2726.9</v>
          </cell>
          <cell r="G50">
            <v>36859</v>
          </cell>
          <cell r="H50">
            <v>278</v>
          </cell>
          <cell r="I50">
            <v>144</v>
          </cell>
          <cell r="J50" t="str">
            <v/>
          </cell>
          <cell r="M50" t="str">
            <v/>
          </cell>
          <cell r="O50" t="str">
            <v/>
          </cell>
          <cell r="P50">
            <v>0</v>
          </cell>
          <cell r="Q50">
            <v>0.11950878277041195</v>
          </cell>
          <cell r="R50" t="str">
            <v/>
          </cell>
          <cell r="S50">
            <v>0.11950878277041195</v>
          </cell>
          <cell r="T50">
            <v>28.000000000000004</v>
          </cell>
          <cell r="U50" t="str">
            <v>Old</v>
          </cell>
          <cell r="X50">
            <v>20</v>
          </cell>
          <cell r="Y50">
            <v>0.51870000000000005</v>
          </cell>
          <cell r="Z50">
            <v>-5.4441816807631289</v>
          </cell>
          <cell r="AA50">
            <v>-4.4541000000000004</v>
          </cell>
          <cell r="AB50">
            <v>-5.1536503462403109</v>
          </cell>
          <cell r="AC50" t="str">
            <v>BS-18-20,100</v>
          </cell>
          <cell r="AE50">
            <v>29.158999999999999</v>
          </cell>
          <cell r="AF50" t="str">
            <v>16/30</v>
          </cell>
          <cell r="AG50">
            <v>28</v>
          </cell>
          <cell r="AH50">
            <v>83.1</v>
          </cell>
          <cell r="AI50">
            <v>420</v>
          </cell>
          <cell r="AJ50">
            <v>1601.8913828284412</v>
          </cell>
          <cell r="AK50">
            <v>1</v>
          </cell>
          <cell r="AL50" t="str">
            <v>0.06677:-4.45410!28.00000</v>
          </cell>
          <cell r="AM50">
            <v>6.6769999999999996E-2</v>
          </cell>
          <cell r="AN50">
            <v>-4.4541000000000004</v>
          </cell>
          <cell r="AO50">
            <v>1.2871033409320702</v>
          </cell>
          <cell r="AP50">
            <v>28</v>
          </cell>
          <cell r="AQ50">
            <v>28.000000000000004</v>
          </cell>
          <cell r="AR50">
            <v>2.7000732005711225</v>
          </cell>
          <cell r="AS50" t="str">
            <v/>
          </cell>
          <cell r="AT50">
            <v>0</v>
          </cell>
          <cell r="AU50" t="str">
            <v/>
          </cell>
          <cell r="AV50">
            <v>1</v>
          </cell>
          <cell r="AW50" t="str">
            <v>PROBLEM FRAC possible? KH prefrac Estimate is at least 50% higher than for a perfect frac</v>
          </cell>
          <cell r="AY50">
            <v>28.000000000000004</v>
          </cell>
        </row>
        <row r="51">
          <cell r="C51" t="str">
            <v>Malo-Balik!3658</v>
          </cell>
          <cell r="E51" t="str">
            <v>3658</v>
          </cell>
          <cell r="F51">
            <v>2678.45</v>
          </cell>
          <cell r="G51">
            <v>36815</v>
          </cell>
          <cell r="H51">
            <v>267.60511960000002</v>
          </cell>
          <cell r="I51">
            <v>144</v>
          </cell>
          <cell r="J51" t="str">
            <v/>
          </cell>
          <cell r="M51" t="str">
            <v/>
          </cell>
          <cell r="O51" t="str">
            <v/>
          </cell>
          <cell r="P51">
            <v>0</v>
          </cell>
          <cell r="Q51">
            <v>0.25609024879373987</v>
          </cell>
          <cell r="R51" t="str">
            <v/>
          </cell>
          <cell r="S51">
            <v>0.25609024879373987</v>
          </cell>
          <cell r="T51">
            <v>60</v>
          </cell>
          <cell r="U51" t="str">
            <v>Old</v>
          </cell>
          <cell r="X51">
            <v>26</v>
          </cell>
          <cell r="Y51">
            <v>1.1041000000000001</v>
          </cell>
          <cell r="Z51">
            <v>-5.433257854984042</v>
          </cell>
          <cell r="AA51">
            <v>-5.0390100000000002</v>
          </cell>
          <cell r="AB51">
            <v>-4.97341142884334</v>
          </cell>
          <cell r="AC51" t="str">
            <v>BS-18-20,100</v>
          </cell>
          <cell r="AE51">
            <v>49</v>
          </cell>
          <cell r="AF51" t="str">
            <v>16/30</v>
          </cell>
          <cell r="AG51">
            <v>20</v>
          </cell>
          <cell r="AH51">
            <v>67</v>
          </cell>
          <cell r="AI51">
            <v>420</v>
          </cell>
          <cell r="AJ51">
            <v>4173.4263465282284</v>
          </cell>
          <cell r="AK51">
            <v>1</v>
          </cell>
          <cell r="AL51" t="str">
            <v>1:-5.03901!56.04741</v>
          </cell>
          <cell r="AM51">
            <v>1</v>
          </cell>
          <cell r="AN51">
            <v>-5.0390100000000002</v>
          </cell>
          <cell r="AO51">
            <v>22.22759105927306</v>
          </cell>
          <cell r="AP51">
            <v>56.047409999999999</v>
          </cell>
          <cell r="AQ51">
            <v>60</v>
          </cell>
          <cell r="AR51">
            <v>3.2471330156175586</v>
          </cell>
          <cell r="AS51" t="str">
            <v/>
          </cell>
          <cell r="AT51">
            <v>0</v>
          </cell>
          <cell r="AU51" t="str">
            <v/>
          </cell>
          <cell r="AV51">
            <v>0</v>
          </cell>
          <cell r="AW51" t="str">
            <v>Prefrac  kh estimate acceptable</v>
          </cell>
          <cell r="AY51">
            <v>60</v>
          </cell>
        </row>
        <row r="52">
          <cell r="C52" t="str">
            <v>Malo-Balik!3661</v>
          </cell>
          <cell r="E52" t="str">
            <v>3661</v>
          </cell>
          <cell r="F52">
            <v>2810</v>
          </cell>
          <cell r="G52">
            <v>36816</v>
          </cell>
          <cell r="H52">
            <v>220</v>
          </cell>
          <cell r="I52">
            <v>144</v>
          </cell>
          <cell r="J52" t="str">
            <v/>
          </cell>
          <cell r="M52" t="str">
            <v/>
          </cell>
          <cell r="O52" t="str">
            <v/>
          </cell>
          <cell r="P52">
            <v>0</v>
          </cell>
          <cell r="Q52">
            <v>0.12804512439686994</v>
          </cell>
          <cell r="R52" t="str">
            <v/>
          </cell>
          <cell r="S52">
            <v>0.12804512439686994</v>
          </cell>
          <cell r="T52">
            <v>30</v>
          </cell>
          <cell r="U52" t="str">
            <v>Old</v>
          </cell>
          <cell r="X52">
            <v>29.8</v>
          </cell>
          <cell r="Y52">
            <v>0.52890000000000004</v>
          </cell>
          <cell r="Z52">
            <v>-5.3614404115950416</v>
          </cell>
          <cell r="AA52">
            <v>-5.1555400000000002</v>
          </cell>
          <cell r="AB52">
            <v>-5.0864639412280024</v>
          </cell>
          <cell r="AC52" t="str">
            <v>BS 16-20,98</v>
          </cell>
          <cell r="AE52">
            <v>37.630000000000003</v>
          </cell>
          <cell r="AF52" t="str">
            <v>16/30</v>
          </cell>
          <cell r="AG52">
            <v>20</v>
          </cell>
          <cell r="AH52">
            <v>73.3</v>
          </cell>
          <cell r="AI52">
            <v>420</v>
          </cell>
          <cell r="AJ52">
            <v>2929.5554303339463</v>
          </cell>
          <cell r="AK52">
            <v>1</v>
          </cell>
          <cell r="AL52" t="str">
            <v>1:-5.15554!17.93033</v>
          </cell>
          <cell r="AM52">
            <v>1</v>
          </cell>
          <cell r="AN52">
            <v>-5.1555400000000002</v>
          </cell>
          <cell r="AO52">
            <v>44.579937792463838</v>
          </cell>
          <cell r="AP52">
            <v>17.930330000000001</v>
          </cell>
          <cell r="AQ52">
            <v>30</v>
          </cell>
          <cell r="AR52">
            <v>2.2037977935623649</v>
          </cell>
          <cell r="AS52" t="str">
            <v/>
          </cell>
          <cell r="AT52">
            <v>0</v>
          </cell>
          <cell r="AU52" t="str">
            <v/>
          </cell>
          <cell r="AV52">
            <v>0</v>
          </cell>
          <cell r="AW52" t="str">
            <v>Prefrac  kh estimate acceptable</v>
          </cell>
          <cell r="AY52">
            <v>30</v>
          </cell>
        </row>
        <row r="53">
          <cell r="C53" t="str">
            <v>Malo-Balik!3665</v>
          </cell>
          <cell r="E53" t="str">
            <v>3665</v>
          </cell>
          <cell r="F53">
            <v>2772.5</v>
          </cell>
          <cell r="G53">
            <v>36840</v>
          </cell>
          <cell r="H53">
            <v>278</v>
          </cell>
          <cell r="I53">
            <v>144</v>
          </cell>
          <cell r="J53" t="str">
            <v/>
          </cell>
          <cell r="M53" t="str">
            <v/>
          </cell>
          <cell r="O53" t="str">
            <v/>
          </cell>
          <cell r="P53">
            <v>0</v>
          </cell>
          <cell r="Q53">
            <v>0.1613368567400561</v>
          </cell>
          <cell r="R53" t="str">
            <v/>
          </cell>
          <cell r="S53">
            <v>0.1613368567400561</v>
          </cell>
          <cell r="T53">
            <v>37.799999999999997</v>
          </cell>
          <cell r="U53" t="str">
            <v>Old</v>
          </cell>
          <cell r="X53">
            <v>27.33</v>
          </cell>
          <cell r="Y53">
            <v>0.3417</v>
          </cell>
          <cell r="Z53">
            <v>-3.7339689027904832</v>
          </cell>
          <cell r="AA53">
            <v>-2.9309400000000001</v>
          </cell>
          <cell r="AB53">
            <v>-5.0068943268331001</v>
          </cell>
          <cell r="AC53" t="str">
            <v>BS-18-20,100</v>
          </cell>
          <cell r="AE53">
            <v>24</v>
          </cell>
          <cell r="AF53" t="str">
            <v>16/30</v>
          </cell>
          <cell r="AG53">
            <v>25.2</v>
          </cell>
          <cell r="AH53">
            <v>74.599999999999994</v>
          </cell>
          <cell r="AI53">
            <v>420</v>
          </cell>
          <cell r="AJ53">
            <v>1468.7026459960368</v>
          </cell>
          <cell r="AK53">
            <v>1</v>
          </cell>
          <cell r="AL53" t="str">
            <v>0.01482:-2.93094!37.80000</v>
          </cell>
          <cell r="AM53">
            <v>1.482E-2</v>
          </cell>
          <cell r="AN53">
            <v>-2.9309400000000001</v>
          </cell>
          <cell r="AO53">
            <v>0.19451450593084241</v>
          </cell>
          <cell r="AP53">
            <v>37.799999999999997</v>
          </cell>
          <cell r="AQ53">
            <v>37.799999999999997</v>
          </cell>
          <cell r="AR53">
            <v>1.707425779673506</v>
          </cell>
          <cell r="AS53" t="str">
            <v/>
          </cell>
          <cell r="AT53">
            <v>0</v>
          </cell>
          <cell r="AU53" t="str">
            <v/>
          </cell>
          <cell r="AV53">
            <v>1</v>
          </cell>
          <cell r="AW53" t="str">
            <v>PROBLEM FRAC possible? KH prefrac Estimate is at least 50% higher than for a perfect frac</v>
          </cell>
          <cell r="AY53">
            <v>37.799999999999997</v>
          </cell>
        </row>
        <row r="54">
          <cell r="C54" t="str">
            <v>Malo-Balik!3678</v>
          </cell>
          <cell r="E54" t="str">
            <v>3678</v>
          </cell>
          <cell r="F54">
            <v>2851.1</v>
          </cell>
          <cell r="G54">
            <v>36859</v>
          </cell>
          <cell r="H54">
            <v>250</v>
          </cell>
          <cell r="I54">
            <v>144</v>
          </cell>
          <cell r="J54" t="str">
            <v/>
          </cell>
          <cell r="M54" t="str">
            <v/>
          </cell>
          <cell r="O54" t="str">
            <v/>
          </cell>
          <cell r="P54">
            <v>0</v>
          </cell>
          <cell r="Q54">
            <v>6.4022562198434968E-2</v>
          </cell>
          <cell r="R54" t="str">
            <v/>
          </cell>
          <cell r="S54">
            <v>6.4022562198434968E-2</v>
          </cell>
          <cell r="T54">
            <v>15</v>
          </cell>
          <cell r="U54" t="str">
            <v>Old</v>
          </cell>
          <cell r="W54" t="str">
            <v>1 data point</v>
          </cell>
          <cell r="X54">
            <v>6</v>
          </cell>
          <cell r="Y54">
            <v>0.1983</v>
          </cell>
          <cell r="Z54">
            <v>-4.7901400566221124</v>
          </cell>
          <cell r="AA54">
            <v>-3.3302399999999999</v>
          </cell>
          <cell r="AB54">
            <v>-5.0041350564874323</v>
          </cell>
          <cell r="AC54" t="str">
            <v>BS-18-20,100</v>
          </cell>
          <cell r="AE54">
            <v>18.565000000000001</v>
          </cell>
          <cell r="AF54" t="str">
            <v>20/40</v>
          </cell>
          <cell r="AG54">
            <v>10</v>
          </cell>
          <cell r="AH54">
            <v>71.3</v>
          </cell>
          <cell r="AI54">
            <v>250</v>
          </cell>
          <cell r="AJ54">
            <v>1768.8769132264163</v>
          </cell>
          <cell r="AK54">
            <v>1</v>
          </cell>
          <cell r="AL54" t="str">
            <v>0.01910:-3.33024!15.00000</v>
          </cell>
          <cell r="AM54">
            <v>1.9099999999999999E-2</v>
          </cell>
          <cell r="AN54">
            <v>-3.3302399999999999</v>
          </cell>
          <cell r="AO54">
            <v>0.31590041180574613</v>
          </cell>
          <cell r="AP54">
            <v>15</v>
          </cell>
          <cell r="AQ54">
            <v>15</v>
          </cell>
          <cell r="AR54">
            <v>1.8895332691765991</v>
          </cell>
          <cell r="AS54" t="str">
            <v/>
          </cell>
          <cell r="AT54">
            <v>0</v>
          </cell>
          <cell r="AU54" t="str">
            <v/>
          </cell>
          <cell r="AV54">
            <v>1</v>
          </cell>
          <cell r="AW54" t="str">
            <v>PROBLEM FRAC possible? KH prefrac Estimate is at least 50% higher than for a perfect frac</v>
          </cell>
          <cell r="AY54">
            <v>15</v>
          </cell>
        </row>
        <row r="55">
          <cell r="C55" t="str">
            <v>Malo-Balik!3698</v>
          </cell>
          <cell r="E55" t="str">
            <v>3698</v>
          </cell>
          <cell r="F55">
            <v>2733.6</v>
          </cell>
          <cell r="G55">
            <v>36876</v>
          </cell>
          <cell r="H55">
            <v>223</v>
          </cell>
          <cell r="I55">
            <v>144</v>
          </cell>
          <cell r="J55" t="str">
            <v/>
          </cell>
          <cell r="M55" t="str">
            <v/>
          </cell>
          <cell r="O55" t="str">
            <v/>
          </cell>
          <cell r="P55">
            <v>0</v>
          </cell>
          <cell r="Q55">
            <v>7.085163549960137E-2</v>
          </cell>
          <cell r="R55" t="str">
            <v/>
          </cell>
          <cell r="S55">
            <v>7.085163549960137E-2</v>
          </cell>
          <cell r="T55">
            <v>16.599999999999998</v>
          </cell>
          <cell r="U55" t="str">
            <v>Old</v>
          </cell>
          <cell r="W55" t="str">
            <v>1 data point</v>
          </cell>
          <cell r="X55">
            <v>3</v>
          </cell>
          <cell r="Y55">
            <v>0.49630000000000002</v>
          </cell>
          <cell r="Z55">
            <v>-6.0641573760213152</v>
          </cell>
          <cell r="AA55">
            <v>-4.4158299999999997</v>
          </cell>
          <cell r="AB55">
            <v>-5.0775446225268492</v>
          </cell>
          <cell r="AC55" t="str">
            <v>BS-18-20,100</v>
          </cell>
          <cell r="AE55">
            <v>38.590000000000003</v>
          </cell>
          <cell r="AF55" t="str">
            <v>20/40</v>
          </cell>
          <cell r="AG55">
            <v>16.600000000000001</v>
          </cell>
          <cell r="AH55">
            <v>71.599999999999994</v>
          </cell>
          <cell r="AI55">
            <v>250</v>
          </cell>
          <cell r="AJ55">
            <v>2205.697029068423</v>
          </cell>
          <cell r="AK55">
            <v>1</v>
          </cell>
          <cell r="AL55" t="str">
            <v>0.04491:-4.41583!16.60000</v>
          </cell>
          <cell r="AM55">
            <v>4.4909999999999999E-2</v>
          </cell>
          <cell r="AN55">
            <v>-4.4158299999999997</v>
          </cell>
          <cell r="AO55">
            <v>1.3834895750762972</v>
          </cell>
          <cell r="AP55">
            <v>16.600000000000001</v>
          </cell>
          <cell r="AQ55">
            <v>16.599999999999998</v>
          </cell>
          <cell r="AR55">
            <v>2.661200587900125</v>
          </cell>
          <cell r="AS55" t="str">
            <v/>
          </cell>
          <cell r="AT55">
            <v>0</v>
          </cell>
          <cell r="AU55" t="str">
            <v/>
          </cell>
          <cell r="AV55">
            <v>1</v>
          </cell>
          <cell r="AW55" t="str">
            <v>PROBLEM FRAC possible? KH prefrac Estimate is at least 50% higher than for a perfect frac</v>
          </cell>
          <cell r="AY55">
            <v>16.600000000000001</v>
          </cell>
        </row>
        <row r="56">
          <cell r="C56" t="str">
            <v>Malo-Balik!3702</v>
          </cell>
          <cell r="E56" t="str">
            <v>3702</v>
          </cell>
          <cell r="F56">
            <v>2825.4</v>
          </cell>
          <cell r="G56">
            <v>36720</v>
          </cell>
          <cell r="H56">
            <v>253.14549</v>
          </cell>
          <cell r="I56">
            <v>144</v>
          </cell>
          <cell r="J56" t="str">
            <v/>
          </cell>
          <cell r="M56" t="str">
            <v/>
          </cell>
          <cell r="O56" t="str">
            <v/>
          </cell>
          <cell r="P56">
            <v>0</v>
          </cell>
          <cell r="Q56">
            <v>0.13188647812877605</v>
          </cell>
          <cell r="R56" t="str">
            <v/>
          </cell>
          <cell r="S56">
            <v>0.13188647812877605</v>
          </cell>
          <cell r="T56">
            <v>30.900000000000002</v>
          </cell>
          <cell r="U56" t="str">
            <v>New</v>
          </cell>
          <cell r="X56">
            <v>33</v>
          </cell>
          <cell r="Y56">
            <v>0.27560000000000001</v>
          </cell>
          <cell r="Z56">
            <v>-3.6888101092134988</v>
          </cell>
          <cell r="AA56">
            <v>-2.96509</v>
          </cell>
          <cell r="AB56">
            <v>-4.7919033128753581</v>
          </cell>
          <cell r="AC56" t="str">
            <v>BS 16-20,84</v>
          </cell>
          <cell r="AE56">
            <v>33.9</v>
          </cell>
          <cell r="AF56" t="str">
            <v>16/30</v>
          </cell>
          <cell r="AG56">
            <v>20.6</v>
          </cell>
          <cell r="AH56">
            <v>51.6</v>
          </cell>
          <cell r="AI56">
            <v>420</v>
          </cell>
          <cell r="AJ56">
            <v>3639.8563813600081</v>
          </cell>
          <cell r="AK56">
            <v>1</v>
          </cell>
          <cell r="AL56" t="str">
            <v>0.00634:-2.96509!30.90000</v>
          </cell>
          <cell r="AM56">
            <v>6.3400000000000001E-3</v>
          </cell>
          <cell r="AN56">
            <v>-2.96509</v>
          </cell>
          <cell r="AO56">
            <v>0.29814844260752521</v>
          </cell>
          <cell r="AP56">
            <v>30.9</v>
          </cell>
          <cell r="AQ56">
            <v>30.900000000000002</v>
          </cell>
          <cell r="AR56">
            <v>1.7216163892156358</v>
          </cell>
          <cell r="AS56" t="str">
            <v/>
          </cell>
          <cell r="AT56">
            <v>0</v>
          </cell>
          <cell r="AU56" t="str">
            <v/>
          </cell>
          <cell r="AV56">
            <v>1</v>
          </cell>
          <cell r="AW56" t="str">
            <v>PROBLEM FRAC possible? KH prefrac Estimate is at least 50% higher than for a perfect frac</v>
          </cell>
          <cell r="AY56">
            <v>30.900000000000002</v>
          </cell>
        </row>
        <row r="57">
          <cell r="C57" t="str">
            <v>Malo-Balik!3721</v>
          </cell>
          <cell r="E57" t="str">
            <v>3721</v>
          </cell>
          <cell r="F57">
            <v>2810.95</v>
          </cell>
          <cell r="G57">
            <v>36719</v>
          </cell>
          <cell r="H57">
            <v>254.1754072</v>
          </cell>
          <cell r="I57">
            <v>144</v>
          </cell>
          <cell r="J57" t="str">
            <v/>
          </cell>
          <cell r="M57" t="str">
            <v/>
          </cell>
          <cell r="O57" t="str">
            <v/>
          </cell>
          <cell r="P57">
            <v>0</v>
          </cell>
          <cell r="Q57">
            <v>0.19036041827001332</v>
          </cell>
          <cell r="R57" t="str">
            <v/>
          </cell>
          <cell r="S57">
            <v>0.19036041827001332</v>
          </cell>
          <cell r="T57">
            <v>44.600000000000009</v>
          </cell>
          <cell r="U57" t="str">
            <v>New</v>
          </cell>
          <cell r="X57">
            <v>34</v>
          </cell>
          <cell r="Y57">
            <v>0.48070000000000002</v>
          </cell>
          <cell r="Z57">
            <v>-4.272676430061777</v>
          </cell>
          <cell r="AA57">
            <v>-3.7170399999999999</v>
          </cell>
          <cell r="AB57">
            <v>-4.9925091679871709</v>
          </cell>
          <cell r="AC57" t="str">
            <v>BS-18-20,100</v>
          </cell>
          <cell r="AE57">
            <v>28.88</v>
          </cell>
          <cell r="AF57" t="str">
            <v>16/30</v>
          </cell>
          <cell r="AG57">
            <v>22.3</v>
          </cell>
          <cell r="AH57">
            <v>72.400000000000006</v>
          </cell>
          <cell r="AI57">
            <v>420</v>
          </cell>
          <cell r="AJ57">
            <v>2041.5274858916202</v>
          </cell>
          <cell r="AK57">
            <v>1</v>
          </cell>
          <cell r="AL57" t="str">
            <v>0.03473:-3.71704!44.60000</v>
          </cell>
          <cell r="AM57">
            <v>3.4729999999999997E-2</v>
          </cell>
          <cell r="AN57">
            <v>-3.7170399999999999</v>
          </cell>
          <cell r="AO57">
            <v>0.48965641978602181</v>
          </cell>
          <cell r="AP57">
            <v>44.6</v>
          </cell>
          <cell r="AQ57">
            <v>44.600000000000009</v>
          </cell>
          <cell r="AR57">
            <v>2.1072485387215236</v>
          </cell>
          <cell r="AS57" t="str">
            <v/>
          </cell>
          <cell r="AT57">
            <v>0</v>
          </cell>
          <cell r="AU57" t="str">
            <v/>
          </cell>
          <cell r="AV57">
            <v>1</v>
          </cell>
          <cell r="AW57" t="str">
            <v>PROBLEM FRAC possible? KH prefrac Estimate is at least 50% higher than for a perfect frac</v>
          </cell>
          <cell r="AY57">
            <v>44.600000000000009</v>
          </cell>
        </row>
        <row r="58">
          <cell r="C58" t="str">
            <v>Malo-Balik!3726</v>
          </cell>
          <cell r="E58" t="str">
            <v>3726</v>
          </cell>
          <cell r="F58">
            <v>2535.6999999999998</v>
          </cell>
          <cell r="G58">
            <v>36720</v>
          </cell>
          <cell r="H58">
            <v>229.3758168</v>
          </cell>
          <cell r="I58">
            <v>144</v>
          </cell>
          <cell r="J58" t="str">
            <v/>
          </cell>
          <cell r="M58" t="str">
            <v/>
          </cell>
          <cell r="O58" t="str">
            <v/>
          </cell>
          <cell r="P58">
            <v>0</v>
          </cell>
          <cell r="Q58">
            <v>0.16688547879725379</v>
          </cell>
          <cell r="R58" t="str">
            <v/>
          </cell>
          <cell r="S58">
            <v>0.16688547879725379</v>
          </cell>
          <cell r="T58">
            <v>39.099999999999987</v>
          </cell>
          <cell r="U58" t="str">
            <v>Old</v>
          </cell>
          <cell r="X58">
            <v>26</v>
          </cell>
          <cell r="Y58">
            <v>0.48089999999999999</v>
          </cell>
          <cell r="Z58">
            <v>-4.619158184789427</v>
          </cell>
          <cell r="AA58">
            <v>-3.86307</v>
          </cell>
          <cell r="AB58">
            <v>-4.8205780584760092</v>
          </cell>
          <cell r="AC58" t="str">
            <v>BS-18-20,36</v>
          </cell>
          <cell r="AE58">
            <v>15.8</v>
          </cell>
          <cell r="AF58" t="str">
            <v>16/30</v>
          </cell>
          <cell r="AG58">
            <v>23</v>
          </cell>
          <cell r="AH58">
            <v>62.6</v>
          </cell>
          <cell r="AI58">
            <v>420</v>
          </cell>
          <cell r="AJ58">
            <v>1252.4384425373089</v>
          </cell>
          <cell r="AK58">
            <v>1</v>
          </cell>
          <cell r="AL58" t="str">
            <v>0.06049:-3.86307!39.10000</v>
          </cell>
          <cell r="AM58">
            <v>6.0490000000000002E-2</v>
          </cell>
          <cell r="AN58">
            <v>-3.86307</v>
          </cell>
          <cell r="AO58">
            <v>0.71189627315431137</v>
          </cell>
          <cell r="AP58">
            <v>39.1</v>
          </cell>
          <cell r="AQ58">
            <v>39.099999999999987</v>
          </cell>
          <cell r="AR58">
            <v>2.2030827969249787</v>
          </cell>
          <cell r="AS58" t="str">
            <v/>
          </cell>
          <cell r="AT58">
            <v>0</v>
          </cell>
          <cell r="AU58" t="str">
            <v/>
          </cell>
          <cell r="AV58">
            <v>1</v>
          </cell>
          <cell r="AW58" t="str">
            <v>PROBLEM FRAC possible? KH prefrac Estimate is at least 50% higher than for a perfect frac</v>
          </cell>
          <cell r="AY58">
            <v>39.1</v>
          </cell>
        </row>
        <row r="59">
          <cell r="C59" t="str">
            <v>Malo-Balik!3736</v>
          </cell>
          <cell r="E59" t="str">
            <v>3736</v>
          </cell>
          <cell r="F59">
            <v>2760.3</v>
          </cell>
          <cell r="G59">
            <v>36843</v>
          </cell>
          <cell r="H59">
            <v>235</v>
          </cell>
          <cell r="I59">
            <v>144</v>
          </cell>
          <cell r="J59" t="str">
            <v/>
          </cell>
          <cell r="M59" t="str">
            <v/>
          </cell>
          <cell r="O59" t="str">
            <v/>
          </cell>
          <cell r="P59">
            <v>0</v>
          </cell>
          <cell r="Q59">
            <v>6.7479780557150454E-2</v>
          </cell>
          <cell r="R59" t="str">
            <v/>
          </cell>
          <cell r="S59">
            <v>6.7479780557150454E-2</v>
          </cell>
          <cell r="T59">
            <v>15.809999999999997</v>
          </cell>
          <cell r="U59" t="str">
            <v>Old</v>
          </cell>
          <cell r="X59">
            <v>24.33</v>
          </cell>
          <cell r="Y59">
            <v>0.41749999999999998</v>
          </cell>
          <cell r="Z59">
            <v>-5.9306805678293024</v>
          </cell>
          <cell r="AA59">
            <v>-5.2922000000000002</v>
          </cell>
          <cell r="AB59">
            <v>-5.2288950055194992</v>
          </cell>
          <cell r="AC59" t="str">
            <v>BS-17-20,100</v>
          </cell>
          <cell r="AE59">
            <v>23</v>
          </cell>
          <cell r="AF59" t="str">
            <v>16/30</v>
          </cell>
          <cell r="AG59">
            <v>9.3000000000000007</v>
          </cell>
          <cell r="AH59">
            <v>87.4</v>
          </cell>
          <cell r="AI59">
            <v>420</v>
          </cell>
          <cell r="AJ59">
            <v>3229.4973056765334</v>
          </cell>
          <cell r="AK59">
            <v>1</v>
          </cell>
          <cell r="AL59" t="str">
            <v>1:-5.29220!14.51259</v>
          </cell>
          <cell r="AM59">
            <v>1</v>
          </cell>
          <cell r="AN59">
            <v>-5.2922000000000002</v>
          </cell>
          <cell r="AO59">
            <v>23.678899618664857</v>
          </cell>
          <cell r="AP59">
            <v>14.512589999999999</v>
          </cell>
          <cell r="AQ59">
            <v>15.809999999999997</v>
          </cell>
          <cell r="AR59">
            <v>3.6442718571497164</v>
          </cell>
          <cell r="AS59" t="str">
            <v/>
          </cell>
          <cell r="AT59">
            <v>0</v>
          </cell>
          <cell r="AU59" t="str">
            <v/>
          </cell>
          <cell r="AV59">
            <v>0</v>
          </cell>
          <cell r="AW59" t="str">
            <v>Prefrac  kh estimate acceptable</v>
          </cell>
          <cell r="AY59">
            <v>15.809999999999997</v>
          </cell>
        </row>
        <row r="60">
          <cell r="C60" t="str">
            <v>Malo-Balik!3751</v>
          </cell>
          <cell r="E60" t="str">
            <v>3751</v>
          </cell>
          <cell r="F60">
            <v>2723.4</v>
          </cell>
          <cell r="G60">
            <v>36732</v>
          </cell>
          <cell r="H60">
            <v>271.02118159999998</v>
          </cell>
          <cell r="I60">
            <v>144</v>
          </cell>
          <cell r="J60" t="str">
            <v/>
          </cell>
          <cell r="M60" t="str">
            <v/>
          </cell>
          <cell r="O60" t="str">
            <v/>
          </cell>
          <cell r="P60">
            <v>0</v>
          </cell>
          <cell r="Q60">
            <v>7.618684901613762E-2</v>
          </cell>
          <cell r="R60" t="str">
            <v/>
          </cell>
          <cell r="S60">
            <v>7.618684901613762E-2</v>
          </cell>
          <cell r="T60">
            <v>17.850000000000001</v>
          </cell>
          <cell r="U60" t="str">
            <v>New</v>
          </cell>
          <cell r="X60">
            <v>77</v>
          </cell>
          <cell r="Y60">
            <v>0.33250000000000002</v>
          </cell>
          <cell r="Z60">
            <v>-5.4531459345786413</v>
          </cell>
          <cell r="AA60">
            <v>-5.31135</v>
          </cell>
          <cell r="AB60">
            <v>-5.2511246602558934</v>
          </cell>
          <cell r="AC60" t="str">
            <v>BS-16-21,100</v>
          </cell>
          <cell r="AE60">
            <v>29.167999999999999</v>
          </cell>
          <cell r="AF60" t="str">
            <v>16/30</v>
          </cell>
          <cell r="AG60">
            <v>11.9</v>
          </cell>
          <cell r="AH60">
            <v>88.5</v>
          </cell>
          <cell r="AI60">
            <v>420</v>
          </cell>
          <cell r="AJ60">
            <v>3160.9519268282106</v>
          </cell>
          <cell r="AK60">
            <v>1</v>
          </cell>
          <cell r="AL60" t="str">
            <v>1:-5.31135!15.68453</v>
          </cell>
          <cell r="AM60">
            <v>1</v>
          </cell>
          <cell r="AN60">
            <v>-5.31135</v>
          </cell>
          <cell r="AO60">
            <v>27.098800793067394</v>
          </cell>
          <cell r="AP60">
            <v>15.684530000000001</v>
          </cell>
          <cell r="AQ60">
            <v>17.850000000000001</v>
          </cell>
          <cell r="AR60">
            <v>3.5263364588138528</v>
          </cell>
          <cell r="AS60" t="str">
            <v/>
          </cell>
          <cell r="AT60">
            <v>0</v>
          </cell>
          <cell r="AU60" t="str">
            <v/>
          </cell>
          <cell r="AV60">
            <v>0</v>
          </cell>
          <cell r="AW60" t="str">
            <v>Prefrac  kh estimate acceptable</v>
          </cell>
          <cell r="AY60">
            <v>17.850000000000001</v>
          </cell>
        </row>
        <row r="61">
          <cell r="C61" t="str">
            <v>Malo-Balik!3754</v>
          </cell>
          <cell r="E61" t="str">
            <v>3754</v>
          </cell>
          <cell r="F61">
            <v>2745.25</v>
          </cell>
          <cell r="G61">
            <v>36721</v>
          </cell>
          <cell r="H61">
            <v>275.8750488</v>
          </cell>
          <cell r="I61">
            <v>144</v>
          </cell>
          <cell r="J61" t="str">
            <v/>
          </cell>
          <cell r="M61" t="str">
            <v/>
          </cell>
          <cell r="O61" t="str">
            <v/>
          </cell>
          <cell r="P61">
            <v>0</v>
          </cell>
          <cell r="Q61">
            <v>0.3105094266624096</v>
          </cell>
          <cell r="R61" t="str">
            <v/>
          </cell>
          <cell r="S61">
            <v>0.3105094266624096</v>
          </cell>
          <cell r="T61">
            <v>72.75</v>
          </cell>
          <cell r="U61" t="str">
            <v>Old</v>
          </cell>
          <cell r="X61">
            <v>33.75</v>
          </cell>
          <cell r="Y61">
            <v>0.34860000000000002</v>
          </cell>
          <cell r="Z61">
            <v>-0.77296175665522249</v>
          </cell>
          <cell r="AA61">
            <v>0</v>
          </cell>
          <cell r="AB61">
            <v>-4.8553101134405789</v>
          </cell>
          <cell r="AC61" t="str">
            <v>BS-18-20,90</v>
          </cell>
          <cell r="AE61">
            <v>26.9</v>
          </cell>
          <cell r="AF61" t="str">
            <v>16/20</v>
          </cell>
          <cell r="AG61">
            <v>48.5</v>
          </cell>
          <cell r="AH61">
            <v>59.1</v>
          </cell>
          <cell r="AI61">
            <v>420</v>
          </cell>
          <cell r="AJ61">
            <v>2077.9077466342969</v>
          </cell>
          <cell r="AK61">
            <v>1</v>
          </cell>
          <cell r="AL61" t="str">
            <v>0.00000:0.00000!72.75000</v>
          </cell>
          <cell r="AM61">
            <v>0</v>
          </cell>
          <cell r="AN61">
            <v>0</v>
          </cell>
          <cell r="AO61">
            <v>0</v>
          </cell>
          <cell r="AP61">
            <v>72.75</v>
          </cell>
          <cell r="AQ61">
            <v>72.75</v>
          </cell>
          <cell r="AR61">
            <v>1</v>
          </cell>
          <cell r="AS61" t="str">
            <v/>
          </cell>
          <cell r="AT61">
            <v>0</v>
          </cell>
          <cell r="AU61" t="str">
            <v/>
          </cell>
          <cell r="AV61">
            <v>1</v>
          </cell>
          <cell r="AW61" t="str">
            <v>PROBLEM FRAC possible? KH prefrac Estimate is at least 50% higher than for a perfect frac</v>
          </cell>
          <cell r="AY61">
            <v>72.75</v>
          </cell>
        </row>
        <row r="62">
          <cell r="C62" t="str">
            <v>Malo-Balik!3757</v>
          </cell>
          <cell r="E62" t="str">
            <v>3757</v>
          </cell>
          <cell r="F62">
            <v>2811.75</v>
          </cell>
          <cell r="G62">
            <v>36778</v>
          </cell>
          <cell r="H62">
            <v>240</v>
          </cell>
          <cell r="I62">
            <v>144</v>
          </cell>
          <cell r="J62" t="str">
            <v/>
          </cell>
          <cell r="M62" t="str">
            <v/>
          </cell>
          <cell r="O62" t="str">
            <v/>
          </cell>
          <cell r="P62">
            <v>0</v>
          </cell>
          <cell r="Q62">
            <v>3.8413537319060984E-2</v>
          </cell>
          <cell r="R62" t="str">
            <v/>
          </cell>
          <cell r="S62">
            <v>3.8413537319060984E-2</v>
          </cell>
          <cell r="T62">
            <v>9</v>
          </cell>
          <cell r="U62" t="str">
            <v>New</v>
          </cell>
          <cell r="X62">
            <v>31</v>
          </cell>
          <cell r="Y62">
            <v>0.53700000000000003</v>
          </cell>
          <cell r="Z62">
            <v>-6.5680141106052998</v>
          </cell>
          <cell r="AA62">
            <v>-5.0123199999999999</v>
          </cell>
          <cell r="AB62">
            <v>-5.0615158391093908</v>
          </cell>
          <cell r="AC62" t="str">
            <v>BS-18-20,100</v>
          </cell>
          <cell r="AE62">
            <v>33.723999999999997</v>
          </cell>
          <cell r="AF62" t="str">
            <v>20/40</v>
          </cell>
          <cell r="AG62">
            <v>6</v>
          </cell>
          <cell r="AH62">
            <v>67.599999999999994</v>
          </cell>
          <cell r="AI62">
            <v>250</v>
          </cell>
          <cell r="AJ62">
            <v>5648.5024869222198</v>
          </cell>
          <cell r="AK62">
            <v>1</v>
          </cell>
          <cell r="AL62" t="str">
            <v>1:-5.01232!35.18933</v>
          </cell>
          <cell r="AM62">
            <v>1</v>
          </cell>
          <cell r="AN62">
            <v>-5.0123199999999999</v>
          </cell>
          <cell r="AO62">
            <v>14.2471133886009</v>
          </cell>
          <cell r="AP62">
            <v>35.189329999999998</v>
          </cell>
          <cell r="AQ62">
            <v>9</v>
          </cell>
          <cell r="AR62">
            <v>13.415455367677735</v>
          </cell>
          <cell r="AS62">
            <v>20.584947268166552</v>
          </cell>
          <cell r="AT62">
            <v>0</v>
          </cell>
          <cell r="AU62" t="str">
            <v/>
          </cell>
          <cell r="AV62">
            <v>0</v>
          </cell>
          <cell r="AW62" t="str">
            <v>Prefrac kh estimate too low by 391%</v>
          </cell>
          <cell r="AY62">
            <v>35.189329999999998</v>
          </cell>
        </row>
        <row r="63">
          <cell r="C63" t="str">
            <v>Malo-Balik!3791</v>
          </cell>
          <cell r="E63" t="str">
            <v>3791</v>
          </cell>
          <cell r="F63">
            <v>2684.8</v>
          </cell>
          <cell r="G63">
            <v>36732</v>
          </cell>
          <cell r="H63">
            <v>258.30527319999999</v>
          </cell>
          <cell r="I63">
            <v>144</v>
          </cell>
          <cell r="J63" t="str">
            <v/>
          </cell>
          <cell r="M63" t="str">
            <v/>
          </cell>
          <cell r="O63" t="str">
            <v/>
          </cell>
          <cell r="P63">
            <v>0</v>
          </cell>
          <cell r="Q63">
            <v>6.2443338997540253E-2</v>
          </cell>
          <cell r="R63" t="str">
            <v/>
          </cell>
          <cell r="S63">
            <v>6.2443338997540253E-2</v>
          </cell>
          <cell r="T63">
            <v>14.630000000000004</v>
          </cell>
          <cell r="U63" t="str">
            <v>New</v>
          </cell>
          <cell r="X63">
            <v>21</v>
          </cell>
          <cell r="Y63">
            <v>0.34899999999999998</v>
          </cell>
          <cell r="Z63">
            <v>-5.8083524488502842</v>
          </cell>
          <cell r="AA63">
            <v>-5.3259999999999996</v>
          </cell>
          <cell r="AB63">
            <v>-5.2996210262326375</v>
          </cell>
          <cell r="AC63" t="str">
            <v>BS-18-20,100</v>
          </cell>
          <cell r="AE63">
            <v>30.2</v>
          </cell>
          <cell r="AF63" t="str">
            <v>16/20</v>
          </cell>
          <cell r="AG63">
            <v>13.3</v>
          </cell>
          <cell r="AH63">
            <v>87.2</v>
          </cell>
          <cell r="AI63">
            <v>420</v>
          </cell>
          <cell r="AJ63">
            <v>2971.9417210757247</v>
          </cell>
          <cell r="AK63">
            <v>1</v>
          </cell>
          <cell r="AL63" t="str">
            <v>1:-5.32600!7.51776</v>
          </cell>
          <cell r="AM63">
            <v>1</v>
          </cell>
          <cell r="AN63">
            <v>-5.3259999999999996</v>
          </cell>
          <cell r="AO63">
            <v>60.295789738564437</v>
          </cell>
          <cell r="AP63">
            <v>7.51776</v>
          </cell>
          <cell r="AQ63">
            <v>14.630000000000004</v>
          </cell>
          <cell r="AR63">
            <v>2.0795010857307181</v>
          </cell>
          <cell r="AS63" t="str">
            <v/>
          </cell>
          <cell r="AT63">
            <v>0</v>
          </cell>
          <cell r="AU63" t="str">
            <v/>
          </cell>
          <cell r="AV63">
            <v>0</v>
          </cell>
          <cell r="AW63" t="str">
            <v>Prefrac  kh estimate acceptable</v>
          </cell>
          <cell r="AY63">
            <v>14.630000000000004</v>
          </cell>
        </row>
        <row r="64">
          <cell r="C64" t="str">
            <v>Malo-Balik!3803</v>
          </cell>
          <cell r="E64" t="str">
            <v>3803</v>
          </cell>
          <cell r="F64">
            <v>2682.1</v>
          </cell>
          <cell r="G64">
            <v>36732</v>
          </cell>
          <cell r="H64">
            <v>264.50517079999997</v>
          </cell>
          <cell r="I64">
            <v>144</v>
          </cell>
          <cell r="J64" t="str">
            <v/>
          </cell>
          <cell r="M64" t="str">
            <v/>
          </cell>
          <cell r="O64" t="str">
            <v/>
          </cell>
          <cell r="P64">
            <v>0</v>
          </cell>
          <cell r="Q64">
            <v>0.18182407664355529</v>
          </cell>
          <cell r="R64" t="str">
            <v/>
          </cell>
          <cell r="S64">
            <v>0.18182407664355529</v>
          </cell>
          <cell r="T64">
            <v>42.6</v>
          </cell>
          <cell r="U64" t="str">
            <v>Old</v>
          </cell>
          <cell r="X64">
            <v>30.17</v>
          </cell>
          <cell r="Y64">
            <v>0.31180000000000002</v>
          </cell>
          <cell r="Z64">
            <v>-2.9488635732104571</v>
          </cell>
          <cell r="AA64">
            <v>-2.2406600000000001</v>
          </cell>
          <cell r="AB64">
            <v>-5.1234342286003489</v>
          </cell>
          <cell r="AC64" t="str">
            <v>BS-16-22,100</v>
          </cell>
          <cell r="AE64">
            <v>32.1</v>
          </cell>
          <cell r="AF64" t="str">
            <v>16/20</v>
          </cell>
          <cell r="AG64">
            <v>28.4</v>
          </cell>
          <cell r="AH64">
            <v>76.400000000000006</v>
          </cell>
          <cell r="AI64">
            <v>420</v>
          </cell>
          <cell r="AJ64">
            <v>1918.1083541998632</v>
          </cell>
          <cell r="AK64">
            <v>1</v>
          </cell>
          <cell r="AL64" t="str">
            <v>0.00628:-2.24066!42.60000</v>
          </cell>
          <cell r="AM64">
            <v>6.28E-3</v>
          </cell>
          <cell r="AN64">
            <v>-2.2406600000000001</v>
          </cell>
          <cell r="AO64">
            <v>0.10511099881653699</v>
          </cell>
          <cell r="AP64">
            <v>42.6</v>
          </cell>
          <cell r="AQ64">
            <v>42.6</v>
          </cell>
          <cell r="AR64">
            <v>1.463579775123949</v>
          </cell>
          <cell r="AS64" t="str">
            <v/>
          </cell>
          <cell r="AT64">
            <v>0</v>
          </cell>
          <cell r="AU64" t="str">
            <v/>
          </cell>
          <cell r="AV64">
            <v>1</v>
          </cell>
          <cell r="AW64" t="str">
            <v>PROBLEM FRAC possible? KH prefrac Estimate is at least 50% higher than for a perfect frac</v>
          </cell>
          <cell r="AY64">
            <v>42.6</v>
          </cell>
        </row>
        <row r="65">
          <cell r="C65" t="str">
            <v>Malo-Balik!3806</v>
          </cell>
          <cell r="E65" t="str">
            <v>3806</v>
          </cell>
          <cell r="F65">
            <v>2822.6</v>
          </cell>
          <cell r="G65">
            <v>36764</v>
          </cell>
          <cell r="H65">
            <v>240</v>
          </cell>
          <cell r="I65">
            <v>144</v>
          </cell>
          <cell r="J65" t="str">
            <v/>
          </cell>
          <cell r="M65" t="str">
            <v/>
          </cell>
          <cell r="O65" t="str">
            <v/>
          </cell>
          <cell r="P65">
            <v>0</v>
          </cell>
          <cell r="Q65">
            <v>0.12676467315290127</v>
          </cell>
          <cell r="R65" t="str">
            <v/>
          </cell>
          <cell r="S65">
            <v>0.12676467315290127</v>
          </cell>
          <cell r="T65">
            <v>29.700000000000006</v>
          </cell>
          <cell r="U65" t="str">
            <v>New</v>
          </cell>
          <cell r="X65">
            <v>38</v>
          </cell>
          <cell r="Y65">
            <v>0.48280000000000001</v>
          </cell>
          <cell r="Z65">
            <v>-5.2166741582573213</v>
          </cell>
          <cell r="AA65">
            <v>-4.6220800000000004</v>
          </cell>
          <cell r="AB65">
            <v>-5.1781309427744393</v>
          </cell>
          <cell r="AC65" t="str">
            <v>BS-18-20,100</v>
          </cell>
          <cell r="AE65">
            <v>36.515999999999998</v>
          </cell>
          <cell r="AF65" t="str">
            <v>20/40</v>
          </cell>
          <cell r="AG65">
            <v>19.8</v>
          </cell>
          <cell r="AH65">
            <v>98.8</v>
          </cell>
          <cell r="AI65">
            <v>250</v>
          </cell>
          <cell r="AJ65">
            <v>1268.0992729619734</v>
          </cell>
          <cell r="AK65">
            <v>1</v>
          </cell>
          <cell r="AL65" t="str">
            <v>0.13513:-4.62208!29.70000</v>
          </cell>
          <cell r="AM65">
            <v>0.13513</v>
          </cell>
          <cell r="AN65">
            <v>-4.6220800000000004</v>
          </cell>
          <cell r="AO65">
            <v>1.1562635273640451</v>
          </cell>
          <cell r="AP65">
            <v>29.7</v>
          </cell>
          <cell r="AQ65">
            <v>29.700000000000006</v>
          </cell>
          <cell r="AR65">
            <v>2.8850506000227334</v>
          </cell>
          <cell r="AS65" t="str">
            <v/>
          </cell>
          <cell r="AT65">
            <v>0</v>
          </cell>
          <cell r="AU65" t="str">
            <v/>
          </cell>
          <cell r="AV65">
            <v>1</v>
          </cell>
          <cell r="AW65" t="str">
            <v>PROBLEM FRAC possible? KH prefrac Estimate is at least 50% higher than for a perfect frac</v>
          </cell>
          <cell r="AY65">
            <v>29.700000000000006</v>
          </cell>
        </row>
        <row r="66">
          <cell r="C66" t="str">
            <v>Malo-Balik!3808</v>
          </cell>
          <cell r="E66" t="str">
            <v>3808</v>
          </cell>
          <cell r="F66">
            <v>2738.4</v>
          </cell>
          <cell r="G66">
            <v>36690</v>
          </cell>
          <cell r="H66">
            <v>233.50568279999999</v>
          </cell>
          <cell r="I66">
            <v>144</v>
          </cell>
          <cell r="J66" t="str">
            <v/>
          </cell>
          <cell r="M66" t="str">
            <v/>
          </cell>
          <cell r="O66" t="str">
            <v/>
          </cell>
          <cell r="P66">
            <v>0</v>
          </cell>
          <cell r="Q66">
            <v>0.10115564827352727</v>
          </cell>
          <cell r="R66" t="str">
            <v/>
          </cell>
          <cell r="S66">
            <v>0.10115564827352727</v>
          </cell>
          <cell r="T66">
            <v>23.700000000000003</v>
          </cell>
          <cell r="U66" t="str">
            <v>New</v>
          </cell>
          <cell r="X66">
            <v>35</v>
          </cell>
          <cell r="Y66">
            <v>0.41889999999999999</v>
          </cell>
          <cell r="Z66">
            <v>-5.3658108469868058</v>
          </cell>
          <cell r="AA66">
            <v>-5.0705999999999998</v>
          </cell>
          <cell r="AB66">
            <v>-5.0301828608118022</v>
          </cell>
          <cell r="AC66" t="str">
            <v>BS 16-20,100</v>
          </cell>
          <cell r="AE66">
            <v>38.6</v>
          </cell>
          <cell r="AF66" t="str">
            <v>16/30</v>
          </cell>
          <cell r="AG66">
            <v>15.8</v>
          </cell>
          <cell r="AH66">
            <v>66.5</v>
          </cell>
          <cell r="AI66">
            <v>420</v>
          </cell>
          <cell r="AJ66">
            <v>4192.8569359557396</v>
          </cell>
          <cell r="AK66">
            <v>1</v>
          </cell>
          <cell r="AL66" t="str">
            <v>1:-5.07060!16.93432</v>
          </cell>
          <cell r="AM66">
            <v>1</v>
          </cell>
          <cell r="AN66">
            <v>-5.0705999999999998</v>
          </cell>
          <cell r="AO66">
            <v>58.827138485099361</v>
          </cell>
          <cell r="AP66">
            <v>16.93432</v>
          </cell>
          <cell r="AQ66">
            <v>23.700000000000003</v>
          </cell>
          <cell r="AR66">
            <v>2.5229558625219162</v>
          </cell>
          <cell r="AS66" t="str">
            <v/>
          </cell>
          <cell r="AT66">
            <v>0</v>
          </cell>
          <cell r="AU66" t="str">
            <v/>
          </cell>
          <cell r="AV66">
            <v>0</v>
          </cell>
          <cell r="AW66" t="str">
            <v>Prefrac  kh estimate acceptable</v>
          </cell>
          <cell r="AY66">
            <v>23.700000000000003</v>
          </cell>
        </row>
        <row r="67">
          <cell r="C67" t="str">
            <v>Malo-Balik!3810</v>
          </cell>
          <cell r="E67" t="str">
            <v>3810</v>
          </cell>
          <cell r="F67">
            <v>2764</v>
          </cell>
          <cell r="G67">
            <v>36757</v>
          </cell>
          <cell r="H67">
            <v>270</v>
          </cell>
          <cell r="I67">
            <v>144</v>
          </cell>
          <cell r="J67" t="str">
            <v/>
          </cell>
          <cell r="M67" t="str">
            <v/>
          </cell>
          <cell r="O67" t="str">
            <v/>
          </cell>
          <cell r="P67">
            <v>0</v>
          </cell>
          <cell r="Q67">
            <v>0.13188647812877605</v>
          </cell>
          <cell r="R67" t="str">
            <v/>
          </cell>
          <cell r="S67">
            <v>0.13188647812877605</v>
          </cell>
          <cell r="T67">
            <v>30.900000000000002</v>
          </cell>
          <cell r="U67" t="str">
            <v>New</v>
          </cell>
          <cell r="X67">
            <v>41.5</v>
          </cell>
          <cell r="Y67">
            <v>0.4098</v>
          </cell>
          <cell r="Z67">
            <v>-4.797396390327366</v>
          </cell>
          <cell r="AA67">
            <v>-4.2102700000000004</v>
          </cell>
          <cell r="AB67">
            <v>-5.0597202214396102</v>
          </cell>
          <cell r="AC67" t="str">
            <v>BS-16-20,100</v>
          </cell>
          <cell r="AE67">
            <v>38.46</v>
          </cell>
          <cell r="AF67" t="str">
            <v>16/30</v>
          </cell>
          <cell r="AG67">
            <v>20.6</v>
          </cell>
          <cell r="AH67">
            <v>70.900000000000006</v>
          </cell>
          <cell r="AI67">
            <v>420</v>
          </cell>
          <cell r="AJ67">
            <v>3005.365496144665</v>
          </cell>
          <cell r="AK67">
            <v>1</v>
          </cell>
          <cell r="AL67" t="str">
            <v>0.03505:-4.21027!30.90000</v>
          </cell>
          <cell r="AM67">
            <v>3.5049999999999998E-2</v>
          </cell>
          <cell r="AN67">
            <v>-4.2102700000000004</v>
          </cell>
          <cell r="AO67">
            <v>0.99048482030907858</v>
          </cell>
          <cell r="AP67">
            <v>30.9</v>
          </cell>
          <cell r="AQ67">
            <v>30.900000000000002</v>
          </cell>
          <cell r="AR67">
            <v>2.4701813214578525</v>
          </cell>
          <cell r="AS67" t="str">
            <v/>
          </cell>
          <cell r="AT67">
            <v>0</v>
          </cell>
          <cell r="AU67" t="str">
            <v/>
          </cell>
          <cell r="AV67">
            <v>1</v>
          </cell>
          <cell r="AW67" t="str">
            <v>PROBLEM FRAC possible? KH prefrac Estimate is at least 50% higher than for a perfect frac</v>
          </cell>
          <cell r="AY67">
            <v>30.900000000000002</v>
          </cell>
        </row>
        <row r="68">
          <cell r="C68" t="str">
            <v>Malo-Balik!3812</v>
          </cell>
          <cell r="E68" t="str">
            <v>3812</v>
          </cell>
          <cell r="F68">
            <v>2765.7</v>
          </cell>
          <cell r="G68">
            <v>36792</v>
          </cell>
          <cell r="H68">
            <v>240</v>
          </cell>
          <cell r="I68">
            <v>144</v>
          </cell>
          <cell r="J68" t="str">
            <v/>
          </cell>
          <cell r="M68" t="str">
            <v/>
          </cell>
          <cell r="O68" t="str">
            <v/>
          </cell>
          <cell r="P68">
            <v>0</v>
          </cell>
          <cell r="Q68">
            <v>0.10499700200543334</v>
          </cell>
          <cell r="R68" t="str">
            <v/>
          </cell>
          <cell r="S68">
            <v>0.10499700200543334</v>
          </cell>
          <cell r="T68">
            <v>24.599999999999998</v>
          </cell>
          <cell r="U68" t="str">
            <v>Old</v>
          </cell>
          <cell r="X68">
            <v>40.25</v>
          </cell>
          <cell r="Y68">
            <v>0.34970000000000001</v>
          </cell>
          <cell r="Z68">
            <v>-4.9500722528110934</v>
          </cell>
          <cell r="AA68">
            <v>-4.3635299999999999</v>
          </cell>
          <cell r="AB68">
            <v>-5.221651749528017</v>
          </cell>
          <cell r="AC68" t="str">
            <v>BS-18-20,100</v>
          </cell>
          <cell r="AE68">
            <v>33.186999999999998</v>
          </cell>
          <cell r="AF68" t="str">
            <v>16/30</v>
          </cell>
          <cell r="AG68">
            <v>16.399999999999999</v>
          </cell>
          <cell r="AH68">
            <v>87.5</v>
          </cell>
          <cell r="AI68">
            <v>420</v>
          </cell>
          <cell r="AJ68">
            <v>2639.4750795334044</v>
          </cell>
          <cell r="AK68">
            <v>1</v>
          </cell>
          <cell r="AL68" t="str">
            <v>0.04568:-4.36353!24.60000</v>
          </cell>
          <cell r="AM68">
            <v>4.5679999999999998E-2</v>
          </cell>
          <cell r="AN68">
            <v>-4.3635299999999999</v>
          </cell>
          <cell r="AO68">
            <v>0.91863787910922579</v>
          </cell>
          <cell r="AP68">
            <v>24.6</v>
          </cell>
          <cell r="AQ68">
            <v>24.599999999999998</v>
          </cell>
          <cell r="AR68">
            <v>2.6098521397855516</v>
          </cell>
          <cell r="AS68" t="str">
            <v/>
          </cell>
          <cell r="AT68">
            <v>0</v>
          </cell>
          <cell r="AU68" t="str">
            <v/>
          </cell>
          <cell r="AV68">
            <v>1</v>
          </cell>
          <cell r="AW68" t="str">
            <v>PROBLEM FRAC possible? KH prefrac Estimate is at least 50% higher than for a perfect frac</v>
          </cell>
          <cell r="AY68">
            <v>24.6</v>
          </cell>
        </row>
        <row r="69">
          <cell r="C69" t="str">
            <v>Malo-Balik!3813</v>
          </cell>
          <cell r="E69" t="str">
            <v>3813</v>
          </cell>
          <cell r="F69">
            <v>2790.3</v>
          </cell>
          <cell r="G69">
            <v>36790</v>
          </cell>
          <cell r="H69">
            <v>230</v>
          </cell>
          <cell r="I69">
            <v>144</v>
          </cell>
          <cell r="J69" t="str">
            <v/>
          </cell>
          <cell r="M69" t="str">
            <v/>
          </cell>
          <cell r="O69" t="str">
            <v/>
          </cell>
          <cell r="P69">
            <v>0</v>
          </cell>
          <cell r="Q69">
            <v>0.10755790449337076</v>
          </cell>
          <cell r="R69" t="str">
            <v/>
          </cell>
          <cell r="S69">
            <v>0.10755790449337076</v>
          </cell>
          <cell r="T69">
            <v>25.200000000000006</v>
          </cell>
          <cell r="U69" t="str">
            <v>Old</v>
          </cell>
          <cell r="X69">
            <v>48</v>
          </cell>
          <cell r="Y69">
            <v>0.35299999999999998</v>
          </cell>
          <cell r="Z69">
            <v>-4.9186081490506499</v>
          </cell>
          <cell r="AA69">
            <v>-4.4173099999999996</v>
          </cell>
          <cell r="AB69">
            <v>-5.1612646712886328</v>
          </cell>
          <cell r="AC69" t="str">
            <v>BS-18-20,100</v>
          </cell>
          <cell r="AE69">
            <v>28.658000000000001</v>
          </cell>
          <cell r="AF69" t="str">
            <v>20/40</v>
          </cell>
          <cell r="AG69">
            <v>16.8</v>
          </cell>
          <cell r="AH69">
            <v>99.2</v>
          </cell>
          <cell r="AI69">
            <v>250</v>
          </cell>
          <cell r="AJ69">
            <v>1168.199764784946</v>
          </cell>
          <cell r="AK69">
            <v>1</v>
          </cell>
          <cell r="AL69" t="str">
            <v>0.10614:-4.41731!25.20000</v>
          </cell>
          <cell r="AM69">
            <v>0.10614</v>
          </cell>
          <cell r="AN69">
            <v>-4.4173099999999996</v>
          </cell>
          <cell r="AO69">
            <v>0.83328442899377786</v>
          </cell>
          <cell r="AP69">
            <v>25.2</v>
          </cell>
          <cell r="AQ69">
            <v>25.200000000000006</v>
          </cell>
          <cell r="AR69">
            <v>2.6626830750023438</v>
          </cell>
          <cell r="AS69" t="str">
            <v/>
          </cell>
          <cell r="AT69">
            <v>0</v>
          </cell>
          <cell r="AU69" t="str">
            <v/>
          </cell>
          <cell r="AV69">
            <v>1</v>
          </cell>
          <cell r="AW69" t="str">
            <v>PROBLEM FRAC possible? KH prefrac Estimate is at least 50% higher than for a perfect frac</v>
          </cell>
          <cell r="AY69">
            <v>25.200000000000006</v>
          </cell>
        </row>
        <row r="70">
          <cell r="C70" t="str">
            <v>Malo-Balik!3878</v>
          </cell>
          <cell r="E70" t="str">
            <v>3878</v>
          </cell>
          <cell r="F70">
            <v>2715.15</v>
          </cell>
          <cell r="G70">
            <v>36761</v>
          </cell>
          <cell r="H70">
            <v>236</v>
          </cell>
          <cell r="I70">
            <v>144</v>
          </cell>
          <cell r="J70" t="str">
            <v/>
          </cell>
          <cell r="M70" t="str">
            <v/>
          </cell>
          <cell r="O70" t="str">
            <v/>
          </cell>
          <cell r="P70">
            <v>0</v>
          </cell>
          <cell r="Q70">
            <v>0.11950878277041195</v>
          </cell>
          <cell r="R70" t="str">
            <v/>
          </cell>
          <cell r="S70">
            <v>0.11950878277041195</v>
          </cell>
          <cell r="T70">
            <v>28.000000000000004</v>
          </cell>
          <cell r="U70" t="str">
            <v>New</v>
          </cell>
          <cell r="X70">
            <v>41</v>
          </cell>
          <cell r="Y70">
            <v>0.41099999999999998</v>
          </cell>
          <cell r="Z70">
            <v>-5.0170858453591531</v>
          </cell>
          <cell r="AA70">
            <v>-5.3242099999999999</v>
          </cell>
          <cell r="AB70">
            <v>-5.1753527035742648</v>
          </cell>
          <cell r="AC70" t="str">
            <v>BS-18-20,100</v>
          </cell>
          <cell r="AE70">
            <v>24.48</v>
          </cell>
          <cell r="AF70" t="str">
            <v>16/30</v>
          </cell>
          <cell r="AG70">
            <v>14</v>
          </cell>
          <cell r="AH70">
            <v>90.5</v>
          </cell>
          <cell r="AI70">
            <v>420</v>
          </cell>
          <cell r="AJ70">
            <v>2205.1405236608216</v>
          </cell>
          <cell r="AK70">
            <v>1</v>
          </cell>
          <cell r="AL70" t="str">
            <v>1:-5.32421!14.49620</v>
          </cell>
          <cell r="AM70">
            <v>1</v>
          </cell>
          <cell r="AN70">
            <v>-5.3242099999999999</v>
          </cell>
          <cell r="AO70">
            <v>23.532147103555282</v>
          </cell>
          <cell r="AP70">
            <v>14.4962</v>
          </cell>
          <cell r="AQ70">
            <v>28.000000000000004</v>
          </cell>
          <cell r="AR70">
            <v>2.0929876764442206</v>
          </cell>
          <cell r="AS70" t="str">
            <v/>
          </cell>
          <cell r="AT70">
            <v>0</v>
          </cell>
          <cell r="AU70" t="str">
            <v/>
          </cell>
          <cell r="AV70">
            <v>0</v>
          </cell>
          <cell r="AW70" t="str">
            <v>Prefrac  kh estimate acceptable</v>
          </cell>
          <cell r="AY70">
            <v>28.000000000000004</v>
          </cell>
        </row>
        <row r="71">
          <cell r="C71" t="str">
            <v>Malo-Balik!4702</v>
          </cell>
          <cell r="E71" t="str">
            <v>4702</v>
          </cell>
          <cell r="F71">
            <v>2785</v>
          </cell>
          <cell r="G71">
            <v>36863</v>
          </cell>
          <cell r="H71">
            <v>220</v>
          </cell>
          <cell r="I71">
            <v>144</v>
          </cell>
          <cell r="J71" t="str">
            <v/>
          </cell>
          <cell r="M71" t="str">
            <v/>
          </cell>
          <cell r="O71" t="str">
            <v/>
          </cell>
          <cell r="P71">
            <v>0</v>
          </cell>
          <cell r="Q71">
            <v>5.4205769328008267E-2</v>
          </cell>
          <cell r="R71" t="str">
            <v/>
          </cell>
          <cell r="S71">
            <v>5.4205769328008267E-2</v>
          </cell>
          <cell r="T71">
            <v>12.699999999999998</v>
          </cell>
          <cell r="U71" t="str">
            <v>Old</v>
          </cell>
          <cell r="X71">
            <v>16</v>
          </cell>
          <cell r="Y71">
            <v>0.31969999999999998</v>
          </cell>
          <cell r="Z71">
            <v>-5.8746274738522466</v>
          </cell>
          <cell r="AA71">
            <v>-5.1601299999999997</v>
          </cell>
          <cell r="AB71">
            <v>-5.116211145619582</v>
          </cell>
          <cell r="AC71" t="str">
            <v>BS-18-20,100</v>
          </cell>
          <cell r="AE71">
            <v>25.67</v>
          </cell>
          <cell r="AF71" t="str">
            <v>16/30</v>
          </cell>
          <cell r="AG71">
            <v>12.7</v>
          </cell>
          <cell r="AH71">
            <v>72.599999999999994</v>
          </cell>
          <cell r="AI71">
            <v>420</v>
          </cell>
          <cell r="AJ71">
            <v>3177.5105321680285</v>
          </cell>
          <cell r="AK71">
            <v>1</v>
          </cell>
          <cell r="AL71" t="str">
            <v>1:-5.16013!7.07004</v>
          </cell>
          <cell r="AM71">
            <v>1</v>
          </cell>
          <cell r="AN71">
            <v>-5.1601299999999997</v>
          </cell>
          <cell r="AO71">
            <v>78.619853114818994</v>
          </cell>
          <cell r="AP71">
            <v>7.0700399999999997</v>
          </cell>
          <cell r="AQ71">
            <v>12.699999999999998</v>
          </cell>
          <cell r="AR71">
            <v>2.0576104391889882</v>
          </cell>
          <cell r="AS71" t="str">
            <v/>
          </cell>
          <cell r="AT71">
            <v>0</v>
          </cell>
          <cell r="AU71" t="str">
            <v/>
          </cell>
          <cell r="AV71">
            <v>0</v>
          </cell>
          <cell r="AW71" t="str">
            <v>Prefrac  kh estimate acceptable</v>
          </cell>
          <cell r="AY71">
            <v>12.699999999999998</v>
          </cell>
        </row>
        <row r="72">
          <cell r="C72" t="str">
            <v>Malo-Balik!4729</v>
          </cell>
          <cell r="E72" t="str">
            <v>4729</v>
          </cell>
          <cell r="F72">
            <v>2772</v>
          </cell>
          <cell r="G72">
            <v>36661</v>
          </cell>
          <cell r="H72">
            <v>327.31992279999997</v>
          </cell>
          <cell r="I72">
            <v>144</v>
          </cell>
          <cell r="J72" t="str">
            <v/>
          </cell>
          <cell r="M72" t="str">
            <v/>
          </cell>
          <cell r="O72" t="str">
            <v/>
          </cell>
          <cell r="P72">
            <v>0</v>
          </cell>
          <cell r="Q72">
            <v>6.9571184255632676E-2</v>
          </cell>
          <cell r="R72" t="str">
            <v/>
          </cell>
          <cell r="S72">
            <v>6.9571184255632676E-2</v>
          </cell>
          <cell r="T72">
            <v>16.300000000000004</v>
          </cell>
          <cell r="U72" t="str">
            <v>New</v>
          </cell>
          <cell r="X72">
            <v>24.33</v>
          </cell>
          <cell r="Y72">
            <v>0.27439999999999998</v>
          </cell>
          <cell r="Z72">
            <v>-5.2804973284433672</v>
          </cell>
          <cell r="AA72">
            <v>-4.3077199999999998</v>
          </cell>
          <cell r="AB72">
            <v>-5.2194004394718245</v>
          </cell>
          <cell r="AC72" t="str">
            <v>BS-18-20,100</v>
          </cell>
          <cell r="AE72">
            <v>37.805999999999997</v>
          </cell>
          <cell r="AF72" t="str">
            <v>16/30</v>
          </cell>
          <cell r="AG72">
            <v>16.3</v>
          </cell>
          <cell r="AH72">
            <v>81.599999999999994</v>
          </cell>
          <cell r="AI72">
            <v>420</v>
          </cell>
          <cell r="AJ72">
            <v>3244.0268385294903</v>
          </cell>
          <cell r="AK72">
            <v>1</v>
          </cell>
          <cell r="AL72" t="str">
            <v>0.02351:-4.30772!16.30000</v>
          </cell>
          <cell r="AM72">
            <v>2.351E-2</v>
          </cell>
          <cell r="AN72">
            <v>-4.3077199999999998</v>
          </cell>
          <cell r="AO72">
            <v>0.93464547762044503</v>
          </cell>
          <cell r="AP72">
            <v>16.3</v>
          </cell>
          <cell r="AQ72">
            <v>16.300000000000004</v>
          </cell>
          <cell r="AR72">
            <v>2.5571989646536935</v>
          </cell>
          <cell r="AS72" t="str">
            <v/>
          </cell>
          <cell r="AT72">
            <v>0</v>
          </cell>
          <cell r="AU72" t="str">
            <v/>
          </cell>
          <cell r="AV72">
            <v>1</v>
          </cell>
          <cell r="AW72" t="str">
            <v>PROBLEM FRAC possible? KH prefrac Estimate is at least 50% higher than for a perfect frac</v>
          </cell>
          <cell r="AY72">
            <v>16.300000000000004</v>
          </cell>
        </row>
        <row r="73">
          <cell r="C73" t="str">
            <v>Malo-Balik!4738</v>
          </cell>
          <cell r="E73" t="str">
            <v>4738</v>
          </cell>
          <cell r="F73">
            <v>2790.05</v>
          </cell>
          <cell r="G73">
            <v>36646</v>
          </cell>
          <cell r="H73">
            <v>254.1754072</v>
          </cell>
          <cell r="I73">
            <v>144</v>
          </cell>
          <cell r="J73" t="str">
            <v/>
          </cell>
          <cell r="M73" t="str">
            <v/>
          </cell>
          <cell r="O73" t="str">
            <v/>
          </cell>
          <cell r="P73">
            <v>0</v>
          </cell>
          <cell r="Q73">
            <v>0.23560302889024068</v>
          </cell>
          <cell r="R73" t="str">
            <v/>
          </cell>
          <cell r="S73">
            <v>0.23560302889024068</v>
          </cell>
          <cell r="T73">
            <v>55.2</v>
          </cell>
          <cell r="U73" t="str">
            <v>New</v>
          </cell>
          <cell r="X73">
            <v>33.5</v>
          </cell>
          <cell r="Y73">
            <v>0.61019999999999996</v>
          </cell>
          <cell r="Z73">
            <v>-4.3427010966205213</v>
          </cell>
          <cell r="AA73">
            <v>-3.9754900000000002</v>
          </cell>
          <cell r="AB73">
            <v>-5.0732372364400522</v>
          </cell>
          <cell r="AC73" t="str">
            <v>BS-18-20,100</v>
          </cell>
          <cell r="AE73">
            <v>48.753999999999998</v>
          </cell>
          <cell r="AF73" t="str">
            <v>16/30</v>
          </cell>
          <cell r="AG73">
            <v>18.399999999999999</v>
          </cell>
          <cell r="AH73">
            <v>76.099999999999994</v>
          </cell>
          <cell r="AI73">
            <v>420</v>
          </cell>
          <cell r="AJ73">
            <v>3973.8296416266535</v>
          </cell>
          <cell r="AK73">
            <v>1</v>
          </cell>
          <cell r="AL73" t="str">
            <v>0.03690:-3.97549!55.20000</v>
          </cell>
          <cell r="AM73">
            <v>3.6900000000000002E-2</v>
          </cell>
          <cell r="AN73">
            <v>-3.9754900000000002</v>
          </cell>
          <cell r="AO73">
            <v>0.64228783957960367</v>
          </cell>
          <cell r="AP73">
            <v>55.2</v>
          </cell>
          <cell r="AQ73">
            <v>55.2</v>
          </cell>
          <cell r="AR73">
            <v>2.2830137606263143</v>
          </cell>
          <cell r="AS73" t="str">
            <v/>
          </cell>
          <cell r="AT73">
            <v>0</v>
          </cell>
          <cell r="AU73" t="str">
            <v/>
          </cell>
          <cell r="AV73">
            <v>1</v>
          </cell>
          <cell r="AW73" t="str">
            <v>PROBLEM FRAC possible? KH prefrac Estimate is at least 50% higher than for a perfect frac</v>
          </cell>
          <cell r="AY73">
            <v>55.2</v>
          </cell>
        </row>
        <row r="74">
          <cell r="C74" t="str">
            <v>Malo-Balik!4785</v>
          </cell>
          <cell r="E74" t="str">
            <v>4785</v>
          </cell>
          <cell r="F74">
            <v>2772.25</v>
          </cell>
          <cell r="G74">
            <v>36682</v>
          </cell>
          <cell r="H74">
            <v>278.97499759999999</v>
          </cell>
          <cell r="I74">
            <v>144</v>
          </cell>
          <cell r="J74" t="str">
            <v/>
          </cell>
          <cell r="M74" t="str">
            <v/>
          </cell>
          <cell r="O74" t="str">
            <v/>
          </cell>
          <cell r="P74">
            <v>0</v>
          </cell>
          <cell r="Q74">
            <v>0.1188258754402953</v>
          </cell>
          <cell r="R74" t="str">
            <v/>
          </cell>
          <cell r="S74">
            <v>0.1188258754402953</v>
          </cell>
          <cell r="T74">
            <v>27.839999999999996</v>
          </cell>
          <cell r="U74" t="str">
            <v>New</v>
          </cell>
          <cell r="X74">
            <v>29</v>
          </cell>
          <cell r="Y74">
            <v>0.3458</v>
          </cell>
          <cell r="Z74">
            <v>-4.6432197814030598</v>
          </cell>
          <cell r="AA74">
            <v>-3.78485</v>
          </cell>
          <cell r="AB74">
            <v>-5.0545270620539986</v>
          </cell>
          <cell r="AC74" t="str">
            <v>BS-18-20,95</v>
          </cell>
          <cell r="AE74">
            <v>45.63</v>
          </cell>
          <cell r="AF74" t="str">
            <v>20/40</v>
          </cell>
          <cell r="AG74">
            <v>23.2</v>
          </cell>
          <cell r="AH74">
            <v>72.8</v>
          </cell>
          <cell r="AI74">
            <v>250</v>
          </cell>
          <cell r="AJ74">
            <v>1835.3685880274149</v>
          </cell>
          <cell r="AK74">
            <v>1</v>
          </cell>
          <cell r="AL74" t="str">
            <v>0.02525:-3.78485!27.84000</v>
          </cell>
          <cell r="AM74">
            <v>2.5250000000000002E-2</v>
          </cell>
          <cell r="AN74">
            <v>-3.78485</v>
          </cell>
          <cell r="AO74">
            <v>0.5304837093371364</v>
          </cell>
          <cell r="AP74">
            <v>27.84</v>
          </cell>
          <cell r="AQ74">
            <v>27.839999999999996</v>
          </cell>
          <cell r="AR74">
            <v>2.1506915329788057</v>
          </cell>
          <cell r="AS74" t="str">
            <v/>
          </cell>
          <cell r="AT74">
            <v>0</v>
          </cell>
          <cell r="AU74" t="str">
            <v/>
          </cell>
          <cell r="AV74">
            <v>1</v>
          </cell>
          <cell r="AW74" t="str">
            <v>PROBLEM FRAC possible? KH prefrac Estimate is at least 50% higher than for a perfect frac</v>
          </cell>
          <cell r="AY74">
            <v>27.84</v>
          </cell>
        </row>
        <row r="75">
          <cell r="C75" t="str">
            <v>Malo-Balik!4793</v>
          </cell>
          <cell r="E75" t="str">
            <v>4793</v>
          </cell>
          <cell r="F75">
            <v>2786.35</v>
          </cell>
          <cell r="G75">
            <v>36761</v>
          </cell>
          <cell r="H75">
            <v>245</v>
          </cell>
          <cell r="I75">
            <v>144</v>
          </cell>
          <cell r="J75" t="str">
            <v/>
          </cell>
          <cell r="M75" t="str">
            <v/>
          </cell>
          <cell r="O75" t="str">
            <v/>
          </cell>
          <cell r="P75">
            <v>0</v>
          </cell>
          <cell r="Q75">
            <v>0.16731229587857671</v>
          </cell>
          <cell r="R75" t="str">
            <v/>
          </cell>
          <cell r="S75">
            <v>0.16731229587857671</v>
          </cell>
          <cell r="T75">
            <v>39.200000000000003</v>
          </cell>
          <cell r="U75" t="str">
            <v>New</v>
          </cell>
          <cell r="X75">
            <v>41</v>
          </cell>
          <cell r="Y75">
            <v>0.41320000000000001</v>
          </cell>
          <cell r="Z75">
            <v>-4.209634396076396</v>
          </cell>
          <cell r="AA75">
            <v>-3.7521900000000001</v>
          </cell>
          <cell r="AB75">
            <v>-5.273173743829318</v>
          </cell>
          <cell r="AC75" t="str">
            <v>BS-18-20,100</v>
          </cell>
          <cell r="AE75">
            <v>36.99</v>
          </cell>
          <cell r="AF75" t="str">
            <v>16/30</v>
          </cell>
          <cell r="AG75">
            <v>19.600000000000001</v>
          </cell>
          <cell r="AH75">
            <v>107</v>
          </cell>
          <cell r="AI75">
            <v>420</v>
          </cell>
          <cell r="AJ75">
            <v>2013.0101004237533</v>
          </cell>
          <cell r="AK75">
            <v>1</v>
          </cell>
          <cell r="AL75" t="str">
            <v>0.03473:-3.75219!39.20000</v>
          </cell>
          <cell r="AM75">
            <v>3.4729999999999997E-2</v>
          </cell>
          <cell r="AN75">
            <v>-3.7521900000000001</v>
          </cell>
          <cell r="AO75">
            <v>0.32669084480241561</v>
          </cell>
          <cell r="AP75">
            <v>39.200000000000003</v>
          </cell>
          <cell r="AQ75">
            <v>39.200000000000003</v>
          </cell>
          <cell r="AR75">
            <v>2.1295462499690885</v>
          </cell>
          <cell r="AS75" t="str">
            <v/>
          </cell>
          <cell r="AT75">
            <v>0</v>
          </cell>
          <cell r="AU75" t="str">
            <v/>
          </cell>
          <cell r="AV75">
            <v>1</v>
          </cell>
          <cell r="AW75" t="str">
            <v>PROBLEM FRAC possible? KH prefrac Estimate is at least 50% higher than for a perfect frac</v>
          </cell>
          <cell r="AY75">
            <v>39.200000000000003</v>
          </cell>
        </row>
        <row r="76">
          <cell r="C76" t="str">
            <v>Malo-Balik!7631</v>
          </cell>
          <cell r="E76" t="str">
            <v>7631</v>
          </cell>
          <cell r="F76">
            <v>2787.2</v>
          </cell>
          <cell r="G76">
            <v>36854</v>
          </cell>
          <cell r="H76">
            <v>220</v>
          </cell>
          <cell r="I76">
            <v>144</v>
          </cell>
          <cell r="J76" t="str">
            <v/>
          </cell>
          <cell r="M76" t="str">
            <v/>
          </cell>
          <cell r="O76" t="str">
            <v/>
          </cell>
          <cell r="P76">
            <v>0</v>
          </cell>
          <cell r="Q76">
            <v>8.8351135833840258E-2</v>
          </cell>
          <cell r="R76" t="str">
            <v/>
          </cell>
          <cell r="S76">
            <v>8.8351135833840258E-2</v>
          </cell>
          <cell r="T76">
            <v>20.700000000000003</v>
          </cell>
          <cell r="U76" t="str">
            <v>Old</v>
          </cell>
          <cell r="X76">
            <v>18</v>
          </cell>
          <cell r="Y76">
            <v>0.78100000000000003</v>
          </cell>
          <cell r="Z76">
            <v>-6.2737899289100687</v>
          </cell>
          <cell r="AA76">
            <v>-4.9201499999999996</v>
          </cell>
          <cell r="AB76">
            <v>-4.917774538998942</v>
          </cell>
          <cell r="AC76" t="str">
            <v>BS-19-20,100</v>
          </cell>
          <cell r="AE76">
            <v>33.057000000000002</v>
          </cell>
          <cell r="AF76" t="str">
            <v>16/30</v>
          </cell>
          <cell r="AG76">
            <v>13.8</v>
          </cell>
          <cell r="AH76">
            <v>58.3</v>
          </cell>
          <cell r="AI76">
            <v>420</v>
          </cell>
          <cell r="AJ76">
            <v>4689.3998839196256</v>
          </cell>
          <cell r="AK76">
            <v>1</v>
          </cell>
          <cell r="AL76" t="str">
            <v>1:-4.92015!38.06168</v>
          </cell>
          <cell r="AM76">
            <v>1</v>
          </cell>
          <cell r="AN76">
            <v>-4.9201499999999996</v>
          </cell>
          <cell r="AO76">
            <v>29.163513603110417</v>
          </cell>
          <cell r="AP76">
            <v>38.061680000000003</v>
          </cell>
          <cell r="AQ76">
            <v>20.700000000000003</v>
          </cell>
          <cell r="AR76">
            <v>6.0389405811605279</v>
          </cell>
          <cell r="AS76">
            <v>5.9332040167035496</v>
          </cell>
          <cell r="AT76">
            <v>0</v>
          </cell>
          <cell r="AU76" t="str">
            <v/>
          </cell>
          <cell r="AV76">
            <v>0</v>
          </cell>
          <cell r="AW76" t="str">
            <v>Prefrac kh estimate too low by 184%</v>
          </cell>
          <cell r="AY76">
            <v>38.061680000000003</v>
          </cell>
        </row>
        <row r="77">
          <cell r="C77" t="str">
            <v>Malo-Balik!7645</v>
          </cell>
          <cell r="E77" t="str">
            <v>7645</v>
          </cell>
          <cell r="F77">
            <v>2761.9</v>
          </cell>
          <cell r="G77">
            <v>36859</v>
          </cell>
          <cell r="H77">
            <v>220</v>
          </cell>
          <cell r="I77">
            <v>144</v>
          </cell>
          <cell r="J77" t="str">
            <v/>
          </cell>
          <cell r="M77" t="str">
            <v/>
          </cell>
          <cell r="O77" t="str">
            <v/>
          </cell>
          <cell r="P77">
            <v>0</v>
          </cell>
          <cell r="Q77">
            <v>0.1434105393244943</v>
          </cell>
          <cell r="R77" t="str">
            <v/>
          </cell>
          <cell r="S77">
            <v>0.1434105393244943</v>
          </cell>
          <cell r="T77">
            <v>33.599999999999994</v>
          </cell>
          <cell r="U77" t="str">
            <v>Old</v>
          </cell>
          <cell r="X77">
            <v>20</v>
          </cell>
          <cell r="Y77">
            <v>0.53620000000000001</v>
          </cell>
          <cell r="Z77">
            <v>-5.1820416214061087</v>
          </cell>
          <cell r="AA77">
            <v>-4.327</v>
          </cell>
          <cell r="AB77">
            <v>-5.2506749126884777</v>
          </cell>
          <cell r="AC77" t="str">
            <v>BS-17-20,100</v>
          </cell>
          <cell r="AE77">
            <v>27.07</v>
          </cell>
          <cell r="AF77" t="str">
            <v>16/30</v>
          </cell>
          <cell r="AG77">
            <v>22.4</v>
          </cell>
          <cell r="AH77">
            <v>113.3</v>
          </cell>
          <cell r="AI77">
            <v>420</v>
          </cell>
          <cell r="AJ77">
            <v>1217.3397386699414</v>
          </cell>
          <cell r="AK77">
            <v>1</v>
          </cell>
          <cell r="AL77" t="str">
            <v>0.08606:-4.32700!33.60000</v>
          </cell>
          <cell r="AM77">
            <v>8.6059999999999998E-2</v>
          </cell>
          <cell r="AN77">
            <v>-4.327</v>
          </cell>
          <cell r="AO77">
            <v>0.61644164701344595</v>
          </cell>
          <cell r="AP77">
            <v>33.6</v>
          </cell>
          <cell r="AQ77">
            <v>33.599999999999994</v>
          </cell>
          <cell r="AR77">
            <v>2.5751465330029961</v>
          </cell>
          <cell r="AS77" t="str">
            <v/>
          </cell>
          <cell r="AT77">
            <v>0</v>
          </cell>
          <cell r="AU77" t="str">
            <v/>
          </cell>
          <cell r="AV77">
            <v>1</v>
          </cell>
          <cell r="AW77" t="str">
            <v>PROBLEM FRAC possible? KH prefrac Estimate is at least 50% higher than for a perfect frac</v>
          </cell>
          <cell r="AY77">
            <v>33.6</v>
          </cell>
        </row>
        <row r="78">
          <cell r="C78" t="str">
            <v>Malo-Balik!7841</v>
          </cell>
          <cell r="E78" t="str">
            <v>7841</v>
          </cell>
          <cell r="F78">
            <v>2796.45</v>
          </cell>
          <cell r="G78">
            <v>36703</v>
          </cell>
          <cell r="H78">
            <v>256.24543879999999</v>
          </cell>
          <cell r="I78">
            <v>144</v>
          </cell>
          <cell r="J78" t="str">
            <v/>
          </cell>
          <cell r="M78" t="str">
            <v/>
          </cell>
          <cell r="O78" t="str">
            <v/>
          </cell>
          <cell r="P78">
            <v>0</v>
          </cell>
          <cell r="Q78">
            <v>4.8657147270810566E-2</v>
          </cell>
          <cell r="R78" t="str">
            <v/>
          </cell>
          <cell r="S78">
            <v>4.8657147270810566E-2</v>
          </cell>
          <cell r="T78">
            <v>11.399999999999997</v>
          </cell>
          <cell r="U78" t="str">
            <v>New</v>
          </cell>
          <cell r="X78">
            <v>22</v>
          </cell>
          <cell r="Y78">
            <v>0.41</v>
          </cell>
          <cell r="Z78">
            <v>-6.2345267460984273</v>
          </cell>
          <cell r="AA78">
            <v>-5.02806</v>
          </cell>
          <cell r="AB78">
            <v>-5.0245421177428558</v>
          </cell>
          <cell r="AC78" t="str">
            <v>BS 16-20,100</v>
          </cell>
          <cell r="AE78">
            <v>38.299999999999997</v>
          </cell>
          <cell r="AF78" t="str">
            <v>16/30</v>
          </cell>
          <cell r="AG78">
            <v>7.6</v>
          </cell>
          <cell r="AH78">
            <v>63.7</v>
          </cell>
          <cell r="AI78">
            <v>420</v>
          </cell>
          <cell r="AJ78">
            <v>9029.1573415143193</v>
          </cell>
          <cell r="AK78">
            <v>1</v>
          </cell>
          <cell r="AL78" t="str">
            <v>1:-5.02806!19.35733</v>
          </cell>
          <cell r="AM78">
            <v>1</v>
          </cell>
          <cell r="AN78">
            <v>-5.02806</v>
          </cell>
          <cell r="AO78">
            <v>55.651378594075339</v>
          </cell>
          <cell r="AP78">
            <v>19.357330000000001</v>
          </cell>
          <cell r="AQ78">
            <v>11.399999999999997</v>
          </cell>
          <cell r="AR78">
            <v>5.8709154078490045</v>
          </cell>
          <cell r="AS78">
            <v>4.9377647845234334</v>
          </cell>
          <cell r="AT78">
            <v>0</v>
          </cell>
          <cell r="AU78" t="str">
            <v/>
          </cell>
          <cell r="AV78">
            <v>0</v>
          </cell>
          <cell r="AW78" t="str">
            <v>Prefrac kh estimate too low by 170%</v>
          </cell>
          <cell r="AY78">
            <v>19.357330000000001</v>
          </cell>
        </row>
        <row r="79">
          <cell r="C79" t="str">
            <v>Mamontovskoe!7277</v>
          </cell>
          <cell r="E79" t="str">
            <v>7277</v>
          </cell>
          <cell r="F79">
            <v>2451.5</v>
          </cell>
          <cell r="G79">
            <v>36515</v>
          </cell>
          <cell r="H79">
            <v>219.04605319999999</v>
          </cell>
          <cell r="I79">
            <v>94.833960000000005</v>
          </cell>
          <cell r="J79">
            <v>97.632000000000005</v>
          </cell>
          <cell r="K79">
            <v>113</v>
          </cell>
          <cell r="L79">
            <v>4</v>
          </cell>
          <cell r="M79">
            <v>96</v>
          </cell>
          <cell r="N79">
            <v>1230</v>
          </cell>
          <cell r="O79">
            <v>122.935</v>
          </cell>
          <cell r="P79">
            <v>0</v>
          </cell>
          <cell r="R79">
            <v>1.1757232517768312</v>
          </cell>
          <cell r="S79">
            <v>1.1757232517768312</v>
          </cell>
          <cell r="T79">
            <v>275.46302695588736</v>
          </cell>
          <cell r="U79" t="str">
            <v>Old</v>
          </cell>
          <cell r="X79">
            <v>111</v>
          </cell>
          <cell r="Y79">
            <v>8.32</v>
          </cell>
          <cell r="Z79">
            <v>-6.0743921191371957</v>
          </cell>
          <cell r="AA79">
            <v>-4.2733299999999996</v>
          </cell>
          <cell r="AB79">
            <v>-4.2066854921868124</v>
          </cell>
          <cell r="AC79" t="str">
            <v>BS-10,100</v>
          </cell>
          <cell r="AE79">
            <v>35.1</v>
          </cell>
          <cell r="AF79" t="str">
            <v>16/30</v>
          </cell>
          <cell r="AG79">
            <v>21.6</v>
          </cell>
          <cell r="AH79">
            <v>55.5</v>
          </cell>
          <cell r="AI79">
            <v>420</v>
          </cell>
          <cell r="AJ79">
            <v>3341.6568742655691</v>
          </cell>
          <cell r="AK79">
            <v>1</v>
          </cell>
          <cell r="AL79" t="str">
            <v>1:-4.27333!771.76037</v>
          </cell>
          <cell r="AM79">
            <v>1</v>
          </cell>
          <cell r="AN79">
            <v>-4.2733299999999996</v>
          </cell>
          <cell r="AO79">
            <v>1.6851561443144549</v>
          </cell>
          <cell r="AP79">
            <v>771.76036999999997</v>
          </cell>
          <cell r="AQ79">
            <v>275.46302695588736</v>
          </cell>
          <cell r="AR79">
            <v>7.0764910925532583</v>
          </cell>
          <cell r="AS79">
            <v>12.745195892739556</v>
          </cell>
          <cell r="AT79">
            <v>0</v>
          </cell>
          <cell r="AU79" t="str">
            <v/>
          </cell>
          <cell r="AV79">
            <v>0</v>
          </cell>
          <cell r="AW79" t="str">
            <v>DAMMAGED formation S =12.7</v>
          </cell>
          <cell r="AY79">
            <v>771.76036999999997</v>
          </cell>
        </row>
        <row r="80">
          <cell r="C80" t="str">
            <v>Petelynskoye!370</v>
          </cell>
          <cell r="E80" t="str">
            <v>370</v>
          </cell>
          <cell r="F80">
            <v>2024.5</v>
          </cell>
          <cell r="G80">
            <v>36838</v>
          </cell>
          <cell r="H80">
            <v>175</v>
          </cell>
          <cell r="I80">
            <v>84</v>
          </cell>
          <cell r="J80" t="str">
            <v/>
          </cell>
          <cell r="M80" t="str">
            <v/>
          </cell>
          <cell r="O80" t="str">
            <v/>
          </cell>
          <cell r="P80">
            <v>0</v>
          </cell>
          <cell r="Q80">
            <v>0.21340854066144987</v>
          </cell>
          <cell r="R80" t="str">
            <v/>
          </cell>
          <cell r="S80">
            <v>0.21340854066144987</v>
          </cell>
          <cell r="T80">
            <v>50</v>
          </cell>
          <cell r="U80" t="str">
            <v>Old</v>
          </cell>
          <cell r="X80">
            <v>34</v>
          </cell>
          <cell r="Y80">
            <v>0.61350000000000005</v>
          </cell>
          <cell r="Z80">
            <v>-4.613309522268203</v>
          </cell>
          <cell r="AA80">
            <v>-4.7699999999999996</v>
          </cell>
          <cell r="AB80">
            <v>-4.700746806694136</v>
          </cell>
          <cell r="AC80" t="str">
            <v>AS-4,100</v>
          </cell>
          <cell r="AE80">
            <v>23.56</v>
          </cell>
          <cell r="AF80" t="str">
            <v>16/30</v>
          </cell>
          <cell r="AG80">
            <v>10</v>
          </cell>
          <cell r="AH80">
            <v>50.4</v>
          </cell>
          <cell r="AI80">
            <v>420</v>
          </cell>
          <cell r="AJ80">
            <v>5335.1449275362311</v>
          </cell>
          <cell r="AK80">
            <v>1</v>
          </cell>
          <cell r="AL80" t="str">
            <v>1:-4.77000!42.93961</v>
          </cell>
          <cell r="AM80">
            <v>1</v>
          </cell>
          <cell r="AN80">
            <v>-4.7699999999999996</v>
          </cell>
          <cell r="AO80">
            <v>24.652308241627811</v>
          </cell>
          <cell r="AP80">
            <v>42.939610000000002</v>
          </cell>
          <cell r="AQ80">
            <v>50</v>
          </cell>
          <cell r="AR80">
            <v>2.6367249212643511</v>
          </cell>
          <cell r="AS80" t="str">
            <v/>
          </cell>
          <cell r="AT80">
            <v>0</v>
          </cell>
          <cell r="AU80" t="str">
            <v/>
          </cell>
          <cell r="AV80">
            <v>0</v>
          </cell>
          <cell r="AW80" t="str">
            <v>Prefrac  kh estimate acceptable</v>
          </cell>
          <cell r="AY80">
            <v>50</v>
          </cell>
        </row>
        <row r="81">
          <cell r="C81" t="str">
            <v>Petelynskoye!382</v>
          </cell>
          <cell r="E81" t="str">
            <v>382</v>
          </cell>
          <cell r="F81">
            <v>2009.1</v>
          </cell>
          <cell r="G81">
            <v>36834</v>
          </cell>
          <cell r="H81">
            <v>175</v>
          </cell>
          <cell r="I81">
            <v>84</v>
          </cell>
          <cell r="J81" t="str">
            <v/>
          </cell>
          <cell r="M81" t="str">
            <v/>
          </cell>
          <cell r="O81" t="str">
            <v/>
          </cell>
          <cell r="P81">
            <v>0</v>
          </cell>
          <cell r="Q81">
            <v>0.2155426260680644</v>
          </cell>
          <cell r="R81" t="str">
            <v/>
          </cell>
          <cell r="S81">
            <v>0.2155426260680644</v>
          </cell>
          <cell r="T81">
            <v>50.5</v>
          </cell>
          <cell r="U81" t="str">
            <v>Old</v>
          </cell>
          <cell r="X81">
            <v>33.33</v>
          </cell>
          <cell r="Y81">
            <v>0.39400000000000002</v>
          </cell>
          <cell r="Z81">
            <v>-3.204100695865733</v>
          </cell>
          <cell r="AA81">
            <v>-3.0748199999999999</v>
          </cell>
          <cell r="AB81">
            <v>-4.7674317605273053</v>
          </cell>
          <cell r="AC81" t="str">
            <v>AS-4,98</v>
          </cell>
          <cell r="AE81">
            <v>23.88</v>
          </cell>
          <cell r="AF81" t="str">
            <v>16/30</v>
          </cell>
          <cell r="AG81">
            <v>10.1</v>
          </cell>
          <cell r="AH81">
            <v>55.2</v>
          </cell>
          <cell r="AI81">
            <v>420</v>
          </cell>
          <cell r="AJ81">
            <v>4888.4968837148363</v>
          </cell>
          <cell r="AK81">
            <v>1</v>
          </cell>
          <cell r="AL81" t="str">
            <v>0.01778:-3.07482!50.50000</v>
          </cell>
          <cell r="AM81">
            <v>1.7780000000000001E-2</v>
          </cell>
          <cell r="AN81">
            <v>-3.0748199999999999</v>
          </cell>
          <cell r="AO81">
            <v>0.31491838620452822</v>
          </cell>
          <cell r="AP81">
            <v>50.5</v>
          </cell>
          <cell r="AQ81">
            <v>50.5</v>
          </cell>
          <cell r="AR81">
            <v>1.7688537711179861</v>
          </cell>
          <cell r="AS81" t="str">
            <v/>
          </cell>
          <cell r="AT81">
            <v>0</v>
          </cell>
          <cell r="AU81" t="str">
            <v/>
          </cell>
          <cell r="AV81">
            <v>1</v>
          </cell>
          <cell r="AW81" t="str">
            <v>PROBLEM FRAC possible? KH prefrac Estimate is at least 50% higher than for a perfect frac</v>
          </cell>
          <cell r="AY81">
            <v>50.5</v>
          </cell>
        </row>
        <row r="82">
          <cell r="C82" t="str">
            <v>Priobskoe LB!107</v>
          </cell>
          <cell r="E82" t="str">
            <v>107</v>
          </cell>
          <cell r="F82">
            <v>2533.1999999999998</v>
          </cell>
          <cell r="G82">
            <v>36656</v>
          </cell>
          <cell r="H82">
            <v>260.37530479999998</v>
          </cell>
          <cell r="I82">
            <v>117</v>
          </cell>
          <cell r="J82" t="str">
            <v/>
          </cell>
          <cell r="M82" t="str">
            <v/>
          </cell>
          <cell r="O82" t="str">
            <v/>
          </cell>
          <cell r="P82">
            <v>0</v>
          </cell>
          <cell r="Q82">
            <v>0.20871355276689801</v>
          </cell>
          <cell r="R82" t="str">
            <v/>
          </cell>
          <cell r="S82">
            <v>0.20871355276689801</v>
          </cell>
          <cell r="T82">
            <v>48.900000000000006</v>
          </cell>
          <cell r="U82" t="str">
            <v>Old</v>
          </cell>
          <cell r="X82">
            <v>23.5</v>
          </cell>
          <cell r="Y82">
            <v>1.0451999999999999</v>
          </cell>
          <cell r="Z82">
            <v>-5.66144624491454</v>
          </cell>
          <cell r="AA82">
            <v>-5.0894199999999996</v>
          </cell>
          <cell r="AB82">
            <v>-5.043839575899689</v>
          </cell>
          <cell r="AC82" t="str">
            <v>AS-10,100</v>
          </cell>
          <cell r="AE82">
            <v>54.524000000000001</v>
          </cell>
          <cell r="AF82" t="str">
            <v>16/30</v>
          </cell>
          <cell r="AG82">
            <v>16.3</v>
          </cell>
          <cell r="AH82">
            <v>70.3</v>
          </cell>
          <cell r="AI82">
            <v>420</v>
          </cell>
          <cell r="AJ82">
            <v>5430.5804449702473</v>
          </cell>
          <cell r="AK82">
            <v>1</v>
          </cell>
          <cell r="AL82" t="str">
            <v>1:-5.08942!51.79297</v>
          </cell>
          <cell r="AM82">
            <v>1</v>
          </cell>
          <cell r="AN82">
            <v>-5.0894199999999996</v>
          </cell>
          <cell r="AO82">
            <v>24.311273830122243</v>
          </cell>
          <cell r="AP82">
            <v>51.792969999999997</v>
          </cell>
          <cell r="AQ82">
            <v>48.900000000000006</v>
          </cell>
          <cell r="AR82">
            <v>3.7752973035698556</v>
          </cell>
          <cell r="AS82">
            <v>0.41850721652406708</v>
          </cell>
          <cell r="AT82">
            <v>0</v>
          </cell>
          <cell r="AU82" t="str">
            <v/>
          </cell>
          <cell r="AV82">
            <v>0</v>
          </cell>
          <cell r="AW82" t="str">
            <v>Prefrac  kh estimate acceptable</v>
          </cell>
          <cell r="AY82">
            <v>51.792969999999997</v>
          </cell>
        </row>
        <row r="83">
          <cell r="C83" t="str">
            <v>Priobskoe LB!1080</v>
          </cell>
          <cell r="E83" t="str">
            <v>1080</v>
          </cell>
          <cell r="F83">
            <v>2632.5</v>
          </cell>
          <cell r="G83">
            <v>36800</v>
          </cell>
          <cell r="H83">
            <v>250</v>
          </cell>
          <cell r="I83">
            <v>117</v>
          </cell>
          <cell r="J83" t="str">
            <v/>
          </cell>
          <cell r="M83" t="str">
            <v/>
          </cell>
          <cell r="O83" t="str">
            <v/>
          </cell>
          <cell r="P83">
            <v>0</v>
          </cell>
          <cell r="Q83">
            <v>0.15237369803227524</v>
          </cell>
          <cell r="R83" t="str">
            <v/>
          </cell>
          <cell r="S83">
            <v>0.15237369803227524</v>
          </cell>
          <cell r="T83">
            <v>35.700000000000003</v>
          </cell>
          <cell r="U83" t="str">
            <v>Old</v>
          </cell>
          <cell r="X83">
            <v>29</v>
          </cell>
          <cell r="Y83">
            <v>0.45750000000000002</v>
          </cell>
          <cell r="Z83">
            <v>-4.7179836049007999</v>
          </cell>
          <cell r="AA83">
            <v>-4.83331</v>
          </cell>
          <cell r="AB83">
            <v>-4.7912363051655884</v>
          </cell>
          <cell r="AC83" t="str">
            <v>AC-11-12,100</v>
          </cell>
          <cell r="AE83">
            <v>39.89</v>
          </cell>
          <cell r="AF83" t="str">
            <v>16/30</v>
          </cell>
          <cell r="AG83">
            <v>23.8</v>
          </cell>
          <cell r="AH83">
            <v>51.5</v>
          </cell>
          <cell r="AI83">
            <v>420</v>
          </cell>
          <cell r="AJ83">
            <v>3714.3371489583587</v>
          </cell>
          <cell r="AK83">
            <v>1</v>
          </cell>
          <cell r="AL83" t="str">
            <v>1:-4.83331!18.32063</v>
          </cell>
          <cell r="AM83">
            <v>1</v>
          </cell>
          <cell r="AN83">
            <v>-4.83331</v>
          </cell>
          <cell r="AO83">
            <v>93.693755300926568</v>
          </cell>
          <cell r="AP83">
            <v>18.320630000000001</v>
          </cell>
          <cell r="AQ83">
            <v>35.700000000000003</v>
          </cell>
          <cell r="AR83">
            <v>1.6201281731215891</v>
          </cell>
          <cell r="AS83" t="str">
            <v/>
          </cell>
          <cell r="AT83">
            <v>0</v>
          </cell>
          <cell r="AU83" t="str">
            <v/>
          </cell>
          <cell r="AV83">
            <v>0</v>
          </cell>
          <cell r="AW83" t="str">
            <v>Prefrac  kh estimate acceptable</v>
          </cell>
          <cell r="AY83">
            <v>35.700000000000003</v>
          </cell>
        </row>
        <row r="84">
          <cell r="C84" t="str">
            <v>Priobskoe LB!1110</v>
          </cell>
          <cell r="E84" t="str">
            <v>1110</v>
          </cell>
          <cell r="F84">
            <v>2595</v>
          </cell>
          <cell r="G84">
            <v>36791</v>
          </cell>
          <cell r="H84">
            <v>260</v>
          </cell>
          <cell r="I84">
            <v>117</v>
          </cell>
          <cell r="J84">
            <v>8.7317999999999998</v>
          </cell>
          <cell r="K84">
            <v>9.8000000000000007</v>
          </cell>
          <cell r="L84">
            <v>1</v>
          </cell>
          <cell r="M84">
            <v>99</v>
          </cell>
          <cell r="N84">
            <v>1080</v>
          </cell>
          <cell r="O84">
            <v>149.35</v>
          </cell>
          <cell r="P84">
            <v>0</v>
          </cell>
          <cell r="R84">
            <v>8.8567555354722105E-2</v>
          </cell>
          <cell r="S84">
            <v>8.8567555354722105E-2</v>
          </cell>
          <cell r="T84">
            <v>20.75070544979387</v>
          </cell>
          <cell r="U84" t="str">
            <v>Old</v>
          </cell>
          <cell r="X84">
            <v>28.67</v>
          </cell>
          <cell r="Y84">
            <v>0.52769999999999995</v>
          </cell>
          <cell r="Z84">
            <v>-5.8867597465993926</v>
          </cell>
          <cell r="AA84">
            <v>-5.0164900000000001</v>
          </cell>
          <cell r="AB84">
            <v>-5.1521883960189161</v>
          </cell>
          <cell r="AC84" t="str">
            <v>AC-12,100/AC-11-12,100</v>
          </cell>
          <cell r="AE84">
            <v>32</v>
          </cell>
          <cell r="AF84" t="str">
            <v>16/30</v>
          </cell>
          <cell r="AG84">
            <v>21</v>
          </cell>
          <cell r="AH84">
            <v>78.900000000000006</v>
          </cell>
          <cell r="AI84">
            <v>420</v>
          </cell>
          <cell r="AJ84">
            <v>2204.2210833746617</v>
          </cell>
          <cell r="AK84">
            <v>2</v>
          </cell>
          <cell r="AL84" t="str">
            <v>0.19165:-5.01649!20.75071</v>
          </cell>
          <cell r="AM84">
            <v>0.19164999999999999</v>
          </cell>
          <cell r="AN84">
            <v>-5.0164900000000001</v>
          </cell>
          <cell r="AO84">
            <v>5.418427992295344</v>
          </cell>
          <cell r="AP84">
            <v>20.750710000000002</v>
          </cell>
          <cell r="AQ84">
            <v>20.75070544979387</v>
          </cell>
          <cell r="AR84">
            <v>3.4380818668028823</v>
          </cell>
          <cell r="AS84">
            <v>1.5511938906698219E-6</v>
          </cell>
          <cell r="AT84">
            <v>0</v>
          </cell>
          <cell r="AU84" t="str">
            <v/>
          </cell>
          <cell r="AV84">
            <v>0</v>
          </cell>
          <cell r="AW84" t="str">
            <v>Proppant Pack damage=19%</v>
          </cell>
          <cell r="AY84">
            <v>20.750710000000002</v>
          </cell>
        </row>
        <row r="85">
          <cell r="C85" t="str">
            <v>Priobskoe LB!112</v>
          </cell>
          <cell r="E85" t="str">
            <v>112</v>
          </cell>
          <cell r="F85">
            <v>2392.6999999999998</v>
          </cell>
          <cell r="G85">
            <v>36740</v>
          </cell>
          <cell r="H85">
            <v>236.33030719999999</v>
          </cell>
          <cell r="I85">
            <v>117</v>
          </cell>
          <cell r="J85">
            <v>48.898800000000001</v>
          </cell>
          <cell r="K85">
            <v>57.8</v>
          </cell>
          <cell r="L85">
            <v>6</v>
          </cell>
          <cell r="M85">
            <v>94</v>
          </cell>
          <cell r="N85">
            <v>1100</v>
          </cell>
          <cell r="O85">
            <v>129.34299999999996</v>
          </cell>
          <cell r="P85">
            <v>0</v>
          </cell>
          <cell r="R85">
            <v>0.54025100278437499</v>
          </cell>
          <cell r="S85">
            <v>0.54025100278437499</v>
          </cell>
          <cell r="T85">
            <v>126.57670614069428</v>
          </cell>
          <cell r="U85" t="str">
            <v>Old</v>
          </cell>
          <cell r="X85">
            <v>28.4</v>
          </cell>
          <cell r="Y85">
            <v>1.0649</v>
          </cell>
          <cell r="Z85">
            <v>-3.4852015643280545</v>
          </cell>
          <cell r="AA85">
            <v>-3.2840400000000001</v>
          </cell>
          <cell r="AB85">
            <v>-5.0025907230239852</v>
          </cell>
          <cell r="AC85" t="str">
            <v>AC-11,100</v>
          </cell>
          <cell r="AE85">
            <v>45.9</v>
          </cell>
          <cell r="AF85" t="str">
            <v>16/30</v>
          </cell>
          <cell r="AG85">
            <v>27.8</v>
          </cell>
          <cell r="AH85">
            <v>66.8</v>
          </cell>
          <cell r="AI85">
            <v>420</v>
          </cell>
          <cell r="AJ85">
            <v>3136.8784170788858</v>
          </cell>
          <cell r="AK85">
            <v>1</v>
          </cell>
          <cell r="AL85" t="str">
            <v>0.03485:-3.28404!126.57671</v>
          </cell>
          <cell r="AM85">
            <v>3.4849999999999999E-2</v>
          </cell>
          <cell r="AN85">
            <v>-3.2840400000000001</v>
          </cell>
          <cell r="AO85">
            <v>0.3594305593574379</v>
          </cell>
          <cell r="AP85">
            <v>126.57671000000001</v>
          </cell>
          <cell r="AQ85">
            <v>126.57670614069428</v>
          </cell>
          <cell r="AR85">
            <v>1.866499945011439</v>
          </cell>
          <cell r="AS85">
            <v>2.1568665431459522E-7</v>
          </cell>
          <cell r="AT85">
            <v>0</v>
          </cell>
          <cell r="AU85" t="str">
            <v/>
          </cell>
          <cell r="AV85">
            <v>0</v>
          </cell>
          <cell r="AW85" t="str">
            <v>Proppant Pack damage=3%</v>
          </cell>
          <cell r="AY85">
            <v>126.57671000000001</v>
          </cell>
        </row>
        <row r="86">
          <cell r="C86" t="str">
            <v>Priobskoe LB!1132</v>
          </cell>
          <cell r="E86" t="str">
            <v>1132</v>
          </cell>
          <cell r="F86">
            <v>2560.6</v>
          </cell>
          <cell r="G86">
            <v>36710</v>
          </cell>
          <cell r="H86">
            <v>275.66090759999997</v>
          </cell>
          <cell r="I86">
            <v>117</v>
          </cell>
          <cell r="J86" t="str">
            <v/>
          </cell>
          <cell r="M86" t="str">
            <v/>
          </cell>
          <cell r="O86" t="str">
            <v/>
          </cell>
          <cell r="P86">
            <v>0</v>
          </cell>
          <cell r="Q86">
            <v>0.18054362539958663</v>
          </cell>
          <cell r="R86" t="str">
            <v/>
          </cell>
          <cell r="S86">
            <v>0.18054362539958663</v>
          </cell>
          <cell r="T86">
            <v>42.300000000000004</v>
          </cell>
          <cell r="U86" t="str">
            <v>Old</v>
          </cell>
          <cell r="X86">
            <v>39.5</v>
          </cell>
          <cell r="Y86">
            <v>0.31309999999999999</v>
          </cell>
          <cell r="Z86">
            <v>-2.9949214083539646</v>
          </cell>
          <cell r="AA86">
            <v>-2.89791</v>
          </cell>
          <cell r="AB86">
            <v>-5.165230877858261</v>
          </cell>
          <cell r="AC86" t="str">
            <v>AC-11,100</v>
          </cell>
          <cell r="AE86">
            <v>35.83</v>
          </cell>
          <cell r="AF86" t="str">
            <v>16/30</v>
          </cell>
          <cell r="AG86">
            <v>9.4</v>
          </cell>
          <cell r="AH86">
            <v>89.8</v>
          </cell>
          <cell r="AI86">
            <v>420</v>
          </cell>
          <cell r="AJ86">
            <v>4844.4456691712903</v>
          </cell>
          <cell r="AK86">
            <v>1</v>
          </cell>
          <cell r="AL86" t="str">
            <v>0.01275:-2.89791!42.30000</v>
          </cell>
          <cell r="AM86">
            <v>1.2749999999999999E-2</v>
          </cell>
          <cell r="AN86">
            <v>-2.89791</v>
          </cell>
          <cell r="AO86">
            <v>0.15284999327377866</v>
          </cell>
          <cell r="AP86">
            <v>42.3</v>
          </cell>
          <cell r="AQ86">
            <v>42.300000000000004</v>
          </cell>
          <cell r="AR86">
            <v>1.6939213647416145</v>
          </cell>
          <cell r="AS86" t="str">
            <v/>
          </cell>
          <cell r="AT86">
            <v>0</v>
          </cell>
          <cell r="AU86" t="str">
            <v/>
          </cell>
          <cell r="AV86">
            <v>1</v>
          </cell>
          <cell r="AW86" t="str">
            <v>PROBLEM FRAC possible? KH prefrac Estimate is at least 50% higher than for a perfect frac</v>
          </cell>
          <cell r="AY86">
            <v>42.300000000000004</v>
          </cell>
        </row>
        <row r="87">
          <cell r="C87" t="str">
            <v>Priobskoe LB!125</v>
          </cell>
          <cell r="E87" t="str">
            <v>125</v>
          </cell>
          <cell r="F87">
            <v>2671.2</v>
          </cell>
          <cell r="G87">
            <v>36756</v>
          </cell>
          <cell r="H87">
            <v>240</v>
          </cell>
          <cell r="I87">
            <v>117</v>
          </cell>
          <cell r="J87" t="str">
            <v/>
          </cell>
          <cell r="M87" t="str">
            <v/>
          </cell>
          <cell r="O87" t="str">
            <v/>
          </cell>
          <cell r="P87">
            <v>0</v>
          </cell>
          <cell r="Q87">
            <v>0.1399960026739111</v>
          </cell>
          <cell r="R87" t="str">
            <v/>
          </cell>
          <cell r="S87">
            <v>0.1399960026739111</v>
          </cell>
          <cell r="T87">
            <v>32.799999999999997</v>
          </cell>
          <cell r="U87" t="str">
            <v>Old</v>
          </cell>
          <cell r="X87">
            <v>39</v>
          </cell>
          <cell r="Y87">
            <v>0.441</v>
          </cell>
          <cell r="Z87">
            <v>-4.8283812393116037</v>
          </cell>
          <cell r="AA87">
            <v>-5.0460799999999999</v>
          </cell>
          <cell r="AB87">
            <v>-4.9904413374766339</v>
          </cell>
          <cell r="AC87" t="str">
            <v>AS 12,79</v>
          </cell>
          <cell r="AE87">
            <v>40.18</v>
          </cell>
          <cell r="AF87" t="str">
            <v>16/30</v>
          </cell>
          <cell r="AG87">
            <v>16.399999999999999</v>
          </cell>
          <cell r="AH87">
            <v>64.900000000000006</v>
          </cell>
          <cell r="AI87">
            <v>420</v>
          </cell>
          <cell r="AJ87">
            <v>4308.467877001407</v>
          </cell>
          <cell r="AK87">
            <v>1</v>
          </cell>
          <cell r="AL87" t="str">
            <v>1:-5.04608!19.38283</v>
          </cell>
          <cell r="AM87">
            <v>1</v>
          </cell>
          <cell r="AN87">
            <v>-5.0460799999999999</v>
          </cell>
          <cell r="AO87">
            <v>56.170051725153776</v>
          </cell>
          <cell r="AP87">
            <v>19.382829999999998</v>
          </cell>
          <cell r="AQ87">
            <v>32.799999999999997</v>
          </cell>
          <cell r="AR87">
            <v>2.0613443696455422</v>
          </cell>
          <cell r="AS87" t="str">
            <v/>
          </cell>
          <cell r="AT87">
            <v>0</v>
          </cell>
          <cell r="AU87" t="str">
            <v/>
          </cell>
          <cell r="AV87">
            <v>0</v>
          </cell>
          <cell r="AW87" t="str">
            <v>Prefrac  kh estimate acceptable</v>
          </cell>
          <cell r="AY87">
            <v>32.799999999999997</v>
          </cell>
        </row>
        <row r="88">
          <cell r="C88" t="str">
            <v>Priobskoe LB!1262</v>
          </cell>
          <cell r="E88" t="str">
            <v>1262</v>
          </cell>
          <cell r="F88">
            <v>2474.5</v>
          </cell>
          <cell r="G88">
            <v>36719</v>
          </cell>
          <cell r="H88">
            <v>235.57571440000001</v>
          </cell>
          <cell r="I88">
            <v>117</v>
          </cell>
          <cell r="J88" t="str">
            <v/>
          </cell>
          <cell r="M88" t="str">
            <v/>
          </cell>
          <cell r="O88" t="str">
            <v/>
          </cell>
          <cell r="P88">
            <v>0</v>
          </cell>
          <cell r="Q88">
            <v>0.23474939472759487</v>
          </cell>
          <cell r="R88" t="str">
            <v/>
          </cell>
          <cell r="S88">
            <v>0.23474939472759487</v>
          </cell>
          <cell r="T88">
            <v>55</v>
          </cell>
          <cell r="U88" t="str">
            <v>Old</v>
          </cell>
          <cell r="X88">
            <v>34</v>
          </cell>
          <cell r="Y88">
            <v>0.2165</v>
          </cell>
          <cell r="Z88">
            <v>0.59629126084657891</v>
          </cell>
          <cell r="AA88">
            <v>0</v>
          </cell>
          <cell r="AB88">
            <v>-5.1089331795695179</v>
          </cell>
          <cell r="AC88" t="str">
            <v>AC-11,76</v>
          </cell>
          <cell r="AE88">
            <v>17</v>
          </cell>
          <cell r="AF88" t="str">
            <v>16/20</v>
          </cell>
          <cell r="AG88">
            <v>11</v>
          </cell>
          <cell r="AH88">
            <v>106.4</v>
          </cell>
          <cell r="AI88">
            <v>420</v>
          </cell>
          <cell r="AJ88">
            <v>1657.7387143748699</v>
          </cell>
          <cell r="AK88">
            <v>1</v>
          </cell>
          <cell r="AL88" t="str">
            <v>0.00000:0.00000!55.00000</v>
          </cell>
          <cell r="AM88">
            <v>0</v>
          </cell>
          <cell r="AN88">
            <v>0</v>
          </cell>
          <cell r="AO88">
            <v>0</v>
          </cell>
          <cell r="AP88">
            <v>55</v>
          </cell>
          <cell r="AQ88">
            <v>55</v>
          </cell>
          <cell r="AR88">
            <v>1</v>
          </cell>
          <cell r="AS88" t="str">
            <v/>
          </cell>
          <cell r="AT88">
            <v>0</v>
          </cell>
          <cell r="AU88" t="str">
            <v/>
          </cell>
          <cell r="AV88">
            <v>1</v>
          </cell>
          <cell r="AW88" t="str">
            <v>PROBLEM FRAC possible? KH prefrac Estimate is at least 50% higher than for a perfect frac</v>
          </cell>
          <cell r="AY88">
            <v>55</v>
          </cell>
        </row>
        <row r="89">
          <cell r="C89" t="str">
            <v>Priobskoe LB!127</v>
          </cell>
          <cell r="E89" t="str">
            <v>127</v>
          </cell>
          <cell r="F89">
            <v>2574.8000000000002</v>
          </cell>
          <cell r="G89">
            <v>36712</v>
          </cell>
          <cell r="H89">
            <v>258.30527319999999</v>
          </cell>
          <cell r="I89">
            <v>117</v>
          </cell>
          <cell r="J89" t="str">
            <v/>
          </cell>
          <cell r="M89" t="str">
            <v/>
          </cell>
          <cell r="O89" t="str">
            <v/>
          </cell>
          <cell r="P89">
            <v>0</v>
          </cell>
          <cell r="Q89">
            <v>0.27657746869723909</v>
          </cell>
          <cell r="R89" t="str">
            <v/>
          </cell>
          <cell r="S89">
            <v>0.27657746869723909</v>
          </cell>
          <cell r="T89">
            <v>64.800000000000011</v>
          </cell>
          <cell r="U89" t="str">
            <v>Old</v>
          </cell>
          <cell r="X89">
            <v>13</v>
          </cell>
          <cell r="Y89">
            <v>0.40910000000000002</v>
          </cell>
          <cell r="Z89">
            <v>-2.291543593035624</v>
          </cell>
          <cell r="AA89">
            <v>-1.4408700000000001</v>
          </cell>
          <cell r="AB89">
            <v>-4.7739635250418049</v>
          </cell>
          <cell r="AC89" t="str">
            <v>AC-11,82</v>
          </cell>
          <cell r="AE89">
            <v>22.52</v>
          </cell>
          <cell r="AF89" t="str">
            <v>16/30</v>
          </cell>
          <cell r="AG89">
            <v>21.6</v>
          </cell>
          <cell r="AH89">
            <v>61</v>
          </cell>
          <cell r="AI89">
            <v>420</v>
          </cell>
          <cell r="AJ89">
            <v>1950.6810802249147</v>
          </cell>
          <cell r="AK89">
            <v>1</v>
          </cell>
          <cell r="AL89" t="str">
            <v>0.00490:-1.44087!64.80000</v>
          </cell>
          <cell r="AM89">
            <v>4.8999999999999998E-3</v>
          </cell>
          <cell r="AN89">
            <v>-1.4408700000000001</v>
          </cell>
          <cell r="AO89">
            <v>5.2231351328426677E-2</v>
          </cell>
          <cell r="AP89">
            <v>64.8</v>
          </cell>
          <cell r="AQ89">
            <v>64.800000000000011</v>
          </cell>
          <cell r="AR89">
            <v>1.2557828829106612</v>
          </cell>
          <cell r="AS89" t="str">
            <v/>
          </cell>
          <cell r="AT89">
            <v>0</v>
          </cell>
          <cell r="AU89" t="str">
            <v/>
          </cell>
          <cell r="AV89">
            <v>1</v>
          </cell>
          <cell r="AW89" t="str">
            <v>PROBLEM FRAC possible? KH prefrac Estimate is at least 50% higher than for a perfect frac</v>
          </cell>
          <cell r="AY89">
            <v>64.800000000000011</v>
          </cell>
        </row>
        <row r="90">
          <cell r="C90" t="str">
            <v>Priobskoe LB!1756</v>
          </cell>
          <cell r="E90" t="str">
            <v>1756</v>
          </cell>
          <cell r="F90">
            <v>2440.85</v>
          </cell>
          <cell r="G90">
            <v>36630</v>
          </cell>
          <cell r="H90">
            <v>258.30527319999999</v>
          </cell>
          <cell r="I90">
            <v>117</v>
          </cell>
          <cell r="J90">
            <v>98.01</v>
          </cell>
          <cell r="K90">
            <v>108.9</v>
          </cell>
          <cell r="L90">
            <v>0</v>
          </cell>
          <cell r="M90">
            <v>100</v>
          </cell>
          <cell r="N90">
            <v>1254</v>
          </cell>
          <cell r="O90">
            <v>119.81649999999999</v>
          </cell>
          <cell r="P90">
            <v>0</v>
          </cell>
          <cell r="R90">
            <v>0.78634532954329039</v>
          </cell>
          <cell r="S90">
            <v>0.78634532954329039</v>
          </cell>
          <cell r="T90">
            <v>184.23473753816259</v>
          </cell>
          <cell r="U90" t="str">
            <v>Old</v>
          </cell>
          <cell r="X90">
            <v>24.75</v>
          </cell>
          <cell r="Y90">
            <v>2.7646999999999999</v>
          </cell>
          <cell r="Z90">
            <v>-5.0620219063924479</v>
          </cell>
          <cell r="AA90">
            <v>-4.6706399999999997</v>
          </cell>
          <cell r="AB90">
            <v>-4.6304247630603808</v>
          </cell>
          <cell r="AC90" t="str">
            <v>AS-10,49</v>
          </cell>
          <cell r="AE90">
            <v>28.931000000000001</v>
          </cell>
          <cell r="AF90" t="str">
            <v>16/30</v>
          </cell>
          <cell r="AG90">
            <v>37.799999999999997</v>
          </cell>
          <cell r="AH90">
            <v>57.5</v>
          </cell>
          <cell r="AI90">
            <v>420</v>
          </cell>
          <cell r="AJ90">
            <v>2296.9792060491491</v>
          </cell>
          <cell r="AK90">
            <v>1</v>
          </cell>
          <cell r="AL90" t="str">
            <v>1:-4.67064!220.07205</v>
          </cell>
          <cell r="AM90">
            <v>1</v>
          </cell>
          <cell r="AN90">
            <v>-4.6706399999999997</v>
          </cell>
          <cell r="AO90">
            <v>6.8614535845169069</v>
          </cell>
          <cell r="AP90">
            <v>220.07204999999999</v>
          </cell>
          <cell r="AQ90">
            <v>184.23473753816259</v>
          </cell>
          <cell r="AR90">
            <v>3.5158805051406832</v>
          </cell>
          <cell r="AS90">
            <v>1.3760423286512831</v>
          </cell>
          <cell r="AT90">
            <v>0</v>
          </cell>
          <cell r="AU90" t="str">
            <v/>
          </cell>
          <cell r="AV90">
            <v>0</v>
          </cell>
          <cell r="AW90" t="str">
            <v>Slight DAMMAGED formation S =1.4</v>
          </cell>
          <cell r="AY90">
            <v>220.07204999999999</v>
          </cell>
        </row>
        <row r="91">
          <cell r="C91" t="str">
            <v>Priobskoe LB!1795</v>
          </cell>
          <cell r="E91" t="str">
            <v>1795</v>
          </cell>
          <cell r="F91">
            <v>2622.2</v>
          </cell>
          <cell r="G91">
            <v>36730</v>
          </cell>
          <cell r="H91">
            <v>255.20532439999999</v>
          </cell>
          <cell r="I91">
            <v>117</v>
          </cell>
          <cell r="J91" t="str">
            <v/>
          </cell>
          <cell r="M91" t="str">
            <v/>
          </cell>
          <cell r="O91" t="str">
            <v/>
          </cell>
          <cell r="P91">
            <v>0</v>
          </cell>
          <cell r="Q91">
            <v>0.11908196568908905</v>
          </cell>
          <cell r="R91" t="str">
            <v/>
          </cell>
          <cell r="S91">
            <v>0.11908196568908905</v>
          </cell>
          <cell r="T91">
            <v>27.900000000000002</v>
          </cell>
          <cell r="U91" t="str">
            <v>Old</v>
          </cell>
          <cell r="X91">
            <v>149</v>
          </cell>
          <cell r="Y91">
            <v>0.12</v>
          </cell>
          <cell r="Z91">
            <v>-5.4118474624406332E-2</v>
          </cell>
          <cell r="AA91">
            <v>0</v>
          </cell>
          <cell r="AB91">
            <v>-5.1014982348002018</v>
          </cell>
          <cell r="AC91" t="str">
            <v>AC-12,89</v>
          </cell>
          <cell r="AE91">
            <v>35.5</v>
          </cell>
          <cell r="AF91" t="str">
            <v>16/20</v>
          </cell>
          <cell r="AG91">
            <v>18.600000000000001</v>
          </cell>
          <cell r="AH91">
            <v>70.900000000000006</v>
          </cell>
          <cell r="AI91">
            <v>420</v>
          </cell>
          <cell r="AJ91">
            <v>3072.3496934821173</v>
          </cell>
          <cell r="AK91">
            <v>1</v>
          </cell>
          <cell r="AL91" t="str">
            <v>0.00000:0.00000!27.90000</v>
          </cell>
          <cell r="AM91">
            <v>0</v>
          </cell>
          <cell r="AN91">
            <v>0</v>
          </cell>
          <cell r="AO91">
            <v>0</v>
          </cell>
          <cell r="AP91">
            <v>27.9</v>
          </cell>
          <cell r="AQ91">
            <v>27.900000000000002</v>
          </cell>
          <cell r="AR91">
            <v>1</v>
          </cell>
          <cell r="AS91" t="str">
            <v/>
          </cell>
          <cell r="AT91">
            <v>0</v>
          </cell>
          <cell r="AU91" t="str">
            <v/>
          </cell>
          <cell r="AV91">
            <v>1</v>
          </cell>
          <cell r="AW91" t="str">
            <v>PROBLEM FRAC possible? KH prefrac Estimate is at least 50% higher than for a perfect frac</v>
          </cell>
          <cell r="AY91">
            <v>27.900000000000002</v>
          </cell>
        </row>
        <row r="92">
          <cell r="C92" t="str">
            <v>Priobskoe LB!202</v>
          </cell>
          <cell r="E92" t="str">
            <v>202</v>
          </cell>
          <cell r="F92">
            <v>2501.35</v>
          </cell>
          <cell r="G92">
            <v>36623</v>
          </cell>
          <cell r="H92">
            <v>250.0455412</v>
          </cell>
          <cell r="I92">
            <v>117</v>
          </cell>
          <cell r="J92">
            <v>19.180799999999998</v>
          </cell>
          <cell r="K92">
            <v>22.2</v>
          </cell>
          <cell r="L92">
            <v>4</v>
          </cell>
          <cell r="M92">
            <v>96</v>
          </cell>
          <cell r="N92">
            <v>1592</v>
          </cell>
          <cell r="O92">
            <v>94.841499999999982</v>
          </cell>
          <cell r="P92">
            <v>0</v>
          </cell>
          <cell r="R92">
            <v>0.14477735516372861</v>
          </cell>
          <cell r="S92">
            <v>0.14477735516372861</v>
          </cell>
          <cell r="T92">
            <v>33.920234568634854</v>
          </cell>
          <cell r="U92" t="str">
            <v>Old</v>
          </cell>
          <cell r="X92">
            <v>26</v>
          </cell>
          <cell r="Y92">
            <v>0.5877</v>
          </cell>
          <cell r="Z92">
            <v>-5.3313853476636783</v>
          </cell>
          <cell r="AA92">
            <v>-4.5077100000000003</v>
          </cell>
          <cell r="AB92">
            <v>-4.9927494691015877</v>
          </cell>
          <cell r="AC92" t="str">
            <v>AC-10,100</v>
          </cell>
          <cell r="AE92">
            <v>57.826999999999998</v>
          </cell>
          <cell r="AF92" t="str">
            <v>16/30</v>
          </cell>
          <cell r="AG92">
            <v>24.5</v>
          </cell>
          <cell r="AH92">
            <v>65.400000000000006</v>
          </cell>
          <cell r="AI92">
            <v>420</v>
          </cell>
          <cell r="AJ92">
            <v>4118.9668927004386</v>
          </cell>
          <cell r="AK92">
            <v>1</v>
          </cell>
          <cell r="AL92" t="str">
            <v>0.04327:-4.50771!33.92023</v>
          </cell>
          <cell r="AM92">
            <v>4.3270000000000003E-2</v>
          </cell>
          <cell r="AN92">
            <v>-4.5077100000000003</v>
          </cell>
          <cell r="AO92">
            <v>1.9683609659756522</v>
          </cell>
          <cell r="AP92">
            <v>33.920229999999997</v>
          </cell>
          <cell r="AQ92">
            <v>33.920234568634854</v>
          </cell>
          <cell r="AR92">
            <v>2.7564769308972692</v>
          </cell>
          <cell r="AS92" t="str">
            <v/>
          </cell>
          <cell r="AT92">
            <v>0</v>
          </cell>
          <cell r="AU92" t="str">
            <v/>
          </cell>
          <cell r="AV92">
            <v>0</v>
          </cell>
          <cell r="AW92" t="str">
            <v>Proppant Pack damage=4%</v>
          </cell>
          <cell r="AY92">
            <v>33.920234568634854</v>
          </cell>
        </row>
        <row r="93">
          <cell r="C93" t="str">
            <v>Priobskoe LB!2020</v>
          </cell>
          <cell r="E93" t="str">
            <v>2020</v>
          </cell>
          <cell r="F93">
            <v>2685.2</v>
          </cell>
          <cell r="G93">
            <v>36772</v>
          </cell>
          <cell r="H93">
            <v>255</v>
          </cell>
          <cell r="I93">
            <v>117</v>
          </cell>
          <cell r="J93" t="str">
            <v/>
          </cell>
          <cell r="M93" t="str">
            <v/>
          </cell>
          <cell r="O93" t="str">
            <v/>
          </cell>
          <cell r="P93">
            <v>0</v>
          </cell>
          <cell r="Q93">
            <v>0.1184417400671047</v>
          </cell>
          <cell r="R93" t="str">
            <v/>
          </cell>
          <cell r="S93">
            <v>0.1184417400671047</v>
          </cell>
          <cell r="T93">
            <v>27.750000000000004</v>
          </cell>
          <cell r="U93" t="str">
            <v>Old</v>
          </cell>
          <cell r="X93">
            <v>30</v>
          </cell>
          <cell r="Y93">
            <v>0.34379999999999999</v>
          </cell>
          <cell r="Z93">
            <v>-4.6369828379633891</v>
          </cell>
          <cell r="AA93">
            <v>-3.9179499999999998</v>
          </cell>
          <cell r="AB93">
            <v>-5.3603842106974398</v>
          </cell>
          <cell r="AC93" t="str">
            <v>AS-11-12,100/AS-10,97</v>
          </cell>
          <cell r="AE93">
            <v>38.69</v>
          </cell>
          <cell r="AF93" t="str">
            <v>16/30</v>
          </cell>
          <cell r="AG93">
            <v>18.5</v>
          </cell>
          <cell r="AH93">
            <v>108.5</v>
          </cell>
          <cell r="AI93">
            <v>420</v>
          </cell>
          <cell r="AJ93">
            <v>2199.8787005799632</v>
          </cell>
          <cell r="AK93">
            <v>2</v>
          </cell>
          <cell r="AL93" t="str">
            <v>0.02876:-3.91795!27.75000</v>
          </cell>
          <cell r="AM93">
            <v>2.8760000000000001E-2</v>
          </cell>
          <cell r="AN93">
            <v>-3.9179499999999998</v>
          </cell>
          <cell r="AO93">
            <v>0.38874661400110444</v>
          </cell>
          <cell r="AP93">
            <v>27.75</v>
          </cell>
          <cell r="AQ93">
            <v>27.750000000000004</v>
          </cell>
          <cell r="AR93">
            <v>2.2413912588600264</v>
          </cell>
          <cell r="AS93" t="str">
            <v/>
          </cell>
          <cell r="AT93">
            <v>0</v>
          </cell>
          <cell r="AU93" t="str">
            <v/>
          </cell>
          <cell r="AV93">
            <v>1</v>
          </cell>
          <cell r="AW93" t="str">
            <v>PROBLEM FRAC possible? KH prefrac Estimate is at least 50% higher than for a perfect frac</v>
          </cell>
          <cell r="AY93">
            <v>27.750000000000004</v>
          </cell>
        </row>
        <row r="94">
          <cell r="C94" t="str">
            <v>Priobskoe LB!204</v>
          </cell>
          <cell r="E94" t="str">
            <v>204</v>
          </cell>
          <cell r="F94">
            <v>2488.5500000000002</v>
          </cell>
          <cell r="G94">
            <v>36712</v>
          </cell>
          <cell r="H94">
            <v>235.57571440000001</v>
          </cell>
          <cell r="I94">
            <v>117</v>
          </cell>
          <cell r="J94" t="str">
            <v/>
          </cell>
          <cell r="M94" t="str">
            <v/>
          </cell>
          <cell r="O94" t="str">
            <v/>
          </cell>
          <cell r="P94">
            <v>0</v>
          </cell>
          <cell r="Q94">
            <v>0.25865115128167726</v>
          </cell>
          <cell r="R94" t="str">
            <v/>
          </cell>
          <cell r="S94">
            <v>0.25865115128167726</v>
          </cell>
          <cell r="T94">
            <v>60.599999999999994</v>
          </cell>
          <cell r="U94" t="str">
            <v>Old</v>
          </cell>
          <cell r="X94">
            <v>32.83</v>
          </cell>
          <cell r="Y94">
            <v>0.54290000000000005</v>
          </cell>
          <cell r="Z94">
            <v>-3.7037933954067874</v>
          </cell>
          <cell r="AA94">
            <v>-3.3172600000000001</v>
          </cell>
          <cell r="AB94">
            <v>-4.7568487104705319</v>
          </cell>
          <cell r="AC94" t="str">
            <v>AC-10,32</v>
          </cell>
          <cell r="AE94">
            <v>24.6</v>
          </cell>
          <cell r="AF94" t="str">
            <v>16/30</v>
          </cell>
          <cell r="AG94">
            <v>20.2</v>
          </cell>
          <cell r="AH94">
            <v>56.3</v>
          </cell>
          <cell r="AI94">
            <v>420</v>
          </cell>
          <cell r="AJ94">
            <v>2468.7483035121027</v>
          </cell>
          <cell r="AK94">
            <v>1</v>
          </cell>
          <cell r="AL94" t="str">
            <v>0.02780:-3.31726!60.60000</v>
          </cell>
          <cell r="AM94">
            <v>2.7799999999999998E-2</v>
          </cell>
          <cell r="AN94">
            <v>-3.3172600000000001</v>
          </cell>
          <cell r="AO94">
            <v>0.40634223112869422</v>
          </cell>
          <cell r="AP94">
            <v>60.6</v>
          </cell>
          <cell r="AQ94">
            <v>60.599999999999994</v>
          </cell>
          <cell r="AR94">
            <v>1.8830047786628896</v>
          </cell>
          <cell r="AS94" t="str">
            <v/>
          </cell>
          <cell r="AT94">
            <v>0</v>
          </cell>
          <cell r="AU94" t="str">
            <v/>
          </cell>
          <cell r="AV94">
            <v>1</v>
          </cell>
          <cell r="AW94" t="str">
            <v>PROBLEM FRAC possible? KH prefrac Estimate is at least 50% higher than for a perfect frac</v>
          </cell>
          <cell r="AY94">
            <v>60.6</v>
          </cell>
        </row>
        <row r="95">
          <cell r="C95" t="str">
            <v>Priobskoe LB!2050</v>
          </cell>
          <cell r="E95" t="str">
            <v>2050</v>
          </cell>
          <cell r="F95">
            <v>2658.8</v>
          </cell>
          <cell r="G95">
            <v>36842</v>
          </cell>
          <cell r="H95">
            <v>265</v>
          </cell>
          <cell r="I95">
            <v>117</v>
          </cell>
          <cell r="J95" t="str">
            <v/>
          </cell>
          <cell r="M95" t="str">
            <v/>
          </cell>
          <cell r="O95" t="str">
            <v/>
          </cell>
          <cell r="P95">
            <v>0</v>
          </cell>
          <cell r="Q95">
            <v>0.19804312573382549</v>
          </cell>
          <cell r="R95" t="str">
            <v/>
          </cell>
          <cell r="S95">
            <v>0.19804312573382549</v>
          </cell>
          <cell r="T95">
            <v>46.399999999999991</v>
          </cell>
          <cell r="U95" t="str">
            <v>Old</v>
          </cell>
          <cell r="X95">
            <v>40.5</v>
          </cell>
          <cell r="Y95">
            <v>0.22589999999999999</v>
          </cell>
          <cell r="Z95">
            <v>-0.87233647754562771</v>
          </cell>
          <cell r="AA95">
            <v>0</v>
          </cell>
          <cell r="AB95">
            <v>-4.9645234624546282</v>
          </cell>
          <cell r="AC95" t="str">
            <v>AS-11,99</v>
          </cell>
          <cell r="AE95">
            <v>27.71</v>
          </cell>
          <cell r="AF95" t="str">
            <v>16/30</v>
          </cell>
          <cell r="AG95">
            <v>11.6</v>
          </cell>
          <cell r="AH95">
            <v>70.7</v>
          </cell>
          <cell r="AI95">
            <v>420</v>
          </cell>
          <cell r="AJ95">
            <v>3856.2092716018224</v>
          </cell>
          <cell r="AK95">
            <v>1</v>
          </cell>
          <cell r="AL95" t="str">
            <v>0.00000:0.00000!46.40000</v>
          </cell>
          <cell r="AM95">
            <v>0</v>
          </cell>
          <cell r="AN95">
            <v>0</v>
          </cell>
          <cell r="AO95">
            <v>0</v>
          </cell>
          <cell r="AP95">
            <v>46.4</v>
          </cell>
          <cell r="AQ95">
            <v>46.399999999999991</v>
          </cell>
          <cell r="AR95">
            <v>0.99999999999999989</v>
          </cell>
          <cell r="AS95" t="str">
            <v/>
          </cell>
          <cell r="AT95">
            <v>0</v>
          </cell>
          <cell r="AU95" t="str">
            <v/>
          </cell>
          <cell r="AV95">
            <v>1</v>
          </cell>
          <cell r="AW95" t="str">
            <v>PROBLEM FRAC possible? KH prefrac Estimate is at least 50% higher than for a perfect frac</v>
          </cell>
          <cell r="AY95">
            <v>46.4</v>
          </cell>
        </row>
        <row r="96">
          <cell r="C96" t="str">
            <v>Priobskoe LB!2066</v>
          </cell>
          <cell r="E96" t="str">
            <v>2066</v>
          </cell>
          <cell r="F96">
            <v>2473.3000000000002</v>
          </cell>
          <cell r="G96">
            <v>36640</v>
          </cell>
          <cell r="H96">
            <v>237.645746</v>
          </cell>
          <cell r="I96">
            <v>117</v>
          </cell>
          <cell r="J96" t="str">
            <v/>
          </cell>
          <cell r="M96" t="str">
            <v/>
          </cell>
          <cell r="O96" t="str">
            <v/>
          </cell>
          <cell r="P96">
            <v>0</v>
          </cell>
          <cell r="Q96">
            <v>0.1826777108062011</v>
          </cell>
          <cell r="R96" t="str">
            <v/>
          </cell>
          <cell r="S96">
            <v>0.1826777108062011</v>
          </cell>
          <cell r="T96">
            <v>42.79999999999999</v>
          </cell>
          <cell r="U96" t="str">
            <v>Old</v>
          </cell>
          <cell r="X96">
            <v>29.5</v>
          </cell>
          <cell r="Y96">
            <v>0.40250000000000002</v>
          </cell>
          <cell r="Z96">
            <v>-3.8634359949532708</v>
          </cell>
          <cell r="AA96">
            <v>-3.23095</v>
          </cell>
          <cell r="AB96">
            <v>-5.0003834540137362</v>
          </cell>
          <cell r="AC96" t="str">
            <v>AS-10,100</v>
          </cell>
          <cell r="AE96">
            <v>57.640999999999998</v>
          </cell>
          <cell r="AF96" t="str">
            <v>16/30</v>
          </cell>
          <cell r="AG96">
            <v>21.4</v>
          </cell>
          <cell r="AH96">
            <v>65.2</v>
          </cell>
          <cell r="AI96">
            <v>420</v>
          </cell>
          <cell r="AJ96">
            <v>4714.890481698546</v>
          </cell>
          <cell r="AK96">
            <v>1</v>
          </cell>
          <cell r="AL96" t="str">
            <v>0.00861:-3.23095!42.80000</v>
          </cell>
          <cell r="AM96">
            <v>8.6099999999999996E-3</v>
          </cell>
          <cell r="AN96">
            <v>-3.23095</v>
          </cell>
          <cell r="AO96">
            <v>0.31131293748024907</v>
          </cell>
          <cell r="AP96">
            <v>42.8</v>
          </cell>
          <cell r="AQ96">
            <v>42.79999999999999</v>
          </cell>
          <cell r="AR96">
            <v>1.840715399998581</v>
          </cell>
          <cell r="AS96" t="str">
            <v/>
          </cell>
          <cell r="AT96">
            <v>0</v>
          </cell>
          <cell r="AU96" t="str">
            <v/>
          </cell>
          <cell r="AV96">
            <v>1</v>
          </cell>
          <cell r="AW96" t="str">
            <v>PROBLEM FRAC possible? KH prefrac Estimate is at least 50% higher than for a perfect frac</v>
          </cell>
          <cell r="AY96">
            <v>42.8</v>
          </cell>
        </row>
        <row r="97">
          <cell r="C97" t="str">
            <v>Priobskoe LB!2068</v>
          </cell>
          <cell r="E97" t="str">
            <v>2068</v>
          </cell>
          <cell r="F97">
            <v>2604.9</v>
          </cell>
          <cell r="G97">
            <v>36784</v>
          </cell>
          <cell r="H97">
            <v>255</v>
          </cell>
          <cell r="I97">
            <v>117</v>
          </cell>
          <cell r="J97" t="str">
            <v/>
          </cell>
          <cell r="M97" t="str">
            <v/>
          </cell>
          <cell r="O97" t="str">
            <v/>
          </cell>
          <cell r="P97">
            <v>0</v>
          </cell>
          <cell r="Q97">
            <v>0.1410203636690861</v>
          </cell>
          <cell r="R97" t="str">
            <v/>
          </cell>
          <cell r="S97">
            <v>0.1410203636690861</v>
          </cell>
          <cell r="T97">
            <v>33.04</v>
          </cell>
          <cell r="U97" t="str">
            <v>Old</v>
          </cell>
          <cell r="X97">
            <v>28.5</v>
          </cell>
          <cell r="Y97">
            <v>0.35630000000000001</v>
          </cell>
          <cell r="Z97">
            <v>-4.2742016632200244</v>
          </cell>
          <cell r="AA97">
            <v>-3.7968099999999998</v>
          </cell>
          <cell r="AB97">
            <v>-4.9909162845600505</v>
          </cell>
          <cell r="AC97" t="str">
            <v>AC-10,100</v>
          </cell>
          <cell r="AE97">
            <v>17</v>
          </cell>
          <cell r="AF97" t="str">
            <v>16/30</v>
          </cell>
          <cell r="AG97">
            <v>11.8</v>
          </cell>
          <cell r="AH97">
            <v>78.599999999999994</v>
          </cell>
          <cell r="AI97">
            <v>420</v>
          </cell>
          <cell r="AJ97">
            <v>2091.9236978741837</v>
          </cell>
          <cell r="AK97">
            <v>1</v>
          </cell>
          <cell r="AL97" t="str">
            <v>0.05148:-3.79681!33.04000</v>
          </cell>
          <cell r="AM97">
            <v>5.1479999999999998E-2</v>
          </cell>
          <cell r="AN97">
            <v>-3.7968099999999998</v>
          </cell>
          <cell r="AO97">
            <v>0.48933220631844326</v>
          </cell>
          <cell r="AP97">
            <v>33.04</v>
          </cell>
          <cell r="AQ97">
            <v>33.04</v>
          </cell>
          <cell r="AR97">
            <v>2.1585403026887739</v>
          </cell>
          <cell r="AS97" t="str">
            <v/>
          </cell>
          <cell r="AT97">
            <v>0</v>
          </cell>
          <cell r="AU97" t="str">
            <v/>
          </cell>
          <cell r="AV97">
            <v>1</v>
          </cell>
          <cell r="AW97" t="str">
            <v>PROBLEM FRAC possible? KH prefrac Estimate is at least 50% higher than for a perfect frac</v>
          </cell>
          <cell r="AY97">
            <v>33.04</v>
          </cell>
        </row>
        <row r="98">
          <cell r="C98" t="str">
            <v>Priobskoe LB!2078</v>
          </cell>
          <cell r="E98" t="str">
            <v>2078</v>
          </cell>
          <cell r="F98">
            <v>2527.6999999999998</v>
          </cell>
          <cell r="G98">
            <v>36792</v>
          </cell>
          <cell r="H98">
            <v>250</v>
          </cell>
          <cell r="I98">
            <v>117</v>
          </cell>
          <cell r="J98" t="str">
            <v/>
          </cell>
          <cell r="M98" t="str">
            <v/>
          </cell>
          <cell r="O98" t="str">
            <v/>
          </cell>
          <cell r="P98">
            <v>0</v>
          </cell>
          <cell r="Q98">
            <v>0.23218849223965748</v>
          </cell>
          <cell r="R98" t="str">
            <v/>
          </cell>
          <cell r="S98">
            <v>0.23218849223965748</v>
          </cell>
          <cell r="T98">
            <v>54.4</v>
          </cell>
          <cell r="U98" t="str">
            <v>Old</v>
          </cell>
          <cell r="X98">
            <v>31.2</v>
          </cell>
          <cell r="Y98">
            <v>0.49969999999999998</v>
          </cell>
          <cell r="Z98">
            <v>-3.7870496584554783</v>
          </cell>
          <cell r="AA98">
            <v>-3.5165600000000001</v>
          </cell>
          <cell r="AB98">
            <v>-4.7283104148817419</v>
          </cell>
          <cell r="AC98" t="str">
            <v>AS-10,75</v>
          </cell>
          <cell r="AE98">
            <v>22.207999999999998</v>
          </cell>
          <cell r="AF98" t="str">
            <v>16/30</v>
          </cell>
          <cell r="AG98">
            <v>13.6</v>
          </cell>
          <cell r="AH98">
            <v>53.8</v>
          </cell>
          <cell r="AI98">
            <v>420</v>
          </cell>
          <cell r="AJ98">
            <v>3464.0945435875979</v>
          </cell>
          <cell r="AK98">
            <v>1</v>
          </cell>
          <cell r="AL98" t="str">
            <v>0.03421:-3.51656!54.40000</v>
          </cell>
          <cell r="AM98">
            <v>3.4209999999999997E-2</v>
          </cell>
          <cell r="AN98">
            <v>-3.5165600000000001</v>
          </cell>
          <cell r="AO98">
            <v>0.55068157219392067</v>
          </cell>
          <cell r="AP98">
            <v>54.4</v>
          </cell>
          <cell r="AQ98">
            <v>54.4</v>
          </cell>
          <cell r="AR98">
            <v>1.9884958055403734</v>
          </cell>
          <cell r="AS98" t="str">
            <v/>
          </cell>
          <cell r="AT98">
            <v>0</v>
          </cell>
          <cell r="AU98" t="str">
            <v/>
          </cell>
          <cell r="AV98">
            <v>1</v>
          </cell>
          <cell r="AW98" t="str">
            <v>PROBLEM FRAC possible? KH prefrac Estimate is at least 50% higher than for a perfect frac</v>
          </cell>
          <cell r="AY98">
            <v>54.4</v>
          </cell>
        </row>
        <row r="99">
          <cell r="C99" t="str">
            <v>Priobskoe LB!2118</v>
          </cell>
          <cell r="E99" t="str">
            <v>2118</v>
          </cell>
          <cell r="F99">
            <v>2475.9499999999998</v>
          </cell>
          <cell r="G99">
            <v>36585</v>
          </cell>
          <cell r="H99">
            <v>245.90547799999999</v>
          </cell>
          <cell r="I99">
            <v>117</v>
          </cell>
          <cell r="J99" t="str">
            <v/>
          </cell>
          <cell r="M99" t="str">
            <v/>
          </cell>
          <cell r="O99" t="str">
            <v/>
          </cell>
          <cell r="P99">
            <v>0</v>
          </cell>
          <cell r="Q99">
            <v>0.11319188996683302</v>
          </cell>
          <cell r="R99" t="str">
            <v/>
          </cell>
          <cell r="S99">
            <v>0.11319188996683302</v>
          </cell>
          <cell r="T99">
            <v>26.519999999999996</v>
          </cell>
          <cell r="U99" t="str">
            <v>Old</v>
          </cell>
          <cell r="X99">
            <v>41</v>
          </cell>
          <cell r="Y99">
            <v>0.79590000000000005</v>
          </cell>
          <cell r="Z99">
            <v>-6.0679841467010469</v>
          </cell>
          <cell r="AA99">
            <v>-4.9392199999999997</v>
          </cell>
          <cell r="AB99">
            <v>-4.9315193648206233</v>
          </cell>
          <cell r="AC99" t="str">
            <v>AC-10,100</v>
          </cell>
          <cell r="AE99">
            <v>40.835000000000001</v>
          </cell>
          <cell r="AF99" t="str">
            <v>16/30</v>
          </cell>
          <cell r="AG99">
            <v>22.1</v>
          </cell>
          <cell r="AH99">
            <v>59.4</v>
          </cell>
          <cell r="AI99">
            <v>420</v>
          </cell>
          <cell r="AJ99">
            <v>3550.2203820618142</v>
          </cell>
          <cell r="AK99">
            <v>1</v>
          </cell>
          <cell r="AL99" t="str">
            <v>1:-4.93922!44.23983</v>
          </cell>
          <cell r="AM99">
            <v>1</v>
          </cell>
          <cell r="AN99">
            <v>-4.9392199999999997</v>
          </cell>
          <cell r="AO99">
            <v>29.857104780707232</v>
          </cell>
          <cell r="AP99">
            <v>44.239829999999998</v>
          </cell>
          <cell r="AQ99">
            <v>26.519999999999996</v>
          </cell>
          <cell r="AR99">
            <v>5.52771093801422</v>
          </cell>
          <cell r="AS99">
            <v>4.726655080111299</v>
          </cell>
          <cell r="AT99">
            <v>0</v>
          </cell>
          <cell r="AU99" t="str">
            <v/>
          </cell>
          <cell r="AV99">
            <v>0</v>
          </cell>
          <cell r="AW99" t="str">
            <v>Prefrac kh estimate too low by 167%</v>
          </cell>
          <cell r="AY99">
            <v>44.239829999999998</v>
          </cell>
        </row>
        <row r="100">
          <cell r="C100" t="str">
            <v>Priobskoe LB!2119</v>
          </cell>
          <cell r="E100" t="str">
            <v>2119</v>
          </cell>
          <cell r="F100">
            <v>2465.1</v>
          </cell>
          <cell r="G100">
            <v>36752</v>
          </cell>
          <cell r="H100">
            <v>230.405734</v>
          </cell>
          <cell r="I100">
            <v>117</v>
          </cell>
          <cell r="J100" t="str">
            <v/>
          </cell>
          <cell r="M100" t="str">
            <v/>
          </cell>
          <cell r="O100" t="str">
            <v/>
          </cell>
          <cell r="P100">
            <v>0</v>
          </cell>
          <cell r="Q100">
            <v>0.16005640549608741</v>
          </cell>
          <cell r="R100" t="str">
            <v/>
          </cell>
          <cell r="S100">
            <v>0.16005640549608741</v>
          </cell>
          <cell r="T100">
            <v>37.5</v>
          </cell>
          <cell r="U100" t="str">
            <v>Old</v>
          </cell>
          <cell r="X100">
            <v>127</v>
          </cell>
          <cell r="Y100">
            <v>6.8699999999999997E-2</v>
          </cell>
          <cell r="Z100">
            <v>9.4069783968816161</v>
          </cell>
          <cell r="AA100">
            <v>0</v>
          </cell>
          <cell r="AB100">
            <v>-4.8440664737032826</v>
          </cell>
          <cell r="AC100" t="str">
            <v>AS-10,100</v>
          </cell>
          <cell r="AE100">
            <v>37</v>
          </cell>
          <cell r="AF100" t="str">
            <v>16/20</v>
          </cell>
          <cell r="AG100">
            <v>12.5</v>
          </cell>
          <cell r="AH100">
            <v>53.4</v>
          </cell>
          <cell r="AI100">
            <v>420</v>
          </cell>
          <cell r="AJ100">
            <v>6326.3312164142653</v>
          </cell>
          <cell r="AK100">
            <v>1</v>
          </cell>
          <cell r="AL100" t="str">
            <v>0.00000:0.00000!37.50000</v>
          </cell>
          <cell r="AM100">
            <v>0</v>
          </cell>
          <cell r="AN100">
            <v>0</v>
          </cell>
          <cell r="AO100">
            <v>0</v>
          </cell>
          <cell r="AP100">
            <v>37.5</v>
          </cell>
          <cell r="AQ100">
            <v>37.5</v>
          </cell>
          <cell r="AR100">
            <v>1</v>
          </cell>
          <cell r="AS100" t="str">
            <v/>
          </cell>
          <cell r="AT100">
            <v>0</v>
          </cell>
          <cell r="AU100" t="str">
            <v/>
          </cell>
          <cell r="AV100">
            <v>1</v>
          </cell>
          <cell r="AW100" t="str">
            <v>PROBLEM FRAC possible? KH prefrac Estimate is at least 50% higher than for a perfect frac</v>
          </cell>
          <cell r="AY100">
            <v>37.5</v>
          </cell>
        </row>
        <row r="101">
          <cell r="C101" t="str">
            <v>Priobskoe LB!213</v>
          </cell>
          <cell r="E101" t="str">
            <v>213</v>
          </cell>
          <cell r="F101">
            <v>2456.1999999999998</v>
          </cell>
          <cell r="G101">
            <v>36661</v>
          </cell>
          <cell r="H101">
            <v>247.97550960000001</v>
          </cell>
          <cell r="I101">
            <v>117</v>
          </cell>
          <cell r="J101" t="str">
            <v/>
          </cell>
          <cell r="M101" t="str">
            <v/>
          </cell>
          <cell r="O101" t="str">
            <v/>
          </cell>
          <cell r="P101">
            <v>0</v>
          </cell>
          <cell r="Q101">
            <v>0.10755790449337076</v>
          </cell>
          <cell r="R101" t="str">
            <v/>
          </cell>
          <cell r="S101">
            <v>0.10755790449337076</v>
          </cell>
          <cell r="T101">
            <v>25.200000000000006</v>
          </cell>
          <cell r="U101" t="str">
            <v>Old</v>
          </cell>
          <cell r="X101">
            <v>24.33</v>
          </cell>
          <cell r="Y101">
            <v>1.1298999999999999</v>
          </cell>
          <cell r="Z101">
            <v>-6.4006505199124986</v>
          </cell>
          <cell r="AA101">
            <v>-5.1027899999999997</v>
          </cell>
          <cell r="AB101">
            <v>-5.1353310319994447</v>
          </cell>
          <cell r="AC101" t="str">
            <v>AS-10,100</v>
          </cell>
          <cell r="AE101">
            <v>50.21</v>
          </cell>
          <cell r="AF101" t="str">
            <v>16/30</v>
          </cell>
          <cell r="AG101">
            <v>8.4</v>
          </cell>
          <cell r="AH101">
            <v>74.400000000000006</v>
          </cell>
          <cell r="AI101">
            <v>420</v>
          </cell>
          <cell r="AJ101">
            <v>9169.3694483403451</v>
          </cell>
          <cell r="AK101">
            <v>1</v>
          </cell>
          <cell r="AL101" t="str">
            <v>1:-5.10279!73.46205</v>
          </cell>
          <cell r="AM101">
            <v>1</v>
          </cell>
          <cell r="AN101">
            <v>-5.1027899999999997</v>
          </cell>
          <cell r="AO101">
            <v>14.092329159460544</v>
          </cell>
          <cell r="AP101">
            <v>73.462050000000005</v>
          </cell>
          <cell r="AQ101">
            <v>25.200000000000006</v>
          </cell>
          <cell r="AR101">
            <v>10.461340844784473</v>
          </cell>
          <cell r="AS101">
            <v>13.547935011041538</v>
          </cell>
          <cell r="AT101">
            <v>0</v>
          </cell>
          <cell r="AU101" t="str">
            <v/>
          </cell>
          <cell r="AV101">
            <v>0</v>
          </cell>
          <cell r="AW101" t="str">
            <v>Prefrac kh estimate too low by 292%</v>
          </cell>
          <cell r="AY101">
            <v>73.462050000000005</v>
          </cell>
        </row>
        <row r="102">
          <cell r="C102" t="str">
            <v>Priobskoe LB!2130</v>
          </cell>
          <cell r="E102" t="str">
            <v>2130</v>
          </cell>
          <cell r="F102">
            <v>2521.1999999999998</v>
          </cell>
          <cell r="G102">
            <v>36643</v>
          </cell>
          <cell r="H102">
            <v>238.10462000000001</v>
          </cell>
          <cell r="I102">
            <v>117</v>
          </cell>
          <cell r="J102" t="str">
            <v/>
          </cell>
          <cell r="M102" t="str">
            <v/>
          </cell>
          <cell r="O102" t="str">
            <v/>
          </cell>
          <cell r="P102">
            <v>0</v>
          </cell>
          <cell r="Q102">
            <v>0.25352934630580254</v>
          </cell>
          <cell r="R102" t="str">
            <v/>
          </cell>
          <cell r="S102">
            <v>0.25352934630580254</v>
          </cell>
          <cell r="T102">
            <v>59.400000000000013</v>
          </cell>
          <cell r="U102" t="str">
            <v>Old</v>
          </cell>
          <cell r="X102">
            <v>28.67</v>
          </cell>
          <cell r="Y102">
            <v>1.3883000000000001</v>
          </cell>
          <cell r="Z102">
            <v>-5.782193917742724</v>
          </cell>
          <cell r="AA102">
            <v>-5.2286200000000003</v>
          </cell>
          <cell r="AB102">
            <v>-5.151233965320519</v>
          </cell>
          <cell r="AC102" t="str">
            <v>AS-10,94</v>
          </cell>
          <cell r="AE102">
            <v>50</v>
          </cell>
          <cell r="AF102" t="str">
            <v>16/30</v>
          </cell>
          <cell r="AG102">
            <v>19.8</v>
          </cell>
          <cell r="AH102">
            <v>87.8</v>
          </cell>
          <cell r="AI102">
            <v>420</v>
          </cell>
          <cell r="AJ102">
            <v>3282.5531736099233</v>
          </cell>
          <cell r="AK102">
            <v>1</v>
          </cell>
          <cell r="AL102" t="str">
            <v>1:-5.22862!68.85362</v>
          </cell>
          <cell r="AM102">
            <v>1</v>
          </cell>
          <cell r="AN102">
            <v>-5.2286200000000003</v>
          </cell>
          <cell r="AO102">
            <v>10.751168435740688</v>
          </cell>
          <cell r="AP102">
            <v>68.853620000000006</v>
          </cell>
          <cell r="AQ102">
            <v>59.400000000000013</v>
          </cell>
          <cell r="AR102">
            <v>4.4433607662029555</v>
          </cell>
          <cell r="AS102">
            <v>1.1258475227129834</v>
          </cell>
          <cell r="AT102">
            <v>0</v>
          </cell>
          <cell r="AU102" t="str">
            <v/>
          </cell>
          <cell r="AV102">
            <v>0</v>
          </cell>
          <cell r="AW102" t="str">
            <v>Prefrac  kh estimate acceptable</v>
          </cell>
          <cell r="AY102">
            <v>68.853620000000006</v>
          </cell>
        </row>
        <row r="103">
          <cell r="C103" t="str">
            <v>Priobskoe LB!214</v>
          </cell>
          <cell r="E103" t="str">
            <v>214</v>
          </cell>
          <cell r="F103">
            <v>2419.6</v>
          </cell>
          <cell r="G103">
            <v>36635</v>
          </cell>
          <cell r="H103">
            <v>196.31649440000001</v>
          </cell>
          <cell r="I103">
            <v>117</v>
          </cell>
          <cell r="J103">
            <v>28.488599999999998</v>
          </cell>
          <cell r="K103">
            <v>32.299999999999997</v>
          </cell>
          <cell r="L103">
            <v>2</v>
          </cell>
          <cell r="M103">
            <v>98</v>
          </cell>
          <cell r="N103">
            <v>911</v>
          </cell>
          <cell r="O103">
            <v>148.774</v>
          </cell>
          <cell r="P103">
            <v>0</v>
          </cell>
          <cell r="R103">
            <v>0.67939220286262458</v>
          </cell>
          <cell r="S103">
            <v>0.67939220286262458</v>
          </cell>
          <cell r="T103">
            <v>159.17643238571424</v>
          </cell>
          <cell r="U103" t="str">
            <v>Old</v>
          </cell>
          <cell r="X103">
            <v>30.2</v>
          </cell>
          <cell r="Y103">
            <v>1.3651</v>
          </cell>
          <cell r="Z103">
            <v>-3.5533869364535242</v>
          </cell>
          <cell r="AA103">
            <v>-3.4947599999999999</v>
          </cell>
          <cell r="AB103">
            <v>-4.6539836795357976</v>
          </cell>
          <cell r="AC103" t="str">
            <v>AC-10,100</v>
          </cell>
          <cell r="AE103">
            <v>53</v>
          </cell>
          <cell r="AF103" t="str">
            <v>16/30</v>
          </cell>
          <cell r="AG103">
            <v>28.4</v>
          </cell>
          <cell r="AH103">
            <v>52.2</v>
          </cell>
          <cell r="AI103">
            <v>420</v>
          </cell>
          <cell r="AJ103">
            <v>4635.182408795602</v>
          </cell>
          <cell r="AK103">
            <v>1</v>
          </cell>
          <cell r="AL103" t="str">
            <v>0.03989:-3.49476!159.17643</v>
          </cell>
          <cell r="AM103">
            <v>3.9890000000000002E-2</v>
          </cell>
          <cell r="AN103">
            <v>-3.4947599999999999</v>
          </cell>
          <cell r="AO103">
            <v>0.6319750644500246</v>
          </cell>
          <cell r="AP103">
            <v>159.17643000000001</v>
          </cell>
          <cell r="AQ103">
            <v>159.17643238571424</v>
          </cell>
          <cell r="AR103">
            <v>1.9763846726414382</v>
          </cell>
          <cell r="AS103" t="str">
            <v/>
          </cell>
          <cell r="AT103">
            <v>0</v>
          </cell>
          <cell r="AU103" t="str">
            <v/>
          </cell>
          <cell r="AV103">
            <v>0</v>
          </cell>
          <cell r="AW103" t="str">
            <v>Proppant Pack damage=4%</v>
          </cell>
          <cell r="AY103">
            <v>159.17643238571424</v>
          </cell>
        </row>
        <row r="104">
          <cell r="C104" t="str">
            <v>Priobskoe LB!224</v>
          </cell>
          <cell r="E104" t="str">
            <v>224</v>
          </cell>
          <cell r="F104">
            <v>2484.3000000000002</v>
          </cell>
          <cell r="G104">
            <v>36550</v>
          </cell>
          <cell r="H104">
            <v>242.8055292</v>
          </cell>
          <cell r="I104">
            <v>117</v>
          </cell>
          <cell r="J104" t="str">
            <v/>
          </cell>
          <cell r="M104" t="str">
            <v/>
          </cell>
          <cell r="O104" t="str">
            <v/>
          </cell>
          <cell r="P104">
            <v>0</v>
          </cell>
          <cell r="Q104">
            <v>0.25073369442313748</v>
          </cell>
          <cell r="R104" t="str">
            <v/>
          </cell>
          <cell r="S104">
            <v>0.25073369442313748</v>
          </cell>
          <cell r="T104">
            <v>58.744999999999997</v>
          </cell>
          <cell r="U104" t="str">
            <v>Old</v>
          </cell>
          <cell r="X104">
            <v>76</v>
          </cell>
          <cell r="Y104">
            <v>0.91879999999999995</v>
          </cell>
          <cell r="Z104">
            <v>-5.1435914061313728</v>
          </cell>
          <cell r="AA104">
            <v>-4.9936100000000003</v>
          </cell>
          <cell r="AB104">
            <v>-4.9252348459254254</v>
          </cell>
          <cell r="AC104" t="str">
            <v>AC-10,100</v>
          </cell>
          <cell r="AE104">
            <v>37.5</v>
          </cell>
          <cell r="AF104" t="str">
            <v>16/30</v>
          </cell>
          <cell r="AG104">
            <v>37.9</v>
          </cell>
          <cell r="AH104">
            <v>65.400000000000006</v>
          </cell>
          <cell r="AI104">
            <v>420</v>
          </cell>
          <cell r="AJ104">
            <v>2617.6705225368964</v>
          </cell>
          <cell r="AK104">
            <v>1</v>
          </cell>
          <cell r="AL104" t="str">
            <v>1:-4.99361!61.08534</v>
          </cell>
          <cell r="AM104">
            <v>1</v>
          </cell>
          <cell r="AN104">
            <v>-4.9936100000000003</v>
          </cell>
          <cell r="AO104">
            <v>24.833586678740623</v>
          </cell>
          <cell r="AP104">
            <v>61.085340000000002</v>
          </cell>
          <cell r="AQ104">
            <v>58.744999999999997</v>
          </cell>
          <cell r="AR104">
            <v>3.5357341653555676</v>
          </cell>
          <cell r="AS104">
            <v>0.28182267156434548</v>
          </cell>
          <cell r="AT104">
            <v>0</v>
          </cell>
          <cell r="AU104" t="str">
            <v/>
          </cell>
          <cell r="AV104">
            <v>0</v>
          </cell>
          <cell r="AW104" t="str">
            <v>Prefrac  kh estimate acceptable</v>
          </cell>
          <cell r="AY104">
            <v>61.085340000000002</v>
          </cell>
        </row>
        <row r="105">
          <cell r="C105" t="str">
            <v>Priobskoe LB!2253</v>
          </cell>
          <cell r="E105" t="str">
            <v>2253</v>
          </cell>
          <cell r="F105">
            <v>2491.1</v>
          </cell>
          <cell r="G105">
            <v>36817</v>
          </cell>
          <cell r="H105">
            <v>240</v>
          </cell>
          <cell r="I105">
            <v>117</v>
          </cell>
          <cell r="J105" t="str">
            <v/>
          </cell>
          <cell r="M105" t="str">
            <v/>
          </cell>
          <cell r="O105" t="str">
            <v/>
          </cell>
          <cell r="P105">
            <v>0</v>
          </cell>
          <cell r="Q105">
            <v>0.28596744448634287</v>
          </cell>
          <cell r="R105" t="str">
            <v/>
          </cell>
          <cell r="S105">
            <v>0.28596744448634287</v>
          </cell>
          <cell r="T105">
            <v>67</v>
          </cell>
          <cell r="U105" t="str">
            <v>Old</v>
          </cell>
          <cell r="X105">
            <v>28.8</v>
          </cell>
          <cell r="Y105">
            <v>0.49249999999999999</v>
          </cell>
          <cell r="Z105">
            <v>-2.966539696331659</v>
          </cell>
          <cell r="AA105">
            <v>-2.7648199999999998</v>
          </cell>
          <cell r="AB105">
            <v>-4.7722854106718389</v>
          </cell>
          <cell r="AC105" t="str">
            <v>AS-11,100</v>
          </cell>
          <cell r="AE105">
            <v>28.08</v>
          </cell>
          <cell r="AF105" t="str">
            <v>16/30</v>
          </cell>
          <cell r="AG105">
            <v>13.4</v>
          </cell>
          <cell r="AH105">
            <v>57.2</v>
          </cell>
          <cell r="AI105">
            <v>420</v>
          </cell>
          <cell r="AJ105">
            <v>4181.1692525514709</v>
          </cell>
          <cell r="AK105">
            <v>1</v>
          </cell>
          <cell r="AL105" t="str">
            <v>0.01466:-2.76482!67.00000</v>
          </cell>
          <cell r="AM105">
            <v>1.4659999999999999E-2</v>
          </cell>
          <cell r="AN105">
            <v>-2.7648199999999998</v>
          </cell>
          <cell r="AO105">
            <v>0.2143214728755404</v>
          </cell>
          <cell r="AP105">
            <v>67</v>
          </cell>
          <cell r="AQ105">
            <v>67</v>
          </cell>
          <cell r="AR105">
            <v>1.6416047784531491</v>
          </cell>
          <cell r="AS105" t="str">
            <v/>
          </cell>
          <cell r="AT105">
            <v>0</v>
          </cell>
          <cell r="AU105" t="str">
            <v/>
          </cell>
          <cell r="AV105">
            <v>1</v>
          </cell>
          <cell r="AW105" t="str">
            <v>PROBLEM FRAC possible? KH prefrac Estimate is at least 50% higher than for a perfect frac</v>
          </cell>
          <cell r="AY105">
            <v>67</v>
          </cell>
        </row>
        <row r="106">
          <cell r="C106" t="str">
            <v>Priobskoe LB!229</v>
          </cell>
          <cell r="E106" t="str">
            <v>229</v>
          </cell>
          <cell r="F106">
            <v>2501.35</v>
          </cell>
          <cell r="G106">
            <v>36564</v>
          </cell>
          <cell r="H106">
            <v>239.7055804</v>
          </cell>
          <cell r="I106">
            <v>117</v>
          </cell>
          <cell r="J106">
            <v>32.358239999999995</v>
          </cell>
          <cell r="K106">
            <v>36.799999999999997</v>
          </cell>
          <cell r="L106">
            <v>2.2999999999999998</v>
          </cell>
          <cell r="M106">
            <v>97.7</v>
          </cell>
          <cell r="N106">
            <v>1600</v>
          </cell>
          <cell r="O106">
            <v>94.121499999999983</v>
          </cell>
          <cell r="P106">
            <v>0</v>
          </cell>
          <cell r="R106">
            <v>0.25627497919090764</v>
          </cell>
          <cell r="S106">
            <v>0.25627497919090764</v>
          </cell>
          <cell r="T106">
            <v>60.043280928822071</v>
          </cell>
          <cell r="U106" t="str">
            <v>Old</v>
          </cell>
          <cell r="X106">
            <v>62</v>
          </cell>
          <cell r="Y106">
            <v>1.0052000000000001</v>
          </cell>
          <cell r="Z106">
            <v>-5.2705233345453895</v>
          </cell>
          <cell r="AA106">
            <v>-5.0490199999999996</v>
          </cell>
          <cell r="AB106">
            <v>-4.728939038734179</v>
          </cell>
          <cell r="AC106" t="str">
            <v>AC-10 ,99</v>
          </cell>
          <cell r="AE106">
            <v>36.5</v>
          </cell>
          <cell r="AF106" t="str">
            <v>16/30</v>
          </cell>
          <cell r="AG106">
            <v>37.799999999999997</v>
          </cell>
          <cell r="AH106">
            <v>70.599999999999994</v>
          </cell>
          <cell r="AI106">
            <v>420</v>
          </cell>
          <cell r="AJ106">
            <v>2360.2044586771772</v>
          </cell>
          <cell r="AK106">
            <v>1</v>
          </cell>
          <cell r="AL106" t="str">
            <v>1:-5.04902!62.07750</v>
          </cell>
          <cell r="AM106">
            <v>1</v>
          </cell>
          <cell r="AN106">
            <v>-5.0490199999999996</v>
          </cell>
          <cell r="AO106">
            <v>20.356471740580442</v>
          </cell>
          <cell r="AP106">
            <v>62.077500000000001</v>
          </cell>
          <cell r="AQ106">
            <v>60.043280928822071</v>
          </cell>
          <cell r="AR106">
            <v>3.6116618153922415</v>
          </cell>
          <cell r="AS106">
            <v>0.23966310772945132</v>
          </cell>
          <cell r="AT106">
            <v>0</v>
          </cell>
          <cell r="AU106" t="str">
            <v/>
          </cell>
          <cell r="AV106">
            <v>0</v>
          </cell>
          <cell r="AW106" t="str">
            <v>Slight DAMMAGED formation S =0.2</v>
          </cell>
          <cell r="AY106">
            <v>62.077500000000001</v>
          </cell>
        </row>
        <row r="107">
          <cell r="C107" t="str">
            <v>Priobskoe LB!2304</v>
          </cell>
          <cell r="E107" t="str">
            <v>2304</v>
          </cell>
          <cell r="F107">
            <v>2646.9</v>
          </cell>
          <cell r="G107">
            <v>36728</v>
          </cell>
          <cell r="H107">
            <v>247.97550960000001</v>
          </cell>
          <cell r="I107">
            <v>117</v>
          </cell>
          <cell r="J107" t="str">
            <v/>
          </cell>
          <cell r="M107" t="str">
            <v/>
          </cell>
          <cell r="O107" t="str">
            <v/>
          </cell>
          <cell r="P107">
            <v>0</v>
          </cell>
          <cell r="Q107">
            <v>6.7863915930341051E-2</v>
          </cell>
          <cell r="R107" t="str">
            <v/>
          </cell>
          <cell r="S107">
            <v>6.7863915930341051E-2</v>
          </cell>
          <cell r="T107">
            <v>15.899999999999997</v>
          </cell>
          <cell r="U107" t="str">
            <v>Old</v>
          </cell>
          <cell r="X107">
            <v>21.5</v>
          </cell>
          <cell r="Y107">
            <v>0.46</v>
          </cell>
          <cell r="Z107">
            <v>-6.0304102200560399</v>
          </cell>
          <cell r="AA107">
            <v>-5.1549699999999996</v>
          </cell>
          <cell r="AB107">
            <v>-5.1330012515516641</v>
          </cell>
          <cell r="AC107" t="str">
            <v>AC-12,100/AC-10,100</v>
          </cell>
          <cell r="AE107">
            <v>40</v>
          </cell>
          <cell r="AF107" t="str">
            <v>16/30</v>
          </cell>
          <cell r="AG107">
            <v>10.6</v>
          </cell>
          <cell r="AH107">
            <v>73</v>
          </cell>
          <cell r="AI107">
            <v>420</v>
          </cell>
          <cell r="AJ107">
            <v>5899.7381640014846</v>
          </cell>
          <cell r="AK107">
            <v>2</v>
          </cell>
          <cell r="AL107" t="str">
            <v>1:-5.15497!17.06197</v>
          </cell>
          <cell r="AM107">
            <v>1</v>
          </cell>
          <cell r="AN107">
            <v>-5.1549699999999996</v>
          </cell>
          <cell r="AO107">
            <v>50.209577718482741</v>
          </cell>
          <cell r="AP107">
            <v>17.061969999999999</v>
          </cell>
          <cell r="AQ107">
            <v>15.899999999999997</v>
          </cell>
          <cell r="AR107">
            <v>3.9555579667349643</v>
          </cell>
          <cell r="AS107">
            <v>0.51697039265627076</v>
          </cell>
          <cell r="AT107">
            <v>0</v>
          </cell>
          <cell r="AU107" t="str">
            <v/>
          </cell>
          <cell r="AV107">
            <v>0</v>
          </cell>
          <cell r="AW107" t="str">
            <v>Prefrac  kh estimate acceptable</v>
          </cell>
          <cell r="AY107">
            <v>17.061969999999999</v>
          </cell>
        </row>
        <row r="108">
          <cell r="C108" t="str">
            <v>Priobskoe LB!2432</v>
          </cell>
          <cell r="E108" t="str">
            <v>2432</v>
          </cell>
          <cell r="F108">
            <v>2535</v>
          </cell>
          <cell r="G108">
            <v>36635</v>
          </cell>
          <cell r="H108">
            <v>227.3159824</v>
          </cell>
          <cell r="I108">
            <v>117</v>
          </cell>
          <cell r="J108" t="str">
            <v/>
          </cell>
          <cell r="M108" t="str">
            <v/>
          </cell>
          <cell r="O108" t="str">
            <v/>
          </cell>
          <cell r="P108">
            <v>0</v>
          </cell>
          <cell r="Q108">
            <v>4.8657147270810573E-2</v>
          </cell>
          <cell r="R108" t="str">
            <v/>
          </cell>
          <cell r="S108">
            <v>4.8657147270810573E-2</v>
          </cell>
          <cell r="T108">
            <v>11.4</v>
          </cell>
          <cell r="U108" t="str">
            <v>Old</v>
          </cell>
          <cell r="X108">
            <v>17.5</v>
          </cell>
          <cell r="Y108">
            <v>0.49880000000000002</v>
          </cell>
          <cell r="Z108">
            <v>-6.3839840650849915</v>
          </cell>
          <cell r="AA108">
            <v>-5.1033799999999996</v>
          </cell>
          <cell r="AB108">
            <v>-5.0975587904270157</v>
          </cell>
          <cell r="AC108" t="str">
            <v>AC-12,83/AC-11,100</v>
          </cell>
          <cell r="AE108">
            <v>46.555999999999997</v>
          </cell>
          <cell r="AF108" t="str">
            <v>16/30</v>
          </cell>
          <cell r="AG108">
            <v>11.4</v>
          </cell>
          <cell r="AH108">
            <v>68.7</v>
          </cell>
          <cell r="AI108">
            <v>420</v>
          </cell>
          <cell r="AJ108">
            <v>6784.4640079408691</v>
          </cell>
          <cell r="AK108">
            <v>2</v>
          </cell>
          <cell r="AL108" t="str">
            <v>1:-5.10338!17.59065</v>
          </cell>
          <cell r="AM108">
            <v>1</v>
          </cell>
          <cell r="AN108">
            <v>-5.1033799999999996</v>
          </cell>
          <cell r="AO108">
            <v>64.000264606072435</v>
          </cell>
          <cell r="AP108">
            <v>17.59065</v>
          </cell>
          <cell r="AQ108">
            <v>11.4</v>
          </cell>
          <cell r="AR108">
            <v>5.5390066978760002</v>
          </cell>
          <cell r="AS108">
            <v>3.8414862225532902</v>
          </cell>
          <cell r="AT108">
            <v>0</v>
          </cell>
          <cell r="AU108" t="str">
            <v/>
          </cell>
          <cell r="AV108">
            <v>0</v>
          </cell>
          <cell r="AW108" t="str">
            <v>Prefrac kh estimate too low by 154%</v>
          </cell>
          <cell r="AY108">
            <v>17.59065</v>
          </cell>
        </row>
        <row r="109">
          <cell r="C109" t="str">
            <v>Priobskoe LB!2433</v>
          </cell>
          <cell r="E109" t="str">
            <v>2433</v>
          </cell>
          <cell r="F109">
            <v>2609.15</v>
          </cell>
          <cell r="G109">
            <v>36643</v>
          </cell>
          <cell r="H109">
            <v>268.64523400000002</v>
          </cell>
          <cell r="I109">
            <v>117</v>
          </cell>
          <cell r="J109" t="str">
            <v/>
          </cell>
          <cell r="M109" t="str">
            <v/>
          </cell>
          <cell r="O109" t="str">
            <v/>
          </cell>
          <cell r="P109">
            <v>0</v>
          </cell>
          <cell r="Q109">
            <v>0.16056858599367491</v>
          </cell>
          <cell r="R109" t="str">
            <v/>
          </cell>
          <cell r="S109">
            <v>0.16056858599367491</v>
          </cell>
          <cell r="T109">
            <v>37.620000000000005</v>
          </cell>
          <cell r="U109" t="str">
            <v>Old</v>
          </cell>
          <cell r="X109">
            <v>28.67</v>
          </cell>
          <cell r="Y109">
            <v>1.33</v>
          </cell>
          <cell r="Z109">
            <v>-6.220008743775546</v>
          </cell>
          <cell r="AA109">
            <v>-5.2171200000000004</v>
          </cell>
          <cell r="AB109">
            <v>-5.2282283913268746</v>
          </cell>
          <cell r="AC109" t="str">
            <v>AC-12,100/AS-11,100/AS-10,100</v>
          </cell>
          <cell r="AE109">
            <v>57.927999999999997</v>
          </cell>
          <cell r="AF109" t="str">
            <v>16/30</v>
          </cell>
          <cell r="AG109">
            <v>11.4</v>
          </cell>
          <cell r="AH109">
            <v>86.5</v>
          </cell>
          <cell r="AI109">
            <v>420</v>
          </cell>
          <cell r="AJ109">
            <v>6704.5409452255917</v>
          </cell>
          <cell r="AK109">
            <v>3</v>
          </cell>
          <cell r="AL109" t="str">
            <v>1:-5.21712!80.40106</v>
          </cell>
          <cell r="AM109">
            <v>1</v>
          </cell>
          <cell r="AN109">
            <v>-5.2171200000000004</v>
          </cell>
          <cell r="AO109">
            <v>10.989957597325462</v>
          </cell>
          <cell r="AP109">
            <v>80.401060000000001</v>
          </cell>
          <cell r="AQ109">
            <v>37.620000000000005</v>
          </cell>
          <cell r="AR109">
            <v>8.1417218984789574</v>
          </cell>
          <cell r="AS109">
            <v>8.0445291555875507</v>
          </cell>
          <cell r="AT109">
            <v>0</v>
          </cell>
          <cell r="AU109" t="str">
            <v/>
          </cell>
          <cell r="AV109">
            <v>0</v>
          </cell>
          <cell r="AW109" t="str">
            <v>Prefrac kh estimate too low by 214%</v>
          </cell>
          <cell r="AY109">
            <v>80.401060000000001</v>
          </cell>
        </row>
        <row r="110">
          <cell r="C110" t="str">
            <v>Priobskoe LB!2771</v>
          </cell>
          <cell r="E110" t="str">
            <v>2771</v>
          </cell>
          <cell r="F110">
            <v>2512.4</v>
          </cell>
          <cell r="G110">
            <v>36706</v>
          </cell>
          <cell r="H110">
            <v>206.64625799999999</v>
          </cell>
          <cell r="I110">
            <v>117</v>
          </cell>
          <cell r="J110" t="str">
            <v/>
          </cell>
          <cell r="M110" t="str">
            <v/>
          </cell>
          <cell r="O110" t="str">
            <v/>
          </cell>
          <cell r="P110">
            <v>0</v>
          </cell>
          <cell r="Q110">
            <v>0.55059403490654069</v>
          </cell>
          <cell r="R110" t="str">
            <v/>
          </cell>
          <cell r="S110">
            <v>0.55059403490654069</v>
          </cell>
          <cell r="T110">
            <v>128.99999999999997</v>
          </cell>
          <cell r="U110" t="str">
            <v>Old</v>
          </cell>
          <cell r="X110">
            <v>43.5</v>
          </cell>
          <cell r="Y110">
            <v>0.67359999999999998</v>
          </cell>
          <cell r="Z110">
            <v>-1.2917901672816425</v>
          </cell>
          <cell r="AA110">
            <v>-1.2922800000000001</v>
          </cell>
          <cell r="AB110">
            <v>-4.6811811756737365</v>
          </cell>
          <cell r="AC110" t="str">
            <v>AS-11,70</v>
          </cell>
          <cell r="AE110">
            <v>32.9</v>
          </cell>
          <cell r="AF110" t="str">
            <v>16/30</v>
          </cell>
          <cell r="AG110">
            <v>25.8</v>
          </cell>
          <cell r="AH110">
            <v>58.8</v>
          </cell>
          <cell r="AI110">
            <v>420</v>
          </cell>
          <cell r="AJ110">
            <v>2554.3478260869565</v>
          </cell>
          <cell r="AK110">
            <v>1</v>
          </cell>
          <cell r="AL110" t="str">
            <v>0.00552:-1.29228!129.00000</v>
          </cell>
          <cell r="AM110">
            <v>5.5199999999999997E-3</v>
          </cell>
          <cell r="AN110">
            <v>-1.2922800000000001</v>
          </cell>
          <cell r="AO110">
            <v>4.7959183673469394E-2</v>
          </cell>
          <cell r="AP110">
            <v>129</v>
          </cell>
          <cell r="AQ110">
            <v>128.99999999999997</v>
          </cell>
          <cell r="AR110">
            <v>1.2235095639590938</v>
          </cell>
          <cell r="AS110" t="str">
            <v/>
          </cell>
          <cell r="AT110">
            <v>0</v>
          </cell>
          <cell r="AU110" t="str">
            <v/>
          </cell>
          <cell r="AV110">
            <v>1</v>
          </cell>
          <cell r="AW110" t="str">
            <v>PROBLEM FRAC possible? KH prefrac Estimate is at least 50% higher than for a perfect frac</v>
          </cell>
          <cell r="AY110">
            <v>129</v>
          </cell>
        </row>
        <row r="111">
          <cell r="C111" t="str">
            <v>Priobskoe LB!3012</v>
          </cell>
          <cell r="E111" t="str">
            <v>3012</v>
          </cell>
          <cell r="F111">
            <v>2503.6</v>
          </cell>
          <cell r="G111">
            <v>36736</v>
          </cell>
          <cell r="H111">
            <v>228.3458996</v>
          </cell>
          <cell r="I111">
            <v>117</v>
          </cell>
          <cell r="J111" t="str">
            <v/>
          </cell>
          <cell r="M111" t="str">
            <v/>
          </cell>
          <cell r="O111" t="str">
            <v/>
          </cell>
          <cell r="P111">
            <v>0</v>
          </cell>
          <cell r="Q111">
            <v>0.2970646886007382</v>
          </cell>
          <cell r="R111" t="str">
            <v/>
          </cell>
          <cell r="S111">
            <v>0.2970646886007382</v>
          </cell>
          <cell r="T111">
            <v>69.59999999999998</v>
          </cell>
          <cell r="U111" t="str">
            <v>Old</v>
          </cell>
          <cell r="X111">
            <v>20.5</v>
          </cell>
          <cell r="Y111">
            <v>0.69</v>
          </cell>
          <cell r="Z111">
            <v>-4.028467350910903</v>
          </cell>
          <cell r="AA111">
            <v>-3.5588799999999998</v>
          </cell>
          <cell r="AB111">
            <v>-4.9350015898841608</v>
          </cell>
          <cell r="AC111" t="str">
            <v>AC-11,99</v>
          </cell>
          <cell r="AE111">
            <v>34.520000000000003</v>
          </cell>
          <cell r="AF111" t="str">
            <v>16/30</v>
          </cell>
          <cell r="AG111">
            <v>17.399999999999999</v>
          </cell>
          <cell r="AH111">
            <v>71.599999999999994</v>
          </cell>
          <cell r="AI111">
            <v>420</v>
          </cell>
          <cell r="AJ111">
            <v>3162.3503890512848</v>
          </cell>
          <cell r="AK111">
            <v>1</v>
          </cell>
          <cell r="AL111" t="str">
            <v>0.03705:-3.55888!69.60000</v>
          </cell>
          <cell r="AM111">
            <v>3.705E-2</v>
          </cell>
          <cell r="AN111">
            <v>-3.5588799999999998</v>
          </cell>
          <cell r="AO111">
            <v>0.40909595640485374</v>
          </cell>
          <cell r="AP111">
            <v>69.599999999999994</v>
          </cell>
          <cell r="AQ111">
            <v>69.59999999999998</v>
          </cell>
          <cell r="AR111">
            <v>2.0124358249393342</v>
          </cell>
          <cell r="AS111" t="str">
            <v/>
          </cell>
          <cell r="AT111">
            <v>0</v>
          </cell>
          <cell r="AU111" t="str">
            <v/>
          </cell>
          <cell r="AV111">
            <v>1</v>
          </cell>
          <cell r="AW111" t="str">
            <v>PROBLEM FRAC possible? KH prefrac Estimate is at least 50% higher than for a perfect frac</v>
          </cell>
          <cell r="AY111">
            <v>69.599999999999994</v>
          </cell>
        </row>
        <row r="112">
          <cell r="C112" t="str">
            <v>Priobskoe LB!3050</v>
          </cell>
          <cell r="E112" t="str">
            <v>3050</v>
          </cell>
          <cell r="F112">
            <v>2725.4</v>
          </cell>
          <cell r="G112">
            <v>36790</v>
          </cell>
          <cell r="H112">
            <v>265</v>
          </cell>
          <cell r="I112">
            <v>117</v>
          </cell>
          <cell r="J112" t="str">
            <v/>
          </cell>
          <cell r="M112" t="str">
            <v/>
          </cell>
          <cell r="O112" t="str">
            <v/>
          </cell>
          <cell r="P112">
            <v>0</v>
          </cell>
          <cell r="Q112">
            <v>8.38695564799498E-2</v>
          </cell>
          <cell r="R112" t="str">
            <v/>
          </cell>
          <cell r="S112">
            <v>8.38695564799498E-2</v>
          </cell>
          <cell r="T112">
            <v>19.649999999999995</v>
          </cell>
          <cell r="U112" t="str">
            <v>Old</v>
          </cell>
          <cell r="X112">
            <v>15.5</v>
          </cell>
          <cell r="Y112">
            <v>0.77039999999999997</v>
          </cell>
          <cell r="Z112">
            <v>-6.303930354769486</v>
          </cell>
          <cell r="AA112">
            <v>-5.3265200000000004</v>
          </cell>
          <cell r="AB112">
            <v>-5.2908033918540021</v>
          </cell>
          <cell r="AC112" t="str">
            <v>AC-12,100/AC-10,100</v>
          </cell>
          <cell r="AE112">
            <v>40.945999999999998</v>
          </cell>
          <cell r="AF112" t="str">
            <v>16/30</v>
          </cell>
          <cell r="AG112">
            <v>13.1</v>
          </cell>
          <cell r="AH112">
            <v>90.5</v>
          </cell>
          <cell r="AI112">
            <v>420</v>
          </cell>
          <cell r="AJ112">
            <v>3941.786329221623</v>
          </cell>
          <cell r="AK112">
            <v>2</v>
          </cell>
          <cell r="AL112" t="str">
            <v>1:-5.32652!23.21178</v>
          </cell>
          <cell r="AM112">
            <v>1</v>
          </cell>
          <cell r="AN112">
            <v>-5.3265200000000004</v>
          </cell>
          <cell r="AO112">
            <v>24.581441647779091</v>
          </cell>
          <cell r="AP112">
            <v>23.211780000000001</v>
          </cell>
          <cell r="AQ112">
            <v>19.649999999999995</v>
          </cell>
          <cell r="AR112">
            <v>4.7817858497789532</v>
          </cell>
          <cell r="AS112">
            <v>1.2822491399769858</v>
          </cell>
          <cell r="AT112">
            <v>0</v>
          </cell>
          <cell r="AU112" t="str">
            <v/>
          </cell>
          <cell r="AV112">
            <v>0</v>
          </cell>
          <cell r="AW112" t="str">
            <v>Prefrac  kh estimate acceptable</v>
          </cell>
          <cell r="AY112">
            <v>23.211780000000001</v>
          </cell>
        </row>
        <row r="113">
          <cell r="C113" t="str">
            <v>Priobskoe LB!3078</v>
          </cell>
          <cell r="E113" t="str">
            <v>3078</v>
          </cell>
          <cell r="F113">
            <v>2520</v>
          </cell>
          <cell r="G113">
            <v>36776</v>
          </cell>
          <cell r="H113">
            <v>225</v>
          </cell>
          <cell r="I113">
            <v>117</v>
          </cell>
          <cell r="J113" t="str">
            <v/>
          </cell>
          <cell r="M113" t="str">
            <v/>
          </cell>
          <cell r="O113" t="str">
            <v/>
          </cell>
          <cell r="P113">
            <v>0</v>
          </cell>
          <cell r="Q113">
            <v>0.12117336938757124</v>
          </cell>
          <cell r="R113" t="str">
            <v/>
          </cell>
          <cell r="S113">
            <v>0.12117336938757124</v>
          </cell>
          <cell r="T113">
            <v>28.389999999999997</v>
          </cell>
          <cell r="U113" t="str">
            <v>Old</v>
          </cell>
          <cell r="X113">
            <v>103</v>
          </cell>
          <cell r="Y113">
            <v>0.31780000000000003</v>
          </cell>
          <cell r="Z113">
            <v>-4.3767961985901991</v>
          </cell>
          <cell r="AA113">
            <v>-5.0926900000000002</v>
          </cell>
          <cell r="AB113">
            <v>-5.0660301638475556</v>
          </cell>
          <cell r="AC113" t="str">
            <v>AS-12,100/AC-11,100</v>
          </cell>
          <cell r="AE113">
            <v>30</v>
          </cell>
          <cell r="AF113" t="str">
            <v>16/20</v>
          </cell>
          <cell r="AG113">
            <v>16.7</v>
          </cell>
          <cell r="AH113">
            <v>68.8</v>
          </cell>
          <cell r="AI113">
            <v>420</v>
          </cell>
          <cell r="AJ113">
            <v>2980.0106561396919</v>
          </cell>
          <cell r="AK113">
            <v>2</v>
          </cell>
          <cell r="AL113" t="str">
            <v>1:-5.09269!17.40902</v>
          </cell>
          <cell r="AM113">
            <v>1</v>
          </cell>
          <cell r="AN113">
            <v>-5.0926900000000002</v>
          </cell>
          <cell r="AO113">
            <v>41.550047610253834</v>
          </cell>
          <cell r="AP113">
            <v>17.409020000000002</v>
          </cell>
          <cell r="AQ113">
            <v>28.389999999999997</v>
          </cell>
          <cell r="AR113">
            <v>2.1893454610781848</v>
          </cell>
          <cell r="AS113" t="str">
            <v/>
          </cell>
          <cell r="AT113">
            <v>0</v>
          </cell>
          <cell r="AU113" t="str">
            <v/>
          </cell>
          <cell r="AV113">
            <v>0</v>
          </cell>
          <cell r="AW113" t="str">
            <v>Prefrac  kh estimate acceptable</v>
          </cell>
          <cell r="AY113">
            <v>28.389999999999997</v>
          </cell>
        </row>
        <row r="114">
          <cell r="C114" t="str">
            <v>Priobskoe LB!3079</v>
          </cell>
          <cell r="E114" t="str">
            <v>3079</v>
          </cell>
          <cell r="F114">
            <v>2446</v>
          </cell>
          <cell r="G114">
            <v>36729</v>
          </cell>
          <cell r="H114">
            <v>263.16933760000001</v>
          </cell>
          <cell r="I114">
            <v>117</v>
          </cell>
          <cell r="J114" t="str">
            <v/>
          </cell>
          <cell r="M114" t="str">
            <v/>
          </cell>
          <cell r="O114" t="str">
            <v/>
          </cell>
          <cell r="P114">
            <v>0</v>
          </cell>
          <cell r="Q114">
            <v>0.10755790449337076</v>
          </cell>
          <cell r="R114" t="str">
            <v/>
          </cell>
          <cell r="S114">
            <v>0.10755790449337076</v>
          </cell>
          <cell r="T114">
            <v>25.200000000000006</v>
          </cell>
          <cell r="U114" t="str">
            <v>Old</v>
          </cell>
          <cell r="X114">
            <v>24</v>
          </cell>
          <cell r="Y114">
            <v>0.56999999999999995</v>
          </cell>
          <cell r="Z114">
            <v>-5.739187124509991</v>
          </cell>
          <cell r="AA114">
            <v>-5.0125299999999999</v>
          </cell>
          <cell r="AB114">
            <v>-5.016658471871577</v>
          </cell>
          <cell r="AC114" t="str">
            <v>AC-11,100/AC-10,90</v>
          </cell>
          <cell r="AE114">
            <v>38</v>
          </cell>
          <cell r="AF114" t="str">
            <v>16/20</v>
          </cell>
          <cell r="AG114">
            <v>8.4</v>
          </cell>
          <cell r="AH114">
            <v>63.7</v>
          </cell>
          <cell r="AI114">
            <v>420</v>
          </cell>
          <cell r="AJ114">
            <v>8105.2487884786015</v>
          </cell>
          <cell r="AK114">
            <v>2</v>
          </cell>
          <cell r="AL114" t="str">
            <v>1:-5.01253!31.03908</v>
          </cell>
          <cell r="AM114">
            <v>1</v>
          </cell>
          <cell r="AN114">
            <v>-5.0125299999999999</v>
          </cell>
          <cell r="AO114">
            <v>34.434784022693719</v>
          </cell>
          <cell r="AP114">
            <v>31.039079999999998</v>
          </cell>
          <cell r="AQ114">
            <v>25.200000000000006</v>
          </cell>
          <cell r="AR114">
            <v>4.226583639202139</v>
          </cell>
          <cell r="AS114">
            <v>1.6391238325821709</v>
          </cell>
          <cell r="AT114">
            <v>0</v>
          </cell>
          <cell r="AU114" t="str">
            <v/>
          </cell>
          <cell r="AV114">
            <v>0</v>
          </cell>
          <cell r="AW114" t="str">
            <v>Prefrac  kh estimate acceptable</v>
          </cell>
          <cell r="AY114">
            <v>31.039079999999998</v>
          </cell>
        </row>
        <row r="115">
          <cell r="C115" t="str">
            <v>Priobskoe LB!3081</v>
          </cell>
          <cell r="E115" t="str">
            <v>3081</v>
          </cell>
          <cell r="F115">
            <v>2509.5500000000002</v>
          </cell>
          <cell r="G115">
            <v>36685</v>
          </cell>
          <cell r="H115">
            <v>227.3159824</v>
          </cell>
          <cell r="I115">
            <v>117</v>
          </cell>
          <cell r="J115" t="str">
            <v/>
          </cell>
          <cell r="M115" t="str">
            <v/>
          </cell>
          <cell r="O115" t="str">
            <v/>
          </cell>
          <cell r="P115">
            <v>0</v>
          </cell>
          <cell r="Q115">
            <v>0.24994408282269015</v>
          </cell>
          <cell r="R115" t="str">
            <v/>
          </cell>
          <cell r="S115">
            <v>0.24994408282269015</v>
          </cell>
          <cell r="T115">
            <v>58.56</v>
          </cell>
          <cell r="U115" t="str">
            <v>Old</v>
          </cell>
          <cell r="X115">
            <v>31.25</v>
          </cell>
          <cell r="Y115">
            <v>0.55669999999999997</v>
          </cell>
          <cell r="Z115">
            <v>-3.8979800111634848</v>
          </cell>
          <cell r="AA115">
            <v>-3.5239799999999999</v>
          </cell>
          <cell r="AB115">
            <v>-5.057658972194667</v>
          </cell>
          <cell r="AC115" t="str">
            <v>AS 11,68</v>
          </cell>
          <cell r="AE115">
            <v>25.876000000000001</v>
          </cell>
          <cell r="AF115" t="str">
            <v>12/20</v>
          </cell>
          <cell r="AG115">
            <v>18.3</v>
          </cell>
          <cell r="AH115">
            <v>79.2</v>
          </cell>
          <cell r="AI115">
            <v>590</v>
          </cell>
          <cell r="AJ115">
            <v>2862.365337864268</v>
          </cell>
          <cell r="AK115">
            <v>1</v>
          </cell>
          <cell r="AL115" t="str">
            <v>0.03122:-3.52398!58.56000</v>
          </cell>
          <cell r="AM115">
            <v>3.1220000000000001E-2</v>
          </cell>
          <cell r="AN115">
            <v>-3.5239799999999999</v>
          </cell>
          <cell r="AO115">
            <v>0.3526004018628569</v>
          </cell>
          <cell r="AP115">
            <v>58.56</v>
          </cell>
          <cell r="AQ115">
            <v>58.56</v>
          </cell>
          <cell r="AR115">
            <v>1.9926519645616392</v>
          </cell>
          <cell r="AS115" t="str">
            <v/>
          </cell>
          <cell r="AT115">
            <v>0</v>
          </cell>
          <cell r="AU115" t="str">
            <v/>
          </cell>
          <cell r="AV115">
            <v>1</v>
          </cell>
          <cell r="AW115" t="str">
            <v>PROBLEM FRAC possible? KH prefrac Estimate is at least 50% higher than for a perfect frac</v>
          </cell>
          <cell r="AY115">
            <v>58.56</v>
          </cell>
        </row>
        <row r="116">
          <cell r="C116" t="str">
            <v>Priobskoe LB!3099</v>
          </cell>
          <cell r="E116" t="str">
            <v>3099</v>
          </cell>
          <cell r="F116">
            <v>2511.1999999999998</v>
          </cell>
          <cell r="G116">
            <v>36523</v>
          </cell>
          <cell r="H116">
            <v>196.31649440000001</v>
          </cell>
          <cell r="I116">
            <v>117</v>
          </cell>
          <cell r="J116">
            <v>29.017260000000007</v>
          </cell>
          <cell r="K116">
            <v>32.6</v>
          </cell>
          <cell r="L116">
            <v>1.1000000000000001</v>
          </cell>
          <cell r="M116">
            <v>98.9</v>
          </cell>
          <cell r="N116">
            <v>1260</v>
          </cell>
          <cell r="O116">
            <v>125.60799999999998</v>
          </cell>
          <cell r="P116">
            <v>0</v>
          </cell>
          <cell r="R116">
            <v>0.46104785961897082</v>
          </cell>
          <cell r="S116">
            <v>0.46104785961897082</v>
          </cell>
          <cell r="T116">
            <v>108.02001133365476</v>
          </cell>
          <cell r="U116" t="str">
            <v>Old</v>
          </cell>
          <cell r="X116">
            <v>103</v>
          </cell>
          <cell r="Y116">
            <v>1.0138</v>
          </cell>
          <cell r="Z116">
            <v>-3.8569679164082622</v>
          </cell>
          <cell r="AA116">
            <v>-3.85676</v>
          </cell>
          <cell r="AB116">
            <v>-4.6604914305166343</v>
          </cell>
          <cell r="AC116" t="str">
            <v>AC-11,100</v>
          </cell>
          <cell r="AE116">
            <v>36.299999999999997</v>
          </cell>
          <cell r="AF116" t="str">
            <v>16/30</v>
          </cell>
          <cell r="AG116">
            <v>22.8</v>
          </cell>
          <cell r="AH116">
            <v>47</v>
          </cell>
          <cell r="AI116">
            <v>420</v>
          </cell>
          <cell r="AJ116">
            <v>3866.1205511465987</v>
          </cell>
          <cell r="AK116">
            <v>1</v>
          </cell>
          <cell r="AL116" t="str">
            <v>0.06165:-3.85676!108.02001</v>
          </cell>
          <cell r="AM116">
            <v>6.1650000000000003E-2</v>
          </cell>
          <cell r="AN116">
            <v>-3.85676</v>
          </cell>
          <cell r="AO116">
            <v>1.0703880420135561</v>
          </cell>
          <cell r="AP116">
            <v>108.02001</v>
          </cell>
          <cell r="AQ116">
            <v>108.02001133365476</v>
          </cell>
          <cell r="AR116">
            <v>2.1987619338118805</v>
          </cell>
          <cell r="AS116" t="str">
            <v/>
          </cell>
          <cell r="AT116">
            <v>0</v>
          </cell>
          <cell r="AU116" t="str">
            <v/>
          </cell>
          <cell r="AV116">
            <v>0</v>
          </cell>
          <cell r="AW116" t="str">
            <v>Proppant Pack damage=6%</v>
          </cell>
          <cell r="AY116">
            <v>108.02001133365476</v>
          </cell>
        </row>
        <row r="117">
          <cell r="C117" t="str">
            <v>Priobskoe LB!3101</v>
          </cell>
          <cell r="E117" t="str">
            <v>3101</v>
          </cell>
          <cell r="F117">
            <v>2521.4</v>
          </cell>
          <cell r="G117">
            <v>36706</v>
          </cell>
          <cell r="H117">
            <v>237.645746</v>
          </cell>
          <cell r="I117">
            <v>117</v>
          </cell>
          <cell r="J117">
            <v>84.054599999999994</v>
          </cell>
          <cell r="K117">
            <v>95.3</v>
          </cell>
          <cell r="L117">
            <v>2</v>
          </cell>
          <cell r="M117">
            <v>98</v>
          </cell>
          <cell r="N117">
            <v>1103</v>
          </cell>
          <cell r="O117">
            <v>140.65600000000001</v>
          </cell>
          <cell r="P117">
            <v>0</v>
          </cell>
          <cell r="R117">
            <v>0.9825780964515568</v>
          </cell>
          <cell r="S117">
            <v>0.9825780964515568</v>
          </cell>
          <cell r="T117">
            <v>230.21058421703773</v>
          </cell>
          <cell r="U117" t="str">
            <v>Old</v>
          </cell>
          <cell r="X117">
            <v>27.4</v>
          </cell>
          <cell r="Y117">
            <v>1.38</v>
          </cell>
          <cell r="Z117">
            <v>-2.0372324865389704</v>
          </cell>
          <cell r="AA117">
            <v>-2.0369100000000002</v>
          </cell>
          <cell r="AB117">
            <v>-4.428961188087472</v>
          </cell>
          <cell r="AC117" t="str">
            <v>AC-11,75</v>
          </cell>
          <cell r="AE117">
            <v>29.09</v>
          </cell>
          <cell r="AF117" t="str">
            <v>16/30</v>
          </cell>
          <cell r="AG117">
            <v>27.4</v>
          </cell>
          <cell r="AH117">
            <v>40</v>
          </cell>
          <cell r="AI117">
            <v>420</v>
          </cell>
          <cell r="AJ117">
            <v>3320.054347826087</v>
          </cell>
          <cell r="AK117">
            <v>1</v>
          </cell>
          <cell r="AL117" t="str">
            <v>0.01596:-2.03691!230.21058</v>
          </cell>
          <cell r="AM117">
            <v>1.5959999999999998E-2</v>
          </cell>
          <cell r="AN117">
            <v>-2.0369100000000002</v>
          </cell>
          <cell r="AO117">
            <v>0.15766793239061155</v>
          </cell>
          <cell r="AP117">
            <v>230.21057999999999</v>
          </cell>
          <cell r="AQ117">
            <v>230.21058421703773</v>
          </cell>
          <cell r="AR117">
            <v>1.4043785983959827</v>
          </cell>
          <cell r="AS117" t="str">
            <v/>
          </cell>
          <cell r="AT117">
            <v>0</v>
          </cell>
          <cell r="AU117" t="str">
            <v/>
          </cell>
          <cell r="AV117">
            <v>0</v>
          </cell>
          <cell r="AW117" t="str">
            <v>Proppant Pack damage=2%</v>
          </cell>
          <cell r="AY117">
            <v>230.21058421703773</v>
          </cell>
        </row>
        <row r="118">
          <cell r="C118" t="str">
            <v>Priobskoe LB!3131</v>
          </cell>
          <cell r="E118" t="str">
            <v>3131</v>
          </cell>
          <cell r="F118">
            <v>2493.75</v>
          </cell>
          <cell r="G118">
            <v>36545</v>
          </cell>
          <cell r="H118">
            <v>202.516392</v>
          </cell>
          <cell r="I118">
            <v>117</v>
          </cell>
          <cell r="J118">
            <v>14.230079999999999</v>
          </cell>
          <cell r="K118">
            <v>16.2</v>
          </cell>
          <cell r="L118">
            <v>2.4</v>
          </cell>
          <cell r="M118">
            <v>97.6</v>
          </cell>
          <cell r="N118">
            <v>1612</v>
          </cell>
          <cell r="O118">
            <v>92.357500000000002</v>
          </cell>
          <cell r="P118">
            <v>0</v>
          </cell>
          <cell r="R118">
            <v>0.1502056444617752</v>
          </cell>
          <cell r="S118">
            <v>0.1502056444617752</v>
          </cell>
          <cell r="T118">
            <v>35.192041517227885</v>
          </cell>
          <cell r="U118" t="str">
            <v>Old</v>
          </cell>
          <cell r="X118">
            <v>81</v>
          </cell>
          <cell r="Y118">
            <v>0.65780000000000005</v>
          </cell>
          <cell r="Z118">
            <v>-5.4587197110494818</v>
          </cell>
          <cell r="AA118">
            <v>-4.7047499999999998</v>
          </cell>
          <cell r="AB118">
            <v>-4.6338484520547922</v>
          </cell>
          <cell r="AC118" t="str">
            <v>AC-11,100</v>
          </cell>
          <cell r="AE118">
            <v>41.6</v>
          </cell>
          <cell r="AF118" t="str">
            <v>16/30</v>
          </cell>
          <cell r="AG118">
            <v>21.4</v>
          </cell>
          <cell r="AH118">
            <v>45.9</v>
          </cell>
          <cell r="AI118">
            <v>420</v>
          </cell>
          <cell r="AJ118">
            <v>4833.5736841126818</v>
          </cell>
          <cell r="AK118">
            <v>1</v>
          </cell>
          <cell r="AL118" t="str">
            <v>1:-4.70475!50.23636</v>
          </cell>
          <cell r="AM118">
            <v>1</v>
          </cell>
          <cell r="AN118">
            <v>-4.7047499999999998</v>
          </cell>
          <cell r="AO118">
            <v>44.859173453816176</v>
          </cell>
          <cell r="AP118">
            <v>50.236359999999998</v>
          </cell>
          <cell r="AQ118">
            <v>35.192041517227885</v>
          </cell>
          <cell r="AR118">
            <v>4.2620865009082536</v>
          </cell>
          <cell r="AS118">
            <v>3.0240985336700872</v>
          </cell>
          <cell r="AT118">
            <v>0</v>
          </cell>
          <cell r="AU118" t="str">
            <v/>
          </cell>
          <cell r="AV118">
            <v>0</v>
          </cell>
          <cell r="AW118" t="str">
            <v>Slight DAMMAGED formation S =3.0</v>
          </cell>
          <cell r="AY118">
            <v>50.236359999999998</v>
          </cell>
        </row>
        <row r="119">
          <cell r="C119" t="str">
            <v>Priobskoe LB!32</v>
          </cell>
          <cell r="E119" t="str">
            <v>32</v>
          </cell>
          <cell r="F119">
            <v>2642.6</v>
          </cell>
          <cell r="G119">
            <v>36665</v>
          </cell>
          <cell r="H119">
            <v>280.00491479999999</v>
          </cell>
          <cell r="I119">
            <v>117</v>
          </cell>
          <cell r="J119" t="str">
            <v/>
          </cell>
          <cell r="M119" t="str">
            <v/>
          </cell>
          <cell r="O119" t="str">
            <v/>
          </cell>
          <cell r="P119">
            <v>0</v>
          </cell>
          <cell r="Q119">
            <v>0.21549994435993208</v>
          </cell>
          <cell r="R119" t="str">
            <v/>
          </cell>
          <cell r="S119">
            <v>0.21549994435993208</v>
          </cell>
          <cell r="T119">
            <v>50.49</v>
          </cell>
          <cell r="U119" t="str">
            <v>Old</v>
          </cell>
          <cell r="X119">
            <v>25</v>
          </cell>
          <cell r="Y119">
            <v>0.57110000000000005</v>
          </cell>
          <cell r="Z119">
            <v>-4.4047122308893325</v>
          </cell>
          <cell r="AA119">
            <v>-3.70546</v>
          </cell>
          <cell r="AB119">
            <v>-4.9280225516463858</v>
          </cell>
          <cell r="AC119" t="str">
            <v>AS-12,99</v>
          </cell>
          <cell r="AE119">
            <v>49.4</v>
          </cell>
          <cell r="AF119" t="str">
            <v>16/30</v>
          </cell>
          <cell r="AG119">
            <v>29.7</v>
          </cell>
          <cell r="AH119">
            <v>61.5</v>
          </cell>
          <cell r="AI119">
            <v>420</v>
          </cell>
          <cell r="AJ119">
            <v>3667.020148462354</v>
          </cell>
          <cell r="AK119">
            <v>1</v>
          </cell>
          <cell r="AL119" t="str">
            <v>0.02000:-3.70546!50.49000</v>
          </cell>
          <cell r="AM119">
            <v>0.02</v>
          </cell>
          <cell r="AN119">
            <v>-3.70546</v>
          </cell>
          <cell r="AO119">
            <v>0.70148639855807826</v>
          </cell>
          <cell r="AP119">
            <v>50.49</v>
          </cell>
          <cell r="AQ119">
            <v>50.49</v>
          </cell>
          <cell r="AR119">
            <v>2.1000045681060335</v>
          </cell>
          <cell r="AS119" t="str">
            <v/>
          </cell>
          <cell r="AT119">
            <v>0</v>
          </cell>
          <cell r="AU119" t="str">
            <v/>
          </cell>
          <cell r="AV119">
            <v>1</v>
          </cell>
          <cell r="AW119" t="str">
            <v>PROBLEM FRAC possible? KH prefrac Estimate is at least 50% higher than for a perfect frac</v>
          </cell>
          <cell r="AY119">
            <v>50.49</v>
          </cell>
        </row>
        <row r="120">
          <cell r="C120" t="str">
            <v>Priobskoe LB!3711</v>
          </cell>
          <cell r="E120" t="str">
            <v>3711</v>
          </cell>
          <cell r="F120">
            <v>2656</v>
          </cell>
          <cell r="G120">
            <v>36692</v>
          </cell>
          <cell r="H120">
            <v>235.57571440000001</v>
          </cell>
          <cell r="I120">
            <v>117</v>
          </cell>
          <cell r="J120" t="str">
            <v/>
          </cell>
          <cell r="M120" t="str">
            <v/>
          </cell>
          <cell r="O120" t="str">
            <v/>
          </cell>
          <cell r="P120">
            <v>0</v>
          </cell>
          <cell r="Q120">
            <v>0.2368834801342094</v>
          </cell>
          <cell r="R120" t="str">
            <v/>
          </cell>
          <cell r="S120">
            <v>0.2368834801342094</v>
          </cell>
          <cell r="T120">
            <v>55.500000000000007</v>
          </cell>
          <cell r="U120" t="str">
            <v>Old</v>
          </cell>
          <cell r="X120">
            <v>54</v>
          </cell>
          <cell r="Y120">
            <v>0.23</v>
          </cell>
          <cell r="Z120">
            <v>0.21171328340961892</v>
          </cell>
          <cell r="AA120">
            <v>0</v>
          </cell>
          <cell r="AB120">
            <v>-4.9236096743248545</v>
          </cell>
          <cell r="AC120" t="str">
            <v>AS 12,100</v>
          </cell>
          <cell r="AE120">
            <v>39</v>
          </cell>
          <cell r="AF120" t="str">
            <v>16/30</v>
          </cell>
          <cell r="AG120">
            <v>37</v>
          </cell>
          <cell r="AH120">
            <v>64</v>
          </cell>
          <cell r="AI120">
            <v>420</v>
          </cell>
          <cell r="AJ120">
            <v>2781.929347826087</v>
          </cell>
          <cell r="AK120">
            <v>1</v>
          </cell>
          <cell r="AL120" t="str">
            <v>0.00000:0.00000!55.50000</v>
          </cell>
          <cell r="AM120">
            <v>0</v>
          </cell>
          <cell r="AN120">
            <v>0</v>
          </cell>
          <cell r="AO120">
            <v>0</v>
          </cell>
          <cell r="AP120">
            <v>55.5</v>
          </cell>
          <cell r="AQ120">
            <v>55.500000000000007</v>
          </cell>
          <cell r="AR120">
            <v>1.0000000000000002</v>
          </cell>
          <cell r="AS120" t="str">
            <v/>
          </cell>
          <cell r="AT120">
            <v>0</v>
          </cell>
          <cell r="AU120" t="str">
            <v/>
          </cell>
          <cell r="AV120">
            <v>1</v>
          </cell>
          <cell r="AW120" t="str">
            <v>PROBLEM FRAC possible? KH prefrac Estimate is at least 50% higher than for a perfect frac</v>
          </cell>
          <cell r="AY120">
            <v>55.500000000000007</v>
          </cell>
        </row>
        <row r="121">
          <cell r="C121" t="str">
            <v>Priobskoe LB!3720</v>
          </cell>
          <cell r="E121" t="str">
            <v>3720</v>
          </cell>
          <cell r="F121">
            <v>2473.25</v>
          </cell>
          <cell r="G121">
            <v>36525</v>
          </cell>
          <cell r="H121">
            <v>175.08592400000001</v>
          </cell>
          <cell r="I121">
            <v>117</v>
          </cell>
          <cell r="J121">
            <v>23.94</v>
          </cell>
          <cell r="K121">
            <v>26.6</v>
          </cell>
          <cell r="L121">
            <v>0</v>
          </cell>
          <cell r="M121">
            <v>100</v>
          </cell>
          <cell r="N121">
            <v>1509</v>
          </cell>
          <cell r="O121">
            <v>99.782499999999999</v>
          </cell>
          <cell r="P121">
            <v>0</v>
          </cell>
          <cell r="R121">
            <v>0.35860009194651127</v>
          </cell>
          <cell r="S121">
            <v>0.35860009194651127</v>
          </cell>
          <cell r="T121">
            <v>84.017277573579506</v>
          </cell>
          <cell r="U121" t="str">
            <v>Old</v>
          </cell>
          <cell r="X121">
            <v>101</v>
          </cell>
          <cell r="Y121">
            <v>1.1000000000000001</v>
          </cell>
          <cell r="Z121">
            <v>-4.7679064200136398</v>
          </cell>
          <cell r="AA121">
            <v>-4.7678200000000004</v>
          </cell>
          <cell r="AB121">
            <v>-5.1811597369006837</v>
          </cell>
          <cell r="AC121" t="str">
            <v>AC-11,100</v>
          </cell>
          <cell r="AE121">
            <v>32.799999999999997</v>
          </cell>
          <cell r="AF121" t="str">
            <v>16/30</v>
          </cell>
          <cell r="AG121">
            <v>9.9</v>
          </cell>
          <cell r="AH121">
            <v>93.5</v>
          </cell>
          <cell r="AI121">
            <v>420</v>
          </cell>
          <cell r="AJ121">
            <v>4044.1616819203414</v>
          </cell>
          <cell r="AK121">
            <v>1</v>
          </cell>
          <cell r="AL121" t="str">
            <v>0.32642:-4.76782!84.01728</v>
          </cell>
          <cell r="AM121">
            <v>0.32641999999999999</v>
          </cell>
          <cell r="AN121">
            <v>-4.7678200000000004</v>
          </cell>
          <cell r="AO121">
            <v>1.663643381864518</v>
          </cell>
          <cell r="AP121">
            <v>84.01728</v>
          </cell>
          <cell r="AQ121">
            <v>84.017277573579506</v>
          </cell>
          <cell r="AR121">
            <v>3.067368929825629</v>
          </cell>
          <cell r="AS121">
            <v>2.0429857716663946E-7</v>
          </cell>
          <cell r="AT121">
            <v>0</v>
          </cell>
          <cell r="AU121" t="str">
            <v/>
          </cell>
          <cell r="AV121">
            <v>0</v>
          </cell>
          <cell r="AW121" t="str">
            <v>Proppant Pack damage=33%</v>
          </cell>
          <cell r="AY121">
            <v>84.01728</v>
          </cell>
        </row>
        <row r="122">
          <cell r="C122" t="str">
            <v>Priobskoe LB!3727</v>
          </cell>
          <cell r="E122" t="str">
            <v>3727</v>
          </cell>
          <cell r="F122">
            <v>2494</v>
          </cell>
          <cell r="G122">
            <v>36818</v>
          </cell>
          <cell r="H122">
            <v>260</v>
          </cell>
          <cell r="I122">
            <v>117</v>
          </cell>
          <cell r="J122" t="str">
            <v/>
          </cell>
          <cell r="M122" t="str">
            <v/>
          </cell>
          <cell r="O122" t="str">
            <v/>
          </cell>
          <cell r="P122">
            <v>0</v>
          </cell>
          <cell r="Q122">
            <v>0.21340854066144987</v>
          </cell>
          <cell r="R122" t="str">
            <v/>
          </cell>
          <cell r="S122">
            <v>0.21340854066144987</v>
          </cell>
          <cell r="T122">
            <v>50</v>
          </cell>
          <cell r="U122" t="str">
            <v>Old</v>
          </cell>
          <cell r="X122">
            <v>27.8</v>
          </cell>
          <cell r="Y122">
            <v>0.59330000000000005</v>
          </cell>
          <cell r="Z122">
            <v>-4.5295291799970432</v>
          </cell>
          <cell r="AA122">
            <v>-4.8582200000000002</v>
          </cell>
          <cell r="AB122">
            <v>-4.7718363743395562</v>
          </cell>
          <cell r="AC122" t="str">
            <v>AS-11,100</v>
          </cell>
          <cell r="AE122">
            <v>24.67</v>
          </cell>
          <cell r="AF122" t="str">
            <v>16/30</v>
          </cell>
          <cell r="AG122">
            <v>10</v>
          </cell>
          <cell r="AH122">
            <v>55.1</v>
          </cell>
          <cell r="AI122">
            <v>420</v>
          </cell>
          <cell r="AJ122">
            <v>5109.9779057839505</v>
          </cell>
          <cell r="AK122">
            <v>1</v>
          </cell>
          <cell r="AL122" t="str">
            <v>1:-4.85822!36.41961</v>
          </cell>
          <cell r="AM122">
            <v>1</v>
          </cell>
          <cell r="AN122">
            <v>-4.8582200000000002</v>
          </cell>
          <cell r="AO122">
            <v>25.464322897848483</v>
          </cell>
          <cell r="AP122">
            <v>36.419609999999999</v>
          </cell>
          <cell r="AQ122">
            <v>50</v>
          </cell>
          <cell r="AR122">
            <v>2.3253991565689844</v>
          </cell>
          <cell r="AS122" t="str">
            <v/>
          </cell>
          <cell r="AT122">
            <v>0</v>
          </cell>
          <cell r="AU122" t="str">
            <v/>
          </cell>
          <cell r="AV122">
            <v>0</v>
          </cell>
          <cell r="AW122" t="str">
            <v>Prefrac  kh estimate acceptable</v>
          </cell>
          <cell r="AY122">
            <v>50</v>
          </cell>
        </row>
        <row r="123">
          <cell r="C123" t="str">
            <v>Priobskoe LB!3760</v>
          </cell>
          <cell r="E123" t="str">
            <v>3760</v>
          </cell>
          <cell r="F123">
            <v>2530.1</v>
          </cell>
          <cell r="G123">
            <v>36766</v>
          </cell>
          <cell r="H123">
            <v>248</v>
          </cell>
          <cell r="I123">
            <v>117</v>
          </cell>
          <cell r="J123" t="str">
            <v/>
          </cell>
          <cell r="M123" t="str">
            <v/>
          </cell>
          <cell r="O123" t="str">
            <v/>
          </cell>
          <cell r="P123">
            <v>0</v>
          </cell>
          <cell r="Q123">
            <v>0.18182407664355529</v>
          </cell>
          <cell r="R123" t="str">
            <v/>
          </cell>
          <cell r="S123">
            <v>0.18182407664355529</v>
          </cell>
          <cell r="T123">
            <v>42.6</v>
          </cell>
          <cell r="U123" t="str">
            <v>Old</v>
          </cell>
          <cell r="X123">
            <v>23.8</v>
          </cell>
          <cell r="Y123">
            <v>0.96</v>
          </cell>
          <cell r="Z123">
            <v>-5.7342211316292389</v>
          </cell>
          <cell r="AA123">
            <v>-5.1001599999999998</v>
          </cell>
          <cell r="AB123">
            <v>-5.0479855123281663</v>
          </cell>
          <cell r="AC123" t="str">
            <v>AS12-AS11,97/AS 10,100</v>
          </cell>
          <cell r="AE123">
            <v>40.08</v>
          </cell>
          <cell r="AF123" t="str">
            <v>16/30</v>
          </cell>
          <cell r="AG123">
            <v>14.2</v>
          </cell>
          <cell r="AH123">
            <v>72.599999999999994</v>
          </cell>
          <cell r="AI123">
            <v>420</v>
          </cell>
          <cell r="AJ123">
            <v>4437.1511136528115</v>
          </cell>
          <cell r="AK123">
            <v>2</v>
          </cell>
          <cell r="AL123" t="str">
            <v>1:-5.10016!48.47533</v>
          </cell>
          <cell r="AM123">
            <v>1</v>
          </cell>
          <cell r="AN123">
            <v>-5.1001599999999998</v>
          </cell>
          <cell r="AO123">
            <v>17.903385740158686</v>
          </cell>
          <cell r="AP123">
            <v>48.47533</v>
          </cell>
          <cell r="AQ123">
            <v>42.6</v>
          </cell>
          <cell r="AR123">
            <v>4.0780916916380763</v>
          </cell>
          <cell r="AS123">
            <v>0.97564213025737789</v>
          </cell>
          <cell r="AT123">
            <v>0</v>
          </cell>
          <cell r="AU123" t="str">
            <v/>
          </cell>
          <cell r="AV123">
            <v>0</v>
          </cell>
          <cell r="AW123" t="str">
            <v>Prefrac  kh estimate acceptable</v>
          </cell>
          <cell r="AY123">
            <v>48.47533</v>
          </cell>
        </row>
        <row r="124">
          <cell r="C124" t="str">
            <v>Priobskoe LB!3767</v>
          </cell>
          <cell r="E124" t="str">
            <v>3767</v>
          </cell>
          <cell r="F124">
            <v>2626.5</v>
          </cell>
          <cell r="G124">
            <v>36759</v>
          </cell>
          <cell r="H124">
            <v>250</v>
          </cell>
          <cell r="I124">
            <v>117</v>
          </cell>
          <cell r="J124" t="str">
            <v/>
          </cell>
          <cell r="M124" t="str">
            <v/>
          </cell>
          <cell r="O124" t="str">
            <v/>
          </cell>
          <cell r="P124">
            <v>0</v>
          </cell>
          <cell r="Q124">
            <v>0.15621505176418132</v>
          </cell>
          <cell r="R124" t="str">
            <v/>
          </cell>
          <cell r="S124">
            <v>0.15621505176418132</v>
          </cell>
          <cell r="T124">
            <v>36.6</v>
          </cell>
          <cell r="U124" t="str">
            <v>Old</v>
          </cell>
          <cell r="X124">
            <v>39.5</v>
          </cell>
          <cell r="Y124">
            <v>0.59689999999999999</v>
          </cell>
          <cell r="Z124">
            <v>-5.2226932486379702</v>
          </cell>
          <cell r="AA124">
            <v>-5.0538600000000002</v>
          </cell>
          <cell r="AB124">
            <v>-4.9894271476407983</v>
          </cell>
          <cell r="AC124" t="str">
            <v>AS-12,93</v>
          </cell>
          <cell r="AE124">
            <v>37.5</v>
          </cell>
          <cell r="AF124" t="str">
            <v>16/30</v>
          </cell>
          <cell r="AG124">
            <v>24.4</v>
          </cell>
          <cell r="AH124">
            <v>66.2</v>
          </cell>
          <cell r="AI124">
            <v>420</v>
          </cell>
          <cell r="AJ124">
            <v>2649.6281167028787</v>
          </cell>
          <cell r="AK124">
            <v>1</v>
          </cell>
          <cell r="AL124" t="str">
            <v>1:-5.05386!25.04429</v>
          </cell>
          <cell r="AM124">
            <v>1</v>
          </cell>
          <cell r="AN124">
            <v>-5.0538600000000002</v>
          </cell>
          <cell r="AO124">
            <v>38.994920253388003</v>
          </cell>
          <cell r="AP124">
            <v>25.04429</v>
          </cell>
          <cell r="AQ124">
            <v>36.6</v>
          </cell>
          <cell r="AR124">
            <v>2.3960956981562522</v>
          </cell>
          <cell r="AS124" t="str">
            <v/>
          </cell>
          <cell r="AT124">
            <v>0</v>
          </cell>
          <cell r="AU124" t="str">
            <v/>
          </cell>
          <cell r="AV124">
            <v>0</v>
          </cell>
          <cell r="AW124" t="str">
            <v>Prefrac  kh estimate acceptable</v>
          </cell>
          <cell r="AY124">
            <v>36.6</v>
          </cell>
        </row>
        <row r="125">
          <cell r="C125" t="str">
            <v>Priobskoe LB!520</v>
          </cell>
          <cell r="E125" t="str">
            <v>520</v>
          </cell>
          <cell r="F125">
            <v>2645.7</v>
          </cell>
          <cell r="G125">
            <v>36768</v>
          </cell>
          <cell r="H125">
            <v>245</v>
          </cell>
          <cell r="I125">
            <v>117</v>
          </cell>
          <cell r="J125">
            <v>27.720000000000002</v>
          </cell>
          <cell r="K125">
            <v>30.8</v>
          </cell>
          <cell r="L125">
            <v>0</v>
          </cell>
          <cell r="M125">
            <v>100</v>
          </cell>
          <cell r="N125">
            <v>1070</v>
          </cell>
          <cell r="O125">
            <v>154.81299999999999</v>
          </cell>
          <cell r="P125">
            <v>0</v>
          </cell>
          <cell r="R125">
            <v>0.3415126348586825</v>
          </cell>
          <cell r="S125">
            <v>0.3415126348586825</v>
          </cell>
          <cell r="T125">
            <v>80.013816176283271</v>
          </cell>
          <cell r="U125" t="str">
            <v>Old</v>
          </cell>
          <cell r="X125">
            <v>37.5</v>
          </cell>
          <cell r="Y125">
            <v>0.87639999999999996</v>
          </cell>
          <cell r="Z125">
            <v>-4.3174553076624482</v>
          </cell>
          <cell r="AA125">
            <v>-4.1222099999999999</v>
          </cell>
          <cell r="AB125">
            <v>-4.952731777365126</v>
          </cell>
          <cell r="AC125" t="str">
            <v>AS-11-12,100/AS10,97</v>
          </cell>
          <cell r="AE125">
            <v>32.840000000000003</v>
          </cell>
          <cell r="AF125" t="str">
            <v>16/30</v>
          </cell>
          <cell r="AG125">
            <v>20.8</v>
          </cell>
          <cell r="AH125">
            <v>72.2</v>
          </cell>
          <cell r="AI125">
            <v>420</v>
          </cell>
          <cell r="AJ125">
            <v>2495.7672852259143</v>
          </cell>
          <cell r="AK125">
            <v>2</v>
          </cell>
          <cell r="AL125" t="str">
            <v>0.09412:-4.12221!80.01382</v>
          </cell>
          <cell r="AM125">
            <v>9.4119999999999995E-2</v>
          </cell>
          <cell r="AN125">
            <v>-4.1222099999999999</v>
          </cell>
          <cell r="AO125">
            <v>0.84575999454848172</v>
          </cell>
          <cell r="AP125">
            <v>80.013819999999996</v>
          </cell>
          <cell r="AQ125">
            <v>80.013816176283271</v>
          </cell>
          <cell r="AR125">
            <v>2.3964901792780138</v>
          </cell>
          <cell r="AS125">
            <v>3.3805596721947495E-7</v>
          </cell>
          <cell r="AT125">
            <v>0</v>
          </cell>
          <cell r="AU125" t="str">
            <v/>
          </cell>
          <cell r="AV125">
            <v>0</v>
          </cell>
          <cell r="AW125" t="str">
            <v>Proppant Pack damage=9%</v>
          </cell>
          <cell r="AY125">
            <v>80.013819999999996</v>
          </cell>
        </row>
        <row r="126">
          <cell r="C126" t="str">
            <v>Priobskoe LB!64</v>
          </cell>
          <cell r="E126" t="str">
            <v>64</v>
          </cell>
          <cell r="F126">
            <v>2487.15</v>
          </cell>
          <cell r="G126">
            <v>36837</v>
          </cell>
          <cell r="H126">
            <v>235</v>
          </cell>
          <cell r="I126">
            <v>117</v>
          </cell>
          <cell r="J126" t="str">
            <v/>
          </cell>
          <cell r="M126" t="str">
            <v/>
          </cell>
          <cell r="O126" t="str">
            <v/>
          </cell>
          <cell r="P126">
            <v>0</v>
          </cell>
          <cell r="Q126">
            <v>0.26744358315692901</v>
          </cell>
          <cell r="R126" t="str">
            <v/>
          </cell>
          <cell r="S126">
            <v>0.26744358315692901</v>
          </cell>
          <cell r="T126">
            <v>62.66</v>
          </cell>
          <cell r="U126" t="str">
            <v>Old</v>
          </cell>
          <cell r="X126">
            <v>45.5</v>
          </cell>
          <cell r="Y126">
            <v>0.4587</v>
          </cell>
          <cell r="Z126">
            <v>-2.9495458744700125</v>
          </cell>
          <cell r="AA126">
            <v>-2.6323300000000001</v>
          </cell>
          <cell r="AB126">
            <v>-4.8401127115682776</v>
          </cell>
          <cell r="AC126" t="str">
            <v>AS-10,100</v>
          </cell>
          <cell r="AE126">
            <v>39.738999999999997</v>
          </cell>
          <cell r="AF126" t="str">
            <v>16/30</v>
          </cell>
          <cell r="AG126">
            <v>48.2</v>
          </cell>
          <cell r="AH126">
            <v>58.1</v>
          </cell>
          <cell r="AI126">
            <v>420</v>
          </cell>
          <cell r="AJ126">
            <v>3122.4986904138286</v>
          </cell>
          <cell r="AK126">
            <v>1</v>
          </cell>
          <cell r="AL126" t="str">
            <v>0.00856:-2.63233!62.66000</v>
          </cell>
          <cell r="AM126">
            <v>8.5599999999999999E-3</v>
          </cell>
          <cell r="AN126">
            <v>-2.6323300000000001</v>
          </cell>
          <cell r="AO126">
            <v>0.35388042883546106</v>
          </cell>
          <cell r="AP126">
            <v>62.66</v>
          </cell>
          <cell r="AQ126">
            <v>62.66</v>
          </cell>
          <cell r="AR126">
            <v>1.5926380690629813</v>
          </cell>
          <cell r="AS126" t="str">
            <v/>
          </cell>
          <cell r="AT126">
            <v>0</v>
          </cell>
          <cell r="AU126" t="str">
            <v/>
          </cell>
          <cell r="AV126">
            <v>1</v>
          </cell>
          <cell r="AW126" t="str">
            <v>PROBLEM FRAC possible? KH prefrac Estimate is at least 50% higher than for a perfect frac</v>
          </cell>
          <cell r="AY126">
            <v>62.66</v>
          </cell>
        </row>
        <row r="127">
          <cell r="C127" t="str">
            <v>Priobskoe LB!88</v>
          </cell>
          <cell r="E127" t="str">
            <v>88</v>
          </cell>
          <cell r="F127">
            <v>2429.4</v>
          </cell>
          <cell r="G127">
            <v>36554</v>
          </cell>
          <cell r="H127">
            <v>237.645746</v>
          </cell>
          <cell r="I127">
            <v>117</v>
          </cell>
          <cell r="J127">
            <v>30.105270000000004</v>
          </cell>
          <cell r="K127">
            <v>35.1</v>
          </cell>
          <cell r="L127">
            <v>4.7</v>
          </cell>
          <cell r="M127">
            <v>95.3</v>
          </cell>
          <cell r="N127">
            <v>740</v>
          </cell>
          <cell r="O127">
            <v>165.04599999999999</v>
          </cell>
          <cell r="P127">
            <v>0</v>
          </cell>
          <cell r="R127">
            <v>0.48347276586890531</v>
          </cell>
          <cell r="S127">
            <v>0.48347276586890531</v>
          </cell>
          <cell r="T127">
            <v>113.27399652572571</v>
          </cell>
          <cell r="U127" t="str">
            <v>Old</v>
          </cell>
          <cell r="X127">
            <v>72</v>
          </cell>
          <cell r="Y127">
            <v>1.8661000000000001</v>
          </cell>
          <cell r="Z127">
            <v>-5.2412886073127583</v>
          </cell>
          <cell r="AA127">
            <v>-4.4264999999999999</v>
          </cell>
          <cell r="AB127">
            <v>-4.4194082050071186</v>
          </cell>
          <cell r="AC127" t="str">
            <v>AC-10,96</v>
          </cell>
          <cell r="AE127">
            <v>38.200000000000003</v>
          </cell>
          <cell r="AF127" t="str">
            <v>16/30</v>
          </cell>
          <cell r="AG127">
            <v>40.5</v>
          </cell>
          <cell r="AH127">
            <v>35.9</v>
          </cell>
          <cell r="AI127">
            <v>420</v>
          </cell>
          <cell r="AJ127">
            <v>4857.6964999394459</v>
          </cell>
          <cell r="AK127">
            <v>1</v>
          </cell>
          <cell r="AL127" t="str">
            <v>1:-4.42650!163.63233</v>
          </cell>
          <cell r="AM127">
            <v>1</v>
          </cell>
          <cell r="AN127">
            <v>-4.4264999999999999</v>
          </cell>
          <cell r="AO127">
            <v>33.490515895952576</v>
          </cell>
          <cell r="AP127">
            <v>163.63233</v>
          </cell>
          <cell r="AQ127">
            <v>113.27399652572571</v>
          </cell>
          <cell r="AR127">
            <v>3.8597862514454495</v>
          </cell>
          <cell r="AS127">
            <v>3.1449156819160686</v>
          </cell>
          <cell r="AT127">
            <v>0</v>
          </cell>
          <cell r="AU127" t="str">
            <v/>
          </cell>
          <cell r="AV127">
            <v>0</v>
          </cell>
          <cell r="AW127" t="str">
            <v>Slight DAMMAGED formation S =3.1</v>
          </cell>
          <cell r="AY127">
            <v>163.63233</v>
          </cell>
        </row>
        <row r="128">
          <cell r="C128" t="str">
            <v>Priobskoe RB!7712</v>
          </cell>
          <cell r="E128" t="str">
            <v>7712</v>
          </cell>
          <cell r="F128">
            <v>2616.6</v>
          </cell>
          <cell r="G128">
            <v>36811</v>
          </cell>
          <cell r="H128">
            <v>250</v>
          </cell>
          <cell r="I128">
            <v>121.34668000000001</v>
          </cell>
          <cell r="J128" t="str">
            <v/>
          </cell>
          <cell r="M128" t="str">
            <v/>
          </cell>
          <cell r="O128" t="str">
            <v/>
          </cell>
          <cell r="P128">
            <v>0</v>
          </cell>
          <cell r="Q128">
            <v>0.17055610569663074</v>
          </cell>
          <cell r="R128" t="str">
            <v/>
          </cell>
          <cell r="S128">
            <v>0.17055610569663074</v>
          </cell>
          <cell r="T128">
            <v>39.959999999999987</v>
          </cell>
          <cell r="U128" t="str">
            <v>Old</v>
          </cell>
          <cell r="X128">
            <v>26.4</v>
          </cell>
          <cell r="Y128">
            <v>1.2</v>
          </cell>
          <cell r="Z128">
            <v>-6.0686112282475966</v>
          </cell>
          <cell r="AA128">
            <v>-5.1794200000000004</v>
          </cell>
          <cell r="AB128">
            <v>-5.1629183971266714</v>
          </cell>
          <cell r="AC128" t="str">
            <v>AS-12,96/AS-11,100/AS-10,100</v>
          </cell>
          <cell r="AE128">
            <v>35.200000000000003</v>
          </cell>
          <cell r="AF128" t="str">
            <v>16/30</v>
          </cell>
          <cell r="AG128">
            <v>11.1</v>
          </cell>
          <cell r="AH128">
            <v>88.3</v>
          </cell>
          <cell r="AI128">
            <v>420</v>
          </cell>
          <cell r="AJ128">
            <v>4098.8351589562881</v>
          </cell>
          <cell r="AK128">
            <v>3</v>
          </cell>
          <cell r="AL128" t="str">
            <v>1:-5.17942!70.65733</v>
          </cell>
          <cell r="AM128">
            <v>1</v>
          </cell>
          <cell r="AN128">
            <v>-5.1794200000000004</v>
          </cell>
          <cell r="AO128">
            <v>7.2923164360091128</v>
          </cell>
          <cell r="AP128">
            <v>70.657330000000002</v>
          </cell>
          <cell r="AQ128">
            <v>39.959999999999987</v>
          </cell>
          <cell r="AR128">
            <v>6.6020092368399403</v>
          </cell>
          <cell r="AS128">
            <v>5.4342924131741563</v>
          </cell>
          <cell r="AT128">
            <v>0</v>
          </cell>
          <cell r="AU128" t="str">
            <v/>
          </cell>
          <cell r="AV128">
            <v>0</v>
          </cell>
          <cell r="AW128" t="str">
            <v>Prefrac kh estimate too low by 177%</v>
          </cell>
          <cell r="AY128">
            <v>70.657330000000002</v>
          </cell>
        </row>
        <row r="129">
          <cell r="C129" t="str">
            <v>Priobskoe RB!7713</v>
          </cell>
          <cell r="E129" t="str">
            <v>7713</v>
          </cell>
          <cell r="F129">
            <v>2454</v>
          </cell>
          <cell r="G129">
            <v>36880</v>
          </cell>
          <cell r="H129">
            <v>248</v>
          </cell>
          <cell r="I129">
            <v>121.34668000000001</v>
          </cell>
          <cell r="J129" t="str">
            <v/>
          </cell>
          <cell r="M129" t="str">
            <v/>
          </cell>
          <cell r="O129" t="str">
            <v/>
          </cell>
          <cell r="P129">
            <v>0</v>
          </cell>
          <cell r="Q129">
            <v>4.5242610620227379E-2</v>
          </cell>
          <cell r="R129" t="str">
            <v/>
          </cell>
          <cell r="S129">
            <v>4.5242610620227379E-2</v>
          </cell>
          <cell r="T129">
            <v>10.600000000000001</v>
          </cell>
          <cell r="U129" t="str">
            <v>Old</v>
          </cell>
          <cell r="W129" t="str">
            <v>1 data point</v>
          </cell>
          <cell r="X129">
            <v>6</v>
          </cell>
          <cell r="Y129">
            <v>4.0861999999999998</v>
          </cell>
          <cell r="Z129">
            <v>-6.9957218198772049</v>
          </cell>
          <cell r="AA129">
            <v>-4.65794</v>
          </cell>
          <cell r="AB129">
            <v>-4.814389146198546</v>
          </cell>
          <cell r="AC129" t="str">
            <v>AC-12,100/AC-11,99/AC-10,100</v>
          </cell>
          <cell r="AE129">
            <v>39.423999999999999</v>
          </cell>
          <cell r="AF129" t="str">
            <v>16/20C</v>
          </cell>
          <cell r="AG129">
            <v>10.6</v>
          </cell>
          <cell r="AH129">
            <v>50.2</v>
          </cell>
          <cell r="AI129">
            <v>600</v>
          </cell>
          <cell r="AJ129">
            <v>12079.655128460727</v>
          </cell>
          <cell r="AK129">
            <v>3</v>
          </cell>
          <cell r="AL129" t="str">
            <v>1:-4.65794!314.03909</v>
          </cell>
          <cell r="AM129">
            <v>1</v>
          </cell>
          <cell r="AN129">
            <v>-4.65794</v>
          </cell>
          <cell r="AO129">
            <v>8.122186797290583</v>
          </cell>
          <cell r="AP129">
            <v>314.03908999999999</v>
          </cell>
          <cell r="AQ129">
            <v>10.600000000000001</v>
          </cell>
          <cell r="AR129">
            <v>86.742061512289709</v>
          </cell>
          <cell r="AS129">
            <v>202.50397020305314</v>
          </cell>
          <cell r="AT129">
            <v>0</v>
          </cell>
          <cell r="AU129" t="str">
            <v/>
          </cell>
          <cell r="AV129">
            <v>0</v>
          </cell>
          <cell r="AW129" t="str">
            <v>Prefrac kh estimate too low by 2963%</v>
          </cell>
          <cell r="AY129">
            <v>314.03908999999999</v>
          </cell>
        </row>
        <row r="130">
          <cell r="C130" t="str">
            <v>Priobskoe RB!7723</v>
          </cell>
          <cell r="E130" t="str">
            <v>7723</v>
          </cell>
          <cell r="F130">
            <v>2637.6</v>
          </cell>
          <cell r="G130">
            <v>36765</v>
          </cell>
          <cell r="H130">
            <v>256</v>
          </cell>
          <cell r="I130">
            <v>121.34668000000001</v>
          </cell>
          <cell r="J130" t="str">
            <v/>
          </cell>
          <cell r="M130" t="str">
            <v/>
          </cell>
          <cell r="O130" t="str">
            <v/>
          </cell>
          <cell r="P130">
            <v>0</v>
          </cell>
          <cell r="Q130">
            <v>0.16389775922799354</v>
          </cell>
          <cell r="R130" t="str">
            <v/>
          </cell>
          <cell r="S130">
            <v>0.16389775922799354</v>
          </cell>
          <cell r="T130">
            <v>38.400000000000006</v>
          </cell>
          <cell r="U130" t="str">
            <v>Old</v>
          </cell>
          <cell r="X130">
            <v>37</v>
          </cell>
          <cell r="Y130">
            <v>1.0861000000000001</v>
          </cell>
          <cell r="Z130">
            <v>-6.0065381479936892</v>
          </cell>
          <cell r="AA130">
            <v>-5.0025300000000001</v>
          </cell>
          <cell r="AB130">
            <v>-5.0720138217266406</v>
          </cell>
          <cell r="AC130" t="str">
            <v>AS-12,88/AS-11,100</v>
          </cell>
          <cell r="AE130">
            <v>26.65</v>
          </cell>
          <cell r="AF130" t="str">
            <v>16/20</v>
          </cell>
          <cell r="AG130">
            <v>12.8</v>
          </cell>
          <cell r="AH130">
            <v>72.2</v>
          </cell>
          <cell r="AI130">
            <v>420</v>
          </cell>
          <cell r="AJ130">
            <v>3291.1791107129948</v>
          </cell>
          <cell r="AK130">
            <v>2</v>
          </cell>
          <cell r="AL130" t="str">
            <v>1:-5.00253!74.40597</v>
          </cell>
          <cell r="AM130">
            <v>1</v>
          </cell>
          <cell r="AN130">
            <v>-5.0025300000000001</v>
          </cell>
          <cell r="AO130">
            <v>7.8418134603891616</v>
          </cell>
          <cell r="AP130">
            <v>74.405969999999996</v>
          </cell>
          <cell r="AQ130">
            <v>38.400000000000006</v>
          </cell>
          <cell r="AR130">
            <v>6.6169239664523731</v>
          </cell>
          <cell r="AS130">
            <v>6.6330179282685213</v>
          </cell>
          <cell r="AT130">
            <v>0</v>
          </cell>
          <cell r="AU130" t="str">
            <v/>
          </cell>
          <cell r="AV130">
            <v>0</v>
          </cell>
          <cell r="AW130" t="str">
            <v>Prefrac kh estimate too low by 194%</v>
          </cell>
          <cell r="AY130">
            <v>74.405969999999996</v>
          </cell>
        </row>
        <row r="131">
          <cell r="C131" t="str">
            <v>Priobskoe RB!7748</v>
          </cell>
          <cell r="E131" t="str">
            <v>7748</v>
          </cell>
          <cell r="F131">
            <v>2464.15</v>
          </cell>
          <cell r="G131">
            <v>36706</v>
          </cell>
          <cell r="H131">
            <v>265.7594264</v>
          </cell>
          <cell r="I131">
            <v>121.34668000000001</v>
          </cell>
          <cell r="J131" t="str">
            <v/>
          </cell>
          <cell r="M131" t="str">
            <v/>
          </cell>
          <cell r="O131" t="str">
            <v/>
          </cell>
          <cell r="P131">
            <v>0</v>
          </cell>
          <cell r="Q131">
            <v>0.43023161797348297</v>
          </cell>
          <cell r="R131" t="str">
            <v/>
          </cell>
          <cell r="S131">
            <v>0.43023161797348297</v>
          </cell>
          <cell r="T131">
            <v>100.79999999999998</v>
          </cell>
          <cell r="U131" t="str">
            <v>Old</v>
          </cell>
          <cell r="X131">
            <v>43.5</v>
          </cell>
          <cell r="Y131">
            <v>0.74539999999999995</v>
          </cell>
          <cell r="Z131">
            <v>-2.9910325135802456</v>
          </cell>
          <cell r="AA131">
            <v>-2.9911799999999999</v>
          </cell>
          <cell r="AB131">
            <v>-4.8118451863602534</v>
          </cell>
          <cell r="AC131" t="str">
            <v>AS-11,100</v>
          </cell>
          <cell r="AE131">
            <v>37.124000000000002</v>
          </cell>
          <cell r="AF131" t="str">
            <v>16/30</v>
          </cell>
          <cell r="AG131">
            <v>14.4</v>
          </cell>
          <cell r="AH131">
            <v>64</v>
          </cell>
          <cell r="AI131">
            <v>420</v>
          </cell>
          <cell r="AJ131">
            <v>4597.4156476449289</v>
          </cell>
          <cell r="AK131">
            <v>1</v>
          </cell>
          <cell r="AL131" t="str">
            <v>0.02364:-2.99118!100.80000</v>
          </cell>
          <cell r="AM131">
            <v>2.3640000000000001E-2</v>
          </cell>
          <cell r="AN131">
            <v>-2.9911799999999999</v>
          </cell>
          <cell r="AO131">
            <v>0.24259577212126368</v>
          </cell>
          <cell r="AP131">
            <v>100.8</v>
          </cell>
          <cell r="AQ131">
            <v>100.79999999999998</v>
          </cell>
          <cell r="AR131">
            <v>1.7326177229540443</v>
          </cell>
          <cell r="AS131" t="str">
            <v/>
          </cell>
          <cell r="AT131">
            <v>0</v>
          </cell>
          <cell r="AU131" t="str">
            <v/>
          </cell>
          <cell r="AV131">
            <v>1</v>
          </cell>
          <cell r="AW131" t="str">
            <v>PROBLEM FRAC possible? KH prefrac Estimate is at least 50% higher than for a perfect frac</v>
          </cell>
          <cell r="AY131">
            <v>100.8</v>
          </cell>
        </row>
        <row r="132">
          <cell r="C132" t="str">
            <v>Priobskoe RB!7750</v>
          </cell>
          <cell r="E132" t="str">
            <v>7750</v>
          </cell>
          <cell r="F132">
            <v>2478</v>
          </cell>
          <cell r="G132">
            <v>36786</v>
          </cell>
          <cell r="H132">
            <v>240</v>
          </cell>
          <cell r="I132">
            <v>121.34668000000001</v>
          </cell>
          <cell r="J132" t="str">
            <v/>
          </cell>
          <cell r="M132" t="str">
            <v/>
          </cell>
          <cell r="O132" t="str">
            <v/>
          </cell>
          <cell r="P132">
            <v>0</v>
          </cell>
          <cell r="Q132">
            <v>0.27077275639124759</v>
          </cell>
          <cell r="R132" t="str">
            <v/>
          </cell>
          <cell r="S132">
            <v>0.27077275639124759</v>
          </cell>
          <cell r="T132">
            <v>63.439999999999991</v>
          </cell>
          <cell r="U132" t="str">
            <v>Old</v>
          </cell>
          <cell r="X132">
            <v>30</v>
          </cell>
          <cell r="Y132">
            <v>0.43059999999999998</v>
          </cell>
          <cell r="Z132">
            <v>-2.6256973410976583</v>
          </cell>
          <cell r="AA132">
            <v>-2.5427599999999999</v>
          </cell>
          <cell r="AB132">
            <v>-5.1052144837350619</v>
          </cell>
          <cell r="AC132" t="str">
            <v>AC-11,100/AS-12,100/AS-10,100</v>
          </cell>
          <cell r="AE132">
            <v>26.957999999999998</v>
          </cell>
          <cell r="AF132" t="str">
            <v>16/20</v>
          </cell>
          <cell r="AG132">
            <v>10.4</v>
          </cell>
          <cell r="AH132">
            <v>84.2</v>
          </cell>
          <cell r="AI132">
            <v>420</v>
          </cell>
          <cell r="AJ132">
            <v>3513.5303545468255</v>
          </cell>
          <cell r="AK132">
            <v>3</v>
          </cell>
          <cell r="AL132" t="str">
            <v>0.01654:-2.54276!63.44000</v>
          </cell>
          <cell r="AM132">
            <v>1.6539999999999999E-2</v>
          </cell>
          <cell r="AN132">
            <v>-2.5427599999999999</v>
          </cell>
          <cell r="AO132">
            <v>0.11314550068962363</v>
          </cell>
          <cell r="AP132">
            <v>63.44</v>
          </cell>
          <cell r="AQ132">
            <v>63.439999999999991</v>
          </cell>
          <cell r="AR132">
            <v>1.5611563679511562</v>
          </cell>
          <cell r="AS132" t="str">
            <v/>
          </cell>
          <cell r="AT132">
            <v>0</v>
          </cell>
          <cell r="AU132" t="str">
            <v/>
          </cell>
          <cell r="AV132">
            <v>1</v>
          </cell>
          <cell r="AW132" t="str">
            <v>PROBLEM FRAC possible? KH prefrac Estimate is at least 50% higher than for a perfect frac</v>
          </cell>
          <cell r="AY132">
            <v>63.44</v>
          </cell>
        </row>
        <row r="133">
          <cell r="C133" t="str">
            <v>Priobskoe RB!7751</v>
          </cell>
          <cell r="E133" t="str">
            <v>7751</v>
          </cell>
          <cell r="F133">
            <v>2634.25</v>
          </cell>
          <cell r="G133">
            <v>36752</v>
          </cell>
          <cell r="H133">
            <v>267.60511960000002</v>
          </cell>
          <cell r="I133">
            <v>121.34668000000001</v>
          </cell>
          <cell r="J133" t="str">
            <v/>
          </cell>
          <cell r="M133" t="str">
            <v/>
          </cell>
          <cell r="O133" t="str">
            <v/>
          </cell>
          <cell r="P133">
            <v>0</v>
          </cell>
          <cell r="Q133">
            <v>0.6841877813606082</v>
          </cell>
          <cell r="R133" t="str">
            <v/>
          </cell>
          <cell r="S133">
            <v>0.6841877813606082</v>
          </cell>
          <cell r="T133">
            <v>160.29999999999995</v>
          </cell>
          <cell r="U133" t="str">
            <v>Old</v>
          </cell>
          <cell r="X133">
            <v>43</v>
          </cell>
          <cell r="Y133">
            <v>0.93769999999999998</v>
          </cell>
          <cell r="Z133">
            <v>-1.9125062375699242</v>
          </cell>
          <cell r="AA133">
            <v>-1.91242</v>
          </cell>
          <cell r="AB133">
            <v>-4.7429377244726041</v>
          </cell>
          <cell r="AC133" t="str">
            <v>AC-12,100/AS-11,96</v>
          </cell>
          <cell r="AE133">
            <v>41</v>
          </cell>
          <cell r="AF133" t="str">
            <v>16/30</v>
          </cell>
          <cell r="AG133">
            <v>22.9</v>
          </cell>
          <cell r="AH133">
            <v>69.3</v>
          </cell>
          <cell r="AI133">
            <v>420</v>
          </cell>
          <cell r="AJ133">
            <v>2948.6050940389273</v>
          </cell>
          <cell r="AK133">
            <v>2</v>
          </cell>
          <cell r="AL133" t="str">
            <v>0.01216:-1.91242!160.30000</v>
          </cell>
          <cell r="AM133">
            <v>1.2160000000000001E-2</v>
          </cell>
          <cell r="AN133">
            <v>-1.91242</v>
          </cell>
          <cell r="AO133">
            <v>7.3912673559087524E-2</v>
          </cell>
          <cell r="AP133">
            <v>160.30000000000001</v>
          </cell>
          <cell r="AQ133">
            <v>160.29999999999995</v>
          </cell>
          <cell r="AR133">
            <v>1.3705072773536215</v>
          </cell>
          <cell r="AS133" t="str">
            <v/>
          </cell>
          <cell r="AT133">
            <v>0</v>
          </cell>
          <cell r="AU133" t="str">
            <v/>
          </cell>
          <cell r="AV133">
            <v>1</v>
          </cell>
          <cell r="AW133" t="str">
            <v>PROBLEM FRAC possible? KH prefrac Estimate is at least 50% higher than for a perfect frac</v>
          </cell>
          <cell r="AY133">
            <v>160.30000000000001</v>
          </cell>
        </row>
        <row r="134">
          <cell r="C134" t="str">
            <v>Priobskoe RB!7754</v>
          </cell>
          <cell r="E134" t="str">
            <v>7754</v>
          </cell>
          <cell r="F134">
            <v>2470.3000000000002</v>
          </cell>
          <cell r="G134">
            <v>36717</v>
          </cell>
          <cell r="H134">
            <v>253.14549</v>
          </cell>
          <cell r="I134">
            <v>121.34668000000001</v>
          </cell>
          <cell r="J134" t="str">
            <v/>
          </cell>
          <cell r="M134" t="str">
            <v/>
          </cell>
          <cell r="O134" t="str">
            <v/>
          </cell>
          <cell r="P134">
            <v>0</v>
          </cell>
          <cell r="Q134">
            <v>0.29604032760556326</v>
          </cell>
          <cell r="R134" t="str">
            <v/>
          </cell>
          <cell r="S134">
            <v>0.29604032760556326</v>
          </cell>
          <cell r="T134">
            <v>69.359999999999985</v>
          </cell>
          <cell r="U134" t="str">
            <v>New</v>
          </cell>
          <cell r="X134">
            <v>37.75</v>
          </cell>
          <cell r="Y134">
            <v>0.62270000000000003</v>
          </cell>
          <cell r="Z134">
            <v>-3.7109451620515319</v>
          </cell>
          <cell r="AA134">
            <v>-3.7110300000000001</v>
          </cell>
          <cell r="AB134">
            <v>-5.1492012725579661</v>
          </cell>
          <cell r="AC134" t="str">
            <v>AS-11,100/AC-10,100</v>
          </cell>
          <cell r="AE134">
            <v>31.4</v>
          </cell>
          <cell r="AF134" t="str">
            <v>16/20</v>
          </cell>
          <cell r="AG134">
            <v>10.199999999999999</v>
          </cell>
          <cell r="AH134">
            <v>89.3</v>
          </cell>
          <cell r="AI134">
            <v>420</v>
          </cell>
          <cell r="AJ134">
            <v>3934.4088577541147</v>
          </cell>
          <cell r="AK134">
            <v>2</v>
          </cell>
          <cell r="AL134" t="str">
            <v>0.05881:-3.71103!69.36000</v>
          </cell>
          <cell r="AM134">
            <v>5.8810000000000001E-2</v>
          </cell>
          <cell r="AN134">
            <v>-3.7110300000000001</v>
          </cell>
          <cell r="AO134">
            <v>0.38103976174909343</v>
          </cell>
          <cell r="AP134">
            <v>69.36</v>
          </cell>
          <cell r="AQ134">
            <v>69.359999999999985</v>
          </cell>
          <cell r="AR134">
            <v>2.1034827036268244</v>
          </cell>
          <cell r="AS134" t="str">
            <v/>
          </cell>
          <cell r="AT134">
            <v>0</v>
          </cell>
          <cell r="AU134" t="str">
            <v/>
          </cell>
          <cell r="AV134">
            <v>1</v>
          </cell>
          <cell r="AW134" t="str">
            <v>PROBLEM FRAC possible? KH prefrac Estimate is at least 50% higher than for a perfect frac</v>
          </cell>
          <cell r="AY134">
            <v>69.36</v>
          </cell>
        </row>
        <row r="135">
          <cell r="C135" t="str">
            <v>Priobskoe RB!7757</v>
          </cell>
          <cell r="E135" t="str">
            <v>7757</v>
          </cell>
          <cell r="F135">
            <v>2624.3</v>
          </cell>
          <cell r="G135">
            <v>36735</v>
          </cell>
          <cell r="H135">
            <v>273.80501720000001</v>
          </cell>
          <cell r="I135">
            <v>121.34668000000001</v>
          </cell>
          <cell r="J135" t="str">
            <v/>
          </cell>
          <cell r="M135" t="str">
            <v/>
          </cell>
          <cell r="O135" t="str">
            <v/>
          </cell>
          <cell r="P135">
            <v>0</v>
          </cell>
          <cell r="Q135">
            <v>7.7783144900285262E-2</v>
          </cell>
          <cell r="R135" t="str">
            <v/>
          </cell>
          <cell r="S135">
            <v>7.7783144900285262E-2</v>
          </cell>
          <cell r="T135">
            <v>18.224000000000004</v>
          </cell>
          <cell r="U135" t="str">
            <v>Old</v>
          </cell>
          <cell r="X135">
            <v>18</v>
          </cell>
          <cell r="Y135">
            <v>0.2999</v>
          </cell>
          <cell r="Z135">
            <v>-5.2392959411873354</v>
          </cell>
          <cell r="AA135">
            <v>-4.2486800000000002</v>
          </cell>
          <cell r="AB135">
            <v>-5.0783377877961637</v>
          </cell>
          <cell r="AC135" t="str">
            <v>AC-12,95/AS-11,98/AS-10,100</v>
          </cell>
          <cell r="AE135">
            <v>40.299999999999997</v>
          </cell>
          <cell r="AF135" t="str">
            <v>16/30</v>
          </cell>
          <cell r="AG135">
            <v>13.4</v>
          </cell>
          <cell r="AH135">
            <v>69</v>
          </cell>
          <cell r="AI135">
            <v>420</v>
          </cell>
          <cell r="AJ135">
            <v>4974.5365798606208</v>
          </cell>
          <cell r="AK135">
            <v>3</v>
          </cell>
          <cell r="AL135" t="str">
            <v>0.02071:-4.24868!18.22400</v>
          </cell>
          <cell r="AM135">
            <v>2.0709999999999999E-2</v>
          </cell>
          <cell r="AN135">
            <v>-4.2486800000000002</v>
          </cell>
          <cell r="AO135">
            <v>1.0978543538886771</v>
          </cell>
          <cell r="AP135">
            <v>18.224</v>
          </cell>
          <cell r="AQ135">
            <v>18.224000000000004</v>
          </cell>
          <cell r="AR135">
            <v>2.5037626925767196</v>
          </cell>
          <cell r="AS135" t="str">
            <v/>
          </cell>
          <cell r="AT135">
            <v>0</v>
          </cell>
          <cell r="AU135" t="str">
            <v/>
          </cell>
          <cell r="AV135">
            <v>1</v>
          </cell>
          <cell r="AW135" t="str">
            <v>PROBLEM FRAC possible? KH prefrac Estimate is at least 50% higher than for a perfect frac</v>
          </cell>
          <cell r="AY135">
            <v>18.224000000000004</v>
          </cell>
        </row>
        <row r="136">
          <cell r="C136" t="str">
            <v>Priobskoe RB!7758</v>
          </cell>
          <cell r="E136" t="str">
            <v>7758</v>
          </cell>
          <cell r="F136">
            <v>2456.9</v>
          </cell>
          <cell r="G136">
            <v>36798</v>
          </cell>
          <cell r="H136">
            <v>248</v>
          </cell>
          <cell r="I136">
            <v>121.34668000000001</v>
          </cell>
          <cell r="J136" t="str">
            <v/>
          </cell>
          <cell r="M136" t="str">
            <v/>
          </cell>
          <cell r="O136" t="str">
            <v/>
          </cell>
          <cell r="P136">
            <v>0</v>
          </cell>
          <cell r="Q136">
            <v>0.35212409209139228</v>
          </cell>
          <cell r="R136" t="str">
            <v/>
          </cell>
          <cell r="S136">
            <v>0.35212409209139228</v>
          </cell>
          <cell r="T136">
            <v>82.499999999999986</v>
          </cell>
          <cell r="U136" t="str">
            <v>Old</v>
          </cell>
          <cell r="X136">
            <v>27.67</v>
          </cell>
          <cell r="Y136">
            <v>2.0687000000000002</v>
          </cell>
          <cell r="Z136">
            <v>-5.8699361694169792</v>
          </cell>
          <cell r="AA136">
            <v>-4.7953000000000001</v>
          </cell>
          <cell r="AB136">
            <v>-4.8717656812036996</v>
          </cell>
          <cell r="AC136" t="str">
            <v>AC-11,97/AC-10,100</v>
          </cell>
          <cell r="AE136">
            <v>33.023000000000003</v>
          </cell>
          <cell r="AF136" t="str">
            <v>16/20</v>
          </cell>
          <cell r="AG136">
            <v>16.5</v>
          </cell>
          <cell r="AH136">
            <v>59.7</v>
          </cell>
          <cell r="AI136">
            <v>420</v>
          </cell>
          <cell r="AJ136">
            <v>3826.1299911944443</v>
          </cell>
          <cell r="AK136">
            <v>2</v>
          </cell>
          <cell r="AL136" t="str">
            <v>1:-4.79530!156.12927</v>
          </cell>
          <cell r="AM136">
            <v>1</v>
          </cell>
          <cell r="AN136">
            <v>-4.7953000000000001</v>
          </cell>
          <cell r="AO136">
            <v>6.7730612789273481</v>
          </cell>
          <cell r="AP136">
            <v>156.12926999999999</v>
          </cell>
          <cell r="AQ136">
            <v>82.499999999999986</v>
          </cell>
          <cell r="AR136">
            <v>5.8749251714150548</v>
          </cell>
          <cell r="AS136">
            <v>6.3134162875849809</v>
          </cell>
          <cell r="AT136">
            <v>0</v>
          </cell>
          <cell r="AU136" t="str">
            <v/>
          </cell>
          <cell r="AV136">
            <v>0</v>
          </cell>
          <cell r="AW136" t="str">
            <v>Prefrac kh estimate too low by 189%</v>
          </cell>
          <cell r="AY136">
            <v>156.12926999999999</v>
          </cell>
        </row>
        <row r="137">
          <cell r="C137" t="str">
            <v>Priobskoe RB!8393</v>
          </cell>
          <cell r="E137" t="str">
            <v>8393</v>
          </cell>
          <cell r="F137">
            <v>2473.1999999999998</v>
          </cell>
          <cell r="G137">
            <v>36878</v>
          </cell>
          <cell r="H137">
            <v>248</v>
          </cell>
          <cell r="I137">
            <v>121.34668000000001</v>
          </cell>
          <cell r="J137" t="str">
            <v/>
          </cell>
          <cell r="M137" t="str">
            <v/>
          </cell>
          <cell r="O137" t="str">
            <v/>
          </cell>
          <cell r="P137">
            <v>0</v>
          </cell>
          <cell r="Q137">
            <v>0.4310852521361288</v>
          </cell>
          <cell r="R137" t="str">
            <v/>
          </cell>
          <cell r="S137">
            <v>0.4310852521361288</v>
          </cell>
          <cell r="T137">
            <v>101</v>
          </cell>
          <cell r="U137" t="str">
            <v>Old</v>
          </cell>
          <cell r="W137" t="str">
            <v>2 data points</v>
          </cell>
          <cell r="X137">
            <v>8</v>
          </cell>
          <cell r="Y137">
            <v>3.15</v>
          </cell>
          <cell r="Z137">
            <v>-6.105945405074527</v>
          </cell>
          <cell r="AA137">
            <v>-4.7821199999999999</v>
          </cell>
          <cell r="AB137">
            <v>-4.7990192217719052</v>
          </cell>
          <cell r="AC137" t="str">
            <v>AS11,100</v>
          </cell>
          <cell r="AE137">
            <v>39.229999999999997</v>
          </cell>
          <cell r="AF137" t="str">
            <v>16/20C</v>
          </cell>
          <cell r="AG137">
            <v>20.2</v>
          </cell>
          <cell r="AH137">
            <v>54.4</v>
          </cell>
          <cell r="AI137">
            <v>600</v>
          </cell>
          <cell r="AJ137">
            <v>5820.6497999544199</v>
          </cell>
          <cell r="AK137">
            <v>1</v>
          </cell>
          <cell r="AL137" t="str">
            <v>1:-4.78212!185.68470</v>
          </cell>
          <cell r="AM137">
            <v>1</v>
          </cell>
          <cell r="AN137">
            <v>-4.7821199999999999</v>
          </cell>
          <cell r="AO137">
            <v>11.639861696676988</v>
          </cell>
          <cell r="AP137">
            <v>185.68469999999999</v>
          </cell>
          <cell r="AQ137">
            <v>101</v>
          </cell>
          <cell r="AR137">
            <v>5.6744272621061507</v>
          </cell>
          <cell r="AS137">
            <v>5.93132142787685</v>
          </cell>
          <cell r="AT137">
            <v>0</v>
          </cell>
          <cell r="AU137" t="str">
            <v/>
          </cell>
          <cell r="AV137">
            <v>0</v>
          </cell>
          <cell r="AW137" t="str">
            <v>Prefrac kh estimate too low by 184%</v>
          </cell>
          <cell r="AY137">
            <v>185.68469999999999</v>
          </cell>
        </row>
        <row r="138">
          <cell r="C138" t="str">
            <v>Priobskoe RB!8412</v>
          </cell>
          <cell r="E138" t="str">
            <v>8412</v>
          </cell>
          <cell r="F138">
            <v>2552</v>
          </cell>
          <cell r="G138">
            <v>36590</v>
          </cell>
          <cell r="H138">
            <v>254.1754072</v>
          </cell>
          <cell r="I138">
            <v>121.34668000000001</v>
          </cell>
          <cell r="J138" t="str">
            <v/>
          </cell>
          <cell r="M138" t="str">
            <v/>
          </cell>
          <cell r="O138" t="str">
            <v/>
          </cell>
          <cell r="P138">
            <v>0</v>
          </cell>
          <cell r="Q138">
            <v>0.38200128778399534</v>
          </cell>
          <cell r="R138" t="str">
            <v/>
          </cell>
          <cell r="S138">
            <v>0.38200128778399534</v>
          </cell>
          <cell r="T138">
            <v>89.500000000000014</v>
          </cell>
          <cell r="U138" t="str">
            <v>New</v>
          </cell>
          <cell r="X138">
            <v>41</v>
          </cell>
          <cell r="Y138">
            <v>1.2431000000000001</v>
          </cell>
          <cell r="Z138">
            <v>-4.9002106910989607</v>
          </cell>
          <cell r="AA138">
            <v>-4.8756300000000001</v>
          </cell>
          <cell r="AB138">
            <v>-4.8005389139980377</v>
          </cell>
          <cell r="AC138" t="str">
            <v>AC-12,100/AS-11,100</v>
          </cell>
          <cell r="AE138">
            <v>42.585000000000001</v>
          </cell>
          <cell r="AF138" t="str">
            <v>16/30</v>
          </cell>
          <cell r="AG138">
            <v>17.899999999999999</v>
          </cell>
          <cell r="AH138">
            <v>57.9</v>
          </cell>
          <cell r="AI138">
            <v>420</v>
          </cell>
          <cell r="AJ138">
            <v>4689.4998747767695</v>
          </cell>
          <cell r="AK138">
            <v>2</v>
          </cell>
          <cell r="AL138" t="str">
            <v>1:-4.87563!89.40457</v>
          </cell>
          <cell r="AM138">
            <v>1</v>
          </cell>
          <cell r="AN138">
            <v>-4.8756300000000001</v>
          </cell>
          <cell r="AO138">
            <v>16.215908200234658</v>
          </cell>
          <cell r="AP138">
            <v>89.404570000000007</v>
          </cell>
          <cell r="AQ138">
            <v>89.500000000000014</v>
          </cell>
          <cell r="AR138">
            <v>3.2143612605627916</v>
          </cell>
          <cell r="AS138" t="str">
            <v/>
          </cell>
          <cell r="AT138">
            <v>0</v>
          </cell>
          <cell r="AU138" t="str">
            <v/>
          </cell>
          <cell r="AV138">
            <v>0</v>
          </cell>
          <cell r="AW138" t="str">
            <v>Prefrac  kh estimate acceptable</v>
          </cell>
          <cell r="AY138">
            <v>89.500000000000014</v>
          </cell>
        </row>
        <row r="139">
          <cell r="C139" t="str">
            <v>Priobskoe RB!8413</v>
          </cell>
          <cell r="E139" t="str">
            <v>8413</v>
          </cell>
          <cell r="F139">
            <v>2652.3</v>
          </cell>
          <cell r="G139">
            <v>36844</v>
          </cell>
          <cell r="H139">
            <v>248</v>
          </cell>
          <cell r="I139">
            <v>121.34668000000001</v>
          </cell>
          <cell r="J139" t="str">
            <v/>
          </cell>
          <cell r="M139" t="str">
            <v/>
          </cell>
          <cell r="O139" t="str">
            <v/>
          </cell>
          <cell r="P139">
            <v>0</v>
          </cell>
          <cell r="Q139">
            <v>0.28169927367311387</v>
          </cell>
          <cell r="R139" t="str">
            <v/>
          </cell>
          <cell r="S139">
            <v>0.28169927367311387</v>
          </cell>
          <cell r="T139">
            <v>66.000000000000014</v>
          </cell>
          <cell r="U139" t="str">
            <v>Old</v>
          </cell>
          <cell r="X139">
            <v>28</v>
          </cell>
          <cell r="Y139">
            <v>1.0994999999999999</v>
          </cell>
          <cell r="Z139">
            <v>-5.2616279815807969</v>
          </cell>
          <cell r="AA139">
            <v>-4.97729</v>
          </cell>
          <cell r="AB139">
            <v>-4.9413011854267879</v>
          </cell>
          <cell r="AC139" t="str">
            <v>AS-12,100/AC-11,100</v>
          </cell>
          <cell r="AE139">
            <v>36.659999999999997</v>
          </cell>
          <cell r="AF139" t="str">
            <v>16/20C</v>
          </cell>
          <cell r="AG139">
            <v>16.5</v>
          </cell>
          <cell r="AH139">
            <v>62.6</v>
          </cell>
          <cell r="AI139">
            <v>600</v>
          </cell>
          <cell r="AJ139">
            <v>5786.7885691194469</v>
          </cell>
          <cell r="AK139">
            <v>2</v>
          </cell>
          <cell r="AL139" t="str">
            <v>1:-4.97729!64.70429</v>
          </cell>
          <cell r="AM139">
            <v>1</v>
          </cell>
          <cell r="AN139">
            <v>-4.97729</v>
          </cell>
          <cell r="AO139">
            <v>23.572961660681408</v>
          </cell>
          <cell r="AP139">
            <v>64.70429</v>
          </cell>
          <cell r="AQ139">
            <v>66.000000000000014</v>
          </cell>
          <cell r="AR139">
            <v>3.3075706081338216</v>
          </cell>
          <cell r="AS139" t="str">
            <v/>
          </cell>
          <cell r="AT139">
            <v>0</v>
          </cell>
          <cell r="AU139" t="str">
            <v/>
          </cell>
          <cell r="AV139">
            <v>0</v>
          </cell>
          <cell r="AW139" t="str">
            <v>Prefrac  kh estimate acceptable</v>
          </cell>
          <cell r="AY139">
            <v>66.000000000000014</v>
          </cell>
        </row>
        <row r="140">
          <cell r="C140" t="str">
            <v>Priobskoe RB!8442</v>
          </cell>
          <cell r="E140" t="str">
            <v>8442</v>
          </cell>
          <cell r="F140">
            <v>2659</v>
          </cell>
          <cell r="G140">
            <v>36829</v>
          </cell>
          <cell r="H140">
            <v>240</v>
          </cell>
          <cell r="I140">
            <v>121.34668000000001</v>
          </cell>
          <cell r="J140" t="str">
            <v/>
          </cell>
          <cell r="M140" t="str">
            <v/>
          </cell>
          <cell r="O140" t="str">
            <v/>
          </cell>
          <cell r="P140">
            <v>0</v>
          </cell>
          <cell r="Q140">
            <v>0.12036241693305774</v>
          </cell>
          <cell r="R140" t="str">
            <v/>
          </cell>
          <cell r="S140">
            <v>0.12036241693305774</v>
          </cell>
          <cell r="T140">
            <v>28.2</v>
          </cell>
          <cell r="U140" t="str">
            <v>Old</v>
          </cell>
          <cell r="X140">
            <v>50</v>
          </cell>
          <cell r="Y140">
            <v>0.46</v>
          </cell>
          <cell r="Z140">
            <v>-5.2230693252860334</v>
          </cell>
          <cell r="AA140">
            <v>-5.3464799999999997</v>
          </cell>
          <cell r="AB140">
            <v>-5.2591581520218309</v>
          </cell>
          <cell r="AC140" t="str">
            <v>AS-12,100/AS-11,100</v>
          </cell>
          <cell r="AE140">
            <v>36.799999999999997</v>
          </cell>
          <cell r="AF140" t="str">
            <v>16/30</v>
          </cell>
          <cell r="AG140">
            <v>9.4</v>
          </cell>
          <cell r="AH140">
            <v>93.1</v>
          </cell>
          <cell r="AI140">
            <v>420</v>
          </cell>
          <cell r="AJ140">
            <v>4799.2321228603414</v>
          </cell>
          <cell r="AK140">
            <v>2</v>
          </cell>
          <cell r="AL140" t="str">
            <v>1:-5.34648!22.19997</v>
          </cell>
          <cell r="AM140">
            <v>1</v>
          </cell>
          <cell r="AN140">
            <v>-5.3464799999999997</v>
          </cell>
          <cell r="AO140">
            <v>21.827175524810315</v>
          </cell>
          <cell r="AP140">
            <v>22.19997</v>
          </cell>
          <cell r="AQ140">
            <v>28.2</v>
          </cell>
          <cell r="AR140">
            <v>3.2235655701471577</v>
          </cell>
          <cell r="AS140" t="str">
            <v/>
          </cell>
          <cell r="AT140">
            <v>0</v>
          </cell>
          <cell r="AU140" t="str">
            <v/>
          </cell>
          <cell r="AV140">
            <v>0</v>
          </cell>
          <cell r="AW140" t="str">
            <v>Prefrac  kh estimate acceptable</v>
          </cell>
          <cell r="AY140">
            <v>28.2</v>
          </cell>
        </row>
        <row r="141">
          <cell r="C141" t="str">
            <v>Priobskoe RB!8443</v>
          </cell>
          <cell r="E141" t="str">
            <v>8443</v>
          </cell>
          <cell r="F141">
            <v>2401</v>
          </cell>
          <cell r="G141">
            <v>36627</v>
          </cell>
          <cell r="H141">
            <v>254.1754072</v>
          </cell>
          <cell r="I141">
            <v>121.34668000000001</v>
          </cell>
          <cell r="J141">
            <v>99.990000000000009</v>
          </cell>
          <cell r="K141">
            <v>111.1</v>
          </cell>
          <cell r="L141">
            <v>0</v>
          </cell>
          <cell r="M141">
            <v>100</v>
          </cell>
          <cell r="N141">
            <v>1549</v>
          </cell>
          <cell r="O141">
            <v>89.679999999999993</v>
          </cell>
          <cell r="P141">
            <v>0</v>
          </cell>
          <cell r="R141">
            <v>0.69082317822705341</v>
          </cell>
          <cell r="S141">
            <v>0.69082317822705341</v>
          </cell>
          <cell r="T141">
            <v>161.85462308253429</v>
          </cell>
          <cell r="U141" t="str">
            <v>New</v>
          </cell>
          <cell r="X141">
            <v>28.75</v>
          </cell>
          <cell r="Y141">
            <v>0.86</v>
          </cell>
          <cell r="Z141">
            <v>-1.3915867688282084</v>
          </cell>
          <cell r="AA141">
            <v>-1.3914200000000001</v>
          </cell>
          <cell r="AB141">
            <v>-4.9588640503303072</v>
          </cell>
          <cell r="AC141" t="str">
            <v>AC-12,99/AC-11,98/AC-10,100</v>
          </cell>
          <cell r="AE141">
            <v>41.67</v>
          </cell>
          <cell r="AF141" t="str">
            <v>16/30</v>
          </cell>
          <cell r="AG141">
            <v>9.5</v>
          </cell>
          <cell r="AH141">
            <v>69.2</v>
          </cell>
          <cell r="AI141">
            <v>420</v>
          </cell>
          <cell r="AJ141">
            <v>7234.2793084747555</v>
          </cell>
          <cell r="AK141">
            <v>3</v>
          </cell>
          <cell r="AL141" t="str">
            <v>0.00705:-1.39142!161.85462</v>
          </cell>
          <cell r="AM141">
            <v>7.0499999999999998E-3</v>
          </cell>
          <cell r="AN141">
            <v>-1.3914200000000001</v>
          </cell>
          <cell r="AO141">
            <v>4.3259032269535591E-2</v>
          </cell>
          <cell r="AP141">
            <v>161.85462000000001</v>
          </cell>
          <cell r="AQ141">
            <v>161.85462308253429</v>
          </cell>
          <cell r="AR141">
            <v>1.2448551070124587</v>
          </cell>
          <cell r="AS141" t="str">
            <v/>
          </cell>
          <cell r="AT141">
            <v>0</v>
          </cell>
          <cell r="AU141" t="str">
            <v/>
          </cell>
          <cell r="AV141">
            <v>0</v>
          </cell>
          <cell r="AW141" t="str">
            <v>Proppant Pack damage=1%</v>
          </cell>
          <cell r="AY141">
            <v>161.85462308253429</v>
          </cell>
        </row>
        <row r="142">
          <cell r="C142" t="str">
            <v>Priobskoe RB!8444</v>
          </cell>
          <cell r="E142" t="str">
            <v>8444</v>
          </cell>
          <cell r="F142">
            <v>2533.4</v>
          </cell>
          <cell r="G142">
            <v>36591</v>
          </cell>
          <cell r="H142">
            <v>256.24543879999999</v>
          </cell>
          <cell r="I142">
            <v>121.34668000000001</v>
          </cell>
          <cell r="J142">
            <v>66.78</v>
          </cell>
          <cell r="K142">
            <v>74.2</v>
          </cell>
          <cell r="L142">
            <v>0</v>
          </cell>
          <cell r="M142">
            <v>100</v>
          </cell>
          <cell r="N142">
            <v>1174</v>
          </cell>
          <cell r="O142">
            <v>135.346</v>
          </cell>
          <cell r="P142">
            <v>0</v>
          </cell>
          <cell r="R142">
            <v>0.61373320452501567</v>
          </cell>
          <cell r="S142">
            <v>0.61373320452501567</v>
          </cell>
          <cell r="T142">
            <v>143.7930278288718</v>
          </cell>
          <cell r="U142" t="str">
            <v>Old</v>
          </cell>
          <cell r="X142">
            <v>40</v>
          </cell>
          <cell r="Y142">
            <v>0.8</v>
          </cell>
          <cell r="Z142">
            <v>-1.6470748518559972</v>
          </cell>
          <cell r="AA142">
            <v>-1.64697</v>
          </cell>
          <cell r="AB142">
            <v>-5.039381888559344</v>
          </cell>
          <cell r="AC142" t="str">
            <v>AC-12,100/AC-11,100/AC-10,99</v>
          </cell>
          <cell r="AE142">
            <v>37.01</v>
          </cell>
          <cell r="AF142" t="str">
            <v>16/30</v>
          </cell>
          <cell r="AG142">
            <v>12.6</v>
          </cell>
          <cell r="AH142">
            <v>74.5</v>
          </cell>
          <cell r="AI142">
            <v>420</v>
          </cell>
          <cell r="AJ142">
            <v>4499.8054663943194</v>
          </cell>
          <cell r="AK142">
            <v>3</v>
          </cell>
          <cell r="AL142" t="str">
            <v>0.00994:-1.64697!143.79303</v>
          </cell>
          <cell r="AM142">
            <v>9.9399999999999992E-3</v>
          </cell>
          <cell r="AN142">
            <v>-1.64697</v>
          </cell>
          <cell r="AO142">
            <v>5.2608577687707866E-2</v>
          </cell>
          <cell r="AP142">
            <v>143.79302999999999</v>
          </cell>
          <cell r="AQ142">
            <v>143.7930278288718</v>
          </cell>
          <cell r="AR142">
            <v>1.3034728086920859</v>
          </cell>
          <cell r="AS142">
            <v>1.0681088546959927E-7</v>
          </cell>
          <cell r="AT142">
            <v>0</v>
          </cell>
          <cell r="AU142" t="str">
            <v/>
          </cell>
          <cell r="AV142">
            <v>0</v>
          </cell>
          <cell r="AW142" t="str">
            <v>Proppant Pack damage=1%</v>
          </cell>
          <cell r="AY142">
            <v>143.79302999999999</v>
          </cell>
        </row>
        <row r="143">
          <cell r="C143" t="str">
            <v>Priobskoe RB!8445</v>
          </cell>
          <cell r="E143" t="str">
            <v>8445</v>
          </cell>
          <cell r="F143">
            <v>2473</v>
          </cell>
          <cell r="G143">
            <v>36827</v>
          </cell>
          <cell r="H143">
            <v>160</v>
          </cell>
          <cell r="I143">
            <v>121.34668000000001</v>
          </cell>
          <cell r="J143" t="str">
            <v/>
          </cell>
          <cell r="M143" t="str">
            <v/>
          </cell>
          <cell r="O143" t="str">
            <v/>
          </cell>
          <cell r="P143">
            <v>0</v>
          </cell>
          <cell r="Q143">
            <v>0.27102884664004134</v>
          </cell>
          <cell r="R143" t="str">
            <v/>
          </cell>
          <cell r="S143">
            <v>0.27102884664004134</v>
          </cell>
          <cell r="T143">
            <v>63.499999999999993</v>
          </cell>
          <cell r="U143" t="str">
            <v>Old</v>
          </cell>
          <cell r="X143">
            <v>22.75</v>
          </cell>
          <cell r="Y143">
            <v>2</v>
          </cell>
          <cell r="Z143">
            <v>-6.1154107451558088</v>
          </cell>
          <cell r="AA143">
            <v>-4.8016199999999998</v>
          </cell>
          <cell r="AB143">
            <v>-4.8404368901943187</v>
          </cell>
          <cell r="AC143" t="str">
            <v>AS-12,94/AS-11,100/AS-10,98</v>
          </cell>
          <cell r="AE143">
            <v>29.42</v>
          </cell>
          <cell r="AF143" t="str">
            <v>16/30</v>
          </cell>
          <cell r="AG143">
            <v>12.7</v>
          </cell>
          <cell r="AH143">
            <v>62</v>
          </cell>
          <cell r="AI143">
            <v>420</v>
          </cell>
          <cell r="AJ143">
            <v>4264.309615575753</v>
          </cell>
          <cell r="AK143">
            <v>3</v>
          </cell>
          <cell r="AL143" t="str">
            <v>1:-4.80162!150.52549</v>
          </cell>
          <cell r="AM143">
            <v>1</v>
          </cell>
          <cell r="AN143">
            <v>-4.8016199999999998</v>
          </cell>
          <cell r="AO143">
            <v>5.8029751593537373</v>
          </cell>
          <cell r="AP143">
            <v>150.52548999999999</v>
          </cell>
          <cell r="AQ143">
            <v>63.499999999999993</v>
          </cell>
          <cell r="AR143">
            <v>7.3792878719597077</v>
          </cell>
          <cell r="AS143">
            <v>9.6948396909813255</v>
          </cell>
          <cell r="AT143">
            <v>0</v>
          </cell>
          <cell r="AU143" t="str">
            <v/>
          </cell>
          <cell r="AV143">
            <v>0</v>
          </cell>
          <cell r="AW143" t="str">
            <v>Prefrac kh estimate too low by 237%</v>
          </cell>
          <cell r="AY143">
            <v>150.52548999999999</v>
          </cell>
        </row>
        <row r="144">
          <cell r="C144" t="str">
            <v>Priobskoe RB!8446</v>
          </cell>
          <cell r="E144" t="str">
            <v>8446</v>
          </cell>
          <cell r="F144">
            <v>2516</v>
          </cell>
          <cell r="G144">
            <v>36630</v>
          </cell>
          <cell r="H144">
            <v>256.24543879999999</v>
          </cell>
          <cell r="I144">
            <v>121.34668000000001</v>
          </cell>
          <cell r="J144">
            <v>88.92</v>
          </cell>
          <cell r="K144">
            <v>98.8</v>
          </cell>
          <cell r="L144">
            <v>0</v>
          </cell>
          <cell r="M144">
            <v>100</v>
          </cell>
          <cell r="N144">
            <v>1262</v>
          </cell>
          <cell r="O144">
            <v>125.86</v>
          </cell>
          <cell r="P144">
            <v>0</v>
          </cell>
          <cell r="R144">
            <v>0.75775332666978779</v>
          </cell>
          <cell r="S144">
            <v>0.75775332666978779</v>
          </cell>
          <cell r="T144">
            <v>177.53584845319833</v>
          </cell>
          <cell r="U144" t="str">
            <v>Old</v>
          </cell>
          <cell r="X144">
            <v>19</v>
          </cell>
          <cell r="Y144">
            <v>1.05</v>
          </cell>
          <cell r="Z144">
            <v>-1.9689203939596291</v>
          </cell>
          <cell r="AA144">
            <v>-1.9685299999999999</v>
          </cell>
          <cell r="AB144">
            <v>-5.1128608569360559</v>
          </cell>
          <cell r="AC144" t="str">
            <v>AC-12,100/AC-11,99/AC-10,99</v>
          </cell>
          <cell r="AE144">
            <v>41.204999999999998</v>
          </cell>
          <cell r="AF144" t="str">
            <v>16/30</v>
          </cell>
          <cell r="AG144">
            <v>11.8</v>
          </cell>
          <cell r="AH144">
            <v>89.2</v>
          </cell>
          <cell r="AI144">
            <v>420</v>
          </cell>
          <cell r="AJ144">
            <v>4467.9111549150548</v>
          </cell>
          <cell r="AK144">
            <v>3</v>
          </cell>
          <cell r="AL144" t="str">
            <v>0.01801:-1.96853!177.53585</v>
          </cell>
          <cell r="AM144">
            <v>1.8010000000000002E-2</v>
          </cell>
          <cell r="AN144">
            <v>-1.9685299999999999</v>
          </cell>
          <cell r="AO144">
            <v>5.9958302719676275E-2</v>
          </cell>
          <cell r="AP144">
            <v>177.53585000000001</v>
          </cell>
          <cell r="AQ144">
            <v>177.53584845319833</v>
          </cell>
          <cell r="AR144">
            <v>1.3855692540801257</v>
          </cell>
          <cell r="AS144">
            <v>6.1633446790665403E-8</v>
          </cell>
          <cell r="AT144">
            <v>0</v>
          </cell>
          <cell r="AU144" t="str">
            <v/>
          </cell>
          <cell r="AV144">
            <v>0</v>
          </cell>
          <cell r="AW144" t="str">
            <v>Proppant Pack damage=2%</v>
          </cell>
          <cell r="AY144">
            <v>177.53585000000001</v>
          </cell>
        </row>
        <row r="145">
          <cell r="C145" t="str">
            <v>Priobskoe RB!8447</v>
          </cell>
          <cell r="E145" t="str">
            <v>8447</v>
          </cell>
          <cell r="F145">
            <v>2563.5</v>
          </cell>
          <cell r="G145">
            <v>36856</v>
          </cell>
          <cell r="H145">
            <v>245</v>
          </cell>
          <cell r="I145">
            <v>121.34668000000001</v>
          </cell>
          <cell r="J145" t="str">
            <v/>
          </cell>
          <cell r="M145" t="str">
            <v/>
          </cell>
          <cell r="O145" t="str">
            <v/>
          </cell>
          <cell r="P145">
            <v>0</v>
          </cell>
          <cell r="Q145">
            <v>0.30304012773925881</v>
          </cell>
          <cell r="R145" t="str">
            <v/>
          </cell>
          <cell r="S145">
            <v>0.30304012773925881</v>
          </cell>
          <cell r="T145">
            <v>71</v>
          </cell>
          <cell r="U145" t="str">
            <v>Old</v>
          </cell>
          <cell r="X145">
            <v>26.5</v>
          </cell>
          <cell r="Y145">
            <v>1.9</v>
          </cell>
          <cell r="Z145">
            <v>-5.945772428349299</v>
          </cell>
          <cell r="AA145">
            <v>-5.0010700000000003</v>
          </cell>
          <cell r="AB145">
            <v>-5.0222726077417086</v>
          </cell>
          <cell r="AC145" t="str">
            <v>AS-12,70/AC-12,100/AC-11,100</v>
          </cell>
          <cell r="AE145">
            <v>34.609000000000002</v>
          </cell>
          <cell r="AF145" t="str">
            <v>16/20C</v>
          </cell>
          <cell r="AG145">
            <v>14.2</v>
          </cell>
          <cell r="AH145">
            <v>71.099999999999994</v>
          </cell>
          <cell r="AI145">
            <v>600</v>
          </cell>
          <cell r="AJ145">
            <v>5589.0055061611656</v>
          </cell>
          <cell r="AK145">
            <v>3</v>
          </cell>
          <cell r="AL145" t="str">
            <v>1:-5.00107!130.44835</v>
          </cell>
          <cell r="AM145">
            <v>1</v>
          </cell>
          <cell r="AN145">
            <v>-5.0010700000000003</v>
          </cell>
          <cell r="AO145">
            <v>8.5568652097527416</v>
          </cell>
          <cell r="AP145">
            <v>130.44835</v>
          </cell>
          <cell r="AQ145">
            <v>71</v>
          </cell>
          <cell r="AR145">
            <v>6.2698022791397525</v>
          </cell>
          <cell r="AS145">
            <v>5.9231037066125163</v>
          </cell>
          <cell r="AT145">
            <v>0</v>
          </cell>
          <cell r="AU145" t="str">
            <v/>
          </cell>
          <cell r="AV145">
            <v>0</v>
          </cell>
          <cell r="AW145" t="str">
            <v>Prefrac kh estimate too low by 184%</v>
          </cell>
          <cell r="AY145">
            <v>130.44835</v>
          </cell>
        </row>
        <row r="146">
          <cell r="C146" t="str">
            <v>Priobskoe RB!8448</v>
          </cell>
          <cell r="E146" t="str">
            <v>8448</v>
          </cell>
          <cell r="F146">
            <v>2464.4</v>
          </cell>
          <cell r="G146">
            <v>36745</v>
          </cell>
          <cell r="H146">
            <v>255.20532439999999</v>
          </cell>
          <cell r="I146">
            <v>121.34668000000001</v>
          </cell>
          <cell r="J146" t="str">
            <v/>
          </cell>
          <cell r="M146" t="str">
            <v/>
          </cell>
          <cell r="O146" t="str">
            <v/>
          </cell>
          <cell r="P146">
            <v>0</v>
          </cell>
          <cell r="Q146">
            <v>0.29023561529957187</v>
          </cell>
          <cell r="R146" t="str">
            <v/>
          </cell>
          <cell r="S146">
            <v>0.29023561529957187</v>
          </cell>
          <cell r="T146">
            <v>68.000000000000014</v>
          </cell>
          <cell r="U146" t="str">
            <v>Old</v>
          </cell>
          <cell r="X146">
            <v>15</v>
          </cell>
          <cell r="Y146">
            <v>1.6823999999999999</v>
          </cell>
          <cell r="Z146">
            <v>-5.8536821873789036</v>
          </cell>
          <cell r="AA146">
            <v>-4.5028699999999997</v>
          </cell>
          <cell r="AB146">
            <v>-4.5399243062300449</v>
          </cell>
          <cell r="AC146" t="str">
            <v>AS-11,84/AS-10,87</v>
          </cell>
          <cell r="AE146">
            <v>29.47</v>
          </cell>
          <cell r="AF146" t="str">
            <v>16/20</v>
          </cell>
          <cell r="AG146">
            <v>13.6</v>
          </cell>
          <cell r="AH146">
            <v>39.5</v>
          </cell>
          <cell r="AI146">
            <v>420</v>
          </cell>
          <cell r="AJ146">
            <v>6261.0273883906884</v>
          </cell>
          <cell r="AK146">
            <v>2</v>
          </cell>
          <cell r="AL146" t="str">
            <v>1:-4.50287!132.54322</v>
          </cell>
          <cell r="AM146">
            <v>1</v>
          </cell>
          <cell r="AN146">
            <v>-4.5028699999999997</v>
          </cell>
          <cell r="AO146">
            <v>16.264094880721078</v>
          </cell>
          <cell r="AP146">
            <v>132.54321999999999</v>
          </cell>
          <cell r="AQ146">
            <v>68.000000000000014</v>
          </cell>
          <cell r="AR146">
            <v>5.3627145067204678</v>
          </cell>
          <cell r="AS146">
            <v>6.7144368818944082</v>
          </cell>
          <cell r="AT146">
            <v>0</v>
          </cell>
          <cell r="AU146" t="str">
            <v/>
          </cell>
          <cell r="AV146">
            <v>0</v>
          </cell>
          <cell r="AW146" t="str">
            <v>Prefrac kh estimate too low by 195%</v>
          </cell>
          <cell r="AY146">
            <v>132.54321999999999</v>
          </cell>
        </row>
        <row r="147">
          <cell r="C147" t="str">
            <v>Priobskoe RB!8449</v>
          </cell>
          <cell r="E147" t="str">
            <v>8449</v>
          </cell>
          <cell r="F147">
            <v>2613.0500000000002</v>
          </cell>
          <cell r="G147">
            <v>36759</v>
          </cell>
          <cell r="H147">
            <v>260</v>
          </cell>
          <cell r="I147">
            <v>121.34668000000001</v>
          </cell>
          <cell r="J147" t="str">
            <v/>
          </cell>
          <cell r="M147" t="str">
            <v/>
          </cell>
          <cell r="O147" t="str">
            <v/>
          </cell>
          <cell r="P147">
            <v>0</v>
          </cell>
          <cell r="Q147">
            <v>0.1920676865953049</v>
          </cell>
          <cell r="R147" t="str">
            <v/>
          </cell>
          <cell r="S147">
            <v>0.1920676865953049</v>
          </cell>
          <cell r="T147">
            <v>45</v>
          </cell>
          <cell r="U147" t="str">
            <v>Old</v>
          </cell>
          <cell r="X147">
            <v>39.5</v>
          </cell>
          <cell r="Y147">
            <v>1.18</v>
          </cell>
          <cell r="Z147">
            <v>-5.9226090174885684</v>
          </cell>
          <cell r="AA147">
            <v>-5.0972499999999998</v>
          </cell>
          <cell r="AB147">
            <v>-5.0824219115785301</v>
          </cell>
          <cell r="AC147" t="str">
            <v>AS-12,100/AS-11,100/AS-10,100</v>
          </cell>
          <cell r="AE147">
            <v>41.74</v>
          </cell>
          <cell r="AF147" t="str">
            <v>16/30</v>
          </cell>
          <cell r="AG147">
            <v>9</v>
          </cell>
          <cell r="AH147">
            <v>76.400000000000006</v>
          </cell>
          <cell r="AI147">
            <v>420</v>
          </cell>
          <cell r="AJ147">
            <v>6928.162227786629</v>
          </cell>
          <cell r="AK147">
            <v>3</v>
          </cell>
          <cell r="AL147" t="str">
            <v>1:-5.09725!77.25637</v>
          </cell>
          <cell r="AM147">
            <v>1</v>
          </cell>
          <cell r="AN147">
            <v>-5.0972499999999998</v>
          </cell>
          <cell r="AO147">
            <v>10.564109665693568</v>
          </cell>
          <cell r="AP147">
            <v>77.256370000000004</v>
          </cell>
          <cell r="AQ147">
            <v>45</v>
          </cell>
          <cell r="AR147">
            <v>6.1436689922070515</v>
          </cell>
          <cell r="AS147">
            <v>5.0707343449601021</v>
          </cell>
          <cell r="AT147">
            <v>0</v>
          </cell>
          <cell r="AU147" t="str">
            <v/>
          </cell>
          <cell r="AV147">
            <v>0</v>
          </cell>
          <cell r="AW147" t="str">
            <v>Prefrac kh estimate too low by 172%</v>
          </cell>
          <cell r="AY147">
            <v>77.256370000000004</v>
          </cell>
        </row>
        <row r="148">
          <cell r="C148" t="str">
            <v>Priobskoe RB!8450</v>
          </cell>
          <cell r="E148" t="str">
            <v>8450</v>
          </cell>
          <cell r="F148">
            <v>2599.9</v>
          </cell>
          <cell r="G148">
            <v>36768</v>
          </cell>
          <cell r="H148">
            <v>238</v>
          </cell>
          <cell r="I148">
            <v>121.34668000000001</v>
          </cell>
          <cell r="J148" t="str">
            <v/>
          </cell>
          <cell r="M148" t="str">
            <v/>
          </cell>
          <cell r="O148" t="str">
            <v/>
          </cell>
          <cell r="P148">
            <v>0</v>
          </cell>
          <cell r="Q148">
            <v>0.4566942770155028</v>
          </cell>
          <cell r="R148" t="str">
            <v/>
          </cell>
          <cell r="S148">
            <v>0.4566942770155028</v>
          </cell>
          <cell r="T148">
            <v>107.00000000000001</v>
          </cell>
          <cell r="U148" t="str">
            <v>Old</v>
          </cell>
          <cell r="X148">
            <v>37.5</v>
          </cell>
          <cell r="Y148">
            <v>2.8393000000000002</v>
          </cell>
          <cell r="Z148">
            <v>-5.936203469207852</v>
          </cell>
          <cell r="AA148">
            <v>-4.8807200000000002</v>
          </cell>
          <cell r="AB148">
            <v>-4.8786691796504353</v>
          </cell>
          <cell r="AC148" t="str">
            <v>AS-12,100/AS-11,100/AS-10,99</v>
          </cell>
          <cell r="AE148">
            <v>38.96</v>
          </cell>
          <cell r="AF148" t="str">
            <v>16/30</v>
          </cell>
          <cell r="AG148">
            <v>10.7</v>
          </cell>
          <cell r="AH148">
            <v>75</v>
          </cell>
          <cell r="AI148">
            <v>420</v>
          </cell>
          <cell r="AJ148">
            <v>5540.8370581064619</v>
          </cell>
          <cell r="AK148">
            <v>3</v>
          </cell>
          <cell r="AL148" t="str">
            <v>1:-4.88072!206.25518</v>
          </cell>
          <cell r="AM148">
            <v>1</v>
          </cell>
          <cell r="AN148">
            <v>-4.8807200000000002</v>
          </cell>
          <cell r="AO148">
            <v>3.8325958825528095</v>
          </cell>
          <cell r="AP148">
            <v>206.25518</v>
          </cell>
          <cell r="AQ148">
            <v>107.00000000000001</v>
          </cell>
          <cell r="AR148">
            <v>6.2170702968641001</v>
          </cell>
          <cell r="AS148">
            <v>6.5620159825777842</v>
          </cell>
          <cell r="AT148">
            <v>0</v>
          </cell>
          <cell r="AU148" t="str">
            <v/>
          </cell>
          <cell r="AV148">
            <v>0</v>
          </cell>
          <cell r="AW148" t="str">
            <v>Prefrac kh estimate too low by 193%</v>
          </cell>
          <cell r="AY148">
            <v>206.25518</v>
          </cell>
        </row>
        <row r="149">
          <cell r="C149" t="str">
            <v>Priobskoe RB!8472</v>
          </cell>
          <cell r="E149" t="str">
            <v>8472</v>
          </cell>
          <cell r="F149">
            <v>2476.9</v>
          </cell>
          <cell r="G149">
            <v>36846</v>
          </cell>
          <cell r="H149">
            <v>248</v>
          </cell>
          <cell r="I149">
            <v>121.34668000000001</v>
          </cell>
          <cell r="J149" t="str">
            <v/>
          </cell>
          <cell r="M149" t="str">
            <v/>
          </cell>
          <cell r="O149" t="str">
            <v/>
          </cell>
          <cell r="P149">
            <v>0</v>
          </cell>
          <cell r="Q149">
            <v>0.24874899499498601</v>
          </cell>
          <cell r="R149" t="str">
            <v/>
          </cell>
          <cell r="S149">
            <v>0.24874899499498601</v>
          </cell>
          <cell r="T149">
            <v>58.280000000000008</v>
          </cell>
          <cell r="U149" t="str">
            <v>Old</v>
          </cell>
          <cell r="X149">
            <v>40</v>
          </cell>
          <cell r="Y149">
            <v>0.62639999999999996</v>
          </cell>
          <cell r="Z149">
            <v>-4.2648796064041967</v>
          </cell>
          <cell r="AA149">
            <v>-5.0819400000000003</v>
          </cell>
          <cell r="AB149">
            <v>-5.0409114427261486</v>
          </cell>
          <cell r="AC149" t="str">
            <v>AC-12,97/AC-11,100</v>
          </cell>
          <cell r="AE149">
            <v>36.238999999999997</v>
          </cell>
          <cell r="AF149" t="str">
            <v>16/20</v>
          </cell>
          <cell r="AG149">
            <v>9.4</v>
          </cell>
          <cell r="AH149">
            <v>70.2</v>
          </cell>
          <cell r="AI149">
            <v>420</v>
          </cell>
          <cell r="AJ149">
            <v>6267.7650877234582</v>
          </cell>
          <cell r="AK149">
            <v>2</v>
          </cell>
          <cell r="AL149" t="str">
            <v>1:-5.08194!38.63450</v>
          </cell>
          <cell r="AM149">
            <v>1</v>
          </cell>
          <cell r="AN149">
            <v>-5.0819400000000003</v>
          </cell>
          <cell r="AO149">
            <v>21.723417873010444</v>
          </cell>
          <cell r="AP149">
            <v>38.634500000000003</v>
          </cell>
          <cell r="AQ149">
            <v>58.280000000000008</v>
          </cell>
          <cell r="AR149">
            <v>2.3540256315237018</v>
          </cell>
          <cell r="AS149" t="str">
            <v/>
          </cell>
          <cell r="AT149">
            <v>0</v>
          </cell>
          <cell r="AU149" t="str">
            <v/>
          </cell>
          <cell r="AV149">
            <v>0</v>
          </cell>
          <cell r="AW149" t="str">
            <v>Prefrac  kh estimate acceptable</v>
          </cell>
          <cell r="AY149">
            <v>58.280000000000008</v>
          </cell>
        </row>
        <row r="150">
          <cell r="C150" t="str">
            <v>Priobskoe RB!8474</v>
          </cell>
          <cell r="E150" t="str">
            <v>8474</v>
          </cell>
          <cell r="F150">
            <v>2552.75</v>
          </cell>
          <cell r="G150">
            <v>36610</v>
          </cell>
          <cell r="H150">
            <v>256.24543879999999</v>
          </cell>
          <cell r="I150">
            <v>121.34668000000001</v>
          </cell>
          <cell r="J150" t="str">
            <v/>
          </cell>
          <cell r="M150" t="str">
            <v/>
          </cell>
          <cell r="O150" t="str">
            <v/>
          </cell>
          <cell r="P150">
            <v>0</v>
          </cell>
          <cell r="Q150">
            <v>0.1370082831046508</v>
          </cell>
          <cell r="R150" t="str">
            <v/>
          </cell>
          <cell r="S150">
            <v>0.1370082831046508</v>
          </cell>
          <cell r="T150">
            <v>32.099999999999994</v>
          </cell>
          <cell r="U150" t="str">
            <v>Old</v>
          </cell>
          <cell r="X150">
            <v>35.75</v>
          </cell>
          <cell r="Y150">
            <v>0.45</v>
          </cell>
          <cell r="Z150">
            <v>-4.9202617918546814</v>
          </cell>
          <cell r="AA150">
            <v>-4.7378099999999996</v>
          </cell>
          <cell r="AB150">
            <v>-4.7176291908233896</v>
          </cell>
          <cell r="AC150" t="str">
            <v>AC-12,100/AC-11,100</v>
          </cell>
          <cell r="AE150">
            <v>44.947000000000003</v>
          </cell>
          <cell r="AF150" t="str">
            <v>16/30</v>
          </cell>
          <cell r="AG150">
            <v>10.7</v>
          </cell>
          <cell r="AH150">
            <v>46.8</v>
          </cell>
          <cell r="AI150">
            <v>420</v>
          </cell>
          <cell r="AJ150">
            <v>10244.070317465279</v>
          </cell>
          <cell r="AK150">
            <v>2</v>
          </cell>
          <cell r="AL150" t="str">
            <v>1:-4.73781!29.06146</v>
          </cell>
          <cell r="AM150">
            <v>1</v>
          </cell>
          <cell r="AN150">
            <v>-4.7378099999999996</v>
          </cell>
          <cell r="AO150">
            <v>80.592206584510521</v>
          </cell>
          <cell r="AP150">
            <v>29.06146</v>
          </cell>
          <cell r="AQ150">
            <v>32.099999999999994</v>
          </cell>
          <cell r="AR150">
            <v>2.7413441634192779</v>
          </cell>
          <cell r="AS150" t="str">
            <v/>
          </cell>
          <cell r="AT150">
            <v>0</v>
          </cell>
          <cell r="AU150" t="str">
            <v/>
          </cell>
          <cell r="AV150">
            <v>0</v>
          </cell>
          <cell r="AW150" t="str">
            <v>Prefrac  kh estimate acceptable</v>
          </cell>
          <cell r="AY150">
            <v>32.099999999999994</v>
          </cell>
        </row>
        <row r="151">
          <cell r="C151" t="str">
            <v>Priobskoe RB!8475</v>
          </cell>
          <cell r="E151" t="str">
            <v>8475</v>
          </cell>
          <cell r="F151">
            <v>2397.4</v>
          </cell>
          <cell r="G151">
            <v>36754</v>
          </cell>
          <cell r="H151">
            <v>235</v>
          </cell>
          <cell r="I151">
            <v>121.34668000000001</v>
          </cell>
          <cell r="J151" t="str">
            <v/>
          </cell>
          <cell r="M151" t="str">
            <v/>
          </cell>
          <cell r="O151" t="str">
            <v/>
          </cell>
          <cell r="P151">
            <v>0</v>
          </cell>
          <cell r="Q151">
            <v>0.27529701745327034</v>
          </cell>
          <cell r="R151" t="str">
            <v/>
          </cell>
          <cell r="S151">
            <v>0.27529701745327034</v>
          </cell>
          <cell r="T151">
            <v>64.499999999999986</v>
          </cell>
          <cell r="U151" t="str">
            <v>Old</v>
          </cell>
          <cell r="X151">
            <v>44.5</v>
          </cell>
          <cell r="Y151">
            <v>0.97589999999999999</v>
          </cell>
          <cell r="Z151">
            <v>-5.0784893266510025</v>
          </cell>
          <cell r="AA151">
            <v>-4.6604900000000002</v>
          </cell>
          <cell r="AB151">
            <v>-4.6611251719232936</v>
          </cell>
          <cell r="AC151" t="str">
            <v>AS-11,100/AS-10,93</v>
          </cell>
          <cell r="AE151">
            <v>32.24</v>
          </cell>
          <cell r="AF151" t="str">
            <v>16/20</v>
          </cell>
          <cell r="AG151">
            <v>21.5</v>
          </cell>
          <cell r="AH151">
            <v>45</v>
          </cell>
          <cell r="AI151">
            <v>420</v>
          </cell>
          <cell r="AJ151">
            <v>3803.1681833501857</v>
          </cell>
          <cell r="AK151">
            <v>2</v>
          </cell>
          <cell r="AL151" t="str">
            <v>1:-4.66049!72.17361</v>
          </cell>
          <cell r="AM151">
            <v>1</v>
          </cell>
          <cell r="AN151">
            <v>-4.6604900000000002</v>
          </cell>
          <cell r="AO151">
            <v>25.176366308352872</v>
          </cell>
          <cell r="AP151">
            <v>72.173609999999996</v>
          </cell>
          <cell r="AQ151">
            <v>64.499999999999986</v>
          </cell>
          <cell r="AR151">
            <v>3.2796629390591416</v>
          </cell>
          <cell r="AS151">
            <v>0.84160418929251168</v>
          </cell>
          <cell r="AT151">
            <v>0</v>
          </cell>
          <cell r="AU151" t="str">
            <v/>
          </cell>
          <cell r="AV151">
            <v>0</v>
          </cell>
          <cell r="AW151" t="str">
            <v>Prefrac  kh estimate acceptable</v>
          </cell>
          <cell r="AY151">
            <v>72.173609999999996</v>
          </cell>
        </row>
        <row r="152">
          <cell r="C152" t="str">
            <v>Priobskoe RB!8476</v>
          </cell>
          <cell r="E152" t="str">
            <v>8476</v>
          </cell>
          <cell r="F152">
            <v>2474.5</v>
          </cell>
          <cell r="G152">
            <v>36881</v>
          </cell>
          <cell r="H152">
            <v>248</v>
          </cell>
          <cell r="I152">
            <v>121.34668000000001</v>
          </cell>
          <cell r="J152" t="str">
            <v/>
          </cell>
          <cell r="M152" t="str">
            <v/>
          </cell>
          <cell r="O152" t="str">
            <v/>
          </cell>
          <cell r="P152">
            <v>0</v>
          </cell>
          <cell r="Q152">
            <v>0.2475539071672819</v>
          </cell>
          <cell r="R152" t="str">
            <v/>
          </cell>
          <cell r="S152">
            <v>0.2475539071672819</v>
          </cell>
          <cell r="T152">
            <v>58.000000000000014</v>
          </cell>
          <cell r="U152" t="str">
            <v>Old</v>
          </cell>
          <cell r="W152" t="str">
            <v>1 data point</v>
          </cell>
          <cell r="X152">
            <v>5</v>
          </cell>
          <cell r="Y152">
            <v>0.92420000000000002</v>
          </cell>
          <cell r="Z152">
            <v>-5.179209688124633</v>
          </cell>
          <cell r="AA152">
            <v>-4.48611</v>
          </cell>
          <cell r="AB152">
            <v>-4.4646917399707284</v>
          </cell>
          <cell r="AC152" t="str">
            <v>AS-11,99/AS-10,100</v>
          </cell>
          <cell r="AE152">
            <v>25.54</v>
          </cell>
          <cell r="AF152" t="str">
            <v>16/20C</v>
          </cell>
          <cell r="AG152">
            <v>11.6</v>
          </cell>
          <cell r="AH152">
            <v>36.299999999999997</v>
          </cell>
          <cell r="AI152">
            <v>600</v>
          </cell>
          <cell r="AJ152">
            <v>9889.166986754557</v>
          </cell>
          <cell r="AK152">
            <v>2</v>
          </cell>
          <cell r="AL152" t="str">
            <v>1:-4.48611!43.99195</v>
          </cell>
          <cell r="AM152">
            <v>1</v>
          </cell>
          <cell r="AN152">
            <v>-4.48611</v>
          </cell>
          <cell r="AO152">
            <v>71.835292008644601</v>
          </cell>
          <cell r="AP152">
            <v>43.991950000000003</v>
          </cell>
          <cell r="AQ152">
            <v>58.000000000000014</v>
          </cell>
          <cell r="AR152">
            <v>2.0732876748498508</v>
          </cell>
          <cell r="AS152" t="str">
            <v/>
          </cell>
          <cell r="AT152">
            <v>0</v>
          </cell>
          <cell r="AU152" t="str">
            <v/>
          </cell>
          <cell r="AV152">
            <v>0</v>
          </cell>
          <cell r="AW152" t="str">
            <v>Prefrac  kh estimate acceptable</v>
          </cell>
          <cell r="AY152">
            <v>58.000000000000014</v>
          </cell>
        </row>
        <row r="153">
          <cell r="C153" t="str">
            <v>Priobskoe RB!8477</v>
          </cell>
          <cell r="E153" t="str">
            <v>8477</v>
          </cell>
          <cell r="F153">
            <v>2452.5</v>
          </cell>
          <cell r="G153">
            <v>36769</v>
          </cell>
          <cell r="H153">
            <v>250</v>
          </cell>
          <cell r="I153">
            <v>121.34668000000001</v>
          </cell>
          <cell r="J153" t="str">
            <v/>
          </cell>
          <cell r="M153" t="str">
            <v/>
          </cell>
          <cell r="O153" t="str">
            <v/>
          </cell>
          <cell r="P153">
            <v>0</v>
          </cell>
          <cell r="Q153">
            <v>0.22826177509148682</v>
          </cell>
          <cell r="R153" t="str">
            <v/>
          </cell>
          <cell r="S153">
            <v>0.22826177509148682</v>
          </cell>
          <cell r="T153">
            <v>53.48</v>
          </cell>
          <cell r="U153" t="str">
            <v>Old</v>
          </cell>
          <cell r="X153">
            <v>36.5</v>
          </cell>
          <cell r="Y153">
            <v>0.69589999999999996</v>
          </cell>
          <cell r="Z153">
            <v>-4.7536920813881096</v>
          </cell>
          <cell r="AA153">
            <v>-4.0788599999999997</v>
          </cell>
          <cell r="AB153">
            <v>-5.0552995109866004</v>
          </cell>
          <cell r="AC153" t="str">
            <v>AS-12,99/AS-12,100/AS-11,99</v>
          </cell>
          <cell r="AE153">
            <v>39.17</v>
          </cell>
          <cell r="AF153" t="str">
            <v>16/30</v>
          </cell>
          <cell r="AG153">
            <v>38.200000000000003</v>
          </cell>
          <cell r="AH153">
            <v>77.5</v>
          </cell>
          <cell r="AI153">
            <v>420</v>
          </cell>
          <cell r="AJ153">
            <v>2307.3492286115011</v>
          </cell>
          <cell r="AK153">
            <v>3</v>
          </cell>
          <cell r="AL153" t="str">
            <v>0.05170:-4.07886!53.48000</v>
          </cell>
          <cell r="AM153">
            <v>5.1700000000000003E-2</v>
          </cell>
          <cell r="AN153">
            <v>-4.0788599999999997</v>
          </cell>
          <cell r="AO153">
            <v>1.0994465909605036</v>
          </cell>
          <cell r="AP153">
            <v>53.48</v>
          </cell>
          <cell r="AQ153">
            <v>53.48</v>
          </cell>
          <cell r="AR153">
            <v>2.3618052385447328</v>
          </cell>
          <cell r="AS153" t="str">
            <v/>
          </cell>
          <cell r="AT153">
            <v>0</v>
          </cell>
          <cell r="AU153" t="str">
            <v/>
          </cell>
          <cell r="AV153">
            <v>1</v>
          </cell>
          <cell r="AW153" t="str">
            <v>PROBLEM FRAC possible? KH prefrac Estimate is at least 50% higher than for a perfect frac</v>
          </cell>
          <cell r="AY153">
            <v>53.48</v>
          </cell>
        </row>
        <row r="154">
          <cell r="C154" t="str">
            <v>Priobskoe RB!8478</v>
          </cell>
          <cell r="E154" t="str">
            <v>8478</v>
          </cell>
          <cell r="F154">
            <v>2635.05</v>
          </cell>
          <cell r="G154">
            <v>36824</v>
          </cell>
          <cell r="H154">
            <v>255</v>
          </cell>
          <cell r="I154">
            <v>121.34668000000001</v>
          </cell>
          <cell r="J154">
            <v>45.27</v>
          </cell>
          <cell r="K154">
            <v>50.3</v>
          </cell>
          <cell r="L154">
            <v>0</v>
          </cell>
          <cell r="M154">
            <v>100</v>
          </cell>
          <cell r="N154">
            <v>1330</v>
          </cell>
          <cell r="O154">
            <v>130.4545</v>
          </cell>
          <cell r="P154">
            <v>0</v>
          </cell>
          <cell r="R154">
            <v>0.40386846574143581</v>
          </cell>
          <cell r="S154">
            <v>0.40386846574143581</v>
          </cell>
          <cell r="T154">
            <v>94.623313689710855</v>
          </cell>
          <cell r="U154" t="str">
            <v>Old</v>
          </cell>
          <cell r="X154">
            <v>25.75</v>
          </cell>
          <cell r="Y154">
            <v>1.2958000000000001</v>
          </cell>
          <cell r="Z154">
            <v>-4.8692427163750036</v>
          </cell>
          <cell r="AA154">
            <v>-4.7892200000000003</v>
          </cell>
          <cell r="AB154">
            <v>-4.9435727739586834</v>
          </cell>
          <cell r="AC154" t="str">
            <v>AS-12,100/AS-11,100/AS-10,100</v>
          </cell>
          <cell r="AE154">
            <v>35.409999999999997</v>
          </cell>
          <cell r="AF154" t="str">
            <v>16/30</v>
          </cell>
          <cell r="AG154">
            <v>13.3</v>
          </cell>
          <cell r="AH154">
            <v>70.8</v>
          </cell>
          <cell r="AI154">
            <v>420</v>
          </cell>
          <cell r="AJ154">
            <v>4291.8298879106378</v>
          </cell>
          <cell r="AK154">
            <v>3</v>
          </cell>
          <cell r="AL154" t="str">
            <v>0.40186:-4.78922!94.62331</v>
          </cell>
          <cell r="AM154">
            <v>0.40185999999999999</v>
          </cell>
          <cell r="AN154">
            <v>-4.7892200000000003</v>
          </cell>
          <cell r="AO154">
            <v>3.42402973131483</v>
          </cell>
          <cell r="AP154">
            <v>94.623310000000004</v>
          </cell>
          <cell r="AQ154">
            <v>94.623313689710855</v>
          </cell>
          <cell r="AR154">
            <v>3.0960983362602423</v>
          </cell>
          <cell r="AS154" t="str">
            <v/>
          </cell>
          <cell r="AT154">
            <v>0</v>
          </cell>
          <cell r="AU154" t="str">
            <v/>
          </cell>
          <cell r="AV154">
            <v>0</v>
          </cell>
          <cell r="AW154" t="str">
            <v>Proppant Pack damage=40%</v>
          </cell>
          <cell r="AY154">
            <v>94.623313689710855</v>
          </cell>
        </row>
        <row r="155">
          <cell r="C155" t="str">
            <v>Priobskoe RB!8479</v>
          </cell>
          <cell r="E155" t="str">
            <v>8479</v>
          </cell>
          <cell r="F155">
            <v>2403.1999999999998</v>
          </cell>
          <cell r="G155">
            <v>36779</v>
          </cell>
          <cell r="H155">
            <v>260</v>
          </cell>
          <cell r="I155">
            <v>121.34668000000001</v>
          </cell>
          <cell r="J155" t="str">
            <v/>
          </cell>
          <cell r="M155" t="str">
            <v/>
          </cell>
          <cell r="O155" t="str">
            <v/>
          </cell>
          <cell r="P155">
            <v>0</v>
          </cell>
          <cell r="Q155">
            <v>0.26676067582681234</v>
          </cell>
          <cell r="R155" t="str">
            <v/>
          </cell>
          <cell r="S155">
            <v>0.26676067582681234</v>
          </cell>
          <cell r="T155">
            <v>62.499999999999993</v>
          </cell>
          <cell r="U155" t="str">
            <v>Old</v>
          </cell>
          <cell r="X155">
            <v>30</v>
          </cell>
          <cell r="Y155">
            <v>0.81730000000000003</v>
          </cell>
          <cell r="Z155">
            <v>-4.7651297075576373</v>
          </cell>
          <cell r="AA155">
            <v>-5.1118600000000001</v>
          </cell>
          <cell r="AB155">
            <v>-5.0457379799917081</v>
          </cell>
          <cell r="AC155" t="str">
            <v>AC-11,99/AC-10,95</v>
          </cell>
          <cell r="AE155">
            <v>24.669</v>
          </cell>
          <cell r="AF155" t="str">
            <v>16/20</v>
          </cell>
          <cell r="AG155">
            <v>12.5</v>
          </cell>
          <cell r="AH155">
            <v>77.599999999999994</v>
          </cell>
          <cell r="AI155">
            <v>420</v>
          </cell>
          <cell r="AJ155">
            <v>2902.560510981622</v>
          </cell>
          <cell r="AK155">
            <v>2</v>
          </cell>
          <cell r="AL155" t="str">
            <v>1:-5.11186!44.28355</v>
          </cell>
          <cell r="AM155">
            <v>1</v>
          </cell>
          <cell r="AN155">
            <v>-5.1118600000000001</v>
          </cell>
          <cell r="AO155">
            <v>10.558133408499016</v>
          </cell>
          <cell r="AP155">
            <v>44.283549999999998</v>
          </cell>
          <cell r="AQ155">
            <v>62.499999999999993</v>
          </cell>
          <cell r="AR155">
            <v>2.5544071234090415</v>
          </cell>
          <cell r="AS155" t="str">
            <v/>
          </cell>
          <cell r="AT155">
            <v>0</v>
          </cell>
          <cell r="AU155" t="str">
            <v/>
          </cell>
          <cell r="AV155">
            <v>0</v>
          </cell>
          <cell r="AW155" t="str">
            <v>Prefrac  kh estimate acceptable</v>
          </cell>
          <cell r="AY155">
            <v>62.499999999999993</v>
          </cell>
        </row>
        <row r="156">
          <cell r="C156" t="str">
            <v>Priobskoe RB!8480</v>
          </cell>
          <cell r="E156" t="str">
            <v>8480</v>
          </cell>
          <cell r="F156">
            <v>2414</v>
          </cell>
          <cell r="G156">
            <v>36814</v>
          </cell>
          <cell r="H156">
            <v>240</v>
          </cell>
          <cell r="I156">
            <v>121.34668000000001</v>
          </cell>
          <cell r="J156">
            <v>51.66</v>
          </cell>
          <cell r="K156">
            <v>57.4</v>
          </cell>
          <cell r="L156">
            <v>0</v>
          </cell>
          <cell r="M156">
            <v>100</v>
          </cell>
          <cell r="N156">
            <v>1893</v>
          </cell>
          <cell r="O156">
            <v>59.89</v>
          </cell>
          <cell r="P156">
            <v>0</v>
          </cell>
          <cell r="R156">
            <v>0.34520784782404068</v>
          </cell>
          <cell r="S156">
            <v>0.34520784782404068</v>
          </cell>
          <cell r="T156">
            <v>80.879576504783969</v>
          </cell>
          <cell r="U156" t="str">
            <v>Old</v>
          </cell>
          <cell r="X156">
            <v>27</v>
          </cell>
          <cell r="Y156">
            <v>1.52</v>
          </cell>
          <cell r="Z156">
            <v>-5.4674564063721203</v>
          </cell>
          <cell r="AA156">
            <v>-4.84762</v>
          </cell>
          <cell r="AB156">
            <v>-4.8382637592561109</v>
          </cell>
          <cell r="AC156" t="str">
            <v>AS-11,64/AS-10,100</v>
          </cell>
          <cell r="AE156">
            <v>21.18</v>
          </cell>
          <cell r="AF156" t="str">
            <v>16/30</v>
          </cell>
          <cell r="AG156">
            <v>12</v>
          </cell>
          <cell r="AH156">
            <v>69.3</v>
          </cell>
          <cell r="AI156">
            <v>420</v>
          </cell>
          <cell r="AJ156">
            <v>2906.7852437417655</v>
          </cell>
          <cell r="AK156">
            <v>2</v>
          </cell>
          <cell r="AL156" t="str">
            <v>1:-4.84762!112.08354</v>
          </cell>
          <cell r="AM156">
            <v>1</v>
          </cell>
          <cell r="AN156">
            <v>-4.84762</v>
          </cell>
          <cell r="AO156">
            <v>4.4907524882401137</v>
          </cell>
          <cell r="AP156">
            <v>112.08354</v>
          </cell>
          <cell r="AQ156">
            <v>80.879576504783969</v>
          </cell>
          <cell r="AR156">
            <v>4.4031409054465689</v>
          </cell>
          <cell r="AS156">
            <v>2.7292214304952731</v>
          </cell>
          <cell r="AT156">
            <v>0</v>
          </cell>
          <cell r="AU156" t="str">
            <v/>
          </cell>
          <cell r="AV156">
            <v>0</v>
          </cell>
          <cell r="AW156" t="str">
            <v>Slight DAMMAGED formation S =2.7</v>
          </cell>
          <cell r="AY156">
            <v>112.08354</v>
          </cell>
        </row>
        <row r="157">
          <cell r="C157" t="str">
            <v>Priobskoe RB!8510</v>
          </cell>
          <cell r="E157" t="str">
            <v>8510</v>
          </cell>
          <cell r="F157">
            <v>2564.4</v>
          </cell>
          <cell r="G157">
            <v>36742</v>
          </cell>
          <cell r="H157">
            <v>260.37530479999998</v>
          </cell>
          <cell r="I157">
            <v>121.34668000000001</v>
          </cell>
          <cell r="J157">
            <v>75.690000000000012</v>
          </cell>
          <cell r="K157">
            <v>84.1</v>
          </cell>
          <cell r="L157">
            <v>0</v>
          </cell>
          <cell r="M157">
            <v>100</v>
          </cell>
          <cell r="N157">
            <v>1581</v>
          </cell>
          <cell r="O157">
            <v>101.506</v>
          </cell>
          <cell r="P157">
            <v>0</v>
          </cell>
          <cell r="R157">
            <v>0.53421411950723996</v>
          </cell>
          <cell r="S157">
            <v>0.53421411950723996</v>
          </cell>
          <cell r="T157">
            <v>125.162310245754</v>
          </cell>
          <cell r="U157" t="str">
            <v>Old</v>
          </cell>
          <cell r="X157">
            <v>14.5</v>
          </cell>
          <cell r="Y157">
            <v>2.4826999999999999</v>
          </cell>
          <cell r="Z157">
            <v>-5.5518905909331044</v>
          </cell>
          <cell r="AA157">
            <v>-4.8304799999999997</v>
          </cell>
          <cell r="AB157">
            <v>-4.8502466044780261</v>
          </cell>
          <cell r="AC157" t="str">
            <v>AS-12,100/AS - 11,100</v>
          </cell>
          <cell r="AE157">
            <v>42.51</v>
          </cell>
          <cell r="AF157" t="str">
            <v>16/20</v>
          </cell>
          <cell r="AG157">
            <v>14.2</v>
          </cell>
          <cell r="AH157">
            <v>61</v>
          </cell>
          <cell r="AI157">
            <v>420</v>
          </cell>
          <cell r="AJ157">
            <v>5601.113810446428</v>
          </cell>
          <cell r="AK157">
            <v>2</v>
          </cell>
          <cell r="AL157" t="str">
            <v>1:-4.83048!177.50748</v>
          </cell>
          <cell r="AM157">
            <v>1</v>
          </cell>
          <cell r="AN157">
            <v>-4.8304799999999997</v>
          </cell>
          <cell r="AO157">
            <v>7.3454134881618938</v>
          </cell>
          <cell r="AP157">
            <v>177.50747999999999</v>
          </cell>
          <cell r="AQ157">
            <v>125.162310245754</v>
          </cell>
          <cell r="AR157">
            <v>4.4716944023391614</v>
          </cell>
          <cell r="AS157">
            <v>2.9584955611681911</v>
          </cell>
          <cell r="AT157">
            <v>0</v>
          </cell>
          <cell r="AU157" t="str">
            <v/>
          </cell>
          <cell r="AV157">
            <v>0</v>
          </cell>
          <cell r="AW157" t="str">
            <v>Slight DAMMAGED formation S =3.0</v>
          </cell>
          <cell r="AY157">
            <v>177.50747999999999</v>
          </cell>
        </row>
        <row r="158">
          <cell r="C158" t="str">
            <v>Priobskoe RB!8511</v>
          </cell>
          <cell r="E158" t="str">
            <v>8511</v>
          </cell>
          <cell r="F158">
            <v>2510.1</v>
          </cell>
          <cell r="G158">
            <v>36607</v>
          </cell>
          <cell r="H158">
            <v>256.24543879999999</v>
          </cell>
          <cell r="I158">
            <v>121.34668000000001</v>
          </cell>
          <cell r="J158">
            <v>119.7</v>
          </cell>
          <cell r="K158">
            <v>133</v>
          </cell>
          <cell r="L158">
            <v>0</v>
          </cell>
          <cell r="M158">
            <v>100</v>
          </cell>
          <cell r="N158">
            <v>1620</v>
          </cell>
          <cell r="O158">
            <v>93.108999999999995</v>
          </cell>
          <cell r="P158">
            <v>0</v>
          </cell>
          <cell r="R158">
            <v>0.83012930792531114</v>
          </cell>
          <cell r="S158">
            <v>0.83012930792531114</v>
          </cell>
          <cell r="T158">
            <v>194.49299108469694</v>
          </cell>
          <cell r="U158" t="str">
            <v>Old</v>
          </cell>
          <cell r="X158">
            <v>34.799999999999997</v>
          </cell>
          <cell r="Y158">
            <v>1.02</v>
          </cell>
          <cell r="Z158">
            <v>-1.316817658675955</v>
          </cell>
          <cell r="AA158">
            <v>0</v>
          </cell>
          <cell r="AB158">
            <v>-5.1484211176032613</v>
          </cell>
          <cell r="AC158" t="str">
            <v>AC-12,100/AC-11,100/AC-10,100</v>
          </cell>
          <cell r="AE158">
            <v>48.606000000000002</v>
          </cell>
          <cell r="AF158" t="str">
            <v>16/30</v>
          </cell>
          <cell r="AG158">
            <v>6.2</v>
          </cell>
          <cell r="AH158">
            <v>81.2</v>
          </cell>
          <cell r="AI158">
            <v>420</v>
          </cell>
          <cell r="AJ158">
            <v>11019.036852541471</v>
          </cell>
          <cell r="AK158">
            <v>2</v>
          </cell>
          <cell r="AL158" t="str">
            <v>0.00000:0.00000!194.49299</v>
          </cell>
          <cell r="AM158">
            <v>0</v>
          </cell>
          <cell r="AN158">
            <v>0</v>
          </cell>
          <cell r="AO158">
            <v>0</v>
          </cell>
          <cell r="AP158">
            <v>194.49298999999999</v>
          </cell>
          <cell r="AQ158">
            <v>194.49299108469694</v>
          </cell>
          <cell r="AR158">
            <v>1</v>
          </cell>
          <cell r="AS158" t="str">
            <v/>
          </cell>
          <cell r="AT158">
            <v>0</v>
          </cell>
          <cell r="AU158" t="str">
            <v/>
          </cell>
          <cell r="AV158">
            <v>0</v>
          </cell>
          <cell r="AW158" t="str">
            <v>Proppant Pack damage=0%</v>
          </cell>
          <cell r="AY158">
            <v>194.49299108469694</v>
          </cell>
        </row>
        <row r="159">
          <cell r="C159" t="str">
            <v>Priobskoe RB!8512</v>
          </cell>
          <cell r="E159" t="str">
            <v>8512</v>
          </cell>
          <cell r="F159">
            <v>2639.8</v>
          </cell>
          <cell r="G159">
            <v>36877</v>
          </cell>
          <cell r="H159">
            <v>218</v>
          </cell>
          <cell r="I159">
            <v>121.34668000000001</v>
          </cell>
          <cell r="J159" t="str">
            <v/>
          </cell>
          <cell r="M159" t="str">
            <v/>
          </cell>
          <cell r="O159" t="str">
            <v/>
          </cell>
          <cell r="P159">
            <v>0</v>
          </cell>
          <cell r="Q159">
            <v>0.33291732343186187</v>
          </cell>
          <cell r="R159" t="str">
            <v/>
          </cell>
          <cell r="S159">
            <v>0.33291732343186187</v>
          </cell>
          <cell r="T159">
            <v>78.000000000000014</v>
          </cell>
          <cell r="U159" t="str">
            <v>Old</v>
          </cell>
          <cell r="W159" t="str">
            <v>2 data points</v>
          </cell>
          <cell r="X159">
            <v>9</v>
          </cell>
          <cell r="Y159">
            <v>1.3</v>
          </cell>
          <cell r="Z159">
            <v>-5.2624518079577403</v>
          </cell>
          <cell r="AA159">
            <v>-5.0423600000000004</v>
          </cell>
          <cell r="AB159">
            <v>-4.761959508545651</v>
          </cell>
          <cell r="AC159" t="str">
            <v>AC-12,100/AS11,100</v>
          </cell>
          <cell r="AE159">
            <v>33.14</v>
          </cell>
          <cell r="AF159" t="str">
            <v>20/40</v>
          </cell>
          <cell r="AG159">
            <v>15.6</v>
          </cell>
          <cell r="AH159">
            <v>75</v>
          </cell>
          <cell r="AI159">
            <v>250</v>
          </cell>
          <cell r="AJ159">
            <v>1924.2382014121147</v>
          </cell>
          <cell r="AK159">
            <v>2</v>
          </cell>
          <cell r="AL159" t="str">
            <v>1:-5.04236!50.03125</v>
          </cell>
          <cell r="AM159">
            <v>1</v>
          </cell>
          <cell r="AN159">
            <v>-5.0423600000000004</v>
          </cell>
          <cell r="AO159">
            <v>7.9998310234847185</v>
          </cell>
          <cell r="AP159">
            <v>50.03125</v>
          </cell>
          <cell r="AQ159">
            <v>78.000000000000014</v>
          </cell>
          <cell r="AR159">
            <v>2.2333564377355977</v>
          </cell>
          <cell r="AS159" t="str">
            <v/>
          </cell>
          <cell r="AT159">
            <v>0</v>
          </cell>
          <cell r="AU159" t="str">
            <v/>
          </cell>
          <cell r="AV159">
            <v>0</v>
          </cell>
          <cell r="AW159" t="str">
            <v>Prefrac  kh estimate acceptable</v>
          </cell>
          <cell r="AY159">
            <v>78.000000000000014</v>
          </cell>
        </row>
        <row r="160">
          <cell r="C160" t="str">
            <v>Priobskoe RB!8513</v>
          </cell>
          <cell r="E160" t="str">
            <v>8513</v>
          </cell>
          <cell r="F160">
            <v>2545.0500000000002</v>
          </cell>
          <cell r="G160">
            <v>36610</v>
          </cell>
          <cell r="H160">
            <v>253.14549</v>
          </cell>
          <cell r="I160">
            <v>121.34668000000001</v>
          </cell>
          <cell r="J160" t="str">
            <v/>
          </cell>
          <cell r="M160" t="str">
            <v/>
          </cell>
          <cell r="O160" t="str">
            <v/>
          </cell>
          <cell r="P160">
            <v>0</v>
          </cell>
          <cell r="Q160">
            <v>0.12804512439686994</v>
          </cell>
          <cell r="R160" t="str">
            <v/>
          </cell>
          <cell r="S160">
            <v>0.12804512439686994</v>
          </cell>
          <cell r="T160">
            <v>30</v>
          </cell>
          <cell r="U160" t="str">
            <v>Old</v>
          </cell>
          <cell r="X160">
            <v>31</v>
          </cell>
          <cell r="Y160">
            <v>0.60680000000000001</v>
          </cell>
          <cell r="Z160">
            <v>-5.5813019412299312</v>
          </cell>
          <cell r="AA160">
            <v>-4.4467999999999996</v>
          </cell>
          <cell r="AB160">
            <v>-4.4434378073582401</v>
          </cell>
          <cell r="AC160" t="str">
            <v>AC-12,99/AC-10,100</v>
          </cell>
          <cell r="AE160">
            <v>37.023000000000003</v>
          </cell>
          <cell r="AF160" t="str">
            <v>16/30</v>
          </cell>
          <cell r="AG160">
            <v>10</v>
          </cell>
          <cell r="AH160">
            <v>34.9</v>
          </cell>
          <cell r="AI160">
            <v>420</v>
          </cell>
          <cell r="AJ160">
            <v>12107.30970474648</v>
          </cell>
          <cell r="AK160">
            <v>2</v>
          </cell>
          <cell r="AL160" t="str">
            <v>1:-4.44680!49.37193</v>
          </cell>
          <cell r="AM160">
            <v>1</v>
          </cell>
          <cell r="AN160">
            <v>-4.4467999999999996</v>
          </cell>
          <cell r="AO160">
            <v>70.265496647098516</v>
          </cell>
          <cell r="AP160">
            <v>49.371929999999999</v>
          </cell>
          <cell r="AQ160">
            <v>30</v>
          </cell>
          <cell r="AR160">
            <v>4.4312473089256272</v>
          </cell>
          <cell r="AS160">
            <v>4.5679308046362452</v>
          </cell>
          <cell r="AT160">
            <v>0</v>
          </cell>
          <cell r="AU160" t="str">
            <v/>
          </cell>
          <cell r="AV160">
            <v>0</v>
          </cell>
          <cell r="AW160" t="str">
            <v>Prefrac kh estimate too low by 165%</v>
          </cell>
          <cell r="AY160">
            <v>49.371929999999999</v>
          </cell>
        </row>
        <row r="161">
          <cell r="C161" t="str">
            <v>Priobskoe RB!8514</v>
          </cell>
          <cell r="E161" t="str">
            <v>8514</v>
          </cell>
          <cell r="F161">
            <v>2653.3</v>
          </cell>
          <cell r="G161">
            <v>36799</v>
          </cell>
          <cell r="H161">
            <v>255</v>
          </cell>
          <cell r="I161">
            <v>121.34668000000001</v>
          </cell>
          <cell r="J161" t="str">
            <v/>
          </cell>
          <cell r="M161" t="str">
            <v/>
          </cell>
          <cell r="O161" t="str">
            <v/>
          </cell>
          <cell r="P161">
            <v>0</v>
          </cell>
          <cell r="Q161">
            <v>0.21340854066144987</v>
          </cell>
          <cell r="R161" t="str">
            <v/>
          </cell>
          <cell r="S161">
            <v>0.21340854066144987</v>
          </cell>
          <cell r="T161">
            <v>50</v>
          </cell>
          <cell r="U161" t="str">
            <v>Old</v>
          </cell>
          <cell r="X161">
            <v>30</v>
          </cell>
          <cell r="Y161">
            <v>1.0264</v>
          </cell>
          <cell r="Z161">
            <v>-5.6032141365881776</v>
          </cell>
          <cell r="AA161">
            <v>-5.1553000000000004</v>
          </cell>
          <cell r="AB161">
            <v>-5.1628004815538029</v>
          </cell>
          <cell r="AC161" t="str">
            <v>AC-12,100/AC-11,99/AS-10,100</v>
          </cell>
          <cell r="AE161">
            <v>32.884999999999998</v>
          </cell>
          <cell r="AF161" t="str">
            <v>16/20</v>
          </cell>
          <cell r="AG161">
            <v>12.5</v>
          </cell>
          <cell r="AH161">
            <v>82.5</v>
          </cell>
          <cell r="AI161">
            <v>420</v>
          </cell>
          <cell r="AJ161">
            <v>3639.4466403162055</v>
          </cell>
          <cell r="AK161">
            <v>3</v>
          </cell>
          <cell r="AL161" t="str">
            <v>1:-5.15530!58.42363</v>
          </cell>
          <cell r="AM161">
            <v>1</v>
          </cell>
          <cell r="AN161">
            <v>-5.1553000000000004</v>
          </cell>
          <cell r="AO161">
            <v>9.4384979012570582</v>
          </cell>
          <cell r="AP161">
            <v>58.423630000000003</v>
          </cell>
          <cell r="AQ161">
            <v>50</v>
          </cell>
          <cell r="AR161">
            <v>4.3079328311598859</v>
          </cell>
          <cell r="AS161">
            <v>1.1917829239685878</v>
          </cell>
          <cell r="AT161">
            <v>0</v>
          </cell>
          <cell r="AU161" t="str">
            <v/>
          </cell>
          <cell r="AV161">
            <v>0</v>
          </cell>
          <cell r="AW161" t="str">
            <v>Prefrac  kh estimate acceptable</v>
          </cell>
          <cell r="AY161">
            <v>58.423630000000003</v>
          </cell>
        </row>
        <row r="162">
          <cell r="C162" t="str">
            <v>Priobskoe RB!8515</v>
          </cell>
          <cell r="E162" t="str">
            <v>8515</v>
          </cell>
          <cell r="F162">
            <v>2437.8000000000002</v>
          </cell>
          <cell r="G162">
            <v>36577</v>
          </cell>
          <cell r="H162">
            <v>254.1754072</v>
          </cell>
          <cell r="I162">
            <v>121.34668000000001</v>
          </cell>
          <cell r="J162" t="str">
            <v/>
          </cell>
          <cell r="M162" t="str">
            <v/>
          </cell>
          <cell r="O162" t="str">
            <v/>
          </cell>
          <cell r="P162">
            <v>0</v>
          </cell>
          <cell r="Q162">
            <v>0.17072683252915991</v>
          </cell>
          <cell r="R162" t="str">
            <v/>
          </cell>
          <cell r="S162">
            <v>0.17072683252915991</v>
          </cell>
          <cell r="T162">
            <v>40</v>
          </cell>
          <cell r="U162" t="str">
            <v>New</v>
          </cell>
          <cell r="X162">
            <v>49</v>
          </cell>
          <cell r="Y162">
            <v>0.74080000000000001</v>
          </cell>
          <cell r="Z162">
            <v>-5.4437416525962572</v>
          </cell>
          <cell r="AA162">
            <v>-5.2344799999999996</v>
          </cell>
          <cell r="AB162">
            <v>-5.159822667513458</v>
          </cell>
          <cell r="AC162" t="str">
            <v>AC-11,100/AC-10,100</v>
          </cell>
          <cell r="AE162">
            <v>35.799999999999997</v>
          </cell>
          <cell r="AF162" t="str">
            <v>16/30</v>
          </cell>
          <cell r="AG162">
            <v>8</v>
          </cell>
          <cell r="AH162">
            <v>87.3</v>
          </cell>
          <cell r="AI162">
            <v>420</v>
          </cell>
          <cell r="AJ162">
            <v>5850.3287016285658</v>
          </cell>
          <cell r="AK162">
            <v>2</v>
          </cell>
          <cell r="AL162" t="str">
            <v>1:-5.23448!45.13441</v>
          </cell>
          <cell r="AM162">
            <v>1</v>
          </cell>
          <cell r="AN162">
            <v>-5.2344799999999996</v>
          </cell>
          <cell r="AO162">
            <v>11.878134571747633</v>
          </cell>
          <cell r="AP162">
            <v>45.134410000000003</v>
          </cell>
          <cell r="AQ162">
            <v>40</v>
          </cell>
          <cell r="AR162">
            <v>4.3391062229975459</v>
          </cell>
          <cell r="AS162">
            <v>0.90802631446501714</v>
          </cell>
          <cell r="AT162">
            <v>0</v>
          </cell>
          <cell r="AU162" t="str">
            <v/>
          </cell>
          <cell r="AV162">
            <v>0</v>
          </cell>
          <cell r="AW162" t="str">
            <v>Prefrac  kh estimate acceptable</v>
          </cell>
          <cell r="AY162">
            <v>45.134410000000003</v>
          </cell>
        </row>
        <row r="163">
          <cell r="C163" t="str">
            <v>Priobskoe RB!8517</v>
          </cell>
          <cell r="E163" t="str">
            <v>8517</v>
          </cell>
          <cell r="F163">
            <v>2463.5500000000002</v>
          </cell>
          <cell r="G163">
            <v>36838</v>
          </cell>
          <cell r="H163">
            <v>240</v>
          </cell>
          <cell r="I163">
            <v>121.34668000000001</v>
          </cell>
          <cell r="J163">
            <v>71.55</v>
          </cell>
          <cell r="K163">
            <v>79.5</v>
          </cell>
          <cell r="L163">
            <v>0</v>
          </cell>
          <cell r="M163">
            <v>100</v>
          </cell>
          <cell r="N163">
            <v>1283</v>
          </cell>
          <cell r="O163">
            <v>119.24950000000001</v>
          </cell>
          <cell r="P163">
            <v>0</v>
          </cell>
          <cell r="R163">
            <v>0.65847021015559937</v>
          </cell>
          <cell r="S163">
            <v>0.65847021015559937</v>
          </cell>
          <cell r="T163">
            <v>154.27456842043466</v>
          </cell>
          <cell r="U163" t="str">
            <v>Old</v>
          </cell>
          <cell r="X163">
            <v>34</v>
          </cell>
          <cell r="Y163">
            <v>2.96</v>
          </cell>
          <cell r="Z163">
            <v>-5.5003809556471968</v>
          </cell>
          <cell r="AA163">
            <v>-4.56053</v>
          </cell>
          <cell r="AB163">
            <v>-4.6742560650388771</v>
          </cell>
          <cell r="AC163" t="str">
            <v>AS-12,94/AS-11,100/AS-10,100</v>
          </cell>
          <cell r="AE163">
            <v>35.659999999999997</v>
          </cell>
          <cell r="AF163" t="str">
            <v>16/20</v>
          </cell>
          <cell r="AG163">
            <v>9</v>
          </cell>
          <cell r="AH163">
            <v>45.6</v>
          </cell>
          <cell r="AI163">
            <v>420</v>
          </cell>
          <cell r="AJ163">
            <v>9916.8891431477223</v>
          </cell>
          <cell r="AK163">
            <v>3</v>
          </cell>
          <cell r="AL163" t="str">
            <v>1:-4.56053!246.41277</v>
          </cell>
          <cell r="AM163">
            <v>1</v>
          </cell>
          <cell r="AN163">
            <v>-4.56053</v>
          </cell>
          <cell r="AO163">
            <v>7.9430978838355273</v>
          </cell>
          <cell r="AP163">
            <v>246.41276999999999</v>
          </cell>
          <cell r="AQ163">
            <v>154.27456842043466</v>
          </cell>
          <cell r="AR163">
            <v>4.4952628881664127</v>
          </cell>
          <cell r="AS163">
            <v>4.2248692315580856</v>
          </cell>
          <cell r="AT163">
            <v>0</v>
          </cell>
          <cell r="AU163" t="str">
            <v/>
          </cell>
          <cell r="AV163">
            <v>0</v>
          </cell>
          <cell r="AW163" t="str">
            <v>DAMMAGED formation S =4.2</v>
          </cell>
          <cell r="AY163">
            <v>246.41276999999999</v>
          </cell>
        </row>
        <row r="164">
          <cell r="C164" t="str">
            <v>Priobskoe RB!8544</v>
          </cell>
          <cell r="E164" t="str">
            <v>8544</v>
          </cell>
          <cell r="F164">
            <v>2659.3</v>
          </cell>
          <cell r="G164">
            <v>36861</v>
          </cell>
          <cell r="H164">
            <v>252</v>
          </cell>
          <cell r="I164">
            <v>121.34668000000001</v>
          </cell>
          <cell r="J164" t="str">
            <v/>
          </cell>
          <cell r="K164" t="str">
            <v/>
          </cell>
          <cell r="L164" t="str">
            <v/>
          </cell>
          <cell r="M164" t="str">
            <v/>
          </cell>
          <cell r="N164" t="str">
            <v/>
          </cell>
          <cell r="O164" t="str">
            <v/>
          </cell>
          <cell r="P164">
            <v>0</v>
          </cell>
          <cell r="Q164">
            <v>7.511980631283037E-2</v>
          </cell>
          <cell r="R164" t="str">
            <v/>
          </cell>
          <cell r="S164">
            <v>7.511980631283037E-2</v>
          </cell>
          <cell r="T164">
            <v>17.600000000000001</v>
          </cell>
          <cell r="U164" t="str">
            <v>Old</v>
          </cell>
          <cell r="X164">
            <v>21.5</v>
          </cell>
          <cell r="Y164">
            <v>1.2</v>
          </cell>
          <cell r="Z164">
            <v>-6.6312118723699793</v>
          </cell>
          <cell r="AA164">
            <v>-4.9898199999999999</v>
          </cell>
          <cell r="AB164">
            <v>-5.0383119163661823</v>
          </cell>
          <cell r="AC164" t="str">
            <v>AC-12,100/AC-11,100/AC-10,100</v>
          </cell>
          <cell r="AE164">
            <v>39.180999999999997</v>
          </cell>
          <cell r="AF164" t="str">
            <v>16/20C</v>
          </cell>
          <cell r="AG164">
            <v>8.8000000000000007</v>
          </cell>
          <cell r="AH164">
            <v>64.400000000000006</v>
          </cell>
          <cell r="AI164">
            <v>600</v>
          </cell>
          <cell r="AJ164">
            <v>11272.244709449336</v>
          </cell>
          <cell r="AK164">
            <v>3</v>
          </cell>
          <cell r="AL164" t="str">
            <v>1:-4.98982!81.17895</v>
          </cell>
          <cell r="AM164">
            <v>1</v>
          </cell>
          <cell r="AN164">
            <v>-4.9898199999999999</v>
          </cell>
          <cell r="AO164">
            <v>18.974213518205893</v>
          </cell>
          <cell r="AP164">
            <v>81.17895</v>
          </cell>
          <cell r="AQ164">
            <v>17.600000000000001</v>
          </cell>
          <cell r="AR164">
            <v>15.655027345386266</v>
          </cell>
          <cell r="AS164">
            <v>25.554569183064295</v>
          </cell>
          <cell r="AT164">
            <v>0</v>
          </cell>
          <cell r="AU164" t="str">
            <v/>
          </cell>
          <cell r="AV164">
            <v>0</v>
          </cell>
          <cell r="AW164" t="str">
            <v>Prefrac kh estimate too low by 461%</v>
          </cell>
          <cell r="AY164">
            <v>81.17895</v>
          </cell>
        </row>
        <row r="165">
          <cell r="C165" t="str">
            <v>Priobskoe RB!8545</v>
          </cell>
          <cell r="E165" t="str">
            <v>8545</v>
          </cell>
          <cell r="F165">
            <v>2651.2</v>
          </cell>
          <cell r="G165">
            <v>36823</v>
          </cell>
          <cell r="H165">
            <v>255</v>
          </cell>
          <cell r="I165">
            <v>121.34668000000001</v>
          </cell>
          <cell r="J165">
            <v>42.480000000000004</v>
          </cell>
          <cell r="K165">
            <v>47.2</v>
          </cell>
          <cell r="L165">
            <v>0</v>
          </cell>
          <cell r="M165">
            <v>100</v>
          </cell>
          <cell r="N165">
            <v>1719</v>
          </cell>
          <cell r="O165">
            <v>96.897999999999982</v>
          </cell>
          <cell r="P165">
            <v>0</v>
          </cell>
          <cell r="R165">
            <v>0.30273346931420009</v>
          </cell>
          <cell r="S165">
            <v>0.30273346931420009</v>
          </cell>
          <cell r="T165">
            <v>70.928152260423062</v>
          </cell>
          <cell r="U165" t="str">
            <v>Old</v>
          </cell>
          <cell r="X165">
            <v>26.75</v>
          </cell>
          <cell r="Y165">
            <v>1.28</v>
          </cell>
          <cell r="Z165">
            <v>-5.4009596897978529</v>
          </cell>
          <cell r="AA165">
            <v>-4.9606000000000003</v>
          </cell>
          <cell r="AB165">
            <v>-4.9442097191855279</v>
          </cell>
          <cell r="AC165" t="str">
            <v>AS-12,100/AS-11,100/AS-10,100</v>
          </cell>
          <cell r="AE165">
            <v>40.130000000000003</v>
          </cell>
          <cell r="AF165" t="str">
            <v>16/30</v>
          </cell>
          <cell r="AG165">
            <v>10.7</v>
          </cell>
          <cell r="AH165">
            <v>65.2</v>
          </cell>
          <cell r="AI165">
            <v>420</v>
          </cell>
          <cell r="AJ165">
            <v>6565.0684419271938</v>
          </cell>
          <cell r="AK165">
            <v>3</v>
          </cell>
          <cell r="AL165" t="str">
            <v>1:-4.96060!89.59649</v>
          </cell>
          <cell r="AM165">
            <v>1</v>
          </cell>
          <cell r="AN165">
            <v>-4.9606000000000003</v>
          </cell>
          <cell r="AO165">
            <v>12.024982243826932</v>
          </cell>
          <cell r="AP165">
            <v>89.596490000000003</v>
          </cell>
          <cell r="AQ165">
            <v>70.928152260423062</v>
          </cell>
          <cell r="AR165">
            <v>4.2281372075539823</v>
          </cell>
          <cell r="AS165">
            <v>1.8618937038017309</v>
          </cell>
          <cell r="AT165">
            <v>0</v>
          </cell>
          <cell r="AU165" t="str">
            <v/>
          </cell>
          <cell r="AV165">
            <v>0</v>
          </cell>
          <cell r="AW165" t="str">
            <v>Slight DAMMAGED formation S =1.9</v>
          </cell>
          <cell r="AY165">
            <v>89.596490000000003</v>
          </cell>
        </row>
        <row r="166">
          <cell r="C166" t="str">
            <v>Priobskoe RB!8546</v>
          </cell>
          <cell r="E166" t="str">
            <v>8546</v>
          </cell>
          <cell r="F166">
            <v>2447.9499999999998</v>
          </cell>
          <cell r="G166">
            <v>36840</v>
          </cell>
          <cell r="H166">
            <v>245</v>
          </cell>
          <cell r="I166">
            <v>121.34668000000001</v>
          </cell>
          <cell r="J166">
            <v>149.85</v>
          </cell>
          <cell r="K166">
            <v>166.5</v>
          </cell>
          <cell r="L166">
            <v>0</v>
          </cell>
          <cell r="M166">
            <v>100</v>
          </cell>
          <cell r="N166">
            <v>1972</v>
          </cell>
          <cell r="O166">
            <v>55.835499999999982</v>
          </cell>
          <cell r="P166">
            <v>0</v>
          </cell>
          <cell r="R166">
            <v>0.95995482221008932</v>
          </cell>
          <cell r="S166">
            <v>0.95995482221008932</v>
          </cell>
          <cell r="T166">
            <v>224.91012291137781</v>
          </cell>
          <cell r="U166" t="str">
            <v>Old</v>
          </cell>
          <cell r="X166">
            <v>32</v>
          </cell>
          <cell r="Y166">
            <v>1.52</v>
          </cell>
          <cell r="Z166">
            <v>-2.6064377341079084</v>
          </cell>
          <cell r="AA166">
            <v>-2.6064699999999998</v>
          </cell>
          <cell r="AB166">
            <v>-4.8911925475682718</v>
          </cell>
          <cell r="AC166" t="str">
            <v>AS-12,21/AS-11,100/AS-10,100</v>
          </cell>
          <cell r="AE166">
            <v>29.407</v>
          </cell>
          <cell r="AF166" t="str">
            <v>16/20</v>
          </cell>
          <cell r="AG166">
            <v>10.9</v>
          </cell>
          <cell r="AH166">
            <v>58.9</v>
          </cell>
          <cell r="AI166">
            <v>420</v>
          </cell>
          <cell r="AJ166">
            <v>5227.6969138365039</v>
          </cell>
          <cell r="AK166">
            <v>3</v>
          </cell>
          <cell r="AL166" t="str">
            <v>0.04095:-2.60647!224.91012</v>
          </cell>
          <cell r="AM166">
            <v>4.095E-2</v>
          </cell>
          <cell r="AN166">
            <v>-2.6064699999999998</v>
          </cell>
          <cell r="AO166">
            <v>0.17614345575948148</v>
          </cell>
          <cell r="AP166">
            <v>224.91012000000001</v>
          </cell>
          <cell r="AQ166">
            <v>224.91012291137781</v>
          </cell>
          <cell r="AR166">
            <v>1.583419284566447</v>
          </cell>
          <cell r="AS166" t="str">
            <v/>
          </cell>
          <cell r="AT166">
            <v>0</v>
          </cell>
          <cell r="AU166" t="str">
            <v/>
          </cell>
          <cell r="AV166">
            <v>0</v>
          </cell>
          <cell r="AW166" t="str">
            <v>Proppant Pack damage=4%</v>
          </cell>
          <cell r="AY166">
            <v>224.91012291137781</v>
          </cell>
        </row>
        <row r="167">
          <cell r="C167" t="str">
            <v>Priobskoe RB!8547</v>
          </cell>
          <cell r="E167" t="str">
            <v>8547</v>
          </cell>
          <cell r="F167">
            <v>2642.15</v>
          </cell>
          <cell r="G167">
            <v>36821</v>
          </cell>
          <cell r="H167">
            <v>260</v>
          </cell>
          <cell r="I167">
            <v>121.34668000000001</v>
          </cell>
          <cell r="J167" t="str">
            <v/>
          </cell>
          <cell r="K167" t="str">
            <v/>
          </cell>
          <cell r="L167" t="str">
            <v/>
          </cell>
          <cell r="M167" t="str">
            <v/>
          </cell>
          <cell r="N167" t="str">
            <v/>
          </cell>
          <cell r="O167" t="str">
            <v/>
          </cell>
          <cell r="P167">
            <v>0</v>
          </cell>
          <cell r="Q167">
            <v>0.23048122391436587</v>
          </cell>
          <cell r="R167" t="str">
            <v/>
          </cell>
          <cell r="S167">
            <v>0.23048122391436587</v>
          </cell>
          <cell r="T167">
            <v>53.999999999999993</v>
          </cell>
          <cell r="U167" t="str">
            <v>Old</v>
          </cell>
          <cell r="X167">
            <v>28.75</v>
          </cell>
          <cell r="Y167">
            <v>1.78</v>
          </cell>
          <cell r="Z167">
            <v>-6.1580714138851143</v>
          </cell>
          <cell r="AA167">
            <v>-4.8860200000000003</v>
          </cell>
          <cell r="AB167">
            <v>-4.9157746850119999</v>
          </cell>
          <cell r="AC167" t="str">
            <v>AS-12,100/AS-11,98/AS-10,100</v>
          </cell>
          <cell r="AE167">
            <v>36.61</v>
          </cell>
          <cell r="AF167" t="str">
            <v>16/30</v>
          </cell>
          <cell r="AG167">
            <v>10.8</v>
          </cell>
          <cell r="AH167">
            <v>63.7</v>
          </cell>
          <cell r="AI167">
            <v>420</v>
          </cell>
          <cell r="AJ167">
            <v>6073.4856930509095</v>
          </cell>
          <cell r="AK167">
            <v>3</v>
          </cell>
          <cell r="AL167" t="str">
            <v>1:-4.88602!128.99203</v>
          </cell>
          <cell r="AM167">
            <v>1</v>
          </cell>
          <cell r="AN167">
            <v>-4.8860200000000003</v>
          </cell>
          <cell r="AO167">
            <v>7.9828773811330453</v>
          </cell>
          <cell r="AP167">
            <v>128.99203</v>
          </cell>
          <cell r="AQ167">
            <v>53.999999999999993</v>
          </cell>
          <cell r="AR167">
            <v>7.7229730150325704</v>
          </cell>
          <cell r="AS167">
            <v>9.8240198271762118</v>
          </cell>
          <cell r="AT167">
            <v>0</v>
          </cell>
          <cell r="AU167" t="str">
            <v/>
          </cell>
          <cell r="AV167">
            <v>0</v>
          </cell>
          <cell r="AW167" t="str">
            <v>Prefrac kh estimate too low by 239%</v>
          </cell>
          <cell r="AY167">
            <v>128.99203</v>
          </cell>
        </row>
        <row r="168">
          <cell r="C168" t="str">
            <v>Priobskoe RB!8548</v>
          </cell>
          <cell r="E168" t="str">
            <v>8548</v>
          </cell>
          <cell r="F168">
            <v>2456.0500000000002</v>
          </cell>
          <cell r="G168">
            <v>36859</v>
          </cell>
          <cell r="H168">
            <v>248</v>
          </cell>
          <cell r="I168">
            <v>121.34668000000001</v>
          </cell>
          <cell r="J168" t="str">
            <v/>
          </cell>
          <cell r="K168" t="str">
            <v/>
          </cell>
          <cell r="L168" t="str">
            <v/>
          </cell>
          <cell r="M168" t="str">
            <v/>
          </cell>
          <cell r="N168" t="str">
            <v/>
          </cell>
          <cell r="O168" t="str">
            <v/>
          </cell>
          <cell r="P168">
            <v>0</v>
          </cell>
          <cell r="Q168">
            <v>8.8351135833840258E-2</v>
          </cell>
          <cell r="R168" t="str">
            <v/>
          </cell>
          <cell r="S168">
            <v>8.8351135833840258E-2</v>
          </cell>
          <cell r="T168">
            <v>20.700000000000003</v>
          </cell>
          <cell r="U168" t="str">
            <v>Old</v>
          </cell>
          <cell r="X168">
            <v>23.5</v>
          </cell>
          <cell r="Y168">
            <v>1.85</v>
          </cell>
          <cell r="Z168">
            <v>-6.7362081730184542</v>
          </cell>
          <cell r="AA168">
            <v>-4.9175500000000003</v>
          </cell>
          <cell r="AB168">
            <v>-4.9972924236085108</v>
          </cell>
          <cell r="AC168" t="str">
            <v>AC-11,100/AC-10,100</v>
          </cell>
          <cell r="AE168">
            <v>39.707000000000001</v>
          </cell>
          <cell r="AF168" t="str">
            <v>16/20C</v>
          </cell>
          <cell r="AG168">
            <v>13.8</v>
          </cell>
          <cell r="AH168">
            <v>61.8</v>
          </cell>
          <cell r="AI168">
            <v>600</v>
          </cell>
          <cell r="AJ168">
            <v>7591.0691235218183</v>
          </cell>
          <cell r="AK168">
            <v>2</v>
          </cell>
          <cell r="AL168" t="str">
            <v>1:-4.91755!132.13262</v>
          </cell>
          <cell r="AM168">
            <v>1</v>
          </cell>
          <cell r="AN168">
            <v>-4.9175500000000003</v>
          </cell>
          <cell r="AO168">
            <v>12.828725452143802</v>
          </cell>
          <cell r="AP168">
            <v>132.13262</v>
          </cell>
          <cell r="AQ168">
            <v>20.700000000000003</v>
          </cell>
          <cell r="AR168">
            <v>20.939143931122821</v>
          </cell>
          <cell r="AS168">
            <v>38.081134347355793</v>
          </cell>
          <cell r="AT168">
            <v>0</v>
          </cell>
          <cell r="AU168" t="str">
            <v/>
          </cell>
          <cell r="AV168">
            <v>0</v>
          </cell>
          <cell r="AW168" t="str">
            <v>Prefrac kh estimate too low by 638%</v>
          </cell>
          <cell r="AY168">
            <v>132.13262</v>
          </cell>
        </row>
        <row r="169">
          <cell r="C169" t="str">
            <v>Priobskoe RB!8701</v>
          </cell>
          <cell r="E169" t="str">
            <v>8701</v>
          </cell>
          <cell r="F169">
            <v>2405</v>
          </cell>
          <cell r="G169">
            <v>36584</v>
          </cell>
          <cell r="H169">
            <v>254.1754072</v>
          </cell>
          <cell r="I169">
            <v>121.34668000000001</v>
          </cell>
          <cell r="J169">
            <v>166.95000000000002</v>
          </cell>
          <cell r="K169">
            <v>185.5</v>
          </cell>
          <cell r="L169">
            <v>0</v>
          </cell>
          <cell r="M169">
            <v>100</v>
          </cell>
          <cell r="N169">
            <v>1881</v>
          </cell>
          <cell r="O169">
            <v>60.16</v>
          </cell>
          <cell r="P169">
            <v>0</v>
          </cell>
          <cell r="R169">
            <v>1.0288218393857731</v>
          </cell>
          <cell r="S169">
            <v>1.0288218393857731</v>
          </cell>
          <cell r="T169">
            <v>241.04514191348372</v>
          </cell>
          <cell r="U169" t="str">
            <v>Old</v>
          </cell>
          <cell r="X169">
            <v>42</v>
          </cell>
          <cell r="Y169">
            <v>1.41</v>
          </cell>
          <cell r="Z169">
            <v>-1.9123913805096535</v>
          </cell>
          <cell r="AA169">
            <v>-1.91205</v>
          </cell>
          <cell r="AB169">
            <v>-5.1126608754097429</v>
          </cell>
          <cell r="AC169" t="str">
            <v>AC-12,100/AC-11,99/AC-10,100</v>
          </cell>
          <cell r="AE169">
            <v>37.799999999999997</v>
          </cell>
          <cell r="AF169" t="str">
            <v>16/30</v>
          </cell>
          <cell r="AG169">
            <v>7.2</v>
          </cell>
          <cell r="AH169">
            <v>79.5</v>
          </cell>
          <cell r="AI169">
            <v>420</v>
          </cell>
          <cell r="AJ169">
            <v>7536.9155045118932</v>
          </cell>
          <cell r="AK169">
            <v>3</v>
          </cell>
          <cell r="AL169" t="str">
            <v>0.02222:-1.91205!241.04514</v>
          </cell>
          <cell r="AM169">
            <v>2.222E-2</v>
          </cell>
          <cell r="AN169">
            <v>-1.91205</v>
          </cell>
          <cell r="AO169">
            <v>6.2922314526383874E-2</v>
          </cell>
          <cell r="AP169">
            <v>241.04514</v>
          </cell>
          <cell r="AQ169">
            <v>241.04514191348372</v>
          </cell>
          <cell r="AR169">
            <v>1.370409042544537</v>
          </cell>
          <cell r="AS169" t="str">
            <v/>
          </cell>
          <cell r="AT169">
            <v>0</v>
          </cell>
          <cell r="AU169" t="str">
            <v/>
          </cell>
          <cell r="AV169">
            <v>0</v>
          </cell>
          <cell r="AW169" t="str">
            <v>Proppant Pack damage=2%</v>
          </cell>
          <cell r="AY169">
            <v>241.04514191348372</v>
          </cell>
        </row>
        <row r="170">
          <cell r="C170" t="str">
            <v>Priobskoe RB!8706</v>
          </cell>
          <cell r="E170" t="str">
            <v>8706</v>
          </cell>
          <cell r="F170">
            <v>2632.7</v>
          </cell>
          <cell r="G170">
            <v>36853</v>
          </cell>
          <cell r="H170">
            <v>250</v>
          </cell>
          <cell r="I170">
            <v>121.34668000000001</v>
          </cell>
          <cell r="J170" t="str">
            <v/>
          </cell>
          <cell r="K170" t="str">
            <v/>
          </cell>
          <cell r="L170" t="str">
            <v/>
          </cell>
          <cell r="M170" t="str">
            <v/>
          </cell>
          <cell r="N170" t="str">
            <v/>
          </cell>
          <cell r="O170" t="str">
            <v/>
          </cell>
          <cell r="P170">
            <v>0</v>
          </cell>
          <cell r="Q170">
            <v>0.11203948384726119</v>
          </cell>
          <cell r="R170" t="str">
            <v/>
          </cell>
          <cell r="S170">
            <v>0.11203948384726119</v>
          </cell>
          <cell r="T170">
            <v>26.249999999999996</v>
          </cell>
          <cell r="U170" t="str">
            <v>Old</v>
          </cell>
          <cell r="X170">
            <v>23.67</v>
          </cell>
          <cell r="Y170">
            <v>0.73</v>
          </cell>
          <cell r="Z170">
            <v>-5.9883303070643521</v>
          </cell>
          <cell r="AA170">
            <v>-4.8118600000000002</v>
          </cell>
          <cell r="AB170">
            <v>-4.8158312448685319</v>
          </cell>
          <cell r="AC170" t="str">
            <v>AC-12,99/AC-12,100/AC-10,100</v>
          </cell>
          <cell r="AE170">
            <v>30.79</v>
          </cell>
          <cell r="AF170" t="str">
            <v>16/20C</v>
          </cell>
          <cell r="AG170">
            <v>10.5</v>
          </cell>
          <cell r="AH170">
            <v>51.4</v>
          </cell>
          <cell r="AI170">
            <v>600</v>
          </cell>
          <cell r="AJ170">
            <v>9301.665176305678</v>
          </cell>
          <cell r="AK170">
            <v>3</v>
          </cell>
          <cell r="AL170" t="str">
            <v>1:-4.81186!46.20627</v>
          </cell>
          <cell r="AM170">
            <v>1</v>
          </cell>
          <cell r="AN170">
            <v>-4.8118600000000002</v>
          </cell>
          <cell r="AO170">
            <v>41.123111862215076</v>
          </cell>
          <cell r="AP170">
            <v>46.206270000000004</v>
          </cell>
          <cell r="AQ170">
            <v>26.249999999999996</v>
          </cell>
          <cell r="AR170">
            <v>5.5044150241262804</v>
          </cell>
          <cell r="AS170">
            <v>5.3779646546693778</v>
          </cell>
          <cell r="AT170">
            <v>0</v>
          </cell>
          <cell r="AU170" t="str">
            <v/>
          </cell>
          <cell r="AV170">
            <v>0</v>
          </cell>
          <cell r="AW170" t="str">
            <v>Prefrac kh estimate too low by 176%</v>
          </cell>
          <cell r="AY170">
            <v>46.206270000000004</v>
          </cell>
        </row>
        <row r="171">
          <cell r="C171" t="str">
            <v>Priobskoe RB!8707</v>
          </cell>
          <cell r="E171" t="str">
            <v>8707</v>
          </cell>
          <cell r="F171">
            <v>2625.4</v>
          </cell>
          <cell r="G171">
            <v>36712</v>
          </cell>
          <cell r="H171">
            <v>256.24543879999999</v>
          </cell>
          <cell r="I171">
            <v>121.34668000000001</v>
          </cell>
          <cell r="J171">
            <v>20.303999999999998</v>
          </cell>
          <cell r="K171">
            <v>24</v>
          </cell>
          <cell r="L171">
            <v>6</v>
          </cell>
          <cell r="M171">
            <v>94</v>
          </cell>
          <cell r="N171">
            <v>1470</v>
          </cell>
          <cell r="O171">
            <v>116.986</v>
          </cell>
          <cell r="P171">
            <v>0</v>
          </cell>
          <cell r="R171">
            <v>0.17242643708351615</v>
          </cell>
          <cell r="S171">
            <v>0.17242643708351615</v>
          </cell>
          <cell r="T171">
            <v>40.398204436684772</v>
          </cell>
          <cell r="U171" t="str">
            <v>Old</v>
          </cell>
          <cell r="X171">
            <v>111</v>
          </cell>
          <cell r="Y171">
            <v>0.43</v>
          </cell>
          <cell r="Z171">
            <v>-4.237412175003243</v>
          </cell>
          <cell r="AA171">
            <v>-4.0689900000000003</v>
          </cell>
          <cell r="AB171">
            <v>-4.8102018212069098</v>
          </cell>
          <cell r="AC171" t="str">
            <v>AS-12,36/AS-11,100</v>
          </cell>
          <cell r="AE171">
            <v>12</v>
          </cell>
          <cell r="AF171" t="str">
            <v>12/20</v>
          </cell>
          <cell r="AG171">
            <v>29.3</v>
          </cell>
          <cell r="AH171">
            <v>59.7</v>
          </cell>
          <cell r="AI171">
            <v>590</v>
          </cell>
          <cell r="AJ171">
            <v>1289.0539654795718</v>
          </cell>
          <cell r="AK171">
            <v>2</v>
          </cell>
          <cell r="AL171" t="str">
            <v>0.07727:-4.06899!40.39820</v>
          </cell>
          <cell r="AM171">
            <v>7.7270000000000005E-2</v>
          </cell>
          <cell r="AN171">
            <v>-4.0689900000000003</v>
          </cell>
          <cell r="AO171">
            <v>1.2100777784953844</v>
          </cell>
          <cell r="AP171">
            <v>40.398200000000003</v>
          </cell>
          <cell r="AQ171">
            <v>40.398204436684772</v>
          </cell>
          <cell r="AR171">
            <v>2.3540479729163319</v>
          </cell>
          <cell r="AS171" t="str">
            <v/>
          </cell>
          <cell r="AT171">
            <v>0</v>
          </cell>
          <cell r="AU171" t="str">
            <v/>
          </cell>
          <cell r="AV171">
            <v>0</v>
          </cell>
          <cell r="AW171" t="str">
            <v>Proppant Pack damage=8%</v>
          </cell>
          <cell r="AY171">
            <v>40.398204436684772</v>
          </cell>
        </row>
        <row r="172">
          <cell r="C172" t="str">
            <v>Priobskoe RB!8711</v>
          </cell>
          <cell r="E172" t="str">
            <v>8711</v>
          </cell>
          <cell r="F172">
            <v>2660.1</v>
          </cell>
          <cell r="G172">
            <v>36842</v>
          </cell>
          <cell r="H172">
            <v>250</v>
          </cell>
          <cell r="I172">
            <v>121.34668000000001</v>
          </cell>
          <cell r="J172" t="str">
            <v/>
          </cell>
          <cell r="K172" t="str">
            <v/>
          </cell>
          <cell r="L172" t="str">
            <v/>
          </cell>
          <cell r="M172" t="str">
            <v/>
          </cell>
          <cell r="N172" t="str">
            <v/>
          </cell>
          <cell r="O172" t="str">
            <v/>
          </cell>
          <cell r="P172">
            <v>0</v>
          </cell>
          <cell r="Q172">
            <v>0.22877395558907429</v>
          </cell>
          <cell r="R172" t="str">
            <v/>
          </cell>
          <cell r="S172">
            <v>0.22877395558907429</v>
          </cell>
          <cell r="T172">
            <v>53.599999999999994</v>
          </cell>
          <cell r="U172" t="str">
            <v>Old</v>
          </cell>
          <cell r="X172">
            <v>30</v>
          </cell>
          <cell r="Y172">
            <v>1.2325999999999999</v>
          </cell>
          <cell r="Z172">
            <v>-5.761083583529742</v>
          </cell>
          <cell r="AA172">
            <v>-5.0858299999999996</v>
          </cell>
          <cell r="AB172">
            <v>-5.0744991652244078</v>
          </cell>
          <cell r="AC172" t="str">
            <v>AS-12,100/AS-11,100/AC-10,100</v>
          </cell>
          <cell r="AE172">
            <v>31.407</v>
          </cell>
          <cell r="AF172" t="str">
            <v>16/20C</v>
          </cell>
          <cell r="AG172">
            <v>13.4</v>
          </cell>
          <cell r="AH172">
            <v>74.3</v>
          </cell>
          <cell r="AI172">
            <v>600</v>
          </cell>
          <cell r="AJ172">
            <v>5143.2338861605131</v>
          </cell>
          <cell r="AK172">
            <v>3</v>
          </cell>
          <cell r="AL172" t="str">
            <v>1:-5.08583!76.75120</v>
          </cell>
          <cell r="AM172">
            <v>1</v>
          </cell>
          <cell r="AN172">
            <v>-5.0858299999999996</v>
          </cell>
          <cell r="AO172">
            <v>12.085568502595464</v>
          </cell>
          <cell r="AP172">
            <v>76.751199999999997</v>
          </cell>
          <cell r="AQ172">
            <v>53.599999999999994</v>
          </cell>
          <cell r="AR172">
            <v>5.0947713519831215</v>
          </cell>
          <cell r="AS172">
            <v>3.0554599628085102</v>
          </cell>
          <cell r="AT172">
            <v>0</v>
          </cell>
          <cell r="AU172" t="str">
            <v/>
          </cell>
          <cell r="AV172">
            <v>0</v>
          </cell>
          <cell r="AW172" t="str">
            <v>Prefrac  kh estimate acceptable</v>
          </cell>
          <cell r="AY172">
            <v>76.751199999999997</v>
          </cell>
        </row>
        <row r="173">
          <cell r="C173" t="str">
            <v>Priobskoe RB!8715</v>
          </cell>
          <cell r="E173" t="str">
            <v>8715</v>
          </cell>
          <cell r="F173">
            <v>2528.65</v>
          </cell>
          <cell r="G173">
            <v>36875</v>
          </cell>
          <cell r="H173">
            <v>240</v>
          </cell>
          <cell r="I173">
            <v>121.34668000000001</v>
          </cell>
          <cell r="J173" t="str">
            <v/>
          </cell>
          <cell r="K173" t="str">
            <v/>
          </cell>
          <cell r="L173" t="str">
            <v/>
          </cell>
          <cell r="M173" t="str">
            <v/>
          </cell>
          <cell r="N173" t="str">
            <v/>
          </cell>
          <cell r="O173" t="str">
            <v/>
          </cell>
          <cell r="P173">
            <v>0</v>
          </cell>
          <cell r="Q173">
            <v>7.0424818418278468E-2</v>
          </cell>
          <cell r="R173" t="str">
            <v/>
          </cell>
          <cell r="S173">
            <v>7.0424818418278468E-2</v>
          </cell>
          <cell r="T173">
            <v>16.500000000000004</v>
          </cell>
          <cell r="U173" t="str">
            <v>Old</v>
          </cell>
          <cell r="X173">
            <v>11</v>
          </cell>
          <cell r="Y173">
            <v>1.3583000000000001</v>
          </cell>
          <cell r="Z173">
            <v>-6.7072725397548405</v>
          </cell>
          <cell r="AA173">
            <v>-5.4727399999999999</v>
          </cell>
          <cell r="AB173">
            <v>-5.5781742434892161</v>
          </cell>
          <cell r="AC173" t="str">
            <v>AC-12,100/AC-11,87/AC-10,99</v>
          </cell>
          <cell r="AE173">
            <v>39.979999999999997</v>
          </cell>
          <cell r="AF173" t="str">
            <v>20/40C</v>
          </cell>
          <cell r="AG173">
            <v>11</v>
          </cell>
          <cell r="AH173">
            <v>138.30000000000001</v>
          </cell>
          <cell r="AI173">
            <v>350</v>
          </cell>
          <cell r="AJ173">
            <v>2499.471275996787</v>
          </cell>
          <cell r="AK173">
            <v>3</v>
          </cell>
          <cell r="AL173" t="str">
            <v>1:-5.47274!45.52687</v>
          </cell>
          <cell r="AM173">
            <v>1</v>
          </cell>
          <cell r="AN173">
            <v>-5.4727399999999999</v>
          </cell>
          <cell r="AO173">
            <v>4.3666749213112741</v>
          </cell>
          <cell r="AP173">
            <v>45.526870000000002</v>
          </cell>
          <cell r="AQ173">
            <v>16.500000000000004</v>
          </cell>
          <cell r="AR173">
            <v>12.189261535227365</v>
          </cell>
          <cell r="AS173">
            <v>12.444691753402672</v>
          </cell>
          <cell r="AT173">
            <v>0</v>
          </cell>
          <cell r="AU173" t="str">
            <v/>
          </cell>
          <cell r="AV173">
            <v>0</v>
          </cell>
          <cell r="AW173" t="str">
            <v>Prefrac kh estimate too low by 276%</v>
          </cell>
          <cell r="AY173">
            <v>45.526870000000002</v>
          </cell>
        </row>
        <row r="174">
          <cell r="C174" t="str">
            <v>Priobskoe RB!8716</v>
          </cell>
          <cell r="E174" t="str">
            <v>8716</v>
          </cell>
          <cell r="F174">
            <v>2608.4</v>
          </cell>
          <cell r="G174">
            <v>36764</v>
          </cell>
          <cell r="H174">
            <v>260</v>
          </cell>
          <cell r="I174">
            <v>121.34668000000001</v>
          </cell>
          <cell r="J174">
            <v>39.42</v>
          </cell>
          <cell r="K174">
            <v>43.8</v>
          </cell>
          <cell r="L174">
            <v>0</v>
          </cell>
          <cell r="M174">
            <v>100</v>
          </cell>
          <cell r="N174">
            <v>1387</v>
          </cell>
          <cell r="O174">
            <v>122.926</v>
          </cell>
          <cell r="P174">
            <v>0</v>
          </cell>
          <cell r="R174">
            <v>0.31953543341552731</v>
          </cell>
          <cell r="S174">
            <v>0.31953543341552731</v>
          </cell>
          <cell r="T174">
            <v>74.864724819621102</v>
          </cell>
          <cell r="U174" t="str">
            <v>Old</v>
          </cell>
          <cell r="X174">
            <v>38</v>
          </cell>
          <cell r="Y174">
            <v>0.62829999999999997</v>
          </cell>
          <cell r="Z174">
            <v>-3.4763882707952583</v>
          </cell>
          <cell r="AA174">
            <v>-3.1354500000000001</v>
          </cell>
          <cell r="AB174">
            <v>-5.28551353945186</v>
          </cell>
          <cell r="AC174" t="str">
            <v>AS-12,100/AS-11,100/AS-10,100</v>
          </cell>
          <cell r="AE174">
            <v>40.08</v>
          </cell>
          <cell r="AF174" t="str">
            <v>16/20</v>
          </cell>
          <cell r="AG174">
            <v>26.5</v>
          </cell>
          <cell r="AH174">
            <v>96.7</v>
          </cell>
          <cell r="AI174">
            <v>420</v>
          </cell>
          <cell r="AJ174">
            <v>1892.1811069646146</v>
          </cell>
          <cell r="AK174">
            <v>3</v>
          </cell>
          <cell r="AL174" t="str">
            <v>0.02808:-3.13545!74.86472</v>
          </cell>
          <cell r="AM174">
            <v>2.8080000000000001E-2</v>
          </cell>
          <cell r="AN174">
            <v>-3.1354500000000001</v>
          </cell>
          <cell r="AO174">
            <v>0.19449211564380614</v>
          </cell>
          <cell r="AP174">
            <v>74.864720000000005</v>
          </cell>
          <cell r="AQ174">
            <v>74.864724819621102</v>
          </cell>
          <cell r="AR174">
            <v>1.7960831705911167</v>
          </cell>
          <cell r="AS174" t="str">
            <v/>
          </cell>
          <cell r="AT174">
            <v>0</v>
          </cell>
          <cell r="AU174" t="str">
            <v/>
          </cell>
          <cell r="AV174">
            <v>0</v>
          </cell>
          <cell r="AW174" t="str">
            <v>Proppant Pack damage=3%</v>
          </cell>
          <cell r="AY174">
            <v>74.864724819621102</v>
          </cell>
        </row>
        <row r="175">
          <cell r="C175" t="str">
            <v>Priobskoe RB!8720</v>
          </cell>
          <cell r="E175" t="str">
            <v>8720</v>
          </cell>
          <cell r="F175">
            <v>2460.5</v>
          </cell>
          <cell r="G175">
            <v>36869</v>
          </cell>
          <cell r="H175">
            <v>230</v>
          </cell>
          <cell r="I175">
            <v>121.34668000000001</v>
          </cell>
          <cell r="J175" t="str">
            <v/>
          </cell>
          <cell r="K175" t="str">
            <v/>
          </cell>
          <cell r="L175" t="str">
            <v/>
          </cell>
          <cell r="M175" t="str">
            <v/>
          </cell>
          <cell r="N175" t="str">
            <v/>
          </cell>
          <cell r="O175" t="str">
            <v/>
          </cell>
          <cell r="P175">
            <v>0</v>
          </cell>
          <cell r="Q175">
            <v>6.1461659710497572E-2</v>
          </cell>
          <cell r="R175" t="str">
            <v/>
          </cell>
          <cell r="S175">
            <v>6.1461659710497572E-2</v>
          </cell>
          <cell r="T175">
            <v>14.399999999999999</v>
          </cell>
          <cell r="U175" t="str">
            <v>Old</v>
          </cell>
          <cell r="X175">
            <v>17</v>
          </cell>
          <cell r="Y175">
            <v>2.0404</v>
          </cell>
          <cell r="Z175">
            <v>-6.860959062858031</v>
          </cell>
          <cell r="AA175">
            <v>-4.5830900000000003</v>
          </cell>
          <cell r="AB175">
            <v>-4.6363461781767183</v>
          </cell>
          <cell r="AC175" t="str">
            <v>AC-12,100/AC-11,100/AC-10,99</v>
          </cell>
          <cell r="AE175">
            <v>41.34</v>
          </cell>
          <cell r="AF175" t="str">
            <v>16/20C</v>
          </cell>
          <cell r="AG175">
            <v>7.2</v>
          </cell>
          <cell r="AH175">
            <v>41.8</v>
          </cell>
          <cell r="AI175">
            <v>600</v>
          </cell>
          <cell r="AJ175">
            <v>22395.724984397759</v>
          </cell>
          <cell r="AK175">
            <v>3</v>
          </cell>
          <cell r="AL175" t="str">
            <v>1:-4.58309!168.33381</v>
          </cell>
          <cell r="AM175">
            <v>1</v>
          </cell>
          <cell r="AN175">
            <v>-4.5830900000000003</v>
          </cell>
          <cell r="AO175">
            <v>22.916589599069823</v>
          </cell>
          <cell r="AP175">
            <v>168.33381</v>
          </cell>
          <cell r="AQ175">
            <v>14.399999999999999</v>
          </cell>
          <cell r="AR175">
            <v>33.197905407404392</v>
          </cell>
          <cell r="AS175">
            <v>75.620476011556292</v>
          </cell>
          <cell r="AT175">
            <v>0</v>
          </cell>
          <cell r="AU175" t="str">
            <v/>
          </cell>
          <cell r="AV175">
            <v>0</v>
          </cell>
          <cell r="AW175" t="str">
            <v>Prefrac kh estimate too low by 1169%</v>
          </cell>
          <cell r="AY175">
            <v>168.33381</v>
          </cell>
        </row>
        <row r="176">
          <cell r="C176" t="str">
            <v>Prirazlomnoe!1058</v>
          </cell>
          <cell r="E176" t="str">
            <v>1058</v>
          </cell>
          <cell r="F176">
            <v>2527.5</v>
          </cell>
          <cell r="G176">
            <v>36726</v>
          </cell>
          <cell r="H176">
            <v>209.74620680000001</v>
          </cell>
          <cell r="I176">
            <v>100</v>
          </cell>
          <cell r="J176" t="str">
            <v/>
          </cell>
          <cell r="K176" t="str">
            <v/>
          </cell>
          <cell r="L176" t="str">
            <v/>
          </cell>
          <cell r="M176" t="str">
            <v/>
          </cell>
          <cell r="N176" t="str">
            <v/>
          </cell>
          <cell r="O176" t="str">
            <v/>
          </cell>
          <cell r="P176">
            <v>0</v>
          </cell>
          <cell r="Q176">
            <v>0.1920676865953049</v>
          </cell>
          <cell r="R176" t="str">
            <v/>
          </cell>
          <cell r="S176">
            <v>0.1920676865953049</v>
          </cell>
          <cell r="T176">
            <v>45</v>
          </cell>
          <cell r="U176" t="str">
            <v>Old</v>
          </cell>
          <cell r="X176">
            <v>28.75</v>
          </cell>
          <cell r="Y176">
            <v>1.05</v>
          </cell>
          <cell r="Z176">
            <v>-5.7800501516430414</v>
          </cell>
          <cell r="AA176">
            <v>-4.9690899999999996</v>
          </cell>
          <cell r="AB176">
            <v>-4.9322735189753208</v>
          </cell>
          <cell r="AC176" t="str">
            <v>BS-4,86</v>
          </cell>
          <cell r="AE176">
            <v>30.9</v>
          </cell>
          <cell r="AF176" t="str">
            <v>16/30</v>
          </cell>
          <cell r="AG176">
            <v>15</v>
          </cell>
          <cell r="AH176">
            <v>65.099999999999994</v>
          </cell>
          <cell r="AI176">
            <v>420</v>
          </cell>
          <cell r="AJ176">
            <v>3611.5007012622723</v>
          </cell>
          <cell r="AK176">
            <v>1</v>
          </cell>
          <cell r="AL176" t="str">
            <v>1:-4.96909!63.84535</v>
          </cell>
          <cell r="AM176">
            <v>1</v>
          </cell>
          <cell r="AN176">
            <v>-4.9690899999999996</v>
          </cell>
          <cell r="AO176">
            <v>13.033729452873638</v>
          </cell>
          <cell r="AP176">
            <v>63.845350000000003</v>
          </cell>
          <cell r="AQ176">
            <v>45</v>
          </cell>
          <cell r="AR176">
            <v>4.7680589274905811</v>
          </cell>
          <cell r="AS176">
            <v>2.962508288682014</v>
          </cell>
          <cell r="AT176">
            <v>0</v>
          </cell>
          <cell r="AU176" t="str">
            <v/>
          </cell>
          <cell r="AV176">
            <v>0</v>
          </cell>
          <cell r="AW176" t="str">
            <v>Prefrac  kh estimate acceptable</v>
          </cell>
          <cell r="AY176">
            <v>63.845350000000003</v>
          </cell>
        </row>
        <row r="177">
          <cell r="C177" t="str">
            <v>Prirazlomnoe!1111</v>
          </cell>
          <cell r="E177" t="str">
            <v>1111</v>
          </cell>
          <cell r="F177">
            <v>2551</v>
          </cell>
          <cell r="G177">
            <v>36701</v>
          </cell>
          <cell r="H177">
            <v>224.2160336</v>
          </cell>
          <cell r="I177">
            <v>100</v>
          </cell>
          <cell r="J177">
            <v>47.054700000000004</v>
          </cell>
          <cell r="K177">
            <v>53.9</v>
          </cell>
          <cell r="L177">
            <v>3</v>
          </cell>
          <cell r="M177">
            <v>97</v>
          </cell>
          <cell r="N177">
            <v>600</v>
          </cell>
          <cell r="O177">
            <v>188.59</v>
          </cell>
          <cell r="P177">
            <v>0</v>
          </cell>
          <cell r="R177">
            <v>1.5129385607495749</v>
          </cell>
          <cell r="S177">
            <v>1.5129385607495749</v>
          </cell>
          <cell r="T177">
            <v>354.47001232010012</v>
          </cell>
          <cell r="U177" t="str">
            <v>Old</v>
          </cell>
          <cell r="X177">
            <v>31</v>
          </cell>
          <cell r="Y177">
            <v>2.0493000000000001</v>
          </cell>
          <cell r="Z177">
            <v>-1.8514836772100765</v>
          </cell>
          <cell r="AA177">
            <v>-1.8513599999999999</v>
          </cell>
          <cell r="AB177">
            <v>-4.9281792409669105</v>
          </cell>
          <cell r="AC177" t="str">
            <v>BS-4,100</v>
          </cell>
          <cell r="AE177">
            <v>35.21</v>
          </cell>
          <cell r="AF177" t="str">
            <v>16/30</v>
          </cell>
          <cell r="AG177">
            <v>9.1999999999999993</v>
          </cell>
          <cell r="AH177">
            <v>81.2</v>
          </cell>
          <cell r="AI177">
            <v>420</v>
          </cell>
          <cell r="AJ177">
            <v>5379.273678378202</v>
          </cell>
          <cell r="AK177">
            <v>1</v>
          </cell>
          <cell r="AL177" t="str">
            <v>0.03415:-1.85136!354.47001</v>
          </cell>
          <cell r="AM177">
            <v>3.415E-2</v>
          </cell>
          <cell r="AN177">
            <v>-1.8513599999999999</v>
          </cell>
          <cell r="AO177">
            <v>5.8717377285895676E-2</v>
          </cell>
          <cell r="AP177">
            <v>354.47001</v>
          </cell>
          <cell r="AQ177">
            <v>354.47001232010012</v>
          </cell>
          <cell r="AR177">
            <v>1.3544842627245088</v>
          </cell>
          <cell r="AS177" t="str">
            <v/>
          </cell>
          <cell r="AT177">
            <v>0</v>
          </cell>
          <cell r="AU177" t="str">
            <v/>
          </cell>
          <cell r="AV177">
            <v>0</v>
          </cell>
          <cell r="AW177" t="str">
            <v>Proppant Pack damage=3%</v>
          </cell>
          <cell r="AY177">
            <v>354.47001232010012</v>
          </cell>
        </row>
        <row r="178">
          <cell r="C178" t="str">
            <v>Prirazlomnoe!188</v>
          </cell>
          <cell r="E178" t="str">
            <v>188</v>
          </cell>
          <cell r="F178">
            <v>2502.6</v>
          </cell>
          <cell r="G178">
            <v>36736</v>
          </cell>
          <cell r="H178">
            <v>198.37632880000001</v>
          </cell>
          <cell r="I178">
            <v>100</v>
          </cell>
          <cell r="J178" t="str">
            <v/>
          </cell>
          <cell r="K178" t="str">
            <v/>
          </cell>
          <cell r="L178" t="str">
            <v/>
          </cell>
          <cell r="M178" t="str">
            <v/>
          </cell>
          <cell r="N178" t="str">
            <v/>
          </cell>
          <cell r="O178" t="str">
            <v/>
          </cell>
          <cell r="P178">
            <v>0</v>
          </cell>
          <cell r="Q178">
            <v>0.26035841960696887</v>
          </cell>
          <cell r="R178" t="str">
            <v/>
          </cell>
          <cell r="S178">
            <v>0.26035841960696887</v>
          </cell>
          <cell r="T178">
            <v>60.999999999999986</v>
          </cell>
          <cell r="U178" t="str">
            <v>Old</v>
          </cell>
          <cell r="X178">
            <v>29.4</v>
          </cell>
          <cell r="Y178">
            <v>1.86</v>
          </cell>
          <cell r="Z178">
            <v>-6.0838377099888046</v>
          </cell>
          <cell r="AA178">
            <v>-4.84612</v>
          </cell>
          <cell r="AB178">
            <v>-4.8889628626704624</v>
          </cell>
          <cell r="AC178" t="str">
            <v>BS-4,72</v>
          </cell>
          <cell r="AE178">
            <v>22.1</v>
          </cell>
          <cell r="AF178" t="str">
            <v>16/30</v>
          </cell>
          <cell r="AG178">
            <v>12.2</v>
          </cell>
          <cell r="AH178">
            <v>78</v>
          </cell>
          <cell r="AI178">
            <v>420</v>
          </cell>
          <cell r="AJ178">
            <v>2650.5702066999288</v>
          </cell>
          <cell r="AK178">
            <v>1</v>
          </cell>
          <cell r="AL178" t="str">
            <v>1:-4.84612!137.24767</v>
          </cell>
          <cell r="AM178">
            <v>1</v>
          </cell>
          <cell r="AN178">
            <v>-4.84612</v>
          </cell>
          <cell r="AO178">
            <v>3.0206441075708037</v>
          </cell>
          <cell r="AP178">
            <v>137.24767</v>
          </cell>
          <cell r="AQ178">
            <v>60.999999999999986</v>
          </cell>
          <cell r="AR178">
            <v>7.1440134194336533</v>
          </cell>
          <cell r="AS178">
            <v>8.8422873082063447</v>
          </cell>
          <cell r="AT178">
            <v>0</v>
          </cell>
          <cell r="AU178" t="str">
            <v/>
          </cell>
          <cell r="AV178">
            <v>0</v>
          </cell>
          <cell r="AW178" t="str">
            <v>Prefrac kh estimate too low by 225%</v>
          </cell>
          <cell r="AY178">
            <v>137.24767</v>
          </cell>
        </row>
        <row r="179">
          <cell r="C179" t="str">
            <v>Prirazlomnoe!189</v>
          </cell>
          <cell r="E179" t="str">
            <v>189</v>
          </cell>
          <cell r="F179">
            <v>2486.85</v>
          </cell>
          <cell r="G179">
            <v>36709</v>
          </cell>
          <cell r="H179">
            <v>188.0465652</v>
          </cell>
          <cell r="I179">
            <v>100</v>
          </cell>
          <cell r="J179">
            <v>40.692600000000006</v>
          </cell>
          <cell r="K179">
            <v>48.1</v>
          </cell>
          <cell r="L179">
            <v>6</v>
          </cell>
          <cell r="M179">
            <v>94</v>
          </cell>
          <cell r="N179">
            <v>1168</v>
          </cell>
          <cell r="O179">
            <v>131.69649999999999</v>
          </cell>
          <cell r="P179">
            <v>0</v>
          </cell>
          <cell r="R179">
            <v>0.85359262370471911</v>
          </cell>
          <cell r="S179">
            <v>0.85359262370471911</v>
          </cell>
          <cell r="T179">
            <v>199.99026774163966</v>
          </cell>
          <cell r="U179" t="str">
            <v>Old</v>
          </cell>
          <cell r="X179">
            <v>28.25</v>
          </cell>
          <cell r="Y179">
            <v>2.4670999999999998</v>
          </cell>
          <cell r="Z179">
            <v>-4.6264948395966252</v>
          </cell>
          <cell r="AA179">
            <v>-4.6265499999999999</v>
          </cell>
          <cell r="AB179">
            <v>-4.9915783356920347</v>
          </cell>
          <cell r="AC179" t="str">
            <v>BS-4,93</v>
          </cell>
          <cell r="AE179">
            <v>40.680999999999997</v>
          </cell>
          <cell r="AF179" t="str">
            <v>12/20</v>
          </cell>
          <cell r="AG179">
            <v>11.6</v>
          </cell>
          <cell r="AH179">
            <v>69.099999999999994</v>
          </cell>
          <cell r="AI179">
            <v>590</v>
          </cell>
          <cell r="AJ179">
            <v>8136.9149452046777</v>
          </cell>
          <cell r="AK179">
            <v>1</v>
          </cell>
          <cell r="AL179" t="str">
            <v>0.33838:-4.62655!199.99027</v>
          </cell>
          <cell r="AM179">
            <v>0.33838000000000001</v>
          </cell>
          <cell r="AN179">
            <v>-4.6265499999999999</v>
          </cell>
          <cell r="AO179">
            <v>2.3111894030574374</v>
          </cell>
          <cell r="AP179">
            <v>199.99027000000001</v>
          </cell>
          <cell r="AQ179">
            <v>199.99026774163966</v>
          </cell>
          <cell r="AR179">
            <v>2.8903197306463979</v>
          </cell>
          <cell r="AS179">
            <v>7.9882612524784236E-8</v>
          </cell>
          <cell r="AT179">
            <v>0</v>
          </cell>
          <cell r="AU179" t="str">
            <v/>
          </cell>
          <cell r="AV179">
            <v>0</v>
          </cell>
          <cell r="AW179" t="str">
            <v>Proppant Pack damage=34%</v>
          </cell>
          <cell r="AY179">
            <v>199.99027000000001</v>
          </cell>
        </row>
        <row r="180">
          <cell r="C180" t="str">
            <v>Prirazlomnoe!227</v>
          </cell>
          <cell r="E180" t="str">
            <v>227</v>
          </cell>
          <cell r="F180">
            <v>2500.9</v>
          </cell>
          <cell r="G180">
            <v>36699</v>
          </cell>
          <cell r="H180">
            <v>215.9461044</v>
          </cell>
          <cell r="I180">
            <v>100</v>
          </cell>
          <cell r="J180">
            <v>41.472000000000001</v>
          </cell>
          <cell r="K180">
            <v>48</v>
          </cell>
          <cell r="L180">
            <v>4</v>
          </cell>
          <cell r="M180">
            <v>96</v>
          </cell>
          <cell r="N180">
            <v>1500</v>
          </cell>
          <cell r="O180">
            <v>103.081</v>
          </cell>
          <cell r="P180">
            <v>0</v>
          </cell>
          <cell r="R180">
            <v>0.42528645372873997</v>
          </cell>
          <cell r="S180">
            <v>0.42528645372873997</v>
          </cell>
          <cell r="T180">
            <v>99.641385581519899</v>
          </cell>
          <cell r="U180" t="str">
            <v>Old</v>
          </cell>
          <cell r="X180">
            <v>25.8</v>
          </cell>
          <cell r="Y180">
            <v>1.1000000000000001</v>
          </cell>
          <cell r="Z180">
            <v>-4.3390497004280988</v>
          </cell>
          <cell r="AA180">
            <v>-4.3391299999999999</v>
          </cell>
          <cell r="AB180">
            <v>-4.9095690909022185</v>
          </cell>
          <cell r="AC180" t="str">
            <v>BS-4,100</v>
          </cell>
          <cell r="AE180">
            <v>26.25</v>
          </cell>
          <cell r="AF180" t="str">
            <v>16/30</v>
          </cell>
          <cell r="AG180">
            <v>9.6</v>
          </cell>
          <cell r="AH180">
            <v>66.3</v>
          </cell>
          <cell r="AI180">
            <v>420</v>
          </cell>
          <cell r="AJ180">
            <v>4707.0197226047603</v>
          </cell>
          <cell r="AK180">
            <v>1</v>
          </cell>
          <cell r="AL180" t="str">
            <v>0.20142:-4.33913!99.64139</v>
          </cell>
          <cell r="AM180">
            <v>0.20141999999999999</v>
          </cell>
          <cell r="AN180">
            <v>-4.3391299999999999</v>
          </cell>
          <cell r="AO180">
            <v>1.3777376825180121</v>
          </cell>
          <cell r="AP180">
            <v>99.641390000000001</v>
          </cell>
          <cell r="AQ180">
            <v>99.641385581519899</v>
          </cell>
          <cell r="AR180">
            <v>2.586567917543265</v>
          </cell>
          <cell r="AS180">
            <v>3.1369025421668084E-7</v>
          </cell>
          <cell r="AT180">
            <v>0</v>
          </cell>
          <cell r="AU180" t="str">
            <v/>
          </cell>
          <cell r="AV180">
            <v>0</v>
          </cell>
          <cell r="AW180" t="str">
            <v>Proppant Pack damage=20%</v>
          </cell>
          <cell r="AY180">
            <v>99.641390000000001</v>
          </cell>
        </row>
        <row r="181">
          <cell r="C181" t="str">
            <v>Prirazlomnoe!257</v>
          </cell>
          <cell r="E181" t="str">
            <v>257</v>
          </cell>
          <cell r="F181">
            <v>2520.6999999999998</v>
          </cell>
          <cell r="G181">
            <v>36682</v>
          </cell>
          <cell r="H181">
            <v>176.6868844</v>
          </cell>
          <cell r="I181">
            <v>100</v>
          </cell>
          <cell r="J181" t="str">
            <v/>
          </cell>
          <cell r="K181" t="str">
            <v/>
          </cell>
          <cell r="L181" t="str">
            <v/>
          </cell>
          <cell r="M181" t="str">
            <v/>
          </cell>
          <cell r="N181" t="str">
            <v/>
          </cell>
          <cell r="O181" t="str">
            <v/>
          </cell>
          <cell r="P181">
            <v>0</v>
          </cell>
          <cell r="Q181">
            <v>0.2475539071672819</v>
          </cell>
          <cell r="R181" t="str">
            <v/>
          </cell>
          <cell r="S181">
            <v>0.2475539071672819</v>
          </cell>
          <cell r="T181">
            <v>58.000000000000014</v>
          </cell>
          <cell r="U181" t="str">
            <v>Old</v>
          </cell>
          <cell r="X181">
            <v>40.67</v>
          </cell>
          <cell r="Y181">
            <v>1.86</v>
          </cell>
          <cell r="Z181">
            <v>-6.1325364788839263</v>
          </cell>
          <cell r="AA181">
            <v>-5.0099900000000002</v>
          </cell>
          <cell r="AB181">
            <v>-5.0423181586039956</v>
          </cell>
          <cell r="AC181" t="str">
            <v>BS-4,100</v>
          </cell>
          <cell r="AE181">
            <v>33.5</v>
          </cell>
          <cell r="AF181" t="str">
            <v>16/30</v>
          </cell>
          <cell r="AG181">
            <v>11.6</v>
          </cell>
          <cell r="AH181">
            <v>82.7</v>
          </cell>
          <cell r="AI181">
            <v>420</v>
          </cell>
          <cell r="AJ181">
            <v>3985.4996927171237</v>
          </cell>
          <cell r="AK181">
            <v>1</v>
          </cell>
          <cell r="AL181" t="str">
            <v>1:-5.00999!127.15221</v>
          </cell>
          <cell r="AM181">
            <v>1</v>
          </cell>
          <cell r="AN181">
            <v>-5.0099900000000002</v>
          </cell>
          <cell r="AO181">
            <v>4.3965432189084526</v>
          </cell>
          <cell r="AP181">
            <v>127.15221</v>
          </cell>
          <cell r="AQ181">
            <v>58.000000000000014</v>
          </cell>
          <cell r="AR181">
            <v>7.5135005291145012</v>
          </cell>
          <cell r="AS181">
            <v>8.4342399188344217</v>
          </cell>
          <cell r="AT181">
            <v>0</v>
          </cell>
          <cell r="AU181" t="str">
            <v/>
          </cell>
          <cell r="AV181">
            <v>0</v>
          </cell>
          <cell r="AW181" t="str">
            <v>Prefrac kh estimate too low by 219%</v>
          </cell>
          <cell r="AY181">
            <v>127.15221</v>
          </cell>
        </row>
        <row r="182">
          <cell r="C182" t="str">
            <v>Prirazlomnoe!286</v>
          </cell>
          <cell r="E182" t="str">
            <v>286</v>
          </cell>
          <cell r="F182">
            <v>2551.5</v>
          </cell>
          <cell r="G182">
            <v>36762</v>
          </cell>
          <cell r="H182">
            <v>215</v>
          </cell>
          <cell r="I182">
            <v>100</v>
          </cell>
          <cell r="J182" t="str">
            <v/>
          </cell>
          <cell r="K182" t="str">
            <v/>
          </cell>
          <cell r="L182" t="str">
            <v/>
          </cell>
          <cell r="M182" t="str">
            <v/>
          </cell>
          <cell r="N182" t="str">
            <v/>
          </cell>
          <cell r="O182" t="str">
            <v/>
          </cell>
          <cell r="P182">
            <v>0</v>
          </cell>
          <cell r="Q182">
            <v>0.34444138462758012</v>
          </cell>
          <cell r="R182" t="str">
            <v/>
          </cell>
          <cell r="S182">
            <v>0.34444138462758012</v>
          </cell>
          <cell r="T182">
            <v>80.699999999999989</v>
          </cell>
          <cell r="U182" t="str">
            <v>Old</v>
          </cell>
          <cell r="X182">
            <v>40</v>
          </cell>
          <cell r="Y182">
            <v>1.5194000000000001</v>
          </cell>
          <cell r="Z182">
            <v>-5.4703904870320521</v>
          </cell>
          <cell r="AA182">
            <v>-4.9251899999999997</v>
          </cell>
          <cell r="AB182">
            <v>-4.801450299537632</v>
          </cell>
          <cell r="AC182" t="str">
            <v>BS-4,76</v>
          </cell>
          <cell r="AE182">
            <v>23.696999999999999</v>
          </cell>
          <cell r="AF182" t="str">
            <v>16/30</v>
          </cell>
          <cell r="AG182">
            <v>26.9</v>
          </cell>
          <cell r="AH182">
            <v>72.8</v>
          </cell>
          <cell r="AI182">
            <v>420</v>
          </cell>
          <cell r="AJ182">
            <v>1486.0158862876253</v>
          </cell>
          <cell r="AK182">
            <v>1</v>
          </cell>
          <cell r="AL182" t="str">
            <v>1:-4.92519!101.26217</v>
          </cell>
          <cell r="AM182">
            <v>1</v>
          </cell>
          <cell r="AN182">
            <v>-4.9251899999999997</v>
          </cell>
          <cell r="AO182">
            <v>5.4224695649493748</v>
          </cell>
          <cell r="AP182">
            <v>101.26217</v>
          </cell>
          <cell r="AQ182">
            <v>80.699999999999989</v>
          </cell>
          <cell r="AR182">
            <v>4.1308008700677838</v>
          </cell>
          <cell r="AS182">
            <v>1.8024502684392703</v>
          </cell>
          <cell r="AT182">
            <v>0</v>
          </cell>
          <cell r="AU182" t="str">
            <v/>
          </cell>
          <cell r="AV182">
            <v>0</v>
          </cell>
          <cell r="AW182" t="str">
            <v>Prefrac  kh estimate acceptable</v>
          </cell>
          <cell r="AY182">
            <v>101.26217</v>
          </cell>
        </row>
        <row r="183">
          <cell r="C183" t="str">
            <v>Prirazlomnoe!3145</v>
          </cell>
          <cell r="E183" t="str">
            <v>3145</v>
          </cell>
          <cell r="F183">
            <v>2554.9499999999998</v>
          </cell>
          <cell r="G183">
            <v>36546</v>
          </cell>
          <cell r="H183">
            <v>216.9760216</v>
          </cell>
          <cell r="I183">
            <v>100</v>
          </cell>
          <cell r="J183" t="str">
            <v/>
          </cell>
          <cell r="K183" t="str">
            <v/>
          </cell>
          <cell r="L183" t="str">
            <v/>
          </cell>
          <cell r="M183" t="str">
            <v/>
          </cell>
          <cell r="N183" t="str">
            <v/>
          </cell>
          <cell r="O183" t="str">
            <v/>
          </cell>
          <cell r="P183">
            <v>0</v>
          </cell>
          <cell r="Q183">
            <v>0.60821434088513227</v>
          </cell>
          <cell r="R183" t="str">
            <v/>
          </cell>
          <cell r="S183">
            <v>0.60821434088513227</v>
          </cell>
          <cell r="T183">
            <v>142.50000000000003</v>
          </cell>
          <cell r="U183" t="str">
            <v>New</v>
          </cell>
          <cell r="X183">
            <v>80</v>
          </cell>
          <cell r="Y183">
            <v>0.6</v>
          </cell>
          <cell r="Z183">
            <v>9.6847708950473788E-2</v>
          </cell>
          <cell r="AA183">
            <v>0</v>
          </cell>
          <cell r="AB183">
            <v>-4.749003197015977</v>
          </cell>
          <cell r="AC183" t="str">
            <v>BS-4,92</v>
          </cell>
          <cell r="AE183">
            <v>35</v>
          </cell>
          <cell r="AF183" t="str">
            <v>16/30</v>
          </cell>
          <cell r="AG183">
            <v>28.5</v>
          </cell>
          <cell r="AH183">
            <v>74.8</v>
          </cell>
          <cell r="AI183">
            <v>420</v>
          </cell>
          <cell r="AJ183">
            <v>2136.131132294815</v>
          </cell>
          <cell r="AK183">
            <v>1</v>
          </cell>
          <cell r="AL183" t="str">
            <v>0.00000:0.00000!142.50000</v>
          </cell>
          <cell r="AM183">
            <v>0</v>
          </cell>
          <cell r="AN183">
            <v>0</v>
          </cell>
          <cell r="AO183">
            <v>0</v>
          </cell>
          <cell r="AP183">
            <v>142.5</v>
          </cell>
          <cell r="AQ183">
            <v>142.50000000000003</v>
          </cell>
          <cell r="AR183">
            <v>1.0000000000000002</v>
          </cell>
          <cell r="AS183" t="str">
            <v/>
          </cell>
          <cell r="AT183">
            <v>0</v>
          </cell>
          <cell r="AU183" t="str">
            <v/>
          </cell>
          <cell r="AV183">
            <v>1</v>
          </cell>
          <cell r="AW183" t="str">
            <v>PROBLEM FRAC possible? KH prefrac Estimate is at least 50% higher than for a perfect frac</v>
          </cell>
          <cell r="AY183">
            <v>142.50000000000003</v>
          </cell>
        </row>
        <row r="184">
          <cell r="C184" t="str">
            <v>Prirazlomnoe!3581</v>
          </cell>
          <cell r="E184" t="str">
            <v>3581</v>
          </cell>
          <cell r="F184">
            <v>2691.7</v>
          </cell>
          <cell r="G184">
            <v>36790</v>
          </cell>
          <cell r="H184">
            <v>254</v>
          </cell>
          <cell r="I184">
            <v>100</v>
          </cell>
          <cell r="J184" t="str">
            <v/>
          </cell>
          <cell r="K184" t="str">
            <v/>
          </cell>
          <cell r="L184" t="str">
            <v/>
          </cell>
          <cell r="M184" t="str">
            <v/>
          </cell>
          <cell r="N184" t="str">
            <v/>
          </cell>
          <cell r="O184" t="str">
            <v/>
          </cell>
          <cell r="P184">
            <v>0</v>
          </cell>
          <cell r="Q184">
            <v>0.58260531600575816</v>
          </cell>
          <cell r="R184" t="str">
            <v/>
          </cell>
          <cell r="S184">
            <v>0.58260531600575816</v>
          </cell>
          <cell r="T184">
            <v>136.5</v>
          </cell>
          <cell r="U184" t="str">
            <v>Old</v>
          </cell>
          <cell r="W184" t="str">
            <v>1 data point</v>
          </cell>
          <cell r="X184">
            <v>96</v>
          </cell>
          <cell r="Y184">
            <v>7.4399999999999994E-2</v>
          </cell>
          <cell r="Z184">
            <v>48.320803607345368</v>
          </cell>
          <cell r="AA184">
            <v>0</v>
          </cell>
          <cell r="AB184">
            <v>-4.6816093329413304</v>
          </cell>
          <cell r="AC184" t="str">
            <v>BS-4,100</v>
          </cell>
          <cell r="AE184">
            <v>39</v>
          </cell>
          <cell r="AF184" t="str">
            <v>16/30</v>
          </cell>
          <cell r="AG184">
            <v>27.3</v>
          </cell>
          <cell r="AH184">
            <v>55.6</v>
          </cell>
          <cell r="AI184">
            <v>420</v>
          </cell>
          <cell r="AJ184">
            <v>3202.2208320300279</v>
          </cell>
          <cell r="AK184">
            <v>1</v>
          </cell>
          <cell r="AL184" t="str">
            <v>0.00000:0.00000!136.50000</v>
          </cell>
          <cell r="AM184">
            <v>0</v>
          </cell>
          <cell r="AN184">
            <v>0</v>
          </cell>
          <cell r="AO184">
            <v>0</v>
          </cell>
          <cell r="AP184">
            <v>136.5</v>
          </cell>
          <cell r="AQ184">
            <v>136.5</v>
          </cell>
          <cell r="AR184">
            <v>1</v>
          </cell>
          <cell r="AS184" t="str">
            <v/>
          </cell>
          <cell r="AT184">
            <v>0</v>
          </cell>
          <cell r="AU184" t="str">
            <v/>
          </cell>
          <cell r="AV184">
            <v>1</v>
          </cell>
          <cell r="AW184" t="str">
            <v>PROBLEM FRAC possible? KH prefrac Estimate is at least 50% higher than for a perfect frac</v>
          </cell>
          <cell r="AY184">
            <v>136.5</v>
          </cell>
        </row>
        <row r="185">
          <cell r="C185" t="str">
            <v>Prirazlomnoe!3585</v>
          </cell>
          <cell r="E185" t="str">
            <v>3585</v>
          </cell>
          <cell r="F185">
            <v>2536.8000000000002</v>
          </cell>
          <cell r="G185">
            <v>36856</v>
          </cell>
          <cell r="H185">
            <v>254</v>
          </cell>
          <cell r="I185">
            <v>100</v>
          </cell>
          <cell r="J185" t="str">
            <v/>
          </cell>
          <cell r="K185" t="str">
            <v/>
          </cell>
          <cell r="L185" t="str">
            <v/>
          </cell>
          <cell r="M185" t="str">
            <v/>
          </cell>
          <cell r="N185" t="str">
            <v/>
          </cell>
          <cell r="O185" t="str">
            <v/>
          </cell>
          <cell r="P185">
            <v>0</v>
          </cell>
          <cell r="Q185">
            <v>0.1158808375791673</v>
          </cell>
          <cell r="R185" t="str">
            <v/>
          </cell>
          <cell r="S185">
            <v>0.1158808375791673</v>
          </cell>
          <cell r="T185">
            <v>27.150000000000006</v>
          </cell>
          <cell r="U185" t="str">
            <v>Old</v>
          </cell>
          <cell r="X185">
            <v>26.5</v>
          </cell>
          <cell r="Y185">
            <v>1.42</v>
          </cell>
          <cell r="Z185">
            <v>-6.4967598300030565</v>
          </cell>
          <cell r="AA185">
            <v>-5.2594099999999999</v>
          </cell>
          <cell r="AB185">
            <v>-5.3161564442122362</v>
          </cell>
          <cell r="AC185" t="str">
            <v>BS-4,100</v>
          </cell>
          <cell r="AE185">
            <v>34.045999999999999</v>
          </cell>
          <cell r="AF185" t="str">
            <v>16/30</v>
          </cell>
          <cell r="AG185">
            <v>18.100000000000001</v>
          </cell>
          <cell r="AH185">
            <v>103.6</v>
          </cell>
          <cell r="AI185">
            <v>420</v>
          </cell>
          <cell r="AJ185">
            <v>2072.1883906486355</v>
          </cell>
          <cell r="AK185">
            <v>1</v>
          </cell>
          <cell r="AL185" t="str">
            <v>1:-5.25941!69.88402</v>
          </cell>
          <cell r="AM185">
            <v>1</v>
          </cell>
          <cell r="AN185">
            <v>-5.2594099999999999</v>
          </cell>
          <cell r="AO185">
            <v>5.180482087467702</v>
          </cell>
          <cell r="AP185">
            <v>69.884020000000007</v>
          </cell>
          <cell r="AQ185">
            <v>27.150000000000006</v>
          </cell>
          <cell r="AR185">
            <v>10.034284274463037</v>
          </cell>
          <cell r="AS185">
            <v>11.134527576753332</v>
          </cell>
          <cell r="AT185">
            <v>0</v>
          </cell>
          <cell r="AU185" t="str">
            <v/>
          </cell>
          <cell r="AV185">
            <v>0</v>
          </cell>
          <cell r="AW185" t="str">
            <v>Prefrac kh estimate too low by 257%</v>
          </cell>
          <cell r="AY185">
            <v>69.884020000000007</v>
          </cell>
        </row>
        <row r="186">
          <cell r="C186" t="str">
            <v>Prirazlomnoe!3586</v>
          </cell>
          <cell r="E186" t="str">
            <v>3586</v>
          </cell>
          <cell r="F186">
            <v>2536.6999999999998</v>
          </cell>
          <cell r="G186">
            <v>36846</v>
          </cell>
          <cell r="H186">
            <v>250</v>
          </cell>
          <cell r="I186">
            <v>100</v>
          </cell>
          <cell r="J186" t="str">
            <v/>
          </cell>
          <cell r="K186" t="str">
            <v/>
          </cell>
          <cell r="L186" t="str">
            <v/>
          </cell>
          <cell r="M186" t="str">
            <v/>
          </cell>
          <cell r="N186" t="str">
            <v/>
          </cell>
          <cell r="O186" t="str">
            <v/>
          </cell>
          <cell r="P186">
            <v>0</v>
          </cell>
          <cell r="Q186">
            <v>9.133885540310055E-2</v>
          </cell>
          <cell r="R186" t="str">
            <v/>
          </cell>
          <cell r="S186">
            <v>9.133885540310055E-2</v>
          </cell>
          <cell r="T186">
            <v>21.399999999999995</v>
          </cell>
          <cell r="U186" t="str">
            <v>Old</v>
          </cell>
          <cell r="X186">
            <v>26</v>
          </cell>
          <cell r="Y186">
            <v>1.44</v>
          </cell>
          <cell r="Z186">
            <v>-6.6253409652309561</v>
          </cell>
          <cell r="AA186">
            <v>-4.6728500000000004</v>
          </cell>
          <cell r="AB186">
            <v>-4.7234679407646745</v>
          </cell>
          <cell r="AC186" t="str">
            <v>BS-4,100</v>
          </cell>
          <cell r="AE186">
            <v>31.789000000000001</v>
          </cell>
          <cell r="AF186" t="str">
            <v>16/30</v>
          </cell>
          <cell r="AG186">
            <v>21.4</v>
          </cell>
          <cell r="AH186">
            <v>47</v>
          </cell>
          <cell r="AI186">
            <v>420</v>
          </cell>
          <cell r="AJ186">
            <v>3607.1708006605172</v>
          </cell>
          <cell r="AK186">
            <v>1</v>
          </cell>
          <cell r="AL186" t="str">
            <v>1:-4.67285!101.51184</v>
          </cell>
          <cell r="AM186">
            <v>1</v>
          </cell>
          <cell r="AN186">
            <v>-4.6728500000000004</v>
          </cell>
          <cell r="AO186">
            <v>16.179530772214846</v>
          </cell>
          <cell r="AP186">
            <v>101.51184000000001</v>
          </cell>
          <cell r="AQ186">
            <v>21.399999999999995</v>
          </cell>
          <cell r="AR186">
            <v>13.974722525735928</v>
          </cell>
          <cell r="AS186">
            <v>26.482001970764379</v>
          </cell>
          <cell r="AT186">
            <v>0</v>
          </cell>
          <cell r="AU186" t="str">
            <v/>
          </cell>
          <cell r="AV186">
            <v>0</v>
          </cell>
          <cell r="AW186" t="str">
            <v>Prefrac kh estimate too low by 474%</v>
          </cell>
          <cell r="AY186">
            <v>101.51184000000001</v>
          </cell>
        </row>
        <row r="187">
          <cell r="C187" t="str">
            <v>Prirazlomnoe!3588</v>
          </cell>
          <cell r="E187" t="str">
            <v>3588</v>
          </cell>
          <cell r="F187">
            <v>2522.6</v>
          </cell>
          <cell r="G187">
            <v>36814</v>
          </cell>
          <cell r="H187">
            <v>254</v>
          </cell>
          <cell r="I187">
            <v>100</v>
          </cell>
          <cell r="J187" t="str">
            <v/>
          </cell>
          <cell r="K187" t="str">
            <v/>
          </cell>
          <cell r="L187" t="str">
            <v/>
          </cell>
          <cell r="M187" t="str">
            <v/>
          </cell>
          <cell r="N187" t="str">
            <v/>
          </cell>
          <cell r="O187" t="str">
            <v/>
          </cell>
          <cell r="P187">
            <v>0</v>
          </cell>
          <cell r="Q187">
            <v>0.24072483386611548</v>
          </cell>
          <cell r="R187" t="str">
            <v/>
          </cell>
          <cell r="S187">
            <v>0.24072483386611548</v>
          </cell>
          <cell r="T187">
            <v>56.4</v>
          </cell>
          <cell r="U187" t="str">
            <v>Old</v>
          </cell>
          <cell r="X187">
            <v>27</v>
          </cell>
          <cell r="Y187">
            <v>0.6351</v>
          </cell>
          <cell r="Z187">
            <v>-4.3927382629037837</v>
          </cell>
          <cell r="AA187">
            <v>-4.9076399999999998</v>
          </cell>
          <cell r="AB187">
            <v>-4.8052337319949476</v>
          </cell>
          <cell r="AC187" t="str">
            <v>BS-4,100</v>
          </cell>
          <cell r="AE187">
            <v>29.62</v>
          </cell>
          <cell r="AF187" t="str">
            <v>16/30</v>
          </cell>
          <cell r="AG187">
            <v>18.8</v>
          </cell>
          <cell r="AH187">
            <v>57.1</v>
          </cell>
          <cell r="AI187">
            <v>420</v>
          </cell>
          <cell r="AJ187">
            <v>3149.144351325474</v>
          </cell>
          <cell r="AK187">
            <v>1</v>
          </cell>
          <cell r="AL187" t="str">
            <v>1:-4.90764!29.86242</v>
          </cell>
          <cell r="AM187">
            <v>1</v>
          </cell>
          <cell r="AN187">
            <v>-4.9076399999999998</v>
          </cell>
          <cell r="AO187">
            <v>34.720766976712419</v>
          </cell>
          <cell r="AP187">
            <v>29.86242</v>
          </cell>
          <cell r="AQ187">
            <v>56.4</v>
          </cell>
          <cell r="AR187">
            <v>1.728916119886553</v>
          </cell>
          <cell r="AS187" t="str">
            <v/>
          </cell>
          <cell r="AT187">
            <v>0</v>
          </cell>
          <cell r="AU187" t="str">
            <v/>
          </cell>
          <cell r="AV187">
            <v>0</v>
          </cell>
          <cell r="AW187" t="str">
            <v>Prefrac  kh estimate acceptable</v>
          </cell>
          <cell r="AY187">
            <v>56.4</v>
          </cell>
        </row>
        <row r="188">
          <cell r="C188" t="str">
            <v>Prirazlomnoe!3592</v>
          </cell>
          <cell r="E188" t="str">
            <v>3592</v>
          </cell>
          <cell r="F188">
            <v>2527</v>
          </cell>
          <cell r="G188">
            <v>36815</v>
          </cell>
          <cell r="H188">
            <v>255</v>
          </cell>
          <cell r="I188">
            <v>100</v>
          </cell>
          <cell r="J188" t="str">
            <v/>
          </cell>
          <cell r="K188" t="str">
            <v/>
          </cell>
          <cell r="L188" t="str">
            <v/>
          </cell>
          <cell r="M188" t="str">
            <v/>
          </cell>
          <cell r="N188" t="str">
            <v/>
          </cell>
          <cell r="O188" t="str">
            <v/>
          </cell>
          <cell r="P188">
            <v>0</v>
          </cell>
          <cell r="Q188">
            <v>0.16389775922799352</v>
          </cell>
          <cell r="R188" t="str">
            <v/>
          </cell>
          <cell r="S188">
            <v>0.16389775922799352</v>
          </cell>
          <cell r="T188">
            <v>38.4</v>
          </cell>
          <cell r="U188" t="str">
            <v>Old</v>
          </cell>
          <cell r="X188">
            <v>26</v>
          </cell>
          <cell r="Y188">
            <v>0.38729999999999998</v>
          </cell>
          <cell r="Z188">
            <v>-4.0804485673885083</v>
          </cell>
          <cell r="AA188">
            <v>-3.3890099999999999</v>
          </cell>
          <cell r="AB188">
            <v>-4.9136069031965626</v>
          </cell>
          <cell r="AC188" t="str">
            <v>BS-4,100</v>
          </cell>
          <cell r="AE188">
            <v>36.39</v>
          </cell>
          <cell r="AF188" t="str">
            <v>16/30</v>
          </cell>
          <cell r="AG188">
            <v>19.2</v>
          </cell>
          <cell r="AH188">
            <v>60.6</v>
          </cell>
          <cell r="AI188">
            <v>420</v>
          </cell>
          <cell r="AJ188">
            <v>3569.5188065002158</v>
          </cell>
          <cell r="AK188">
            <v>1</v>
          </cell>
          <cell r="AL188" t="str">
            <v>0.01378:-3.38901!38.40000</v>
          </cell>
          <cell r="AM188">
            <v>1.3780000000000001E-2</v>
          </cell>
          <cell r="AN188">
            <v>-3.3890099999999999</v>
          </cell>
          <cell r="AO188">
            <v>0.40584132964994202</v>
          </cell>
          <cell r="AP188">
            <v>38.4</v>
          </cell>
          <cell r="AQ188">
            <v>38.4</v>
          </cell>
          <cell r="AR188">
            <v>1.9196680819443324</v>
          </cell>
          <cell r="AS188" t="str">
            <v/>
          </cell>
          <cell r="AT188">
            <v>0</v>
          </cell>
          <cell r="AU188" t="str">
            <v/>
          </cell>
          <cell r="AV188">
            <v>1</v>
          </cell>
          <cell r="AW188" t="str">
            <v>PROBLEM FRAC possible? KH prefrac Estimate is at least 50% higher than for a perfect frac</v>
          </cell>
          <cell r="AY188">
            <v>38.4</v>
          </cell>
        </row>
        <row r="189">
          <cell r="C189" t="str">
            <v>Prirazlomnoe!3604</v>
          </cell>
          <cell r="E189" t="str">
            <v>3604</v>
          </cell>
          <cell r="F189">
            <v>2524.8000000000002</v>
          </cell>
          <cell r="G189">
            <v>36865</v>
          </cell>
          <cell r="H189">
            <v>230</v>
          </cell>
          <cell r="I189">
            <v>100</v>
          </cell>
          <cell r="J189" t="str">
            <v/>
          </cell>
          <cell r="K189" t="str">
            <v/>
          </cell>
          <cell r="L189" t="str">
            <v/>
          </cell>
          <cell r="M189" t="str">
            <v/>
          </cell>
          <cell r="N189" t="str">
            <v/>
          </cell>
          <cell r="O189" t="str">
            <v/>
          </cell>
          <cell r="P189">
            <v>0</v>
          </cell>
          <cell r="Q189">
            <v>0.20401856487234607</v>
          </cell>
          <cell r="R189" t="str">
            <v/>
          </cell>
          <cell r="S189">
            <v>0.20401856487234607</v>
          </cell>
          <cell r="T189">
            <v>47.8</v>
          </cell>
          <cell r="U189" t="str">
            <v>Old</v>
          </cell>
          <cell r="X189">
            <v>21</v>
          </cell>
          <cell r="Y189">
            <v>0.37019999999999997</v>
          </cell>
          <cell r="Z189">
            <v>-3.1755135554920413</v>
          </cell>
          <cell r="AA189">
            <v>-2.36564</v>
          </cell>
          <cell r="AB189">
            <v>-4.7122088813056688</v>
          </cell>
          <cell r="AC189" t="str">
            <v>BS-4,78</v>
          </cell>
          <cell r="AE189">
            <v>20.48</v>
          </cell>
          <cell r="AF189" t="str">
            <v>16/30</v>
          </cell>
          <cell r="AG189">
            <v>23.9</v>
          </cell>
          <cell r="AH189">
            <v>52</v>
          </cell>
          <cell r="AI189">
            <v>420</v>
          </cell>
          <cell r="AJ189">
            <v>1880.7461412518714</v>
          </cell>
          <cell r="AK189">
            <v>1</v>
          </cell>
          <cell r="AL189" t="str">
            <v>0.00854:-2.36564!47.80000</v>
          </cell>
          <cell r="AM189">
            <v>8.5400000000000007E-3</v>
          </cell>
          <cell r="AN189">
            <v>-2.36564</v>
          </cell>
          <cell r="AO189">
            <v>0.15443819275279791</v>
          </cell>
          <cell r="AP189">
            <v>47.8</v>
          </cell>
          <cell r="AQ189">
            <v>47.8</v>
          </cell>
          <cell r="AR189">
            <v>1.5024290586974622</v>
          </cell>
          <cell r="AS189" t="str">
            <v/>
          </cell>
          <cell r="AT189">
            <v>0</v>
          </cell>
          <cell r="AU189" t="str">
            <v/>
          </cell>
          <cell r="AV189">
            <v>1</v>
          </cell>
          <cell r="AW189" t="str">
            <v>PROBLEM FRAC possible? KH prefrac Estimate is at least 50% higher than for a perfect frac</v>
          </cell>
          <cell r="AY189">
            <v>47.8</v>
          </cell>
        </row>
        <row r="190">
          <cell r="C190" t="str">
            <v>Prirazlomnoe!3611</v>
          </cell>
          <cell r="E190" t="str">
            <v>3611</v>
          </cell>
          <cell r="F190">
            <v>2523.5500000000002</v>
          </cell>
          <cell r="G190">
            <v>36853</v>
          </cell>
          <cell r="H190">
            <v>220</v>
          </cell>
          <cell r="I190">
            <v>100</v>
          </cell>
          <cell r="J190" t="str">
            <v/>
          </cell>
          <cell r="K190" t="str">
            <v/>
          </cell>
          <cell r="L190" t="str">
            <v/>
          </cell>
          <cell r="M190" t="str">
            <v/>
          </cell>
          <cell r="N190" t="str">
            <v/>
          </cell>
          <cell r="O190" t="str">
            <v/>
          </cell>
          <cell r="P190">
            <v>0</v>
          </cell>
          <cell r="Q190">
            <v>0.17670227166768049</v>
          </cell>
          <cell r="R190" t="str">
            <v/>
          </cell>
          <cell r="S190">
            <v>0.17670227166768049</v>
          </cell>
          <cell r="T190">
            <v>41.399999999999991</v>
          </cell>
          <cell r="U190" t="str">
            <v>Old</v>
          </cell>
          <cell r="X190">
            <v>23.67</v>
          </cell>
          <cell r="Y190">
            <v>0.71</v>
          </cell>
          <cell r="Z190">
            <v>-5.3134826305746019</v>
          </cell>
          <cell r="AA190">
            <v>-4.7251599999999998</v>
          </cell>
          <cell r="AB190">
            <v>-4.6905860964957355</v>
          </cell>
          <cell r="AC190" t="str">
            <v>BS-4,97</v>
          </cell>
          <cell r="AE190">
            <v>33.369999999999997</v>
          </cell>
          <cell r="AF190" t="str">
            <v>16/30</v>
          </cell>
          <cell r="AG190">
            <v>20.7</v>
          </cell>
          <cell r="AH190">
            <v>46.8</v>
          </cell>
          <cell r="AI190">
            <v>420</v>
          </cell>
          <cell r="AJ190">
            <v>3931.3479176428141</v>
          </cell>
          <cell r="AK190">
            <v>1</v>
          </cell>
          <cell r="AL190" t="str">
            <v>1:-4.72516!37.15746</v>
          </cell>
          <cell r="AM190">
            <v>1</v>
          </cell>
          <cell r="AN190">
            <v>-4.7251599999999998</v>
          </cell>
          <cell r="AO190">
            <v>46.797209096403378</v>
          </cell>
          <cell r="AP190">
            <v>37.15746</v>
          </cell>
          <cell r="AQ190">
            <v>41.399999999999991</v>
          </cell>
          <cell r="AR190">
            <v>2.7030346731378692</v>
          </cell>
          <cell r="AS190" t="str">
            <v/>
          </cell>
          <cell r="AT190">
            <v>0</v>
          </cell>
          <cell r="AU190" t="str">
            <v/>
          </cell>
          <cell r="AV190">
            <v>0</v>
          </cell>
          <cell r="AW190" t="str">
            <v>Prefrac  kh estimate acceptable</v>
          </cell>
          <cell r="AY190">
            <v>41.399999999999991</v>
          </cell>
        </row>
        <row r="191">
          <cell r="C191" t="str">
            <v>Prirazlomnoe!5396</v>
          </cell>
          <cell r="E191" t="str">
            <v>5396</v>
          </cell>
          <cell r="F191">
            <v>2563.9499999999998</v>
          </cell>
          <cell r="G191">
            <v>36549</v>
          </cell>
          <cell r="H191">
            <v>237.645746</v>
          </cell>
          <cell r="I191">
            <v>100</v>
          </cell>
          <cell r="J191" t="str">
            <v/>
          </cell>
          <cell r="K191" t="str">
            <v/>
          </cell>
          <cell r="L191" t="str">
            <v/>
          </cell>
          <cell r="M191" t="str">
            <v/>
          </cell>
          <cell r="N191" t="str">
            <v/>
          </cell>
          <cell r="O191" t="str">
            <v/>
          </cell>
          <cell r="P191">
            <v>0</v>
          </cell>
          <cell r="Q191">
            <v>0.6965654767189724</v>
          </cell>
          <cell r="R191" t="str">
            <v/>
          </cell>
          <cell r="S191">
            <v>0.6965654767189724</v>
          </cell>
          <cell r="T191">
            <v>163.19999999999996</v>
          </cell>
          <cell r="U191" t="str">
            <v>New</v>
          </cell>
          <cell r="X191">
            <v>87</v>
          </cell>
          <cell r="Y191">
            <v>1.3532999999999999</v>
          </cell>
          <cell r="Z191">
            <v>-3.4329197033974452</v>
          </cell>
          <cell r="AA191">
            <v>-5.0900800000000004</v>
          </cell>
          <cell r="AB191">
            <v>-4.7274131073402916</v>
          </cell>
          <cell r="AC191" t="str">
            <v>BS-4,100</v>
          </cell>
          <cell r="AE191">
            <v>37.299999999999997</v>
          </cell>
          <cell r="AF191" t="str">
            <v>16/30</v>
          </cell>
          <cell r="AG191">
            <v>27.2</v>
          </cell>
          <cell r="AH191">
            <v>79.8</v>
          </cell>
          <cell r="AI191">
            <v>420</v>
          </cell>
          <cell r="AJ191">
            <v>2133.8672768878719</v>
          </cell>
          <cell r="AK191">
            <v>1</v>
          </cell>
          <cell r="AL191" t="str">
            <v>1:-5.09008!88.92374</v>
          </cell>
          <cell r="AM191">
            <v>1</v>
          </cell>
          <cell r="AN191">
            <v>-5.0900800000000004</v>
          </cell>
          <cell r="AO191">
            <v>8.1792916847601767</v>
          </cell>
          <cell r="AP191">
            <v>88.923739999999995</v>
          </cell>
          <cell r="AQ191">
            <v>163.19999999999996</v>
          </cell>
          <cell r="AR191">
            <v>1.9428139733722203</v>
          </cell>
          <cell r="AS191" t="str">
            <v/>
          </cell>
          <cell r="AT191">
            <v>0</v>
          </cell>
          <cell r="AU191" t="str">
            <v/>
          </cell>
          <cell r="AV191">
            <v>0</v>
          </cell>
          <cell r="AW191" t="str">
            <v>Prefrac  kh estimate acceptable</v>
          </cell>
          <cell r="AY191">
            <v>163.19999999999996</v>
          </cell>
        </row>
        <row r="192">
          <cell r="C192" t="str">
            <v>Prirazlomnoe!5397</v>
          </cell>
          <cell r="E192" t="str">
            <v>5397</v>
          </cell>
          <cell r="F192">
            <v>2576.9499999999998</v>
          </cell>
          <cell r="G192">
            <v>36556</v>
          </cell>
          <cell r="H192">
            <v>216.9760216</v>
          </cell>
          <cell r="I192">
            <v>100</v>
          </cell>
          <cell r="J192" t="str">
            <v/>
          </cell>
          <cell r="K192" t="str">
            <v/>
          </cell>
          <cell r="L192" t="str">
            <v/>
          </cell>
          <cell r="M192" t="str">
            <v/>
          </cell>
          <cell r="N192" t="str">
            <v/>
          </cell>
          <cell r="O192" t="str">
            <v/>
          </cell>
          <cell r="P192">
            <v>0</v>
          </cell>
          <cell r="Q192">
            <v>0.27102884664004134</v>
          </cell>
          <cell r="R192" t="str">
            <v/>
          </cell>
          <cell r="S192">
            <v>0.27102884664004134</v>
          </cell>
          <cell r="T192">
            <v>63.499999999999993</v>
          </cell>
          <cell r="U192" t="str">
            <v>New</v>
          </cell>
          <cell r="X192">
            <v>70</v>
          </cell>
          <cell r="Y192">
            <v>0.7903</v>
          </cell>
          <cell r="Z192">
            <v>-4.6480425546991793</v>
          </cell>
          <cell r="AA192">
            <v>-5.2045000000000003</v>
          </cell>
          <cell r="AB192">
            <v>-5.033520669607956</v>
          </cell>
          <cell r="AC192" t="str">
            <v>BS-4,100</v>
          </cell>
          <cell r="AE192">
            <v>35.4</v>
          </cell>
          <cell r="AF192" t="str">
            <v>16/30</v>
          </cell>
          <cell r="AG192">
            <v>25.4</v>
          </cell>
          <cell r="AH192">
            <v>82.9</v>
          </cell>
          <cell r="AI192">
            <v>420</v>
          </cell>
          <cell r="AJ192">
            <v>1949.44144333141</v>
          </cell>
          <cell r="AK192">
            <v>1</v>
          </cell>
          <cell r="AL192" t="str">
            <v>1:-5.20450!41.51621</v>
          </cell>
          <cell r="AM192">
            <v>1</v>
          </cell>
          <cell r="AN192">
            <v>-5.2045000000000003</v>
          </cell>
          <cell r="AO192">
            <v>14.387047601717031</v>
          </cell>
          <cell r="AP192">
            <v>41.516210000000001</v>
          </cell>
          <cell r="AQ192">
            <v>63.499999999999993</v>
          </cell>
          <cell r="AR192">
            <v>2.4738632955989952</v>
          </cell>
          <cell r="AS192" t="str">
            <v/>
          </cell>
          <cell r="AT192">
            <v>0</v>
          </cell>
          <cell r="AU192" t="str">
            <v/>
          </cell>
          <cell r="AV192">
            <v>0</v>
          </cell>
          <cell r="AW192" t="str">
            <v>Prefrac  kh estimate acceptable</v>
          </cell>
          <cell r="AY192">
            <v>63.499999999999993</v>
          </cell>
        </row>
        <row r="193">
          <cell r="C193" t="str">
            <v>Prirazlomnoe!5455</v>
          </cell>
          <cell r="E193" t="str">
            <v>5455</v>
          </cell>
          <cell r="F193">
            <v>2549.8000000000002</v>
          </cell>
          <cell r="G193">
            <v>36560</v>
          </cell>
          <cell r="H193">
            <v>247.97550960000001</v>
          </cell>
          <cell r="I193">
            <v>100</v>
          </cell>
          <cell r="J193" t="str">
            <v/>
          </cell>
          <cell r="K193" t="str">
            <v/>
          </cell>
          <cell r="L193" t="str">
            <v/>
          </cell>
          <cell r="M193" t="str">
            <v/>
          </cell>
          <cell r="N193" t="str">
            <v/>
          </cell>
          <cell r="O193" t="str">
            <v/>
          </cell>
          <cell r="P193">
            <v>0</v>
          </cell>
          <cell r="Q193">
            <v>0.46309653323534627</v>
          </cell>
          <cell r="R193" t="str">
            <v/>
          </cell>
          <cell r="S193">
            <v>0.46309653323534627</v>
          </cell>
          <cell r="T193">
            <v>108.5</v>
          </cell>
          <cell r="U193" t="str">
            <v>New</v>
          </cell>
          <cell r="X193">
            <v>96</v>
          </cell>
          <cell r="Y193">
            <v>0.58040000000000003</v>
          </cell>
          <cell r="Z193">
            <v>-1.4297210908444384</v>
          </cell>
          <cell r="AA193">
            <v>-1.4297</v>
          </cell>
          <cell r="AB193">
            <v>-4.7482940460886285</v>
          </cell>
          <cell r="AC193" t="str">
            <v>BS-4,100</v>
          </cell>
          <cell r="AE193">
            <v>36.799999999999997</v>
          </cell>
          <cell r="AF193" t="str">
            <v>16/30</v>
          </cell>
          <cell r="AG193">
            <v>31</v>
          </cell>
          <cell r="AH193">
            <v>58.7</v>
          </cell>
          <cell r="AI193">
            <v>420</v>
          </cell>
          <cell r="AJ193">
            <v>2862.010221465076</v>
          </cell>
          <cell r="AK193">
            <v>1</v>
          </cell>
          <cell r="AL193" t="str">
            <v>0.00478:-1.42970!108.50000</v>
          </cell>
          <cell r="AM193">
            <v>4.7800000000000004E-3</v>
          </cell>
          <cell r="AN193">
            <v>-1.4297</v>
          </cell>
          <cell r="AO193">
            <v>6.6587533991740389E-2</v>
          </cell>
          <cell r="AP193">
            <v>108.5</v>
          </cell>
          <cell r="AQ193">
            <v>108.5</v>
          </cell>
          <cell r="AR193">
            <v>1.2532977243510808</v>
          </cell>
          <cell r="AS193" t="str">
            <v/>
          </cell>
          <cell r="AT193">
            <v>0</v>
          </cell>
          <cell r="AU193" t="str">
            <v/>
          </cell>
          <cell r="AV193">
            <v>1</v>
          </cell>
          <cell r="AW193" t="str">
            <v>PROBLEM FRAC possible? KH prefrac Estimate is at least 50% higher than for a perfect frac</v>
          </cell>
          <cell r="AY193">
            <v>108.5</v>
          </cell>
        </row>
        <row r="194">
          <cell r="C194" t="str">
            <v>Prirazlomnoe!5627</v>
          </cell>
          <cell r="E194" t="str">
            <v>5627</v>
          </cell>
          <cell r="F194">
            <v>2547.6999999999998</v>
          </cell>
          <cell r="G194">
            <v>36701</v>
          </cell>
          <cell r="H194">
            <v>216.9760216</v>
          </cell>
          <cell r="I194">
            <v>100</v>
          </cell>
          <cell r="J194">
            <v>58.23360000000001</v>
          </cell>
          <cell r="K194">
            <v>67.400000000000006</v>
          </cell>
          <cell r="L194">
            <v>4</v>
          </cell>
          <cell r="M194">
            <v>96</v>
          </cell>
          <cell r="N194">
            <v>1130</v>
          </cell>
          <cell r="O194">
            <v>140.59299999999996</v>
          </cell>
          <cell r="P194">
            <v>0</v>
          </cell>
          <cell r="R194">
            <v>0.88239504785445633</v>
          </cell>
          <cell r="S194">
            <v>0.88239504785445633</v>
          </cell>
          <cell r="T194">
            <v>206.73845693324026</v>
          </cell>
          <cell r="U194" t="str">
            <v>Old</v>
          </cell>
          <cell r="X194">
            <v>17</v>
          </cell>
          <cell r="Y194">
            <v>1.4376</v>
          </cell>
          <cell r="Z194">
            <v>-2.7320154263584033</v>
          </cell>
          <cell r="AA194">
            <v>-2.6811500000000001</v>
          </cell>
          <cell r="AB194">
            <v>-4.464801557590782</v>
          </cell>
          <cell r="AC194" t="str">
            <v>BS-4,100</v>
          </cell>
          <cell r="AE194">
            <v>32.090000000000003</v>
          </cell>
          <cell r="AF194" t="str">
            <v>20/40</v>
          </cell>
          <cell r="AG194">
            <v>18</v>
          </cell>
          <cell r="AH194">
            <v>75.5</v>
          </cell>
          <cell r="AI194">
            <v>250</v>
          </cell>
          <cell r="AJ194">
            <v>1604.1406724893623</v>
          </cell>
          <cell r="AK194">
            <v>1</v>
          </cell>
          <cell r="AL194" t="str">
            <v>0.07874:-2.68115!206.73846</v>
          </cell>
          <cell r="AM194">
            <v>7.8740000000000004E-2</v>
          </cell>
          <cell r="AN194">
            <v>-2.6811500000000001</v>
          </cell>
          <cell r="AO194">
            <v>0.14566061437453551</v>
          </cell>
          <cell r="AP194">
            <v>206.73846</v>
          </cell>
          <cell r="AQ194">
            <v>206.73845693324026</v>
          </cell>
          <cell r="AR194">
            <v>1.6103376891631385</v>
          </cell>
          <cell r="AS194">
            <v>1.0493644975184679E-7</v>
          </cell>
          <cell r="AT194">
            <v>0</v>
          </cell>
          <cell r="AU194" t="str">
            <v/>
          </cell>
          <cell r="AV194">
            <v>0</v>
          </cell>
          <cell r="AW194" t="str">
            <v>Proppant Pack damage=8%</v>
          </cell>
          <cell r="AY194">
            <v>206.73846</v>
          </cell>
        </row>
        <row r="195">
          <cell r="C195" t="str">
            <v>Prirazlomnoe!5754</v>
          </cell>
          <cell r="E195" t="str">
            <v>5754</v>
          </cell>
          <cell r="F195">
            <v>2547.0500000000002</v>
          </cell>
          <cell r="G195">
            <v>36828</v>
          </cell>
          <cell r="H195">
            <v>220</v>
          </cell>
          <cell r="I195">
            <v>100</v>
          </cell>
          <cell r="J195" t="str">
            <v/>
          </cell>
          <cell r="K195" t="str">
            <v/>
          </cell>
          <cell r="L195" t="str">
            <v/>
          </cell>
          <cell r="M195" t="str">
            <v/>
          </cell>
          <cell r="N195" t="str">
            <v/>
          </cell>
          <cell r="O195" t="str">
            <v/>
          </cell>
          <cell r="P195">
            <v>0</v>
          </cell>
          <cell r="Q195">
            <v>0.24840754132992765</v>
          </cell>
          <cell r="R195" t="str">
            <v/>
          </cell>
          <cell r="S195">
            <v>0.24840754132992765</v>
          </cell>
          <cell r="T195">
            <v>58.199999999999989</v>
          </cell>
          <cell r="U195" t="str">
            <v>Old</v>
          </cell>
          <cell r="X195">
            <v>30</v>
          </cell>
          <cell r="Y195">
            <v>0.91080000000000005</v>
          </cell>
          <cell r="Z195">
            <v>-5.1447021627978886</v>
          </cell>
          <cell r="AA195">
            <v>-5.0656600000000003</v>
          </cell>
          <cell r="AB195">
            <v>-4.9701554300014603</v>
          </cell>
          <cell r="AC195" t="str">
            <v>BS-4,97</v>
          </cell>
          <cell r="AE195">
            <v>38.89</v>
          </cell>
          <cell r="AF195" t="str">
            <v>16/30</v>
          </cell>
          <cell r="AG195">
            <v>19.399999999999999</v>
          </cell>
          <cell r="AH195">
            <v>69.3</v>
          </cell>
          <cell r="AI195">
            <v>420</v>
          </cell>
          <cell r="AJ195">
            <v>3301.4479170911268</v>
          </cell>
          <cell r="AK195">
            <v>1</v>
          </cell>
          <cell r="AL195" t="str">
            <v>1:-5.06566!44.82070</v>
          </cell>
          <cell r="AM195">
            <v>1</v>
          </cell>
          <cell r="AN195">
            <v>-5.0656600000000003</v>
          </cell>
          <cell r="AO195">
            <v>20.62026824706399</v>
          </cell>
          <cell r="AP195">
            <v>44.820700000000002</v>
          </cell>
          <cell r="AQ195">
            <v>58.199999999999989</v>
          </cell>
          <cell r="AR195">
            <v>2.7125411972761868</v>
          </cell>
          <cell r="AS195" t="str">
            <v/>
          </cell>
          <cell r="AT195">
            <v>0</v>
          </cell>
          <cell r="AU195" t="str">
            <v/>
          </cell>
          <cell r="AV195">
            <v>0</v>
          </cell>
          <cell r="AW195" t="str">
            <v>Prefrac  kh estimate acceptable</v>
          </cell>
          <cell r="AY195">
            <v>58.199999999999989</v>
          </cell>
        </row>
        <row r="196">
          <cell r="C196" t="str">
            <v>Prirazlomnoe!5817</v>
          </cell>
          <cell r="E196" t="str">
            <v>5817</v>
          </cell>
          <cell r="F196">
            <v>2513.1</v>
          </cell>
          <cell r="G196">
            <v>36836</v>
          </cell>
          <cell r="H196">
            <v>200</v>
          </cell>
          <cell r="I196">
            <v>100</v>
          </cell>
          <cell r="J196" t="str">
            <v/>
          </cell>
          <cell r="K196" t="str">
            <v/>
          </cell>
          <cell r="L196" t="str">
            <v/>
          </cell>
          <cell r="M196" t="str">
            <v/>
          </cell>
          <cell r="N196" t="str">
            <v/>
          </cell>
          <cell r="O196" t="str">
            <v/>
          </cell>
          <cell r="P196">
            <v>0</v>
          </cell>
          <cell r="Q196">
            <v>6.4022562198434968E-2</v>
          </cell>
          <cell r="R196" t="str">
            <v/>
          </cell>
          <cell r="S196">
            <v>6.4022562198434968E-2</v>
          </cell>
          <cell r="T196">
            <v>15</v>
          </cell>
          <cell r="U196" t="str">
            <v>Old</v>
          </cell>
          <cell r="X196">
            <v>50</v>
          </cell>
          <cell r="Y196">
            <v>0.63</v>
          </cell>
          <cell r="Z196">
            <v>-6.3551594224044861</v>
          </cell>
          <cell r="AA196">
            <v>-5.1025299999999998</v>
          </cell>
          <cell r="AB196">
            <v>-5.1417732475575528</v>
          </cell>
          <cell r="AC196" t="str">
            <v>BS-4,100</v>
          </cell>
          <cell r="AE196">
            <v>20.152999999999999</v>
          </cell>
          <cell r="AF196" t="str">
            <v>16/30</v>
          </cell>
          <cell r="AG196">
            <v>10</v>
          </cell>
          <cell r="AH196">
            <v>78.099999999999994</v>
          </cell>
          <cell r="AI196">
            <v>420</v>
          </cell>
          <cell r="AJ196">
            <v>2945.0328452931026</v>
          </cell>
          <cell r="AK196">
            <v>1</v>
          </cell>
          <cell r="AL196" t="str">
            <v>1:-5.10253!40.48624</v>
          </cell>
          <cell r="AM196">
            <v>1</v>
          </cell>
          <cell r="AN196">
            <v>-5.1025299999999998</v>
          </cell>
          <cell r="AO196">
            <v>9.3139019913025063</v>
          </cell>
          <cell r="AP196">
            <v>40.486240000000002</v>
          </cell>
          <cell r="AQ196">
            <v>15</v>
          </cell>
          <cell r="AR196">
            <v>9.6846461636453114</v>
          </cell>
          <cell r="AS196">
            <v>12.019388960248406</v>
          </cell>
          <cell r="AT196">
            <v>0</v>
          </cell>
          <cell r="AU196" t="str">
            <v/>
          </cell>
          <cell r="AV196">
            <v>0</v>
          </cell>
          <cell r="AW196" t="str">
            <v>Prefrac kh estimate too low by 270%</v>
          </cell>
          <cell r="AY196">
            <v>40.486240000000002</v>
          </cell>
        </row>
        <row r="197">
          <cell r="C197" t="str">
            <v>Prirazlomnoe!5829</v>
          </cell>
          <cell r="E197" t="str">
            <v>5829</v>
          </cell>
          <cell r="F197">
            <v>2543.9</v>
          </cell>
          <cell r="G197">
            <v>36757</v>
          </cell>
          <cell r="H197">
            <v>206</v>
          </cell>
          <cell r="I197">
            <v>100</v>
          </cell>
          <cell r="J197" t="str">
            <v/>
          </cell>
          <cell r="K197" t="str">
            <v/>
          </cell>
          <cell r="L197" t="str">
            <v/>
          </cell>
          <cell r="M197" t="str">
            <v/>
          </cell>
          <cell r="N197" t="str">
            <v/>
          </cell>
          <cell r="O197" t="str">
            <v/>
          </cell>
          <cell r="P197">
            <v>0</v>
          </cell>
          <cell r="Q197">
            <v>0.2795651882664994</v>
          </cell>
          <cell r="R197" t="str">
            <v/>
          </cell>
          <cell r="S197">
            <v>0.2795651882664994</v>
          </cell>
          <cell r="T197">
            <v>65.5</v>
          </cell>
          <cell r="U197" t="str">
            <v>Old</v>
          </cell>
          <cell r="X197">
            <v>66</v>
          </cell>
          <cell r="Y197">
            <v>3.6699000000000002</v>
          </cell>
          <cell r="Z197">
            <v>-6.5351602088369134</v>
          </cell>
          <cell r="AA197">
            <v>-4.4872699999999996</v>
          </cell>
          <cell r="AB197">
            <v>-4.7396170794186698</v>
          </cell>
          <cell r="AC197" t="str">
            <v>BS-4,99</v>
          </cell>
          <cell r="AE197">
            <v>23.155999999999999</v>
          </cell>
          <cell r="AF197" t="str">
            <v>16/30</v>
          </cell>
          <cell r="AG197">
            <v>13.1</v>
          </cell>
          <cell r="AH197">
            <v>57</v>
          </cell>
          <cell r="AI197">
            <v>420</v>
          </cell>
          <cell r="AJ197">
            <v>3539.3121036910225</v>
          </cell>
          <cell r="AK197">
            <v>1</v>
          </cell>
          <cell r="AL197" t="str">
            <v>1:-4.48727!314.41551</v>
          </cell>
          <cell r="AM197">
            <v>1</v>
          </cell>
          <cell r="AN197">
            <v>-4.4872699999999996</v>
          </cell>
          <cell r="AO197">
            <v>2.587088823642699</v>
          </cell>
          <cell r="AP197">
            <v>314.41550999999998</v>
          </cell>
          <cell r="AQ197">
            <v>65.5</v>
          </cell>
          <cell r="AR197">
            <v>13.127188361300975</v>
          </cell>
          <cell r="AS197">
            <v>26.883049932148992</v>
          </cell>
          <cell r="AT197">
            <v>0</v>
          </cell>
          <cell r="AU197" t="str">
            <v/>
          </cell>
          <cell r="AV197">
            <v>0</v>
          </cell>
          <cell r="AW197" t="str">
            <v>Prefrac kh estimate too low by 480%</v>
          </cell>
          <cell r="AY197">
            <v>314.41550999999998</v>
          </cell>
        </row>
        <row r="198">
          <cell r="C198" t="str">
            <v>Prirazlomnoe!6206</v>
          </cell>
          <cell r="E198" t="str">
            <v>6206</v>
          </cell>
          <cell r="F198">
            <v>2551.1</v>
          </cell>
          <cell r="G198">
            <v>36719</v>
          </cell>
          <cell r="H198">
            <v>254.1754072</v>
          </cell>
          <cell r="I198">
            <v>100</v>
          </cell>
          <cell r="J198" t="str">
            <v/>
          </cell>
          <cell r="K198" t="str">
            <v/>
          </cell>
          <cell r="L198" t="str">
            <v/>
          </cell>
          <cell r="M198" t="str">
            <v/>
          </cell>
          <cell r="N198" t="str">
            <v/>
          </cell>
          <cell r="O198" t="str">
            <v/>
          </cell>
          <cell r="P198">
            <v>0</v>
          </cell>
          <cell r="Q198">
            <v>0.12932557564083863</v>
          </cell>
          <cell r="R198" t="str">
            <v/>
          </cell>
          <cell r="S198">
            <v>0.12932557564083863</v>
          </cell>
          <cell r="T198">
            <v>30.299999999999997</v>
          </cell>
          <cell r="U198" t="str">
            <v>Old</v>
          </cell>
          <cell r="X198">
            <v>36.5</v>
          </cell>
          <cell r="Y198">
            <v>0.28649999999999998</v>
          </cell>
          <cell r="Z198">
            <v>-3.880834588644186</v>
          </cell>
          <cell r="AA198">
            <v>-3.5512600000000001</v>
          </cell>
          <cell r="AB198">
            <v>-5.1899769947390118</v>
          </cell>
          <cell r="AC198" t="str">
            <v>BS-4,100</v>
          </cell>
          <cell r="AE198">
            <v>25.9</v>
          </cell>
          <cell r="AF198" t="str">
            <v>16/20</v>
          </cell>
          <cell r="AG198">
            <v>10.1</v>
          </cell>
          <cell r="AH198">
            <v>82.2</v>
          </cell>
          <cell r="AI198">
            <v>420</v>
          </cell>
          <cell r="AJ198">
            <v>3560.4758508221494</v>
          </cell>
          <cell r="AK198">
            <v>1</v>
          </cell>
          <cell r="AL198" t="str">
            <v>0.02417:-3.55126!30.30000</v>
          </cell>
          <cell r="AM198">
            <v>2.4170000000000001E-2</v>
          </cell>
          <cell r="AN198">
            <v>-3.5512600000000001</v>
          </cell>
          <cell r="AO198">
            <v>0.34897283582470129</v>
          </cell>
          <cell r="AP198">
            <v>30.3</v>
          </cell>
          <cell r="AQ198">
            <v>30.299999999999997</v>
          </cell>
          <cell r="AR198">
            <v>2.008082804080622</v>
          </cell>
          <cell r="AS198" t="str">
            <v/>
          </cell>
          <cell r="AT198">
            <v>0</v>
          </cell>
          <cell r="AU198" t="str">
            <v/>
          </cell>
          <cell r="AV198">
            <v>1</v>
          </cell>
          <cell r="AW198" t="str">
            <v>PROBLEM FRAC possible? KH prefrac Estimate is at least 50% higher than for a perfect frac</v>
          </cell>
          <cell r="AY198">
            <v>30.3</v>
          </cell>
        </row>
        <row r="199">
          <cell r="C199" t="str">
            <v>Prirazlomnoe!642</v>
          </cell>
          <cell r="E199" t="str">
            <v>642</v>
          </cell>
          <cell r="F199">
            <v>2527.8000000000002</v>
          </cell>
          <cell r="G199">
            <v>36687</v>
          </cell>
          <cell r="H199">
            <v>251.0754584</v>
          </cell>
          <cell r="I199">
            <v>100</v>
          </cell>
          <cell r="J199">
            <v>54.41940000000001</v>
          </cell>
          <cell r="K199">
            <v>61.7</v>
          </cell>
          <cell r="L199">
            <v>2</v>
          </cell>
          <cell r="M199">
            <v>98</v>
          </cell>
          <cell r="N199">
            <v>860</v>
          </cell>
          <cell r="O199">
            <v>163.102</v>
          </cell>
          <cell r="P199">
            <v>0</v>
          </cell>
          <cell r="R199">
            <v>0.70134789653784946</v>
          </cell>
          <cell r="S199">
            <v>0.70134789653784946</v>
          </cell>
          <cell r="T199">
            <v>164.32048463572593</v>
          </cell>
          <cell r="U199" t="str">
            <v>Old</v>
          </cell>
          <cell r="X199">
            <v>32.5</v>
          </cell>
          <cell r="Y199">
            <v>0.59470000000000001</v>
          </cell>
          <cell r="Z199">
            <v>1.2685927813515869</v>
          </cell>
          <cell r="AA199">
            <v>0</v>
          </cell>
          <cell r="AB199">
            <v>-4.9054417680916877</v>
          </cell>
          <cell r="AC199" t="str">
            <v>BS-4,99</v>
          </cell>
          <cell r="AE199">
            <v>42.9</v>
          </cell>
          <cell r="AF199" t="str">
            <v>16/30</v>
          </cell>
          <cell r="AG199">
            <v>26.2</v>
          </cell>
          <cell r="AH199">
            <v>65.900000000000006</v>
          </cell>
          <cell r="AI199">
            <v>420</v>
          </cell>
          <cell r="AJ199">
            <v>2971.8941743088999</v>
          </cell>
          <cell r="AK199">
            <v>1</v>
          </cell>
          <cell r="AL199" t="str">
            <v>0.00000:0.00000!164.32048</v>
          </cell>
          <cell r="AM199">
            <v>0</v>
          </cell>
          <cell r="AN199">
            <v>0</v>
          </cell>
          <cell r="AO199">
            <v>0</v>
          </cell>
          <cell r="AP199">
            <v>164.32048</v>
          </cell>
          <cell r="AQ199">
            <v>164.32048463572593</v>
          </cell>
          <cell r="AR199">
            <v>0.99999999999999989</v>
          </cell>
          <cell r="AS199" t="str">
            <v/>
          </cell>
          <cell r="AT199">
            <v>0</v>
          </cell>
          <cell r="AU199" t="str">
            <v/>
          </cell>
          <cell r="AV199">
            <v>0</v>
          </cell>
          <cell r="AW199" t="str">
            <v>Proppant Pack damage=0%</v>
          </cell>
          <cell r="AY199">
            <v>164.32048463572593</v>
          </cell>
        </row>
        <row r="200">
          <cell r="C200" t="str">
            <v>Prirazlomnoe!6598</v>
          </cell>
          <cell r="E200" t="str">
            <v>6598</v>
          </cell>
          <cell r="F200">
            <v>2529.85</v>
          </cell>
          <cell r="G200">
            <v>36683</v>
          </cell>
          <cell r="H200">
            <v>251.0754584</v>
          </cell>
          <cell r="I200">
            <v>100</v>
          </cell>
          <cell r="J200" t="str">
            <v/>
          </cell>
          <cell r="K200" t="str">
            <v/>
          </cell>
          <cell r="L200" t="str">
            <v/>
          </cell>
          <cell r="M200" t="str">
            <v/>
          </cell>
          <cell r="N200" t="str">
            <v/>
          </cell>
          <cell r="O200" t="str">
            <v/>
          </cell>
          <cell r="P200">
            <v>0</v>
          </cell>
          <cell r="Q200">
            <v>0.26889476123342687</v>
          </cell>
          <cell r="R200" t="str">
            <v/>
          </cell>
          <cell r="S200">
            <v>0.26889476123342687</v>
          </cell>
          <cell r="T200">
            <v>63</v>
          </cell>
          <cell r="U200" t="str">
            <v>Old</v>
          </cell>
          <cell r="X200">
            <v>63</v>
          </cell>
          <cell r="Y200">
            <v>0.44</v>
          </cell>
          <cell r="Z200">
            <v>-2.7509234812120225</v>
          </cell>
          <cell r="AA200">
            <v>-2.6831800000000001</v>
          </cell>
          <cell r="AB200">
            <v>-4.8310750908179827</v>
          </cell>
          <cell r="AC200" t="str">
            <v>BS-4,100</v>
          </cell>
          <cell r="AE200">
            <v>42.2</v>
          </cell>
          <cell r="AF200" t="str">
            <v>16/30</v>
          </cell>
          <cell r="AG200">
            <v>21</v>
          </cell>
          <cell r="AH200">
            <v>56.9</v>
          </cell>
          <cell r="AI200">
            <v>420</v>
          </cell>
          <cell r="AJ200">
            <v>4030.7175059219071</v>
          </cell>
          <cell r="AK200">
            <v>1</v>
          </cell>
          <cell r="AL200" t="str">
            <v>0.00833:-2.68318!63.00000</v>
          </cell>
          <cell r="AM200">
            <v>8.3300000000000006E-3</v>
          </cell>
          <cell r="AN200">
            <v>-2.6831800000000001</v>
          </cell>
          <cell r="AO200">
            <v>0.1966952362292296</v>
          </cell>
          <cell r="AP200">
            <v>63</v>
          </cell>
          <cell r="AQ200">
            <v>63</v>
          </cell>
          <cell r="AR200">
            <v>1.6110821859209354</v>
          </cell>
          <cell r="AS200" t="str">
            <v/>
          </cell>
          <cell r="AT200">
            <v>0</v>
          </cell>
          <cell r="AU200" t="str">
            <v/>
          </cell>
          <cell r="AV200">
            <v>1</v>
          </cell>
          <cell r="AW200" t="str">
            <v>PROBLEM FRAC possible? KH prefrac Estimate is at least 50% higher than for a perfect frac</v>
          </cell>
          <cell r="AY200">
            <v>63</v>
          </cell>
        </row>
        <row r="201">
          <cell r="C201" t="str">
            <v>Prirazlomnoe!6818</v>
          </cell>
          <cell r="E201" t="str">
            <v>6818</v>
          </cell>
          <cell r="F201">
            <v>2519.25</v>
          </cell>
          <cell r="G201">
            <v>36517</v>
          </cell>
          <cell r="H201">
            <v>216.9760216</v>
          </cell>
          <cell r="I201">
            <v>100</v>
          </cell>
          <cell r="J201" t="str">
            <v/>
          </cell>
          <cell r="K201" t="str">
            <v/>
          </cell>
          <cell r="L201" t="str">
            <v/>
          </cell>
          <cell r="M201" t="str">
            <v/>
          </cell>
          <cell r="N201" t="str">
            <v/>
          </cell>
          <cell r="O201" t="str">
            <v/>
          </cell>
          <cell r="P201">
            <v>0</v>
          </cell>
          <cell r="Q201">
            <v>0.5138877659127713</v>
          </cell>
          <cell r="R201" t="str">
            <v/>
          </cell>
          <cell r="S201">
            <v>0.5138877659127713</v>
          </cell>
          <cell r="T201">
            <v>120.39999999999998</v>
          </cell>
          <cell r="U201" t="str">
            <v>New</v>
          </cell>
          <cell r="X201">
            <v>125</v>
          </cell>
          <cell r="Y201">
            <v>1.05</v>
          </cell>
          <cell r="Z201">
            <v>-3.6118882008723947</v>
          </cell>
          <cell r="AA201">
            <v>-4.9566800000000004</v>
          </cell>
          <cell r="AB201">
            <v>-4.7450716783212279</v>
          </cell>
          <cell r="AC201" t="str">
            <v>BS-4,93</v>
          </cell>
          <cell r="AE201">
            <v>33.4</v>
          </cell>
          <cell r="AF201" t="str">
            <v>16/30</v>
          </cell>
          <cell r="AG201">
            <v>17.2</v>
          </cell>
          <cell r="AH201">
            <v>64.7</v>
          </cell>
          <cell r="AI201">
            <v>420</v>
          </cell>
          <cell r="AJ201">
            <v>3425.4308990862392</v>
          </cell>
          <cell r="AK201">
            <v>1</v>
          </cell>
          <cell r="AL201" t="str">
            <v>1:-4.95668!73.63366</v>
          </cell>
          <cell r="AM201">
            <v>1</v>
          </cell>
          <cell r="AN201">
            <v>-4.9566800000000004</v>
          </cell>
          <cell r="AO201">
            <v>12.366960946844832</v>
          </cell>
          <cell r="AP201">
            <v>73.633660000000006</v>
          </cell>
          <cell r="AQ201">
            <v>120.39999999999998</v>
          </cell>
          <cell r="AR201">
            <v>2.0432515821749058</v>
          </cell>
          <cell r="AS201" t="str">
            <v/>
          </cell>
          <cell r="AT201">
            <v>0</v>
          </cell>
          <cell r="AU201" t="str">
            <v/>
          </cell>
          <cell r="AV201">
            <v>0</v>
          </cell>
          <cell r="AW201" t="str">
            <v>Prefrac  kh estimate acceptable</v>
          </cell>
          <cell r="AY201">
            <v>120.39999999999998</v>
          </cell>
        </row>
        <row r="202">
          <cell r="C202" t="str">
            <v>Prirazlomnoe!6820</v>
          </cell>
          <cell r="E202" t="str">
            <v>6820</v>
          </cell>
          <cell r="F202">
            <v>2528.0500000000002</v>
          </cell>
          <cell r="G202">
            <v>36833</v>
          </cell>
          <cell r="H202">
            <v>220</v>
          </cell>
          <cell r="I202">
            <v>100</v>
          </cell>
          <cell r="J202" t="str">
            <v/>
          </cell>
          <cell r="K202" t="str">
            <v/>
          </cell>
          <cell r="L202" t="str">
            <v/>
          </cell>
          <cell r="M202" t="str">
            <v/>
          </cell>
          <cell r="N202" t="str">
            <v/>
          </cell>
          <cell r="O202" t="str">
            <v/>
          </cell>
          <cell r="P202">
            <v>0</v>
          </cell>
          <cell r="Q202">
            <v>0.12996580126282301</v>
          </cell>
          <cell r="R202" t="str">
            <v/>
          </cell>
          <cell r="S202">
            <v>0.12996580126282301</v>
          </cell>
          <cell r="T202">
            <v>30.450000000000006</v>
          </cell>
          <cell r="U202" t="str">
            <v>Old</v>
          </cell>
          <cell r="X202">
            <v>34.33</v>
          </cell>
          <cell r="Y202">
            <v>0.25679999999999997</v>
          </cell>
          <cell r="Z202">
            <v>-3.4938900218725895</v>
          </cell>
          <cell r="AA202">
            <v>-2.78973</v>
          </cell>
          <cell r="AB202">
            <v>-4.9452532428540827</v>
          </cell>
          <cell r="AC202" t="str">
            <v>BS-4,98</v>
          </cell>
          <cell r="AE202">
            <v>36.78</v>
          </cell>
          <cell r="AF202" t="str">
            <v>16/30</v>
          </cell>
          <cell r="AG202">
            <v>20.3</v>
          </cell>
          <cell r="AH202">
            <v>61.5</v>
          </cell>
          <cell r="AI202">
            <v>420</v>
          </cell>
          <cell r="AJ202">
            <v>3362.3432186345854</v>
          </cell>
          <cell r="AK202">
            <v>1</v>
          </cell>
          <cell r="AL202" t="str">
            <v>0.00557:-2.78973!30.45000</v>
          </cell>
          <cell r="AM202">
            <v>5.5700000000000003E-3</v>
          </cell>
          <cell r="AN202">
            <v>-2.78973</v>
          </cell>
          <cell r="AO202">
            <v>0.20301627889208287</v>
          </cell>
          <cell r="AP202">
            <v>30.45</v>
          </cell>
          <cell r="AQ202">
            <v>30.450000000000006</v>
          </cell>
          <cell r="AR202">
            <v>1.6511494467100305</v>
          </cell>
          <cell r="AS202" t="str">
            <v/>
          </cell>
          <cell r="AT202">
            <v>0</v>
          </cell>
          <cell r="AU202" t="str">
            <v/>
          </cell>
          <cell r="AV202">
            <v>1</v>
          </cell>
          <cell r="AW202" t="str">
            <v>PROBLEM FRAC possible? KH prefrac Estimate is at least 50% higher than for a perfect frac</v>
          </cell>
          <cell r="AY202">
            <v>30.450000000000006</v>
          </cell>
        </row>
        <row r="203">
          <cell r="C203" t="str">
            <v>Prirazlomnoe!6834</v>
          </cell>
          <cell r="E203" t="str">
            <v>6834</v>
          </cell>
          <cell r="F203">
            <v>2532.9499999999998</v>
          </cell>
          <cell r="G203">
            <v>36531</v>
          </cell>
          <cell r="H203">
            <v>216.9760216</v>
          </cell>
          <cell r="I203">
            <v>100</v>
          </cell>
          <cell r="J203" t="str">
            <v/>
          </cell>
          <cell r="K203" t="str">
            <v/>
          </cell>
          <cell r="L203" t="str">
            <v/>
          </cell>
          <cell r="M203" t="str">
            <v/>
          </cell>
          <cell r="N203" t="str">
            <v/>
          </cell>
          <cell r="O203" t="str">
            <v/>
          </cell>
          <cell r="P203">
            <v>0</v>
          </cell>
          <cell r="Q203">
            <v>0.51858275380732322</v>
          </cell>
          <cell r="R203" t="str">
            <v/>
          </cell>
          <cell r="S203">
            <v>0.51858275380732322</v>
          </cell>
          <cell r="T203">
            <v>121.50000000000001</v>
          </cell>
          <cell r="U203" t="str">
            <v>New</v>
          </cell>
          <cell r="X203">
            <v>105</v>
          </cell>
          <cell r="Y203">
            <v>0.71419999999999995</v>
          </cell>
          <cell r="Z203">
            <v>-1.9375600673256761</v>
          </cell>
          <cell r="AA203">
            <v>-1.93787</v>
          </cell>
          <cell r="AB203">
            <v>-4.6830205678023029</v>
          </cell>
          <cell r="AC203" t="str">
            <v>BS-4,99</v>
          </cell>
          <cell r="AE203">
            <v>32</v>
          </cell>
          <cell r="AF203" t="str">
            <v>16/30</v>
          </cell>
          <cell r="AG203">
            <v>27</v>
          </cell>
          <cell r="AH203">
            <v>58</v>
          </cell>
          <cell r="AI203">
            <v>420</v>
          </cell>
          <cell r="AJ203">
            <v>2518.7406296851577</v>
          </cell>
          <cell r="AK203">
            <v>1</v>
          </cell>
          <cell r="AL203" t="str">
            <v>0.01010:-1.93787!121.50000</v>
          </cell>
          <cell r="AM203">
            <v>1.01E-2</v>
          </cell>
          <cell r="AN203">
            <v>-1.93787</v>
          </cell>
          <cell r="AO203">
            <v>9.7468507125747478E-2</v>
          </cell>
          <cell r="AP203">
            <v>121.5</v>
          </cell>
          <cell r="AQ203">
            <v>121.50000000000001</v>
          </cell>
          <cell r="AR203">
            <v>1.3772982070520836</v>
          </cell>
          <cell r="AS203" t="str">
            <v/>
          </cell>
          <cell r="AT203">
            <v>0</v>
          </cell>
          <cell r="AU203" t="str">
            <v/>
          </cell>
          <cell r="AV203">
            <v>1</v>
          </cell>
          <cell r="AW203" t="str">
            <v>PROBLEM FRAC possible? KH prefrac Estimate is at least 50% higher than for a perfect frac</v>
          </cell>
          <cell r="AY203">
            <v>121.50000000000001</v>
          </cell>
        </row>
        <row r="204">
          <cell r="C204" t="str">
            <v>Prirazlomnoe!6835</v>
          </cell>
          <cell r="E204" t="str">
            <v>6835</v>
          </cell>
          <cell r="F204">
            <v>2514.25</v>
          </cell>
          <cell r="G204">
            <v>36524</v>
          </cell>
          <cell r="H204">
            <v>216.9760216</v>
          </cell>
          <cell r="I204">
            <v>100</v>
          </cell>
          <cell r="J204" t="str">
            <v/>
          </cell>
          <cell r="K204" t="str">
            <v/>
          </cell>
          <cell r="L204" t="str">
            <v/>
          </cell>
          <cell r="M204" t="str">
            <v/>
          </cell>
          <cell r="N204" t="str">
            <v/>
          </cell>
          <cell r="O204" t="str">
            <v/>
          </cell>
          <cell r="P204">
            <v>0</v>
          </cell>
          <cell r="Q204">
            <v>0.25182207798051087</v>
          </cell>
          <cell r="R204" t="str">
            <v/>
          </cell>
          <cell r="S204">
            <v>0.25182207798051087</v>
          </cell>
          <cell r="T204">
            <v>58.999999999999993</v>
          </cell>
          <cell r="U204" t="str">
            <v>New</v>
          </cell>
          <cell r="X204">
            <v>102</v>
          </cell>
          <cell r="Y204">
            <v>0.41870000000000002</v>
          </cell>
          <cell r="Z204">
            <v>-2.8194461393884751</v>
          </cell>
          <cell r="AA204">
            <v>-2.8195100000000002</v>
          </cell>
          <cell r="AB204">
            <v>-4.8477296380890973</v>
          </cell>
          <cell r="AC204" t="str">
            <v>BS-4,99</v>
          </cell>
          <cell r="AE204">
            <v>30.9</v>
          </cell>
          <cell r="AF204" t="str">
            <v>16/30</v>
          </cell>
          <cell r="AG204">
            <v>11.8</v>
          </cell>
          <cell r="AH204">
            <v>60.8</v>
          </cell>
          <cell r="AI204">
            <v>420</v>
          </cell>
          <cell r="AJ204">
            <v>4915.5754276073376</v>
          </cell>
          <cell r="AK204">
            <v>1</v>
          </cell>
          <cell r="AL204" t="str">
            <v>0.01317:-2.81951!59.00000</v>
          </cell>
          <cell r="AM204">
            <v>1.3169999999999999E-2</v>
          </cell>
          <cell r="AN204">
            <v>-2.8195100000000002</v>
          </cell>
          <cell r="AO204">
            <v>0.21295436967627845</v>
          </cell>
          <cell r="AP204">
            <v>59</v>
          </cell>
          <cell r="AQ204">
            <v>58.999999999999993</v>
          </cell>
          <cell r="AR204">
            <v>1.662706812871124</v>
          </cell>
          <cell r="AS204" t="str">
            <v/>
          </cell>
          <cell r="AT204">
            <v>0</v>
          </cell>
          <cell r="AU204" t="str">
            <v/>
          </cell>
          <cell r="AV204">
            <v>1</v>
          </cell>
          <cell r="AW204" t="str">
            <v>PROBLEM FRAC possible? KH prefrac Estimate is at least 50% higher than for a perfect frac</v>
          </cell>
          <cell r="AY204">
            <v>59</v>
          </cell>
        </row>
        <row r="205">
          <cell r="C205" t="str">
            <v>Prirazlomnoe!6836</v>
          </cell>
          <cell r="E205" t="str">
            <v>6836</v>
          </cell>
          <cell r="F205">
            <v>2527.9499999999998</v>
          </cell>
          <cell r="G205">
            <v>36717</v>
          </cell>
          <cell r="H205">
            <v>214.9161872</v>
          </cell>
          <cell r="I205">
            <v>100</v>
          </cell>
          <cell r="J205" t="str">
            <v/>
          </cell>
          <cell r="K205" t="str">
            <v/>
          </cell>
          <cell r="L205" t="str">
            <v/>
          </cell>
          <cell r="M205" t="str">
            <v/>
          </cell>
          <cell r="N205" t="str">
            <v/>
          </cell>
          <cell r="O205" t="str">
            <v/>
          </cell>
          <cell r="P205">
            <v>0</v>
          </cell>
          <cell r="Q205">
            <v>0.29322333486883212</v>
          </cell>
          <cell r="R205" t="str">
            <v/>
          </cell>
          <cell r="S205">
            <v>0.29322333486883212</v>
          </cell>
          <cell r="T205">
            <v>68.699999999999989</v>
          </cell>
          <cell r="U205" t="str">
            <v>New</v>
          </cell>
          <cell r="X205">
            <v>115</v>
          </cell>
          <cell r="Y205">
            <v>2.4500000000000002</v>
          </cell>
          <cell r="Z205">
            <v>-6.2274030058281937</v>
          </cell>
          <cell r="AA205">
            <v>-4.7930400000000004</v>
          </cell>
          <cell r="AB205">
            <v>-4.8430291319665546</v>
          </cell>
          <cell r="AC205" t="str">
            <v>BS-4,100</v>
          </cell>
          <cell r="AE205">
            <v>39.9</v>
          </cell>
          <cell r="AF205" t="str">
            <v>16/30</v>
          </cell>
          <cell r="AG205">
            <v>22.9</v>
          </cell>
          <cell r="AH205">
            <v>59.1</v>
          </cell>
          <cell r="AI205">
            <v>420</v>
          </cell>
          <cell r="AJ205">
            <v>3364.7391718766112</v>
          </cell>
          <cell r="AK205">
            <v>1</v>
          </cell>
          <cell r="AL205" t="str">
            <v>1:-4.79304!185.08968</v>
          </cell>
          <cell r="AM205">
            <v>1</v>
          </cell>
          <cell r="AN205">
            <v>-4.7930400000000004</v>
          </cell>
          <cell r="AO205">
            <v>7.0439651896099615</v>
          </cell>
          <cell r="AP205">
            <v>185.08967999999999</v>
          </cell>
          <cell r="AQ205">
            <v>68.699999999999989</v>
          </cell>
          <cell r="AR205">
            <v>8.3553936935503987</v>
          </cell>
          <cell r="AS205">
            <v>11.984657227202916</v>
          </cell>
          <cell r="AT205">
            <v>0</v>
          </cell>
          <cell r="AU205" t="str">
            <v/>
          </cell>
          <cell r="AV205">
            <v>0</v>
          </cell>
          <cell r="AW205" t="str">
            <v>Prefrac kh estimate too low by 269%</v>
          </cell>
          <cell r="AY205">
            <v>185.08967999999999</v>
          </cell>
        </row>
        <row r="206">
          <cell r="C206" t="str">
            <v>Prirazlomnoe!6837</v>
          </cell>
          <cell r="E206" t="str">
            <v>6837</v>
          </cell>
          <cell r="F206">
            <v>2581.5</v>
          </cell>
          <cell r="G206">
            <v>36774</v>
          </cell>
          <cell r="H206">
            <v>254</v>
          </cell>
          <cell r="I206">
            <v>100</v>
          </cell>
          <cell r="J206" t="str">
            <v/>
          </cell>
          <cell r="K206" t="str">
            <v/>
          </cell>
          <cell r="L206" t="str">
            <v/>
          </cell>
          <cell r="M206" t="str">
            <v/>
          </cell>
          <cell r="N206" t="str">
            <v/>
          </cell>
          <cell r="O206" t="str">
            <v/>
          </cell>
          <cell r="P206">
            <v>0</v>
          </cell>
          <cell r="Q206">
            <v>0.27743110285988487</v>
          </cell>
          <cell r="R206" t="str">
            <v/>
          </cell>
          <cell r="S206">
            <v>0.27743110285988487</v>
          </cell>
          <cell r="T206">
            <v>65</v>
          </cell>
          <cell r="U206" t="str">
            <v>New</v>
          </cell>
          <cell r="X206">
            <v>35</v>
          </cell>
          <cell r="Y206">
            <v>0.61199999999999999</v>
          </cell>
          <cell r="Z206">
            <v>-3.8672479937428434</v>
          </cell>
          <cell r="AA206">
            <v>-3.7642699999999998</v>
          </cell>
          <cell r="AB206">
            <v>-4.9592438177578106</v>
          </cell>
          <cell r="AC206" t="str">
            <v>BS-4,100</v>
          </cell>
          <cell r="AE206">
            <v>29.82</v>
          </cell>
          <cell r="AF206" t="str">
            <v>16/30</v>
          </cell>
          <cell r="AG206">
            <v>13</v>
          </cell>
          <cell r="AH206">
            <v>78.3</v>
          </cell>
          <cell r="AI206">
            <v>420</v>
          </cell>
          <cell r="AJ206">
            <v>3343.5205474185982</v>
          </cell>
          <cell r="AK206">
            <v>1</v>
          </cell>
          <cell r="AL206" t="str">
            <v>0.05545:-3.76427!65.00000</v>
          </cell>
          <cell r="AM206">
            <v>5.5449999999999999E-2</v>
          </cell>
          <cell r="AN206">
            <v>-3.7642699999999998</v>
          </cell>
          <cell r="AO206">
            <v>0.47355865735469033</v>
          </cell>
          <cell r="AP206">
            <v>65</v>
          </cell>
          <cell r="AQ206">
            <v>65</v>
          </cell>
          <cell r="AR206">
            <v>2.1373186546923222</v>
          </cell>
          <cell r="AS206" t="str">
            <v/>
          </cell>
          <cell r="AT206">
            <v>0</v>
          </cell>
          <cell r="AU206" t="str">
            <v/>
          </cell>
          <cell r="AV206">
            <v>1</v>
          </cell>
          <cell r="AW206" t="str">
            <v>PROBLEM FRAC possible? KH prefrac Estimate is at least 50% higher than for a perfect frac</v>
          </cell>
          <cell r="AY206">
            <v>65</v>
          </cell>
        </row>
        <row r="207">
          <cell r="C207" t="str">
            <v>Prirazlomnoe!6838</v>
          </cell>
          <cell r="E207" t="str">
            <v>6838</v>
          </cell>
          <cell r="F207">
            <v>2502.15</v>
          </cell>
          <cell r="G207">
            <v>36803</v>
          </cell>
          <cell r="H207">
            <v>254</v>
          </cell>
          <cell r="I207">
            <v>100</v>
          </cell>
          <cell r="J207" t="str">
            <v/>
          </cell>
          <cell r="K207" t="str">
            <v/>
          </cell>
          <cell r="L207" t="str">
            <v/>
          </cell>
          <cell r="M207" t="str">
            <v/>
          </cell>
          <cell r="N207" t="str">
            <v/>
          </cell>
          <cell r="O207" t="str">
            <v/>
          </cell>
          <cell r="P207">
            <v>0</v>
          </cell>
          <cell r="Q207">
            <v>0.15493460052021263</v>
          </cell>
          <cell r="R207" t="str">
            <v/>
          </cell>
          <cell r="S207">
            <v>0.15493460052021263</v>
          </cell>
          <cell r="T207">
            <v>36.300000000000004</v>
          </cell>
          <cell r="U207" t="str">
            <v>Old</v>
          </cell>
          <cell r="X207">
            <v>26</v>
          </cell>
          <cell r="Y207">
            <v>0.79630000000000001</v>
          </cell>
          <cell r="Z207">
            <v>-5.6976621194163526</v>
          </cell>
          <cell r="AA207">
            <v>-4.8973899999999997</v>
          </cell>
          <cell r="AB207">
            <v>-4.8461305979804479</v>
          </cell>
          <cell r="AC207" t="str">
            <v>BS-4,99</v>
          </cell>
          <cell r="AE207">
            <v>29.640999999999998</v>
          </cell>
          <cell r="AF207" t="str">
            <v>20/40</v>
          </cell>
          <cell r="AG207">
            <v>12.1</v>
          </cell>
          <cell r="AH207">
            <v>61.7</v>
          </cell>
          <cell r="AI207">
            <v>250</v>
          </cell>
          <cell r="AJ207">
            <v>2697.2084215871892</v>
          </cell>
          <cell r="AK207">
            <v>1</v>
          </cell>
          <cell r="AL207" t="str">
            <v>1:-4.89739!48.23531</v>
          </cell>
          <cell r="AM207">
            <v>1</v>
          </cell>
          <cell r="AN207">
            <v>-4.8973899999999997</v>
          </cell>
          <cell r="AO207">
            <v>10.966035293459754</v>
          </cell>
          <cell r="AP207">
            <v>48.235309999999998</v>
          </cell>
          <cell r="AQ207">
            <v>36.300000000000004</v>
          </cell>
          <cell r="AR207">
            <v>4.3185358450271787</v>
          </cell>
          <cell r="AS207">
            <v>2.3259209943204739</v>
          </cell>
          <cell r="AT207">
            <v>0</v>
          </cell>
          <cell r="AU207" t="str">
            <v/>
          </cell>
          <cell r="AV207">
            <v>0</v>
          </cell>
          <cell r="AW207" t="str">
            <v>Prefrac  kh estimate acceptable</v>
          </cell>
          <cell r="AY207">
            <v>48.235309999999998</v>
          </cell>
        </row>
        <row r="208">
          <cell r="C208" t="str">
            <v>Prirazlomnoe!6854</v>
          </cell>
          <cell r="E208" t="str">
            <v>6854</v>
          </cell>
          <cell r="F208">
            <v>2575.6</v>
          </cell>
          <cell r="G208">
            <v>36755</v>
          </cell>
          <cell r="H208">
            <v>240</v>
          </cell>
          <cell r="I208">
            <v>100</v>
          </cell>
          <cell r="J208" t="str">
            <v/>
          </cell>
          <cell r="K208" t="str">
            <v/>
          </cell>
          <cell r="L208" t="str">
            <v/>
          </cell>
          <cell r="M208" t="str">
            <v/>
          </cell>
          <cell r="N208" t="str">
            <v/>
          </cell>
          <cell r="O208" t="str">
            <v/>
          </cell>
          <cell r="P208">
            <v>0</v>
          </cell>
          <cell r="Q208">
            <v>0.13764850872663517</v>
          </cell>
          <cell r="R208" t="str">
            <v/>
          </cell>
          <cell r="S208">
            <v>0.13764850872663517</v>
          </cell>
          <cell r="T208">
            <v>32.249999999999993</v>
          </cell>
          <cell r="U208" t="str">
            <v>New</v>
          </cell>
          <cell r="X208">
            <v>61</v>
          </cell>
          <cell r="Y208">
            <v>4.2300000000000004</v>
          </cell>
          <cell r="Z208">
            <v>-6.8438493479584261</v>
          </cell>
          <cell r="AA208">
            <v>-4.6255199999999999</v>
          </cell>
          <cell r="AB208">
            <v>-5.2901839157089139</v>
          </cell>
          <cell r="AC208" t="str">
            <v>BS-4,99</v>
          </cell>
          <cell r="AE208">
            <v>34.880000000000003</v>
          </cell>
          <cell r="AF208" t="str">
            <v>16/30</v>
          </cell>
          <cell r="AG208">
            <v>12.9</v>
          </cell>
          <cell r="AH208">
            <v>104</v>
          </cell>
          <cell r="AI208">
            <v>420</v>
          </cell>
          <cell r="AJ208">
            <v>2967.2551917243522</v>
          </cell>
          <cell r="AK208">
            <v>1</v>
          </cell>
          <cell r="AL208" t="str">
            <v>1:-4.62552!343.03259</v>
          </cell>
          <cell r="AM208">
            <v>1</v>
          </cell>
          <cell r="AN208">
            <v>-4.6255199999999999</v>
          </cell>
          <cell r="AO208">
            <v>1.0729411131854887</v>
          </cell>
          <cell r="AP208">
            <v>343.03259000000003</v>
          </cell>
          <cell r="AQ208">
            <v>32.249999999999993</v>
          </cell>
          <cell r="AR208">
            <v>30.730443054330042</v>
          </cell>
          <cell r="AS208">
            <v>68.170243132808906</v>
          </cell>
          <cell r="AT208">
            <v>0</v>
          </cell>
          <cell r="AU208" t="str">
            <v/>
          </cell>
          <cell r="AV208">
            <v>0</v>
          </cell>
          <cell r="AW208" t="str">
            <v>Prefrac kh estimate too low by 1064%</v>
          </cell>
          <cell r="AY208">
            <v>343.03259000000003</v>
          </cell>
        </row>
        <row r="209">
          <cell r="C209" t="str">
            <v>Prirazlomnoe!6855</v>
          </cell>
          <cell r="E209" t="str">
            <v>6855</v>
          </cell>
          <cell r="F209">
            <v>2530.9</v>
          </cell>
          <cell r="G209">
            <v>36727</v>
          </cell>
          <cell r="H209">
            <v>209.74620680000001</v>
          </cell>
          <cell r="I209">
            <v>100</v>
          </cell>
          <cell r="J209" t="str">
            <v/>
          </cell>
          <cell r="K209" t="str">
            <v/>
          </cell>
          <cell r="L209" t="str">
            <v/>
          </cell>
          <cell r="M209" t="str">
            <v/>
          </cell>
          <cell r="N209" t="str">
            <v/>
          </cell>
          <cell r="O209" t="str">
            <v/>
          </cell>
          <cell r="P209">
            <v>0</v>
          </cell>
          <cell r="Q209">
            <v>0.25096844381786509</v>
          </cell>
          <cell r="R209" t="str">
            <v/>
          </cell>
          <cell r="S209">
            <v>0.25096844381786509</v>
          </cell>
          <cell r="T209">
            <v>58.800000000000004</v>
          </cell>
          <cell r="U209" t="str">
            <v>New</v>
          </cell>
          <cell r="X209">
            <v>138</v>
          </cell>
          <cell r="Y209">
            <v>0.63929999999999998</v>
          </cell>
          <cell r="Z209">
            <v>-4.2970049990612349</v>
          </cell>
          <cell r="AA209">
            <v>-4.7795800000000002</v>
          </cell>
          <cell r="AB209">
            <v>-4.7061826145972265</v>
          </cell>
          <cell r="AC209" t="str">
            <v>BS-4,100</v>
          </cell>
          <cell r="AE209">
            <v>27.192</v>
          </cell>
          <cell r="AF209" t="str">
            <v>16/30</v>
          </cell>
          <cell r="AG209">
            <v>19.600000000000001</v>
          </cell>
          <cell r="AH209">
            <v>50.9</v>
          </cell>
          <cell r="AI209">
            <v>420</v>
          </cell>
          <cell r="AJ209">
            <v>3110.7762144748563</v>
          </cell>
          <cell r="AK209">
            <v>1</v>
          </cell>
          <cell r="AL209" t="str">
            <v>1:-4.77958!48.58225</v>
          </cell>
          <cell r="AM209">
            <v>1</v>
          </cell>
          <cell r="AN209">
            <v>-4.7795800000000002</v>
          </cell>
          <cell r="AO209">
            <v>24.656386779836645</v>
          </cell>
          <cell r="AP209">
            <v>48.582250000000002</v>
          </cell>
          <cell r="AQ209">
            <v>58.800000000000004</v>
          </cell>
          <cell r="AR209">
            <v>2.5473378577778814</v>
          </cell>
          <cell r="AS209" t="str">
            <v/>
          </cell>
          <cell r="AT209">
            <v>0</v>
          </cell>
          <cell r="AU209" t="str">
            <v/>
          </cell>
          <cell r="AV209">
            <v>0</v>
          </cell>
          <cell r="AW209" t="str">
            <v>Prefrac  kh estimate acceptable</v>
          </cell>
          <cell r="AY209">
            <v>58.800000000000004</v>
          </cell>
        </row>
        <row r="210">
          <cell r="C210" t="str">
            <v>Prirazlomnoe!6856</v>
          </cell>
          <cell r="E210" t="str">
            <v>6856</v>
          </cell>
          <cell r="F210">
            <v>2531</v>
          </cell>
          <cell r="G210">
            <v>36592</v>
          </cell>
          <cell r="H210">
            <v>216.9760216</v>
          </cell>
          <cell r="I210">
            <v>100</v>
          </cell>
          <cell r="J210" t="str">
            <v/>
          </cell>
          <cell r="K210" t="str">
            <v/>
          </cell>
          <cell r="L210" t="str">
            <v/>
          </cell>
          <cell r="M210" t="str">
            <v/>
          </cell>
          <cell r="N210" t="str">
            <v/>
          </cell>
          <cell r="O210" t="str">
            <v/>
          </cell>
          <cell r="P210">
            <v>0</v>
          </cell>
          <cell r="Q210">
            <v>0.22194488228790787</v>
          </cell>
          <cell r="R210" t="str">
            <v/>
          </cell>
          <cell r="S210">
            <v>0.22194488228790787</v>
          </cell>
          <cell r="T210">
            <v>51.999999999999993</v>
          </cell>
          <cell r="U210" t="str">
            <v>New</v>
          </cell>
          <cell r="X210">
            <v>39</v>
          </cell>
          <cell r="Y210">
            <v>0.1517</v>
          </cell>
          <cell r="Z210">
            <v>3.2756462052198048</v>
          </cell>
          <cell r="AA210">
            <v>0</v>
          </cell>
          <cell r="AB210">
            <v>-4.6585220954795927</v>
          </cell>
          <cell r="AC210" t="str">
            <v>BS-4,100</v>
          </cell>
          <cell r="AE210">
            <v>34.6</v>
          </cell>
          <cell r="AF210" t="str">
            <v>16/30</v>
          </cell>
          <cell r="AG210">
            <v>26</v>
          </cell>
          <cell r="AH210">
            <v>45.8</v>
          </cell>
          <cell r="AI210">
            <v>420</v>
          </cell>
          <cell r="AJ210">
            <v>3448.8323523827603</v>
          </cell>
          <cell r="AK210">
            <v>1</v>
          </cell>
          <cell r="AL210" t="str">
            <v>0.00000:0.00000!52.00000</v>
          </cell>
          <cell r="AM210">
            <v>0</v>
          </cell>
          <cell r="AN210">
            <v>0</v>
          </cell>
          <cell r="AO210">
            <v>0</v>
          </cell>
          <cell r="AP210">
            <v>52</v>
          </cell>
          <cell r="AQ210">
            <v>51.999999999999993</v>
          </cell>
          <cell r="AR210">
            <v>0.99999999999999989</v>
          </cell>
          <cell r="AS210" t="str">
            <v/>
          </cell>
          <cell r="AT210">
            <v>0</v>
          </cell>
          <cell r="AU210" t="str">
            <v/>
          </cell>
          <cell r="AV210">
            <v>1</v>
          </cell>
          <cell r="AW210" t="str">
            <v>PROBLEM FRAC possible? KH prefrac Estimate is at least 50% higher than for a perfect frac</v>
          </cell>
          <cell r="AY210">
            <v>52</v>
          </cell>
        </row>
        <row r="211">
          <cell r="C211" t="str">
            <v>Prirazlomnoe!6857</v>
          </cell>
          <cell r="E211" t="str">
            <v>6857</v>
          </cell>
          <cell r="F211">
            <v>2511.75</v>
          </cell>
          <cell r="G211">
            <v>36554</v>
          </cell>
          <cell r="H211">
            <v>216.9760216</v>
          </cell>
          <cell r="I211">
            <v>100</v>
          </cell>
          <cell r="J211" t="str">
            <v/>
          </cell>
          <cell r="K211" t="str">
            <v/>
          </cell>
          <cell r="L211" t="str">
            <v/>
          </cell>
          <cell r="M211" t="str">
            <v/>
          </cell>
          <cell r="N211" t="str">
            <v/>
          </cell>
          <cell r="O211" t="str">
            <v/>
          </cell>
          <cell r="P211">
            <v>0</v>
          </cell>
          <cell r="Q211">
            <v>0.70424818418278456</v>
          </cell>
          <cell r="R211" t="str">
            <v/>
          </cell>
          <cell r="S211">
            <v>0.70424818418278456</v>
          </cell>
          <cell r="T211">
            <v>164.99999999999997</v>
          </cell>
          <cell r="U211" t="str">
            <v>New</v>
          </cell>
          <cell r="X211">
            <v>143</v>
          </cell>
          <cell r="Y211">
            <v>0.41589999999999999</v>
          </cell>
          <cell r="Z211">
            <v>4.9045162828946447</v>
          </cell>
          <cell r="AA211">
            <v>0</v>
          </cell>
          <cell r="AB211">
            <v>-4.6480159563809327</v>
          </cell>
          <cell r="AC211" t="str">
            <v>BS-4,100</v>
          </cell>
          <cell r="AE211">
            <v>31.6</v>
          </cell>
          <cell r="AF211" t="str">
            <v>16/30</v>
          </cell>
          <cell r="AG211">
            <v>16.5</v>
          </cell>
          <cell r="AH211">
            <v>81.5</v>
          </cell>
          <cell r="AI211">
            <v>420</v>
          </cell>
          <cell r="AJ211">
            <v>2681.9273018259414</v>
          </cell>
          <cell r="AK211">
            <v>1</v>
          </cell>
          <cell r="AL211" t="str">
            <v>0.00000:0.00000!165.00000</v>
          </cell>
          <cell r="AM211">
            <v>0</v>
          </cell>
          <cell r="AN211">
            <v>0</v>
          </cell>
          <cell r="AO211">
            <v>0</v>
          </cell>
          <cell r="AP211">
            <v>165</v>
          </cell>
          <cell r="AQ211">
            <v>164.99999999999997</v>
          </cell>
          <cell r="AR211">
            <v>0.99999999999999989</v>
          </cell>
          <cell r="AS211" t="str">
            <v/>
          </cell>
          <cell r="AT211">
            <v>0</v>
          </cell>
          <cell r="AU211" t="str">
            <v/>
          </cell>
          <cell r="AV211">
            <v>1</v>
          </cell>
          <cell r="AW211" t="str">
            <v>PROBLEM FRAC possible? KH prefrac Estimate is at least 50% higher than for a perfect frac</v>
          </cell>
          <cell r="AY211">
            <v>165</v>
          </cell>
        </row>
        <row r="212">
          <cell r="C212" t="str">
            <v>Prirazlomnoe!6858</v>
          </cell>
          <cell r="E212" t="str">
            <v>6858</v>
          </cell>
          <cell r="F212">
            <v>2530.8000000000002</v>
          </cell>
          <cell r="G212">
            <v>36746</v>
          </cell>
          <cell r="H212">
            <v>208.71628960000001</v>
          </cell>
          <cell r="I212">
            <v>100</v>
          </cell>
          <cell r="J212" t="str">
            <v/>
          </cell>
          <cell r="K212" t="str">
            <v/>
          </cell>
          <cell r="L212" t="str">
            <v/>
          </cell>
          <cell r="M212" t="str">
            <v/>
          </cell>
          <cell r="N212" t="str">
            <v/>
          </cell>
          <cell r="O212" t="str">
            <v/>
          </cell>
          <cell r="P212">
            <v>0</v>
          </cell>
          <cell r="Q212">
            <v>0.4110248493139525</v>
          </cell>
          <cell r="R212" t="str">
            <v/>
          </cell>
          <cell r="S212">
            <v>0.4110248493139525</v>
          </cell>
          <cell r="T212">
            <v>96.300000000000011</v>
          </cell>
          <cell r="U212" t="str">
            <v>New</v>
          </cell>
          <cell r="X212">
            <v>77</v>
          </cell>
          <cell r="Y212">
            <v>0.26140000000000002</v>
          </cell>
          <cell r="Z212">
            <v>4.0491701163517204</v>
          </cell>
          <cell r="AA212">
            <v>0</v>
          </cell>
          <cell r="AB212">
            <v>-4.8660006527376698</v>
          </cell>
          <cell r="AC212" t="str">
            <v>BS-4,73</v>
          </cell>
          <cell r="AE212">
            <v>20</v>
          </cell>
          <cell r="AF212" t="str">
            <v>16/20</v>
          </cell>
          <cell r="AG212">
            <v>32.1</v>
          </cell>
          <cell r="AH212">
            <v>72.3</v>
          </cell>
          <cell r="AI212">
            <v>420</v>
          </cell>
          <cell r="AJ212">
            <v>1262.8540501533464</v>
          </cell>
          <cell r="AK212">
            <v>1</v>
          </cell>
          <cell r="AL212" t="str">
            <v>0.00000:0.00000!96.30000</v>
          </cell>
          <cell r="AM212">
            <v>0</v>
          </cell>
          <cell r="AN212">
            <v>0</v>
          </cell>
          <cell r="AO212">
            <v>0</v>
          </cell>
          <cell r="AP212">
            <v>96.3</v>
          </cell>
          <cell r="AQ212">
            <v>96.300000000000011</v>
          </cell>
          <cell r="AR212">
            <v>1</v>
          </cell>
          <cell r="AS212" t="str">
            <v/>
          </cell>
          <cell r="AT212">
            <v>0</v>
          </cell>
          <cell r="AU212" t="str">
            <v/>
          </cell>
          <cell r="AV212">
            <v>1</v>
          </cell>
          <cell r="AW212" t="str">
            <v>PROBLEM FRAC possible? KH prefrac Estimate is at least 50% higher than for a perfect frac</v>
          </cell>
          <cell r="AY212">
            <v>96.300000000000011</v>
          </cell>
        </row>
        <row r="213">
          <cell r="C213" t="str">
            <v>Prirazlomnoe!6870</v>
          </cell>
          <cell r="E213" t="str">
            <v>6870</v>
          </cell>
          <cell r="F213">
            <v>2584.6</v>
          </cell>
          <cell r="G213">
            <v>36766</v>
          </cell>
          <cell r="H213">
            <v>254</v>
          </cell>
          <cell r="I213">
            <v>100</v>
          </cell>
          <cell r="J213" t="str">
            <v/>
          </cell>
          <cell r="K213" t="str">
            <v/>
          </cell>
          <cell r="L213" t="str">
            <v/>
          </cell>
          <cell r="M213" t="str">
            <v/>
          </cell>
          <cell r="N213" t="str">
            <v/>
          </cell>
          <cell r="O213" t="str">
            <v/>
          </cell>
          <cell r="P213">
            <v>0</v>
          </cell>
          <cell r="Q213">
            <v>0.29877195692602981</v>
          </cell>
          <cell r="R213" t="str">
            <v/>
          </cell>
          <cell r="S213">
            <v>0.29877195692602981</v>
          </cell>
          <cell r="T213">
            <v>70</v>
          </cell>
          <cell r="U213" t="str">
            <v>New</v>
          </cell>
          <cell r="X213">
            <v>36</v>
          </cell>
          <cell r="Y213">
            <v>0.85</v>
          </cell>
          <cell r="Z213">
            <v>-4.5875441637406338</v>
          </cell>
          <cell r="AA213">
            <v>-5.1575499999999996</v>
          </cell>
          <cell r="AB213">
            <v>-5.0007439601254795</v>
          </cell>
          <cell r="AC213" t="str">
            <v>BS-4,100</v>
          </cell>
          <cell r="AE213">
            <v>38.04</v>
          </cell>
          <cell r="AF213" t="str">
            <v>16/30</v>
          </cell>
          <cell r="AG213">
            <v>14</v>
          </cell>
          <cell r="AH213">
            <v>78.2</v>
          </cell>
          <cell r="AI213">
            <v>420</v>
          </cell>
          <cell r="AJ213">
            <v>3965.5843433781824</v>
          </cell>
          <cell r="AK213">
            <v>1</v>
          </cell>
          <cell r="AL213" t="str">
            <v>1:-5.15755!46.19241</v>
          </cell>
          <cell r="AM213">
            <v>1</v>
          </cell>
          <cell r="AN213">
            <v>-5.1575499999999996</v>
          </cell>
          <cell r="AO213">
            <v>15.369433229801183</v>
          </cell>
          <cell r="AP213">
            <v>46.192410000000002</v>
          </cell>
          <cell r="AQ213">
            <v>70</v>
          </cell>
          <cell r="AR213">
            <v>2.4357490503600179</v>
          </cell>
          <cell r="AS213" t="str">
            <v/>
          </cell>
          <cell r="AT213">
            <v>0</v>
          </cell>
          <cell r="AU213" t="str">
            <v/>
          </cell>
          <cell r="AV213">
            <v>0</v>
          </cell>
          <cell r="AW213" t="str">
            <v>Prefrac  kh estimate acceptable</v>
          </cell>
          <cell r="AY213">
            <v>70</v>
          </cell>
        </row>
        <row r="214">
          <cell r="C214" t="str">
            <v>Prirazlomnoe!6872</v>
          </cell>
          <cell r="E214" t="str">
            <v>6872</v>
          </cell>
          <cell r="F214">
            <v>2524.1999999999998</v>
          </cell>
          <cell r="G214">
            <v>36704</v>
          </cell>
          <cell r="H214">
            <v>262.44533639999997</v>
          </cell>
          <cell r="I214">
            <v>100</v>
          </cell>
          <cell r="J214" t="str">
            <v/>
          </cell>
          <cell r="K214" t="str">
            <v/>
          </cell>
          <cell r="L214" t="str">
            <v/>
          </cell>
          <cell r="M214" t="str">
            <v/>
          </cell>
          <cell r="N214" t="str">
            <v/>
          </cell>
          <cell r="O214" t="str">
            <v/>
          </cell>
          <cell r="P214">
            <v>0</v>
          </cell>
          <cell r="Q214">
            <v>0.72985720906215867</v>
          </cell>
          <cell r="R214" t="str">
            <v/>
          </cell>
          <cell r="S214">
            <v>0.72985720906215867</v>
          </cell>
          <cell r="T214">
            <v>171.00000000000003</v>
          </cell>
          <cell r="U214" t="str">
            <v>New</v>
          </cell>
          <cell r="X214">
            <v>21</v>
          </cell>
          <cell r="Y214">
            <v>0.28000000000000003</v>
          </cell>
          <cell r="Z214">
            <v>11.365394982932528</v>
          </cell>
          <cell r="AA214">
            <v>0</v>
          </cell>
          <cell r="AB214">
            <v>-4.8404579662308214</v>
          </cell>
          <cell r="AC214" t="str">
            <v>BS-4,100</v>
          </cell>
          <cell r="AE214">
            <v>40.6</v>
          </cell>
          <cell r="AF214" t="str">
            <v>16/20</v>
          </cell>
          <cell r="AG214">
            <v>34.200000000000003</v>
          </cell>
          <cell r="AH214">
            <v>64.2</v>
          </cell>
          <cell r="AI214">
            <v>420</v>
          </cell>
          <cell r="AJ214">
            <v>2887.037789516457</v>
          </cell>
          <cell r="AK214">
            <v>1</v>
          </cell>
          <cell r="AL214" t="str">
            <v>0.00000:0.00000!171.00000</v>
          </cell>
          <cell r="AM214">
            <v>0</v>
          </cell>
          <cell r="AN214">
            <v>0</v>
          </cell>
          <cell r="AO214">
            <v>0</v>
          </cell>
          <cell r="AP214">
            <v>171</v>
          </cell>
          <cell r="AQ214">
            <v>171.00000000000003</v>
          </cell>
          <cell r="AR214">
            <v>1.0000000000000002</v>
          </cell>
          <cell r="AS214" t="str">
            <v/>
          </cell>
          <cell r="AT214">
            <v>0</v>
          </cell>
          <cell r="AU214" t="str">
            <v/>
          </cell>
          <cell r="AV214">
            <v>1</v>
          </cell>
          <cell r="AW214" t="str">
            <v>PROBLEM FRAC possible? KH prefrac Estimate is at least 50% higher than for a perfect frac</v>
          </cell>
          <cell r="AY214">
            <v>171.00000000000003</v>
          </cell>
        </row>
        <row r="215">
          <cell r="C215" t="str">
            <v>Prirazlomnoe!6873</v>
          </cell>
          <cell r="E215" t="str">
            <v>6873</v>
          </cell>
          <cell r="F215">
            <v>2518.9</v>
          </cell>
          <cell r="G215">
            <v>36796</v>
          </cell>
          <cell r="H215">
            <v>254</v>
          </cell>
          <cell r="I215">
            <v>100</v>
          </cell>
          <cell r="J215" t="str">
            <v/>
          </cell>
          <cell r="K215" t="str">
            <v/>
          </cell>
          <cell r="L215" t="str">
            <v/>
          </cell>
          <cell r="M215" t="str">
            <v/>
          </cell>
          <cell r="N215" t="str">
            <v/>
          </cell>
          <cell r="O215" t="str">
            <v/>
          </cell>
          <cell r="P215">
            <v>0</v>
          </cell>
          <cell r="Q215">
            <v>0.20871355276689801</v>
          </cell>
          <cell r="R215" t="str">
            <v/>
          </cell>
          <cell r="S215">
            <v>0.20871355276689801</v>
          </cell>
          <cell r="T215">
            <v>48.900000000000006</v>
          </cell>
          <cell r="U215" t="str">
            <v>Old</v>
          </cell>
          <cell r="X215">
            <v>25.5</v>
          </cell>
          <cell r="Y215">
            <v>0.53520000000000001</v>
          </cell>
          <cell r="Z215">
            <v>-4.3153590240059199</v>
          </cell>
          <cell r="AA215">
            <v>-3.8129</v>
          </cell>
          <cell r="AB215">
            <v>-4.8717086992754322</v>
          </cell>
          <cell r="AC215" t="str">
            <v>BS-4,100</v>
          </cell>
          <cell r="AE215">
            <v>27.969000000000001</v>
          </cell>
          <cell r="AF215" t="str">
            <v>16/30</v>
          </cell>
          <cell r="AG215">
            <v>16.3</v>
          </cell>
          <cell r="AH215">
            <v>61.8</v>
          </cell>
          <cell r="AI215">
            <v>420</v>
          </cell>
          <cell r="AJ215">
            <v>3168.8547366676426</v>
          </cell>
          <cell r="AK215">
            <v>1</v>
          </cell>
          <cell r="AL215" t="str">
            <v>0.03964:-3.81290!48.90000</v>
          </cell>
          <cell r="AM215">
            <v>3.9640000000000002E-2</v>
          </cell>
          <cell r="AN215">
            <v>-3.8129</v>
          </cell>
          <cell r="AO215">
            <v>0.67752643884307118</v>
          </cell>
          <cell r="AP215">
            <v>48.9</v>
          </cell>
          <cell r="AQ215">
            <v>48.900000000000006</v>
          </cell>
          <cell r="AR215">
            <v>2.1691902132891108</v>
          </cell>
          <cell r="AS215" t="str">
            <v/>
          </cell>
          <cell r="AT215">
            <v>0</v>
          </cell>
          <cell r="AU215" t="str">
            <v/>
          </cell>
          <cell r="AV215">
            <v>1</v>
          </cell>
          <cell r="AW215" t="str">
            <v>PROBLEM FRAC possible? KH prefrac Estimate is at least 50% higher than for a perfect frac</v>
          </cell>
          <cell r="AY215">
            <v>48.900000000000006</v>
          </cell>
        </row>
        <row r="216">
          <cell r="C216" t="str">
            <v>Prirazlomnoe!6890</v>
          </cell>
          <cell r="E216" t="str">
            <v>6890</v>
          </cell>
          <cell r="F216">
            <v>2538.5</v>
          </cell>
          <cell r="G216">
            <v>36799</v>
          </cell>
          <cell r="H216">
            <v>220</v>
          </cell>
          <cell r="I216">
            <v>100</v>
          </cell>
          <cell r="J216" t="str">
            <v/>
          </cell>
          <cell r="K216" t="str">
            <v/>
          </cell>
          <cell r="L216" t="str">
            <v/>
          </cell>
          <cell r="M216" t="str">
            <v/>
          </cell>
          <cell r="N216" t="str">
            <v/>
          </cell>
          <cell r="O216" t="str">
            <v/>
          </cell>
          <cell r="P216">
            <v>0</v>
          </cell>
          <cell r="Q216">
            <v>0.30474739606455048</v>
          </cell>
          <cell r="R216" t="str">
            <v/>
          </cell>
          <cell r="S216">
            <v>0.30474739606455048</v>
          </cell>
          <cell r="T216">
            <v>71.400000000000006</v>
          </cell>
          <cell r="U216" t="str">
            <v>Old</v>
          </cell>
          <cell r="X216">
            <v>36.33</v>
          </cell>
          <cell r="Y216">
            <v>1.2430000000000001</v>
          </cell>
          <cell r="Z216">
            <v>-5.3396959694650805</v>
          </cell>
          <cell r="AA216">
            <v>-4.8715799999999998</v>
          </cell>
          <cell r="AB216">
            <v>-4.7604809874439198</v>
          </cell>
          <cell r="AC216" t="str">
            <v>BS-4,100</v>
          </cell>
          <cell r="AE216">
            <v>37.087000000000003</v>
          </cell>
          <cell r="AF216" t="str">
            <v>20/40</v>
          </cell>
          <cell r="AG216">
            <v>23.8</v>
          </cell>
          <cell r="AH216">
            <v>62.6</v>
          </cell>
          <cell r="AI216">
            <v>250</v>
          </cell>
          <cell r="AJ216">
            <v>1691.0739674394551</v>
          </cell>
          <cell r="AK216">
            <v>1</v>
          </cell>
          <cell r="AL216" t="str">
            <v>1:-4.87158!79.33831</v>
          </cell>
          <cell r="AM216">
            <v>1</v>
          </cell>
          <cell r="AN216">
            <v>-4.8715799999999998</v>
          </cell>
          <cell r="AO216">
            <v>8.1036799896630942</v>
          </cell>
          <cell r="AP216">
            <v>79.338310000000007</v>
          </cell>
          <cell r="AQ216">
            <v>71.400000000000006</v>
          </cell>
          <cell r="AR216">
            <v>3.5689741199280256</v>
          </cell>
          <cell r="AS216">
            <v>0.78649818191093246</v>
          </cell>
          <cell r="AT216">
            <v>0</v>
          </cell>
          <cell r="AU216" t="str">
            <v/>
          </cell>
          <cell r="AV216">
            <v>0</v>
          </cell>
          <cell r="AW216" t="str">
            <v>Prefrac  kh estimate acceptable</v>
          </cell>
          <cell r="AY216">
            <v>79.338310000000007</v>
          </cell>
        </row>
        <row r="217">
          <cell r="C217" t="str">
            <v>Prirazlomnoe!6891</v>
          </cell>
          <cell r="E217" t="str">
            <v>6891</v>
          </cell>
          <cell r="F217">
            <v>2529.35</v>
          </cell>
          <cell r="G217">
            <v>36751</v>
          </cell>
          <cell r="H217">
            <v>220.07597039999999</v>
          </cell>
          <cell r="I217">
            <v>100</v>
          </cell>
          <cell r="J217" t="str">
            <v/>
          </cell>
          <cell r="K217" t="str">
            <v/>
          </cell>
          <cell r="L217" t="str">
            <v/>
          </cell>
          <cell r="M217" t="str">
            <v/>
          </cell>
          <cell r="N217" t="str">
            <v/>
          </cell>
          <cell r="O217" t="str">
            <v/>
          </cell>
          <cell r="P217">
            <v>0</v>
          </cell>
          <cell r="Q217">
            <v>0.24584663884199029</v>
          </cell>
          <cell r="R217" t="str">
            <v/>
          </cell>
          <cell r="S217">
            <v>0.24584663884199029</v>
          </cell>
          <cell r="T217">
            <v>57.599999999999994</v>
          </cell>
          <cell r="U217" t="str">
            <v>New</v>
          </cell>
          <cell r="X217">
            <v>40.5</v>
          </cell>
          <cell r="Y217">
            <v>0.78310000000000002</v>
          </cell>
          <cell r="Z217">
            <v>-4.8532179751231688</v>
          </cell>
          <cell r="AA217">
            <v>-4.94407</v>
          </cell>
          <cell r="AB217">
            <v>-4.9096687029414277</v>
          </cell>
          <cell r="AC217" t="str">
            <v>BS-4,100</v>
          </cell>
          <cell r="AE217">
            <v>29.8</v>
          </cell>
          <cell r="AF217" t="str">
            <v>16/20</v>
          </cell>
          <cell r="AG217">
            <v>28.8</v>
          </cell>
          <cell r="AH217">
            <v>60.6</v>
          </cell>
          <cell r="AI217">
            <v>420</v>
          </cell>
          <cell r="AJ217">
            <v>2244.9418854928972</v>
          </cell>
          <cell r="AK217">
            <v>1</v>
          </cell>
          <cell r="AL217" t="str">
            <v>1:-4.94407!40.97825</v>
          </cell>
          <cell r="AM217">
            <v>1</v>
          </cell>
          <cell r="AN217">
            <v>-4.94407</v>
          </cell>
          <cell r="AO217">
            <v>26.035837896778268</v>
          </cell>
          <cell r="AP217">
            <v>40.978250000000003</v>
          </cell>
          <cell r="AQ217">
            <v>57.599999999999994</v>
          </cell>
          <cell r="AR217">
            <v>2.3627843862480877</v>
          </cell>
          <cell r="AS217" t="str">
            <v/>
          </cell>
          <cell r="AT217">
            <v>0</v>
          </cell>
          <cell r="AU217" t="str">
            <v/>
          </cell>
          <cell r="AV217">
            <v>0</v>
          </cell>
          <cell r="AW217" t="str">
            <v>Prefrac  kh estimate acceptable</v>
          </cell>
          <cell r="AY217">
            <v>57.599999999999994</v>
          </cell>
        </row>
        <row r="218">
          <cell r="C218" t="str">
            <v>Prirazlomnoe!6892</v>
          </cell>
          <cell r="E218" t="str">
            <v>6892</v>
          </cell>
          <cell r="F218">
            <v>2513.9</v>
          </cell>
          <cell r="G218">
            <v>36549</v>
          </cell>
          <cell r="H218">
            <v>216.9760216</v>
          </cell>
          <cell r="I218">
            <v>100</v>
          </cell>
          <cell r="J218" t="str">
            <v/>
          </cell>
          <cell r="K218" t="str">
            <v/>
          </cell>
          <cell r="L218" t="str">
            <v/>
          </cell>
          <cell r="M218" t="str">
            <v/>
          </cell>
          <cell r="N218" t="str">
            <v/>
          </cell>
          <cell r="O218" t="str">
            <v/>
          </cell>
          <cell r="P218">
            <v>0</v>
          </cell>
          <cell r="Q218">
            <v>0.36364815328711064</v>
          </cell>
          <cell r="R218" t="str">
            <v/>
          </cell>
          <cell r="S218">
            <v>0.36364815328711064</v>
          </cell>
          <cell r="T218">
            <v>85.200000000000017</v>
          </cell>
          <cell r="U218" t="str">
            <v>New</v>
          </cell>
          <cell r="X218">
            <v>77</v>
          </cell>
          <cell r="Y218">
            <v>0.51770000000000005</v>
          </cell>
          <cell r="Z218">
            <v>-2.1050219271863231</v>
          </cell>
          <cell r="AA218">
            <v>-2.1050599999999999</v>
          </cell>
          <cell r="AB218">
            <v>-4.4426405725616451</v>
          </cell>
          <cell r="AC218" t="str">
            <v>BS-4,100</v>
          </cell>
          <cell r="AE218">
            <v>37.299999999999997</v>
          </cell>
          <cell r="AF218" t="str">
            <v>16/30</v>
          </cell>
          <cell r="AG218">
            <v>21.3</v>
          </cell>
          <cell r="AH218">
            <v>36.700000000000003</v>
          </cell>
          <cell r="AI218">
            <v>420</v>
          </cell>
          <cell r="AJ218">
            <v>5445.8369694532548</v>
          </cell>
          <cell r="AK218">
            <v>1</v>
          </cell>
          <cell r="AL218" t="str">
            <v>0.00460:-2.10506!85.20000</v>
          </cell>
          <cell r="AM218">
            <v>4.5999999999999999E-3</v>
          </cell>
          <cell r="AN218">
            <v>-2.1050599999999999</v>
          </cell>
          <cell r="AO218">
            <v>0.17064611757142351</v>
          </cell>
          <cell r="AP218">
            <v>85.2</v>
          </cell>
          <cell r="AQ218">
            <v>85.200000000000017</v>
          </cell>
          <cell r="AR218">
            <v>1.4236397517322135</v>
          </cell>
          <cell r="AS218" t="str">
            <v/>
          </cell>
          <cell r="AT218">
            <v>0</v>
          </cell>
          <cell r="AU218" t="str">
            <v/>
          </cell>
          <cell r="AV218">
            <v>1</v>
          </cell>
          <cell r="AW218" t="str">
            <v>PROBLEM FRAC possible? KH prefrac Estimate is at least 50% higher than for a perfect frac</v>
          </cell>
          <cell r="AY218">
            <v>85.200000000000017</v>
          </cell>
        </row>
        <row r="219">
          <cell r="C219" t="str">
            <v>Prirazlomnoe!6908</v>
          </cell>
          <cell r="E219" t="str">
            <v>6908</v>
          </cell>
          <cell r="F219">
            <v>2513.1</v>
          </cell>
          <cell r="G219">
            <v>36825</v>
          </cell>
          <cell r="H219">
            <v>254</v>
          </cell>
          <cell r="I219">
            <v>100</v>
          </cell>
          <cell r="J219" t="str">
            <v/>
          </cell>
          <cell r="K219" t="str">
            <v/>
          </cell>
          <cell r="L219" t="str">
            <v/>
          </cell>
          <cell r="M219" t="str">
            <v/>
          </cell>
          <cell r="N219" t="str">
            <v/>
          </cell>
          <cell r="O219" t="str">
            <v/>
          </cell>
          <cell r="P219">
            <v>0</v>
          </cell>
          <cell r="Q219">
            <v>0.12804512439686994</v>
          </cell>
          <cell r="R219" t="str">
            <v/>
          </cell>
          <cell r="S219">
            <v>0.12804512439686994</v>
          </cell>
          <cell r="T219">
            <v>30</v>
          </cell>
          <cell r="U219" t="str">
            <v>Old</v>
          </cell>
          <cell r="X219">
            <v>61</v>
          </cell>
          <cell r="Y219">
            <v>0.6</v>
          </cell>
          <cell r="Z219">
            <v>-5.5643841751074996</v>
          </cell>
          <cell r="AA219">
            <v>-5.2008200000000002</v>
          </cell>
          <cell r="AB219">
            <v>-5.123286139549835</v>
          </cell>
          <cell r="AC219" t="str">
            <v>BS-4,96</v>
          </cell>
          <cell r="AE219">
            <v>29.63</v>
          </cell>
          <cell r="AF219" t="str">
            <v>16/30</v>
          </cell>
          <cell r="AG219">
            <v>30</v>
          </cell>
          <cell r="AH219">
            <v>80.2</v>
          </cell>
          <cell r="AI219">
            <v>420</v>
          </cell>
          <cell r="AJ219">
            <v>1686.625826737504</v>
          </cell>
          <cell r="AK219">
            <v>1</v>
          </cell>
          <cell r="AL219" t="str">
            <v>1:-5.20082!26.55786</v>
          </cell>
          <cell r="AM219">
            <v>1</v>
          </cell>
          <cell r="AN219">
            <v>-5.2008200000000002</v>
          </cell>
          <cell r="AO219">
            <v>23.755958367328937</v>
          </cell>
          <cell r="AP219">
            <v>26.557860000000002</v>
          </cell>
          <cell r="AQ219">
            <v>30</v>
          </cell>
          <cell r="AR219">
            <v>3.3431011972762397</v>
          </cell>
          <cell r="AS219" t="str">
            <v/>
          </cell>
          <cell r="AT219">
            <v>0</v>
          </cell>
          <cell r="AU219" t="str">
            <v/>
          </cell>
          <cell r="AV219">
            <v>0</v>
          </cell>
          <cell r="AW219" t="str">
            <v>Prefrac  kh estimate acceptable</v>
          </cell>
          <cell r="AY219">
            <v>30</v>
          </cell>
        </row>
        <row r="220">
          <cell r="C220" t="str">
            <v>Prirazlomnoe!831</v>
          </cell>
          <cell r="E220" t="str">
            <v>831</v>
          </cell>
          <cell r="F220">
            <v>2516.6</v>
          </cell>
          <cell r="G220">
            <v>36581</v>
          </cell>
          <cell r="H220">
            <v>242.8055292</v>
          </cell>
          <cell r="I220">
            <v>100</v>
          </cell>
          <cell r="J220" t="str">
            <v/>
          </cell>
          <cell r="K220" t="str">
            <v/>
          </cell>
          <cell r="L220" t="str">
            <v/>
          </cell>
          <cell r="M220" t="str">
            <v/>
          </cell>
          <cell r="N220" t="str">
            <v/>
          </cell>
          <cell r="O220" t="str">
            <v/>
          </cell>
          <cell r="P220">
            <v>0</v>
          </cell>
          <cell r="Q220">
            <v>0.14511780764978593</v>
          </cell>
          <cell r="R220" t="str">
            <v/>
          </cell>
          <cell r="S220">
            <v>0.14511780764978593</v>
          </cell>
          <cell r="T220">
            <v>34.000000000000007</v>
          </cell>
          <cell r="U220" t="str">
            <v>Old</v>
          </cell>
          <cell r="X220">
            <v>45</v>
          </cell>
          <cell r="Y220">
            <v>0.58150000000000002</v>
          </cell>
          <cell r="Z220">
            <v>-5.3086632966530605</v>
          </cell>
          <cell r="AA220">
            <v>-4.7902300000000002</v>
          </cell>
          <cell r="AB220">
            <v>-4.7655469377280237</v>
          </cell>
          <cell r="AC220" t="str">
            <v>BS-4,100</v>
          </cell>
          <cell r="AE220">
            <v>33.25</v>
          </cell>
          <cell r="AF220" t="str">
            <v>16/30</v>
          </cell>
          <cell r="AG220">
            <v>13.6</v>
          </cell>
          <cell r="AH220">
            <v>50.4</v>
          </cell>
          <cell r="AI220">
            <v>420</v>
          </cell>
          <cell r="AJ220">
            <v>5536.3517689684568</v>
          </cell>
          <cell r="AK220">
            <v>1</v>
          </cell>
          <cell r="AL220" t="str">
            <v>1:-4.79023!39.23493</v>
          </cell>
          <cell r="AM220">
            <v>1</v>
          </cell>
          <cell r="AN220">
            <v>-4.7902300000000002</v>
          </cell>
          <cell r="AO220">
            <v>38.076688084480054</v>
          </cell>
          <cell r="AP220">
            <v>39.234929999999999</v>
          </cell>
          <cell r="AQ220">
            <v>34.000000000000007</v>
          </cell>
          <cell r="AR220">
            <v>3.5743800872462943</v>
          </cell>
          <cell r="AS220">
            <v>1.0891804612827025</v>
          </cell>
          <cell r="AT220">
            <v>0</v>
          </cell>
          <cell r="AU220" t="str">
            <v/>
          </cell>
          <cell r="AV220">
            <v>0</v>
          </cell>
          <cell r="AW220" t="str">
            <v>Prefrac  kh estimate acceptable</v>
          </cell>
          <cell r="AY220">
            <v>39.234929999999999</v>
          </cell>
        </row>
        <row r="221">
          <cell r="C221" t="str">
            <v>Prirazlomnoe!857</v>
          </cell>
          <cell r="E221" t="str">
            <v>857</v>
          </cell>
          <cell r="F221">
            <v>2502.9</v>
          </cell>
          <cell r="G221">
            <v>36556</v>
          </cell>
          <cell r="H221">
            <v>222.14600200000001</v>
          </cell>
          <cell r="I221">
            <v>100</v>
          </cell>
          <cell r="J221">
            <v>40.950000000000003</v>
          </cell>
          <cell r="K221">
            <v>50</v>
          </cell>
          <cell r="L221">
            <v>9</v>
          </cell>
          <cell r="M221">
            <v>91</v>
          </cell>
          <cell r="N221">
            <v>1040</v>
          </cell>
          <cell r="O221">
            <v>144.661</v>
          </cell>
          <cell r="P221">
            <v>0</v>
          </cell>
          <cell r="R221">
            <v>0.64528616776702152</v>
          </cell>
          <cell r="S221">
            <v>0.64528616776702152</v>
          </cell>
          <cell r="T221">
            <v>151.18564743636475</v>
          </cell>
          <cell r="U221" t="str">
            <v>Old</v>
          </cell>
          <cell r="X221">
            <v>70</v>
          </cell>
          <cell r="Y221">
            <v>0.8085</v>
          </cell>
          <cell r="Z221">
            <v>-1.4280546182118368</v>
          </cell>
          <cell r="AA221">
            <v>0</v>
          </cell>
          <cell r="AB221">
            <v>-5.2770513516322062</v>
          </cell>
          <cell r="AC221" t="str">
            <v>BS-4,99</v>
          </cell>
          <cell r="AE221">
            <v>35.4</v>
          </cell>
          <cell r="AF221" t="str">
            <v>16/30</v>
          </cell>
          <cell r="AG221">
            <v>10</v>
          </cell>
          <cell r="AH221">
            <v>112.4</v>
          </cell>
          <cell r="AI221">
            <v>420</v>
          </cell>
          <cell r="AJ221">
            <v>3594.4994584558253</v>
          </cell>
          <cell r="AK221">
            <v>1</v>
          </cell>
          <cell r="AL221" t="str">
            <v>0.00000:0.00000!151.18565</v>
          </cell>
          <cell r="AM221">
            <v>0</v>
          </cell>
          <cell r="AN221">
            <v>0</v>
          </cell>
          <cell r="AO221">
            <v>0</v>
          </cell>
          <cell r="AP221">
            <v>151.18565000000001</v>
          </cell>
          <cell r="AQ221">
            <v>151.18564743636475</v>
          </cell>
          <cell r="AR221">
            <v>1</v>
          </cell>
          <cell r="AS221">
            <v>1.1995367277251034E-7</v>
          </cell>
          <cell r="AT221">
            <v>0</v>
          </cell>
          <cell r="AU221" t="str">
            <v/>
          </cell>
          <cell r="AV221">
            <v>0</v>
          </cell>
          <cell r="AW221" t="str">
            <v>Proppant Pack damage=0%</v>
          </cell>
          <cell r="AY221">
            <v>151.18565000000001</v>
          </cell>
        </row>
        <row r="222">
          <cell r="C222" t="str">
            <v>Prirazlomnoe!858</v>
          </cell>
          <cell r="E222" t="str">
            <v>858</v>
          </cell>
          <cell r="F222">
            <v>2470.75</v>
          </cell>
          <cell r="G222">
            <v>36568</v>
          </cell>
          <cell r="H222">
            <v>222.14600200000001</v>
          </cell>
          <cell r="I222">
            <v>100</v>
          </cell>
          <cell r="J222">
            <v>27.846</v>
          </cell>
          <cell r="K222">
            <v>34</v>
          </cell>
          <cell r="L222">
            <v>9</v>
          </cell>
          <cell r="M222">
            <v>91</v>
          </cell>
          <cell r="N222">
            <v>1262</v>
          </cell>
          <cell r="O222">
            <v>121.78749999999999</v>
          </cell>
          <cell r="P222">
            <v>0</v>
          </cell>
          <cell r="R222">
            <v>0.33878544739537858</v>
          </cell>
          <cell r="S222">
            <v>0.33878544739537858</v>
          </cell>
          <cell r="T222">
            <v>79.374856869675597</v>
          </cell>
          <cell r="U222" t="str">
            <v>Old</v>
          </cell>
          <cell r="X222">
            <v>157</v>
          </cell>
          <cell r="Y222">
            <v>0.9</v>
          </cell>
          <cell r="Z222">
            <v>-4.4111750745413563</v>
          </cell>
          <cell r="AA222">
            <v>-4.4114000000000004</v>
          </cell>
          <cell r="AB222">
            <v>-5.1012444607394354</v>
          </cell>
          <cell r="AC222" t="str">
            <v>BS-4,100</v>
          </cell>
          <cell r="AE222">
            <v>39.6</v>
          </cell>
          <cell r="AF222" t="str">
            <v>16/30</v>
          </cell>
          <cell r="AG222">
            <v>11.6</v>
          </cell>
          <cell r="AH222">
            <v>85.1</v>
          </cell>
          <cell r="AI222">
            <v>420</v>
          </cell>
          <cell r="AJ222">
            <v>4578.3512474080235</v>
          </cell>
          <cell r="AK222">
            <v>1</v>
          </cell>
          <cell r="AL222" t="str">
            <v>0.13123:-4.41140!79.37486</v>
          </cell>
          <cell r="AM222">
            <v>0.13123000000000001</v>
          </cell>
          <cell r="AN222">
            <v>-4.4114000000000004</v>
          </cell>
          <cell r="AO222">
            <v>1.0317813987187507</v>
          </cell>
          <cell r="AP222">
            <v>79.374859999999998</v>
          </cell>
          <cell r="AQ222">
            <v>79.374856869675597</v>
          </cell>
          <cell r="AR222">
            <v>2.6567729927348926</v>
          </cell>
          <cell r="AS222">
            <v>2.7898077181731651E-7</v>
          </cell>
          <cell r="AT222">
            <v>0</v>
          </cell>
          <cell r="AU222" t="str">
            <v/>
          </cell>
          <cell r="AV222">
            <v>0</v>
          </cell>
          <cell r="AW222" t="str">
            <v>Proppant Pack damage=13%</v>
          </cell>
          <cell r="AY222">
            <v>79.374859999999998</v>
          </cell>
        </row>
        <row r="223">
          <cell r="C223" t="str">
            <v>Prirazlomnoe!880</v>
          </cell>
          <cell r="E223" t="str">
            <v>880</v>
          </cell>
          <cell r="F223">
            <v>2477.85</v>
          </cell>
          <cell r="G223">
            <v>36775</v>
          </cell>
          <cell r="H223">
            <v>196.31649440000001</v>
          </cell>
          <cell r="I223">
            <v>100</v>
          </cell>
          <cell r="J223" t="str">
            <v/>
          </cell>
          <cell r="K223" t="str">
            <v/>
          </cell>
          <cell r="L223" t="str">
            <v/>
          </cell>
          <cell r="M223" t="str">
            <v/>
          </cell>
          <cell r="N223" t="str">
            <v/>
          </cell>
          <cell r="O223" t="str">
            <v/>
          </cell>
          <cell r="P223">
            <v>0</v>
          </cell>
          <cell r="Q223">
            <v>0.1835313449688469</v>
          </cell>
          <cell r="R223" t="str">
            <v/>
          </cell>
          <cell r="S223">
            <v>0.1835313449688469</v>
          </cell>
          <cell r="T223">
            <v>42.999999999999993</v>
          </cell>
          <cell r="U223" t="str">
            <v>Old</v>
          </cell>
          <cell r="X223">
            <v>63</v>
          </cell>
          <cell r="Y223">
            <v>1.59</v>
          </cell>
          <cell r="Z223">
            <v>-6.2574993575582027</v>
          </cell>
          <cell r="AA223">
            <v>-4.9008000000000003</v>
          </cell>
          <cell r="AB223">
            <v>-4.975628019904466</v>
          </cell>
          <cell r="AC223" t="str">
            <v>BS-4,100</v>
          </cell>
          <cell r="AE223">
            <v>40.359000000000002</v>
          </cell>
          <cell r="AF223" t="str">
            <v>20/40</v>
          </cell>
          <cell r="AG223">
            <v>8.6</v>
          </cell>
          <cell r="AH223">
            <v>73.5</v>
          </cell>
          <cell r="AI223">
            <v>250</v>
          </cell>
          <cell r="AJ223">
            <v>4337.5729968428213</v>
          </cell>
          <cell r="AK223">
            <v>1</v>
          </cell>
          <cell r="AL223" t="str">
            <v>1:-4.90080!114.44508</v>
          </cell>
          <cell r="AM223">
            <v>1</v>
          </cell>
          <cell r="AN223">
            <v>-4.9008000000000003</v>
          </cell>
          <cell r="AO223">
            <v>4.4346646262985558</v>
          </cell>
          <cell r="AP223">
            <v>114.44508</v>
          </cell>
          <cell r="AQ223">
            <v>42.999999999999993</v>
          </cell>
          <cell r="AR223">
            <v>8.663385912688474</v>
          </cell>
          <cell r="AS223">
            <v>11.75362286440253</v>
          </cell>
          <cell r="AT223">
            <v>0</v>
          </cell>
          <cell r="AU223" t="str">
            <v/>
          </cell>
          <cell r="AV223">
            <v>0</v>
          </cell>
          <cell r="AW223" t="str">
            <v>Prefrac kh estimate too low by 266%</v>
          </cell>
          <cell r="AY223">
            <v>114.44508</v>
          </cell>
        </row>
        <row r="224">
          <cell r="C224" t="str">
            <v>Prirazlomnoe!886</v>
          </cell>
          <cell r="E224" t="str">
            <v>886</v>
          </cell>
          <cell r="F224">
            <v>2527.3000000000002</v>
          </cell>
          <cell r="G224">
            <v>36731</v>
          </cell>
          <cell r="H224">
            <v>254.9401972</v>
          </cell>
          <cell r="I224">
            <v>100</v>
          </cell>
          <cell r="J224" t="str">
            <v/>
          </cell>
          <cell r="K224" t="str">
            <v/>
          </cell>
          <cell r="L224" t="str">
            <v/>
          </cell>
          <cell r="M224" t="str">
            <v/>
          </cell>
          <cell r="N224" t="str">
            <v/>
          </cell>
          <cell r="O224" t="str">
            <v/>
          </cell>
          <cell r="P224">
            <v>0</v>
          </cell>
          <cell r="Q224">
            <v>0.1915555060977174</v>
          </cell>
          <cell r="R224" t="str">
            <v/>
          </cell>
          <cell r="S224">
            <v>0.1915555060977174</v>
          </cell>
          <cell r="T224">
            <v>44.879999999999988</v>
          </cell>
          <cell r="U224" t="str">
            <v>Old</v>
          </cell>
          <cell r="X224">
            <v>27.4</v>
          </cell>
          <cell r="Y224">
            <v>0.68830000000000002</v>
          </cell>
          <cell r="Z224">
            <v>-5.1053223964902941</v>
          </cell>
          <cell r="AA224">
            <v>-5.02644</v>
          </cell>
          <cell r="AB224">
            <v>-4.8643738170499837</v>
          </cell>
          <cell r="AC224" t="str">
            <v>BS-4,88</v>
          </cell>
          <cell r="AE224">
            <v>17</v>
          </cell>
          <cell r="AF224" t="str">
            <v>16/30</v>
          </cell>
          <cell r="AG224">
            <v>13.2</v>
          </cell>
          <cell r="AH224">
            <v>70.599999999999994</v>
          </cell>
          <cell r="AI224">
            <v>420</v>
          </cell>
          <cell r="AJ224">
            <v>2081.9570256077218</v>
          </cell>
          <cell r="AK224">
            <v>1</v>
          </cell>
          <cell r="AL224" t="str">
            <v>1:-5.02644!35.33517</v>
          </cell>
          <cell r="AM224">
            <v>1</v>
          </cell>
          <cell r="AN224">
            <v>-5.02644</v>
          </cell>
          <cell r="AO224">
            <v>11.016250578129963</v>
          </cell>
          <cell r="AP224">
            <v>35.335169999999998</v>
          </cell>
          <cell r="AQ224">
            <v>44.879999999999988</v>
          </cell>
          <cell r="AR224">
            <v>2.7200433232175287</v>
          </cell>
          <cell r="AS224" t="str">
            <v/>
          </cell>
          <cell r="AT224">
            <v>0</v>
          </cell>
          <cell r="AU224" t="str">
            <v/>
          </cell>
          <cell r="AV224">
            <v>0</v>
          </cell>
          <cell r="AW224" t="str">
            <v>Prefrac  kh estimate acceptable</v>
          </cell>
          <cell r="AY224">
            <v>44.879999999999988</v>
          </cell>
        </row>
        <row r="225">
          <cell r="C225" t="str">
            <v>Prirazlomnoe!887</v>
          </cell>
          <cell r="E225" t="str">
            <v>887</v>
          </cell>
          <cell r="F225">
            <v>2519</v>
          </cell>
          <cell r="G225">
            <v>36770</v>
          </cell>
          <cell r="H225">
            <v>202</v>
          </cell>
          <cell r="I225">
            <v>100</v>
          </cell>
          <cell r="J225" t="str">
            <v/>
          </cell>
          <cell r="K225" t="str">
            <v/>
          </cell>
          <cell r="L225" t="str">
            <v/>
          </cell>
          <cell r="M225" t="str">
            <v/>
          </cell>
          <cell r="N225" t="str">
            <v/>
          </cell>
          <cell r="O225" t="str">
            <v/>
          </cell>
          <cell r="P225">
            <v>0</v>
          </cell>
          <cell r="Q225">
            <v>0.1963358574085339</v>
          </cell>
          <cell r="R225" t="str">
            <v/>
          </cell>
          <cell r="S225">
            <v>0.1963358574085339</v>
          </cell>
          <cell r="T225">
            <v>46</v>
          </cell>
          <cell r="U225" t="str">
            <v>Old</v>
          </cell>
          <cell r="X225">
            <v>28.5</v>
          </cell>
          <cell r="Y225">
            <v>0.93600000000000005</v>
          </cell>
          <cell r="Z225">
            <v>-5.5901903603339749</v>
          </cell>
          <cell r="AA225">
            <v>-4.7908299999999997</v>
          </cell>
          <cell r="AB225">
            <v>-4.699526364407534</v>
          </cell>
          <cell r="AC225" t="str">
            <v>BS-4,83</v>
          </cell>
          <cell r="AE225">
            <v>10</v>
          </cell>
          <cell r="AF225" t="str">
            <v>16/30</v>
          </cell>
          <cell r="AG225">
            <v>9.1999999999999993</v>
          </cell>
          <cell r="AH225">
            <v>75.599999999999994</v>
          </cell>
          <cell r="AI225">
            <v>420</v>
          </cell>
          <cell r="AJ225">
            <v>1640.936777987818</v>
          </cell>
          <cell r="AK225">
            <v>1</v>
          </cell>
          <cell r="AL225" t="str">
            <v>1:-4.79083!70.78054</v>
          </cell>
          <cell r="AM225">
            <v>1</v>
          </cell>
          <cell r="AN225">
            <v>-4.7908299999999997</v>
          </cell>
          <cell r="AO225">
            <v>2.8212658311788883</v>
          </cell>
          <cell r="AP225">
            <v>70.780540000000002</v>
          </cell>
          <cell r="AQ225">
            <v>46</v>
          </cell>
          <cell r="AR225">
            <v>4.7673487009445807</v>
          </cell>
          <cell r="AS225">
            <v>3.8108408724753202</v>
          </cell>
          <cell r="AT225">
            <v>0</v>
          </cell>
          <cell r="AU225" t="str">
            <v/>
          </cell>
          <cell r="AV225">
            <v>0</v>
          </cell>
          <cell r="AW225" t="str">
            <v>Prefrac kh estimate too low by 154%</v>
          </cell>
          <cell r="AY225">
            <v>70.780540000000002</v>
          </cell>
        </row>
        <row r="226">
          <cell r="C226" t="str">
            <v>Prirazlomnoe!888</v>
          </cell>
          <cell r="E226" t="str">
            <v>888</v>
          </cell>
          <cell r="F226">
            <v>2507.6999999999998</v>
          </cell>
          <cell r="G226" t="str">
            <v>фонтан</v>
          </cell>
          <cell r="H226">
            <v>237.645746</v>
          </cell>
          <cell r="I226">
            <v>100</v>
          </cell>
          <cell r="J226" t="str">
            <v/>
          </cell>
          <cell r="K226" t="str">
            <v/>
          </cell>
          <cell r="L226" t="str">
            <v/>
          </cell>
          <cell r="M226" t="str">
            <v/>
          </cell>
          <cell r="N226" t="str">
            <v/>
          </cell>
          <cell r="O226" t="str">
            <v/>
          </cell>
          <cell r="P226">
            <v>0</v>
          </cell>
          <cell r="Q226">
            <v>0.28169927367311387</v>
          </cell>
          <cell r="R226" t="str">
            <v/>
          </cell>
          <cell r="S226">
            <v>0.28169927367311387</v>
          </cell>
          <cell r="T226">
            <v>66.000000000000014</v>
          </cell>
          <cell r="U226" t="str">
            <v>Old</v>
          </cell>
          <cell r="X226">
            <v>27</v>
          </cell>
          <cell r="Y226">
            <v>0.65849999999999997</v>
          </cell>
          <cell r="Z226">
            <v>-4.0478446088997142</v>
          </cell>
          <cell r="AA226">
            <v>-3.5671900000000001</v>
          </cell>
          <cell r="AB226">
            <v>-4.7331157261365142</v>
          </cell>
          <cell r="AC226" t="str">
            <v>BS-4,100</v>
          </cell>
          <cell r="AE226">
            <v>37.5</v>
          </cell>
          <cell r="AF226" t="str">
            <v>16/30</v>
          </cell>
          <cell r="AG226">
            <v>22</v>
          </cell>
          <cell r="AH226">
            <v>51.1</v>
          </cell>
          <cell r="AI226">
            <v>420</v>
          </cell>
          <cell r="AJ226">
            <v>3807.0550652444635</v>
          </cell>
          <cell r="AK226">
            <v>1</v>
          </cell>
          <cell r="AL226" t="str">
            <v>0.02524:-3.56719!66.00000</v>
          </cell>
          <cell r="AM226">
            <v>2.5239999999999999E-2</v>
          </cell>
          <cell r="AN226">
            <v>-3.5671900000000001</v>
          </cell>
          <cell r="AO226">
            <v>0.62681063174670737</v>
          </cell>
          <cell r="AP226">
            <v>66</v>
          </cell>
          <cell r="AQ226">
            <v>66.000000000000014</v>
          </cell>
          <cell r="AR226">
            <v>2.0172045812422672</v>
          </cell>
          <cell r="AS226" t="str">
            <v/>
          </cell>
          <cell r="AT226">
            <v>0</v>
          </cell>
          <cell r="AU226" t="str">
            <v/>
          </cell>
          <cell r="AV226">
            <v>1</v>
          </cell>
          <cell r="AW226" t="str">
            <v>PROBLEM FRAC possible? KH prefrac Estimate is at least 50% higher than for a perfect frac</v>
          </cell>
          <cell r="AY226">
            <v>66.000000000000014</v>
          </cell>
        </row>
        <row r="227">
          <cell r="C227" t="str">
            <v>Prirazlomnoe!965</v>
          </cell>
          <cell r="E227" t="str">
            <v>965</v>
          </cell>
          <cell r="F227">
            <v>2489.8000000000002</v>
          </cell>
          <cell r="G227">
            <v>36753</v>
          </cell>
          <cell r="H227">
            <v>215.9461044</v>
          </cell>
          <cell r="I227">
            <v>100</v>
          </cell>
          <cell r="J227" t="str">
            <v/>
          </cell>
          <cell r="K227" t="str">
            <v/>
          </cell>
          <cell r="L227" t="str">
            <v/>
          </cell>
          <cell r="M227" t="str">
            <v/>
          </cell>
          <cell r="N227" t="str">
            <v/>
          </cell>
          <cell r="O227" t="str">
            <v/>
          </cell>
          <cell r="P227">
            <v>0</v>
          </cell>
          <cell r="Q227">
            <v>0.10627745324940205</v>
          </cell>
          <cell r="R227" t="str">
            <v/>
          </cell>
          <cell r="S227">
            <v>0.10627745324940205</v>
          </cell>
          <cell r="T227">
            <v>24.9</v>
          </cell>
          <cell r="U227" t="str">
            <v>Old</v>
          </cell>
          <cell r="X227">
            <v>77</v>
          </cell>
          <cell r="Y227">
            <v>2.71</v>
          </cell>
          <cell r="Z227">
            <v>-6.7966247583828974</v>
          </cell>
          <cell r="AA227">
            <v>-4.7218299999999997</v>
          </cell>
          <cell r="AB227">
            <v>-5.1447119303362339</v>
          </cell>
          <cell r="AC227" t="str">
            <v>BS-4,99</v>
          </cell>
          <cell r="AE227">
            <v>24.9</v>
          </cell>
          <cell r="AF227" t="str">
            <v>16/20</v>
          </cell>
          <cell r="AG227">
            <v>8.3000000000000007</v>
          </cell>
          <cell r="AH227">
            <v>76.099999999999994</v>
          </cell>
          <cell r="AI227">
            <v>420</v>
          </cell>
          <cell r="AJ227">
            <v>4499.2287036508033</v>
          </cell>
          <cell r="AK227">
            <v>1</v>
          </cell>
          <cell r="AL227" t="str">
            <v>1:-4.72183!211.12361</v>
          </cell>
          <cell r="AM227">
            <v>1</v>
          </cell>
          <cell r="AN227">
            <v>-4.7218299999999997</v>
          </cell>
          <cell r="AO227">
            <v>2.3243134857368273</v>
          </cell>
          <cell r="AP227">
            <v>211.12361000000001</v>
          </cell>
          <cell r="AQ227">
            <v>24.9</v>
          </cell>
          <cell r="AR227">
            <v>25.499292729234163</v>
          </cell>
          <cell r="AS227">
            <v>52.90579861235976</v>
          </cell>
          <cell r="AT227">
            <v>0</v>
          </cell>
          <cell r="AU227" t="str">
            <v/>
          </cell>
          <cell r="AV227">
            <v>0</v>
          </cell>
          <cell r="AW227" t="str">
            <v>Prefrac kh estimate too low by 848%</v>
          </cell>
          <cell r="AY227">
            <v>211.12361000000001</v>
          </cell>
        </row>
        <row r="228">
          <cell r="C228" t="str">
            <v>Sredne-Asomkin!1723</v>
          </cell>
          <cell r="E228" t="str">
            <v>1723</v>
          </cell>
          <cell r="F228">
            <v>2966.95</v>
          </cell>
          <cell r="G228">
            <v>36718</v>
          </cell>
          <cell r="H228">
            <v>263.47525359999997</v>
          </cell>
          <cell r="I228">
            <v>118</v>
          </cell>
          <cell r="J228" t="str">
            <v/>
          </cell>
          <cell r="K228" t="str">
            <v/>
          </cell>
          <cell r="L228" t="str">
            <v/>
          </cell>
          <cell r="M228" t="str">
            <v/>
          </cell>
          <cell r="N228" t="str">
            <v/>
          </cell>
          <cell r="O228" t="str">
            <v/>
          </cell>
          <cell r="P228">
            <v>0</v>
          </cell>
          <cell r="Q228">
            <v>0.1856654303754614</v>
          </cell>
          <cell r="R228" t="str">
            <v/>
          </cell>
          <cell r="S228">
            <v>0.1856654303754614</v>
          </cell>
          <cell r="T228">
            <v>43.5</v>
          </cell>
          <cell r="U228" t="str">
            <v>Old</v>
          </cell>
          <cell r="X228">
            <v>77</v>
          </cell>
          <cell r="Y228">
            <v>0.21010000000000001</v>
          </cell>
          <cell r="Z228">
            <v>-0.82270951822683269</v>
          </cell>
          <cell r="AA228">
            <v>0</v>
          </cell>
          <cell r="AB228">
            <v>-4.9231104140428794</v>
          </cell>
          <cell r="AC228" t="str">
            <v>US-1,98</v>
          </cell>
          <cell r="AE228">
            <v>24.5</v>
          </cell>
          <cell r="AF228" t="str">
            <v>12/20</v>
          </cell>
          <cell r="AG228">
            <v>14.5</v>
          </cell>
          <cell r="AH228">
            <v>61.8</v>
          </cell>
          <cell r="AI228">
            <v>590</v>
          </cell>
          <cell r="AJ228">
            <v>4383.4272184296206</v>
          </cell>
          <cell r="AK228">
            <v>1</v>
          </cell>
          <cell r="AL228" t="str">
            <v>0.00000:0.00000!43.50000</v>
          </cell>
          <cell r="AM228">
            <v>0</v>
          </cell>
          <cell r="AN228">
            <v>0</v>
          </cell>
          <cell r="AO228">
            <v>0</v>
          </cell>
          <cell r="AP228">
            <v>43.5</v>
          </cell>
          <cell r="AQ228">
            <v>43.5</v>
          </cell>
          <cell r="AR228">
            <v>1</v>
          </cell>
          <cell r="AS228" t="str">
            <v/>
          </cell>
          <cell r="AT228">
            <v>0</v>
          </cell>
          <cell r="AU228" t="str">
            <v/>
          </cell>
          <cell r="AV228">
            <v>1</v>
          </cell>
          <cell r="AW228" t="str">
            <v>PROBLEM FRAC possible? KH prefrac Estimate is at least 50% higher than for a perfect frac</v>
          </cell>
          <cell r="AY228">
            <v>43.5</v>
          </cell>
        </row>
        <row r="229">
          <cell r="C229" t="str">
            <v>Sredne-Asomkin!1780</v>
          </cell>
          <cell r="E229" t="str">
            <v>1780</v>
          </cell>
          <cell r="F229">
            <v>2967.45</v>
          </cell>
          <cell r="G229">
            <v>36730</v>
          </cell>
          <cell r="H229">
            <v>259.34538759999998</v>
          </cell>
          <cell r="I229">
            <v>93</v>
          </cell>
          <cell r="J229" t="str">
            <v/>
          </cell>
          <cell r="K229" t="str">
            <v/>
          </cell>
          <cell r="L229" t="str">
            <v/>
          </cell>
          <cell r="M229" t="str">
            <v/>
          </cell>
          <cell r="N229" t="str">
            <v/>
          </cell>
          <cell r="O229" t="str">
            <v/>
          </cell>
          <cell r="P229">
            <v>0</v>
          </cell>
          <cell r="Q229">
            <v>0.22279851645055368</v>
          </cell>
          <cell r="R229" t="str">
            <v/>
          </cell>
          <cell r="S229">
            <v>0.22279851645055368</v>
          </cell>
          <cell r="T229">
            <v>52.199999999999989</v>
          </cell>
          <cell r="U229" t="str">
            <v>Old</v>
          </cell>
          <cell r="X229">
            <v>27.67</v>
          </cell>
          <cell r="Y229">
            <v>0.7036</v>
          </cell>
          <cell r="Z229">
            <v>-4.8340133836224393</v>
          </cell>
          <cell r="AA229">
            <v>-4.5541499999999999</v>
          </cell>
          <cell r="AB229">
            <v>-4.5219959767558731</v>
          </cell>
          <cell r="AC229" t="str">
            <v>US-1,58</v>
          </cell>
          <cell r="AE229">
            <v>20.6</v>
          </cell>
          <cell r="AF229" t="str">
            <v>12/20</v>
          </cell>
          <cell r="AG229">
            <v>26.1</v>
          </cell>
          <cell r="AH229">
            <v>39.200000000000003</v>
          </cell>
          <cell r="AI229">
            <v>590</v>
          </cell>
          <cell r="AJ229">
            <v>3370.1197870452525</v>
          </cell>
          <cell r="AK229">
            <v>1</v>
          </cell>
          <cell r="AL229" t="str">
            <v>1:-4.55415!41.30727</v>
          </cell>
          <cell r="AM229">
            <v>1</v>
          </cell>
          <cell r="AN229">
            <v>-4.5541499999999999</v>
          </cell>
          <cell r="AO229">
            <v>54.321691474130311</v>
          </cell>
          <cell r="AP229">
            <v>41.307270000000003</v>
          </cell>
          <cell r="AQ229">
            <v>52.199999999999989</v>
          </cell>
          <cell r="AR229">
            <v>2.2214740865602312</v>
          </cell>
          <cell r="AS229" t="str">
            <v/>
          </cell>
          <cell r="AT229">
            <v>0</v>
          </cell>
          <cell r="AU229" t="str">
            <v/>
          </cell>
          <cell r="AV229">
            <v>0</v>
          </cell>
          <cell r="AW229" t="str">
            <v>Prefrac  kh estimate acceptable</v>
          </cell>
          <cell r="AY229">
            <v>52.199999999999989</v>
          </cell>
        </row>
        <row r="230">
          <cell r="C230" t="str">
            <v>Sredne-Asomkin!1803</v>
          </cell>
          <cell r="E230" t="str">
            <v>1803</v>
          </cell>
          <cell r="F230">
            <v>2832.7</v>
          </cell>
          <cell r="G230">
            <v>36718</v>
          </cell>
          <cell r="H230">
            <v>289.30476119999997</v>
          </cell>
          <cell r="I230">
            <v>108.4880108</v>
          </cell>
          <cell r="J230" t="str">
            <v/>
          </cell>
          <cell r="K230" t="str">
            <v/>
          </cell>
          <cell r="L230" t="str">
            <v/>
          </cell>
          <cell r="M230" t="str">
            <v/>
          </cell>
          <cell r="N230" t="str">
            <v/>
          </cell>
          <cell r="O230" t="str">
            <v/>
          </cell>
          <cell r="P230">
            <v>0</v>
          </cell>
          <cell r="Q230">
            <v>0.15365414927624393</v>
          </cell>
          <cell r="R230" t="str">
            <v/>
          </cell>
          <cell r="S230">
            <v>0.15365414927624393</v>
          </cell>
          <cell r="T230">
            <v>36</v>
          </cell>
          <cell r="U230" t="str">
            <v>Old</v>
          </cell>
          <cell r="X230">
            <v>35</v>
          </cell>
          <cell r="Y230">
            <v>0.94220000000000004</v>
          </cell>
          <cell r="Z230">
            <v>-5.9204092864462616</v>
          </cell>
          <cell r="AA230">
            <v>-4.9028</v>
          </cell>
          <cell r="AB230">
            <v>-4.9082676996224137</v>
          </cell>
          <cell r="AC230" t="str">
            <v>US-I,100</v>
          </cell>
          <cell r="AE230">
            <v>23.18</v>
          </cell>
          <cell r="AF230" t="str">
            <v>12/20</v>
          </cell>
          <cell r="AG230">
            <v>12</v>
          </cell>
          <cell r="AH230">
            <v>59.7</v>
          </cell>
          <cell r="AI230">
            <v>590</v>
          </cell>
          <cell r="AJ230">
            <v>5187.5470346903603</v>
          </cell>
          <cell r="AK230">
            <v>1</v>
          </cell>
          <cell r="AL230" t="str">
            <v>1:-4.90280!65.99744</v>
          </cell>
          <cell r="AM230">
            <v>1</v>
          </cell>
          <cell r="AN230">
            <v>-4.9028</v>
          </cell>
          <cell r="AO230">
            <v>15.799446494414232</v>
          </cell>
          <cell r="AP230">
            <v>65.997439999999997</v>
          </cell>
          <cell r="AQ230">
            <v>36</v>
          </cell>
          <cell r="AR230">
            <v>5.9728751348863165</v>
          </cell>
          <cell r="AS230">
            <v>5.8945352991083579</v>
          </cell>
          <cell r="AT230">
            <v>0</v>
          </cell>
          <cell r="AU230" t="str">
            <v/>
          </cell>
          <cell r="AV230">
            <v>0</v>
          </cell>
          <cell r="AW230" t="str">
            <v>Prefrac kh estimate too low by 183%</v>
          </cell>
          <cell r="AY230">
            <v>65.997439999999997</v>
          </cell>
        </row>
        <row r="231">
          <cell r="C231" t="str">
            <v>Sredne-Asomkin!1805</v>
          </cell>
          <cell r="E231" t="str">
            <v>1805</v>
          </cell>
          <cell r="F231">
            <v>2954.75</v>
          </cell>
          <cell r="G231">
            <v>36747</v>
          </cell>
          <cell r="H231">
            <v>258.30527319999999</v>
          </cell>
          <cell r="I231">
            <v>116.1155164</v>
          </cell>
          <cell r="J231">
            <v>29.925000000000001</v>
          </cell>
          <cell r="K231">
            <v>35</v>
          </cell>
          <cell r="L231">
            <v>5</v>
          </cell>
          <cell r="M231">
            <v>95</v>
          </cell>
          <cell r="N231">
            <v>1138</v>
          </cell>
          <cell r="O231">
            <v>176.50749999999999</v>
          </cell>
          <cell r="P231">
            <v>0</v>
          </cell>
          <cell r="R231">
            <v>0.42788450871912004</v>
          </cell>
          <cell r="S231">
            <v>0.42788450871912004</v>
          </cell>
          <cell r="T231">
            <v>100.25009013062734</v>
          </cell>
          <cell r="U231" t="str">
            <v>Old</v>
          </cell>
          <cell r="X231">
            <v>69</v>
          </cell>
          <cell r="Y231">
            <v>0.32029999999999997</v>
          </cell>
          <cell r="Z231">
            <v>2.376077941724712</v>
          </cell>
          <cell r="AA231">
            <v>0</v>
          </cell>
          <cell r="AB231">
            <v>-5.1379547084421038</v>
          </cell>
          <cell r="AC231" t="str">
            <v>US-1,98</v>
          </cell>
          <cell r="AE231">
            <v>21.5</v>
          </cell>
          <cell r="AF231" t="str">
            <v>12/20</v>
          </cell>
          <cell r="AG231">
            <v>10.6</v>
          </cell>
          <cell r="AH231">
            <v>98</v>
          </cell>
          <cell r="AI231">
            <v>590</v>
          </cell>
          <cell r="AJ231">
            <v>3318.2622926118765</v>
          </cell>
          <cell r="AK231">
            <v>1</v>
          </cell>
          <cell r="AL231" t="str">
            <v>0.00000:0.00000!100.25009</v>
          </cell>
          <cell r="AM231">
            <v>0</v>
          </cell>
          <cell r="AN231">
            <v>0</v>
          </cell>
          <cell r="AO231">
            <v>0</v>
          </cell>
          <cell r="AP231">
            <v>100.25009</v>
          </cell>
          <cell r="AQ231">
            <v>100.25009013062734</v>
          </cell>
          <cell r="AR231">
            <v>1</v>
          </cell>
          <cell r="AS231" t="str">
            <v/>
          </cell>
          <cell r="AT231">
            <v>0</v>
          </cell>
          <cell r="AU231" t="str">
            <v/>
          </cell>
          <cell r="AV231">
            <v>0</v>
          </cell>
          <cell r="AW231" t="str">
            <v>Proppant Pack damage=0%</v>
          </cell>
          <cell r="AY231">
            <v>100.25009013062734</v>
          </cell>
        </row>
        <row r="232">
          <cell r="C232" t="str">
            <v>Sredne-Asomkin!377</v>
          </cell>
          <cell r="E232" t="str">
            <v>377</v>
          </cell>
          <cell r="F232">
            <v>2922.6</v>
          </cell>
          <cell r="G232">
            <v>36713</v>
          </cell>
          <cell r="H232">
            <v>258.30527319999999</v>
          </cell>
          <cell r="I232">
            <v>113.596808</v>
          </cell>
          <cell r="J232">
            <v>36.126000000000005</v>
          </cell>
          <cell r="K232">
            <v>44.6</v>
          </cell>
          <cell r="L232">
            <v>10</v>
          </cell>
          <cell r="M232">
            <v>90</v>
          </cell>
          <cell r="N232">
            <v>1863</v>
          </cell>
          <cell r="O232">
            <v>108.36399999999999</v>
          </cell>
          <cell r="P232">
            <v>0</v>
          </cell>
          <cell r="R232">
            <v>0.29766246711638916</v>
          </cell>
          <cell r="S232">
            <v>0.29766246711638916</v>
          </cell>
          <cell r="T232">
            <v>69.74005496541939</v>
          </cell>
          <cell r="U232" t="str">
            <v>Old</v>
          </cell>
          <cell r="X232">
            <v>47</v>
          </cell>
          <cell r="Y232">
            <v>0.69199999999999995</v>
          </cell>
          <cell r="Z232">
            <v>-4.0311587448355777</v>
          </cell>
          <cell r="AA232">
            <v>-4.0311599999999999</v>
          </cell>
          <cell r="AB232">
            <v>-4.8055694627813832</v>
          </cell>
          <cell r="AC232" t="str">
            <v>US-1,41</v>
          </cell>
          <cell r="AE232">
            <v>16.239999999999998</v>
          </cell>
          <cell r="AF232" t="str">
            <v>12/20</v>
          </cell>
          <cell r="AG232">
            <v>11.2</v>
          </cell>
          <cell r="AH232">
            <v>54.2</v>
          </cell>
          <cell r="AI232">
            <v>590</v>
          </cell>
          <cell r="AJ232">
            <v>4289.1665329696771</v>
          </cell>
          <cell r="AK232">
            <v>1</v>
          </cell>
          <cell r="AL232" t="str">
            <v>0.08911:-4.03116!69.74005</v>
          </cell>
          <cell r="AM232">
            <v>8.9109999999999995E-2</v>
          </cell>
          <cell r="AN232">
            <v>-4.0311599999999999</v>
          </cell>
          <cell r="AO232">
            <v>1.1324938025408522</v>
          </cell>
          <cell r="AP232">
            <v>69.740049999999997</v>
          </cell>
          <cell r="AQ232">
            <v>69.74005496541939</v>
          </cell>
          <cell r="AR232">
            <v>2.3247817978122676</v>
          </cell>
          <cell r="AS232" t="str">
            <v/>
          </cell>
          <cell r="AT232">
            <v>0</v>
          </cell>
          <cell r="AU232" t="str">
            <v/>
          </cell>
          <cell r="AV232">
            <v>0</v>
          </cell>
          <cell r="AW232" t="str">
            <v>Proppant Pack damage=9%</v>
          </cell>
          <cell r="AY232">
            <v>69.74005496541939</v>
          </cell>
        </row>
        <row r="233">
          <cell r="C233" t="str">
            <v>Sredne-Asomkin!9025</v>
          </cell>
          <cell r="E233" t="str">
            <v>9025</v>
          </cell>
          <cell r="F233">
            <v>2931.5</v>
          </cell>
          <cell r="G233">
            <v>36731</v>
          </cell>
          <cell r="H233">
            <v>258.30527319999999</v>
          </cell>
          <cell r="I233">
            <v>93</v>
          </cell>
          <cell r="J233">
            <v>72.09</v>
          </cell>
          <cell r="K233">
            <v>89</v>
          </cell>
          <cell r="L233">
            <v>10</v>
          </cell>
          <cell r="M233">
            <v>90</v>
          </cell>
          <cell r="N233">
            <v>1302</v>
          </cell>
          <cell r="O233">
            <v>159.655</v>
          </cell>
          <cell r="P233">
            <v>0</v>
          </cell>
          <cell r="R233">
            <v>0.9021769237229037</v>
          </cell>
          <cell r="S233">
            <v>0.9021769237229037</v>
          </cell>
          <cell r="T233">
            <v>211.37320018370588</v>
          </cell>
          <cell r="U233" t="str">
            <v>Old</v>
          </cell>
          <cell r="X233">
            <v>50</v>
          </cell>
          <cell r="Y233">
            <v>1.41</v>
          </cell>
          <cell r="Z233">
            <v>-2.5477757496161448</v>
          </cell>
          <cell r="AA233">
            <v>-2.5480299999999998</v>
          </cell>
          <cell r="AB233">
            <v>-4.9011215110593778</v>
          </cell>
          <cell r="AC233" t="str">
            <v>US-1,100</v>
          </cell>
          <cell r="AE233">
            <v>29.58</v>
          </cell>
          <cell r="AF233" t="str">
            <v>16/20</v>
          </cell>
          <cell r="AG233">
            <v>19.2</v>
          </cell>
          <cell r="AH233">
            <v>60</v>
          </cell>
          <cell r="AI233">
            <v>420</v>
          </cell>
          <cell r="AJ233">
            <v>2930.5366847826085</v>
          </cell>
          <cell r="AK233">
            <v>1</v>
          </cell>
          <cell r="AL233" t="str">
            <v>0.03650:-2.54803!211.37320</v>
          </cell>
          <cell r="AM233">
            <v>3.6499999999999998E-2</v>
          </cell>
          <cell r="AN233">
            <v>-2.5480299999999998</v>
          </cell>
          <cell r="AO233">
            <v>0.16193476031143431</v>
          </cell>
          <cell r="AP233">
            <v>211.3732</v>
          </cell>
          <cell r="AQ233">
            <v>211.37320018370588</v>
          </cell>
          <cell r="AR233">
            <v>1.56297414633271</v>
          </cell>
          <cell r="AS233" t="str">
            <v/>
          </cell>
          <cell r="AT233">
            <v>0</v>
          </cell>
          <cell r="AU233" t="str">
            <v/>
          </cell>
          <cell r="AV233">
            <v>0</v>
          </cell>
          <cell r="AW233" t="str">
            <v>Proppant Pack damage=4%</v>
          </cell>
          <cell r="AY233">
            <v>211.37320018370588</v>
          </cell>
        </row>
        <row r="234">
          <cell r="C234" t="str">
            <v>Sredne-Asomkin!9118</v>
          </cell>
          <cell r="E234" t="str">
            <v>9118</v>
          </cell>
          <cell r="F234">
            <v>2934.7</v>
          </cell>
          <cell r="G234">
            <v>36724</v>
          </cell>
          <cell r="H234">
            <v>258.30527319999999</v>
          </cell>
          <cell r="I234">
            <v>93</v>
          </cell>
          <cell r="J234">
            <v>4.2750000000000004</v>
          </cell>
          <cell r="K234">
            <v>5</v>
          </cell>
          <cell r="L234">
            <v>5</v>
          </cell>
          <cell r="M234">
            <v>95</v>
          </cell>
          <cell r="N234">
            <v>822</v>
          </cell>
          <cell r="O234">
            <v>203.14299999999997</v>
          </cell>
          <cell r="P234">
            <v>0</v>
          </cell>
          <cell r="R234">
            <v>9.064165977844435E-2</v>
          </cell>
          <cell r="S234">
            <v>9.064165977844435E-2</v>
          </cell>
          <cell r="T234">
            <v>21.236652361124985</v>
          </cell>
          <cell r="U234" t="str">
            <v>Old</v>
          </cell>
          <cell r="X234">
            <v>33</v>
          </cell>
          <cell r="Y234">
            <v>1.2476</v>
          </cell>
          <cell r="Z234">
            <v>-6.5600966105893015</v>
          </cell>
          <cell r="AA234">
            <v>-5.0287699999999997</v>
          </cell>
          <cell r="AB234">
            <v>-4.9829565398215188</v>
          </cell>
          <cell r="AC234" t="str">
            <v>US-I,100</v>
          </cell>
          <cell r="AE234">
            <v>20.399999999999999</v>
          </cell>
          <cell r="AF234" t="str">
            <v>12/20</v>
          </cell>
          <cell r="AG234">
            <v>12.2</v>
          </cell>
          <cell r="AH234">
            <v>76.599999999999994</v>
          </cell>
          <cell r="AI234">
            <v>590</v>
          </cell>
          <cell r="AJ234">
            <v>3499.8204146653293</v>
          </cell>
          <cell r="AK234">
            <v>1</v>
          </cell>
          <cell r="AL234" t="str">
            <v>1:-5.02877!84.51200</v>
          </cell>
          <cell r="AM234">
            <v>1</v>
          </cell>
          <cell r="AN234">
            <v>-5.0287699999999997</v>
          </cell>
          <cell r="AO234">
            <v>6.5956627567647192</v>
          </cell>
          <cell r="AP234">
            <v>84.512</v>
          </cell>
          <cell r="AQ234">
            <v>21.236652361124985</v>
          </cell>
          <cell r="AR234">
            <v>13.76411452116211</v>
          </cell>
          <cell r="AS234">
            <v>21.077367229955311</v>
          </cell>
          <cell r="AT234">
            <v>0</v>
          </cell>
          <cell r="AU234" t="str">
            <v/>
          </cell>
          <cell r="AV234">
            <v>0</v>
          </cell>
          <cell r="AW234" t="str">
            <v>DAMMAGED formation S =21.1</v>
          </cell>
          <cell r="AY234">
            <v>84.512</v>
          </cell>
        </row>
        <row r="235">
          <cell r="C235" t="str">
            <v>Sredne-Asomkin!9146</v>
          </cell>
          <cell r="E235" t="str">
            <v>9146</v>
          </cell>
          <cell r="F235">
            <v>2930.1</v>
          </cell>
          <cell r="G235">
            <v>36730</v>
          </cell>
          <cell r="H235">
            <v>274.83493440000001</v>
          </cell>
          <cell r="I235">
            <v>93</v>
          </cell>
          <cell r="J235" t="str">
            <v/>
          </cell>
          <cell r="K235" t="str">
            <v/>
          </cell>
          <cell r="L235" t="str">
            <v/>
          </cell>
          <cell r="M235" t="str">
            <v/>
          </cell>
          <cell r="N235" t="str">
            <v/>
          </cell>
          <cell r="O235" t="str">
            <v/>
          </cell>
          <cell r="P235">
            <v>0</v>
          </cell>
          <cell r="Q235">
            <v>0.16645866171593093</v>
          </cell>
          <cell r="R235" t="str">
            <v/>
          </cell>
          <cell r="S235">
            <v>0.16645866171593093</v>
          </cell>
          <cell r="T235">
            <v>39.000000000000007</v>
          </cell>
          <cell r="U235" t="str">
            <v>Old</v>
          </cell>
          <cell r="X235">
            <v>31.5</v>
          </cell>
          <cell r="Y235">
            <v>0.61760000000000004</v>
          </cell>
          <cell r="Z235">
            <v>-5.1674135110440211</v>
          </cell>
          <cell r="AA235">
            <v>-5.2190000000000003</v>
          </cell>
          <cell r="AB235">
            <v>-5.1720252819909005</v>
          </cell>
          <cell r="AC235" t="str">
            <v>US-1,100</v>
          </cell>
          <cell r="AE235">
            <v>27.1</v>
          </cell>
          <cell r="AF235" t="str">
            <v>16/20</v>
          </cell>
          <cell r="AG235">
            <v>13</v>
          </cell>
          <cell r="AH235">
            <v>82.9</v>
          </cell>
          <cell r="AI235">
            <v>420</v>
          </cell>
          <cell r="AJ235">
            <v>2869.9404125533038</v>
          </cell>
          <cell r="AK235">
            <v>1</v>
          </cell>
          <cell r="AL235" t="str">
            <v>1:-5.21900!27.13961</v>
          </cell>
          <cell r="AM235">
            <v>1</v>
          </cell>
          <cell r="AN235">
            <v>-5.2190000000000003</v>
          </cell>
          <cell r="AO235">
            <v>16.582809016017222</v>
          </cell>
          <cell r="AP235">
            <v>27.139610000000001</v>
          </cell>
          <cell r="AQ235">
            <v>39.000000000000007</v>
          </cell>
          <cell r="AR235">
            <v>2.6537022322389334</v>
          </cell>
          <cell r="AS235" t="str">
            <v/>
          </cell>
          <cell r="AT235">
            <v>0</v>
          </cell>
          <cell r="AU235" t="str">
            <v/>
          </cell>
          <cell r="AV235">
            <v>0</v>
          </cell>
          <cell r="AW235" t="str">
            <v>Prefrac  kh estimate acceptable</v>
          </cell>
          <cell r="AY235">
            <v>39.000000000000007</v>
          </cell>
        </row>
        <row r="236">
          <cell r="C236" t="str">
            <v>Sredny Balik!3114</v>
          </cell>
          <cell r="E236" t="str">
            <v>3114</v>
          </cell>
          <cell r="F236">
            <v>2768.2</v>
          </cell>
          <cell r="G236">
            <v>36849</v>
          </cell>
          <cell r="H236">
            <v>254</v>
          </cell>
          <cell r="I236">
            <v>104</v>
          </cell>
          <cell r="J236" t="str">
            <v/>
          </cell>
          <cell r="K236" t="str">
            <v/>
          </cell>
          <cell r="L236" t="str">
            <v/>
          </cell>
          <cell r="M236" t="str">
            <v/>
          </cell>
          <cell r="N236" t="str">
            <v/>
          </cell>
          <cell r="O236" t="str">
            <v/>
          </cell>
          <cell r="P236">
            <v>0</v>
          </cell>
          <cell r="Q236">
            <v>6.9144367174309773E-2</v>
          </cell>
          <cell r="R236" t="str">
            <v/>
          </cell>
          <cell r="S236">
            <v>6.9144367174309773E-2</v>
          </cell>
          <cell r="T236">
            <v>16.200000000000003</v>
          </cell>
          <cell r="U236" t="str">
            <v>Old</v>
          </cell>
          <cell r="X236">
            <v>37</v>
          </cell>
          <cell r="Y236">
            <v>0.92</v>
          </cell>
          <cell r="Z236">
            <v>-6.5423824947882387</v>
          </cell>
          <cell r="AA236">
            <v>-5.0262399999999996</v>
          </cell>
          <cell r="AB236">
            <v>-5.0753744452504934</v>
          </cell>
          <cell r="AC236" t="str">
            <v>BS-18-20,100/BS-15,100</v>
          </cell>
          <cell r="AE236">
            <v>35.5</v>
          </cell>
          <cell r="AF236" t="str">
            <v>16/30</v>
          </cell>
          <cell r="AG236">
            <v>10.8</v>
          </cell>
          <cell r="AH236">
            <v>68.8</v>
          </cell>
          <cell r="AI236">
            <v>420</v>
          </cell>
          <cell r="AJ236">
            <v>5452.7756712728906</v>
          </cell>
          <cell r="AK236">
            <v>2</v>
          </cell>
          <cell r="AL236" t="str">
            <v>1:-5.02624!62.16018</v>
          </cell>
          <cell r="AM236">
            <v>1</v>
          </cell>
          <cell r="AN236">
            <v>-5.0262399999999996</v>
          </cell>
          <cell r="AO236">
            <v>13.770213851589599</v>
          </cell>
          <cell r="AP236">
            <v>62.160179999999997</v>
          </cell>
          <cell r="AQ236">
            <v>16.200000000000003</v>
          </cell>
          <cell r="AR236">
            <v>13.254895728390238</v>
          </cell>
          <cell r="AS236">
            <v>20.069409135014634</v>
          </cell>
          <cell r="AT236">
            <v>0</v>
          </cell>
          <cell r="AU236" t="str">
            <v/>
          </cell>
          <cell r="AV236">
            <v>0</v>
          </cell>
          <cell r="AW236" t="str">
            <v>Prefrac kh estimate too low by 384%</v>
          </cell>
          <cell r="AY236">
            <v>62.160179999999997</v>
          </cell>
        </row>
        <row r="237">
          <cell r="C237" t="str">
            <v>Sredny Balik!3134</v>
          </cell>
          <cell r="E237" t="str">
            <v>3134</v>
          </cell>
          <cell r="F237">
            <v>2751.3</v>
          </cell>
          <cell r="G237">
            <v>36865</v>
          </cell>
          <cell r="H237">
            <v>240</v>
          </cell>
          <cell r="I237">
            <v>104</v>
          </cell>
          <cell r="J237" t="str">
            <v/>
          </cell>
          <cell r="K237" t="str">
            <v/>
          </cell>
          <cell r="L237" t="str">
            <v/>
          </cell>
          <cell r="M237" t="str">
            <v/>
          </cell>
          <cell r="N237" t="str">
            <v/>
          </cell>
          <cell r="O237" t="str">
            <v/>
          </cell>
          <cell r="P237">
            <v>0</v>
          </cell>
          <cell r="Q237">
            <v>0.1856654303754614</v>
          </cell>
          <cell r="R237" t="str">
            <v/>
          </cell>
          <cell r="S237">
            <v>0.1856654303754614</v>
          </cell>
          <cell r="T237">
            <v>43.5</v>
          </cell>
          <cell r="U237" t="str">
            <v>Old</v>
          </cell>
          <cell r="X237">
            <v>17.5</v>
          </cell>
          <cell r="Y237">
            <v>0.47120000000000001</v>
          </cell>
          <cell r="Z237">
            <v>-4.2866822648854743</v>
          </cell>
          <cell r="AA237">
            <v>-3.34998</v>
          </cell>
          <cell r="AB237">
            <v>-4.8650504097427349</v>
          </cell>
          <cell r="AC237" t="str">
            <v>BS-18-20,82</v>
          </cell>
          <cell r="AE237">
            <v>29.51</v>
          </cell>
          <cell r="AF237" t="str">
            <v>20/40</v>
          </cell>
          <cell r="AG237">
            <v>29</v>
          </cell>
          <cell r="AH237">
            <v>68</v>
          </cell>
          <cell r="AI237">
            <v>250</v>
          </cell>
          <cell r="AJ237">
            <v>1179.2679028132991</v>
          </cell>
          <cell r="AK237">
            <v>1</v>
          </cell>
          <cell r="AL237" t="str">
            <v>0.03439:-3.34998!43.50000</v>
          </cell>
          <cell r="AM237">
            <v>3.4389999999999997E-2</v>
          </cell>
          <cell r="AN237">
            <v>-3.34998</v>
          </cell>
          <cell r="AO237">
            <v>0.39759826644852309</v>
          </cell>
          <cell r="AP237">
            <v>43.5</v>
          </cell>
          <cell r="AQ237">
            <v>43.5</v>
          </cell>
          <cell r="AR237">
            <v>1.899549038667476</v>
          </cell>
          <cell r="AS237" t="str">
            <v/>
          </cell>
          <cell r="AT237">
            <v>0</v>
          </cell>
          <cell r="AU237" t="str">
            <v/>
          </cell>
          <cell r="AV237">
            <v>1</v>
          </cell>
          <cell r="AW237" t="str">
            <v>PROBLEM FRAC possible? KH prefrac Estimate is at least 50% higher than for a perfect frac</v>
          </cell>
          <cell r="AY237">
            <v>43.5</v>
          </cell>
        </row>
        <row r="238">
          <cell r="C238" t="str">
            <v>Ugutskoe!206</v>
          </cell>
          <cell r="E238" t="str">
            <v>206</v>
          </cell>
          <cell r="F238">
            <v>2884.9</v>
          </cell>
          <cell r="G238">
            <v>36759</v>
          </cell>
          <cell r="H238">
            <v>253.14549</v>
          </cell>
          <cell r="I238">
            <v>104</v>
          </cell>
          <cell r="J238" t="str">
            <v/>
          </cell>
          <cell r="K238" t="str">
            <v/>
          </cell>
          <cell r="L238" t="str">
            <v/>
          </cell>
          <cell r="M238" t="str">
            <v/>
          </cell>
          <cell r="N238" t="str">
            <v/>
          </cell>
          <cell r="O238" t="str">
            <v/>
          </cell>
          <cell r="P238">
            <v>0</v>
          </cell>
          <cell r="Q238">
            <v>0.36339206303831689</v>
          </cell>
          <cell r="R238" t="str">
            <v/>
          </cell>
          <cell r="S238">
            <v>0.36339206303831689</v>
          </cell>
          <cell r="T238">
            <v>85.139999999999986</v>
          </cell>
          <cell r="U238" t="str">
            <v>Old</v>
          </cell>
          <cell r="X238">
            <v>28.8</v>
          </cell>
          <cell r="Y238">
            <v>0.96460000000000001</v>
          </cell>
          <cell r="Z238">
            <v>-4.4090530874548373</v>
          </cell>
          <cell r="AA238">
            <v>-4.8195899999999998</v>
          </cell>
          <cell r="AB238">
            <v>-4.6828503342942431</v>
          </cell>
          <cell r="AC238" t="str">
            <v>US-1,95</v>
          </cell>
          <cell r="AE238">
            <v>25.9</v>
          </cell>
          <cell r="AF238" t="str">
            <v>16/30</v>
          </cell>
          <cell r="AG238">
            <v>19.8</v>
          </cell>
          <cell r="AH238">
            <v>54.3</v>
          </cell>
          <cell r="AI238">
            <v>420</v>
          </cell>
          <cell r="AJ238">
            <v>2749.3891594299948</v>
          </cell>
          <cell r="AK238">
            <v>1</v>
          </cell>
          <cell r="AL238" t="str">
            <v>1:-4.81959!57.61588</v>
          </cell>
          <cell r="AM238">
            <v>1</v>
          </cell>
          <cell r="AN238">
            <v>-4.8195899999999998</v>
          </cell>
          <cell r="AO238">
            <v>17.400405816830542</v>
          </cell>
          <cell r="AP238">
            <v>57.615879999999997</v>
          </cell>
          <cell r="AQ238">
            <v>85.139999999999986</v>
          </cell>
          <cell r="AR238">
            <v>2.1234139596032122</v>
          </cell>
          <cell r="AS238" t="str">
            <v/>
          </cell>
          <cell r="AT238">
            <v>0</v>
          </cell>
          <cell r="AU238" t="str">
            <v/>
          </cell>
          <cell r="AV238">
            <v>0</v>
          </cell>
          <cell r="AW238" t="str">
            <v>Prefrac  kh estimate acceptable</v>
          </cell>
          <cell r="AY238">
            <v>85.139999999999986</v>
          </cell>
        </row>
        <row r="239">
          <cell r="C239" t="str">
            <v>Ugutskoe!824</v>
          </cell>
          <cell r="E239" t="str">
            <v>824</v>
          </cell>
          <cell r="F239">
            <v>2928.75</v>
          </cell>
          <cell r="G239">
            <v>36768</v>
          </cell>
          <cell r="H239">
            <v>220</v>
          </cell>
          <cell r="I239">
            <v>104</v>
          </cell>
          <cell r="J239" t="str">
            <v/>
          </cell>
          <cell r="K239" t="str">
            <v/>
          </cell>
          <cell r="L239" t="str">
            <v/>
          </cell>
          <cell r="M239" t="str">
            <v/>
          </cell>
          <cell r="N239" t="str">
            <v/>
          </cell>
          <cell r="O239" t="str">
            <v/>
          </cell>
          <cell r="P239">
            <v>0</v>
          </cell>
          <cell r="Q239">
            <v>0.46907197237386683</v>
          </cell>
          <cell r="R239" t="str">
            <v/>
          </cell>
          <cell r="S239">
            <v>0.46907197237386683</v>
          </cell>
          <cell r="T239">
            <v>109.89999999999998</v>
          </cell>
          <cell r="U239" t="str">
            <v>Old</v>
          </cell>
          <cell r="X239">
            <v>30.5</v>
          </cell>
          <cell r="Y239">
            <v>1.0952</v>
          </cell>
          <cell r="Z239">
            <v>-4.0442462345817809</v>
          </cell>
          <cell r="AA239">
            <v>-4.9334600000000002</v>
          </cell>
          <cell r="AB239">
            <v>-4.7419038441827759</v>
          </cell>
          <cell r="AC239" t="str">
            <v>US-1,99</v>
          </cell>
          <cell r="AE239">
            <v>31.79</v>
          </cell>
          <cell r="AF239" t="str">
            <v>16/30</v>
          </cell>
          <cell r="AG239">
            <v>15.7</v>
          </cell>
          <cell r="AH239">
            <v>62.6</v>
          </cell>
          <cell r="AI239">
            <v>420</v>
          </cell>
          <cell r="AJ239">
            <v>3691.6287028541647</v>
          </cell>
          <cell r="AK239">
            <v>1</v>
          </cell>
          <cell r="AL239" t="str">
            <v>1:-4.93346!69.51007</v>
          </cell>
          <cell r="AM239">
            <v>1</v>
          </cell>
          <cell r="AN239">
            <v>-4.9334600000000002</v>
          </cell>
          <cell r="AO239">
            <v>13.319735700733188</v>
          </cell>
          <cell r="AP239">
            <v>69.510069999999999</v>
          </cell>
          <cell r="AQ239">
            <v>109.89999999999998</v>
          </cell>
          <cell r="AR239">
            <v>2.0901874257291939</v>
          </cell>
          <cell r="AS239" t="str">
            <v/>
          </cell>
          <cell r="AT239">
            <v>0</v>
          </cell>
          <cell r="AU239" t="str">
            <v/>
          </cell>
          <cell r="AV239">
            <v>0</v>
          </cell>
          <cell r="AW239" t="str">
            <v>Prefrac  kh estimate acceptable</v>
          </cell>
          <cell r="AY239">
            <v>109.89999999999998</v>
          </cell>
        </row>
        <row r="240">
          <cell r="C240" t="str">
            <v>Ugutskoe!900</v>
          </cell>
          <cell r="E240" t="str">
            <v>900</v>
          </cell>
          <cell r="F240">
            <v>2882.45</v>
          </cell>
          <cell r="G240">
            <v>36760</v>
          </cell>
          <cell r="H240">
            <v>257.61186359999999</v>
          </cell>
          <cell r="I240">
            <v>104</v>
          </cell>
          <cell r="J240" t="str">
            <v/>
          </cell>
          <cell r="K240" t="str">
            <v/>
          </cell>
          <cell r="L240" t="str">
            <v/>
          </cell>
          <cell r="M240" t="str">
            <v/>
          </cell>
          <cell r="N240" t="str">
            <v/>
          </cell>
          <cell r="O240" t="str">
            <v/>
          </cell>
          <cell r="P240">
            <v>0</v>
          </cell>
          <cell r="Q240">
            <v>0.39437898314235936</v>
          </cell>
          <cell r="R240" t="str">
            <v/>
          </cell>
          <cell r="S240">
            <v>0.39437898314235936</v>
          </cell>
          <cell r="T240">
            <v>92.399999999999991</v>
          </cell>
          <cell r="U240" t="str">
            <v>Old</v>
          </cell>
          <cell r="X240">
            <v>31.33</v>
          </cell>
          <cell r="Y240">
            <v>0.89439999999999997</v>
          </cell>
          <cell r="Z240">
            <v>-3.9547983895864256</v>
          </cell>
          <cell r="AA240">
            <v>-4.7309599999999996</v>
          </cell>
          <cell r="AB240">
            <v>-4.5945233700399362</v>
          </cell>
          <cell r="AC240" t="str">
            <v>US-1,90</v>
          </cell>
          <cell r="AE240">
            <v>25</v>
          </cell>
          <cell r="AF240" t="str">
            <v>16/30</v>
          </cell>
          <cell r="AG240">
            <v>26.4</v>
          </cell>
          <cell r="AH240">
            <v>48.6</v>
          </cell>
          <cell r="AI240">
            <v>420</v>
          </cell>
          <cell r="AJ240">
            <v>2348.3628556092326</v>
          </cell>
          <cell r="AK240">
            <v>1</v>
          </cell>
          <cell r="AL240" t="str">
            <v>1:-4.73096!52.62748</v>
          </cell>
          <cell r="AM240">
            <v>1</v>
          </cell>
          <cell r="AN240">
            <v>-4.7309599999999996</v>
          </cell>
          <cell r="AO240">
            <v>24.239311798211713</v>
          </cell>
          <cell r="AP240">
            <v>52.627479999999998</v>
          </cell>
          <cell r="AQ240">
            <v>92.399999999999991</v>
          </cell>
          <cell r="AR240">
            <v>1.7195715561831328</v>
          </cell>
          <cell r="AS240" t="str">
            <v/>
          </cell>
          <cell r="AT240">
            <v>0</v>
          </cell>
          <cell r="AU240" t="str">
            <v/>
          </cell>
          <cell r="AV240">
            <v>0</v>
          </cell>
          <cell r="AW240" t="str">
            <v>Prefrac  kh estimate acceptable</v>
          </cell>
          <cell r="AY240">
            <v>92.399999999999991</v>
          </cell>
        </row>
        <row r="241">
          <cell r="C241" t="str">
            <v>Ugutskoe!932</v>
          </cell>
          <cell r="E241" t="str">
            <v>932</v>
          </cell>
          <cell r="F241">
            <v>2879.2</v>
          </cell>
          <cell r="G241">
            <v>36792</v>
          </cell>
          <cell r="H241">
            <v>253.85929400000001</v>
          </cell>
          <cell r="I241">
            <v>104</v>
          </cell>
          <cell r="J241" t="str">
            <v/>
          </cell>
          <cell r="K241" t="str">
            <v/>
          </cell>
          <cell r="L241" t="str">
            <v/>
          </cell>
          <cell r="M241" t="str">
            <v/>
          </cell>
          <cell r="N241" t="str">
            <v/>
          </cell>
          <cell r="O241" t="str">
            <v/>
          </cell>
          <cell r="P241">
            <v>0</v>
          </cell>
          <cell r="Q241">
            <v>0.26121205376961465</v>
          </cell>
          <cell r="R241" t="str">
            <v/>
          </cell>
          <cell r="S241">
            <v>0.26121205376961465</v>
          </cell>
          <cell r="T241">
            <v>61.2</v>
          </cell>
          <cell r="U241" t="str">
            <v>Old</v>
          </cell>
          <cell r="X241">
            <v>33.67</v>
          </cell>
          <cell r="Y241">
            <v>0.39639999999999997</v>
          </cell>
          <cell r="Z241">
            <v>-2.4125271234785872</v>
          </cell>
          <cell r="AA241">
            <v>-2.0331600000000001</v>
          </cell>
          <cell r="AB241">
            <v>-4.6555098082341253</v>
          </cell>
          <cell r="AC241" t="str">
            <v>US-1,100</v>
          </cell>
          <cell r="AE241">
            <v>27.8</v>
          </cell>
          <cell r="AF241" t="str">
            <v>16/30</v>
          </cell>
          <cell r="AG241">
            <v>20.399999999999999</v>
          </cell>
          <cell r="AH241">
            <v>47.7</v>
          </cell>
          <cell r="AI241">
            <v>420</v>
          </cell>
          <cell r="AJ241">
            <v>3260.6014787648719</v>
          </cell>
          <cell r="AK241">
            <v>1</v>
          </cell>
          <cell r="AL241" t="str">
            <v>0.00525:-2.03316!61.20000</v>
          </cell>
          <cell r="AM241">
            <v>5.2500000000000003E-3</v>
          </cell>
          <cell r="AN241">
            <v>-2.0331600000000001</v>
          </cell>
          <cell r="AO241">
            <v>0.11962374397984331</v>
          </cell>
          <cell r="AP241">
            <v>61.2</v>
          </cell>
          <cell r="AQ241">
            <v>61.2</v>
          </cell>
          <cell r="AR241">
            <v>1.4033338575046708</v>
          </cell>
          <cell r="AS241" t="str">
            <v/>
          </cell>
          <cell r="AT241">
            <v>0</v>
          </cell>
          <cell r="AU241" t="str">
            <v/>
          </cell>
          <cell r="AV241">
            <v>1</v>
          </cell>
          <cell r="AW241" t="str">
            <v>PROBLEM FRAC possible? KH prefrac Estimate is at least 50% higher than for a perfect frac</v>
          </cell>
          <cell r="AY241">
            <v>61.2</v>
          </cell>
        </row>
        <row r="242">
          <cell r="C242" t="str">
            <v>Ust-Balik!1184</v>
          </cell>
          <cell r="E242" t="str">
            <v>1184</v>
          </cell>
          <cell r="F242">
            <v>2331.3000000000002</v>
          </cell>
          <cell r="G242">
            <v>36796</v>
          </cell>
          <cell r="H242">
            <v>219</v>
          </cell>
          <cell r="I242">
            <v>90</v>
          </cell>
          <cell r="J242">
            <v>50.4</v>
          </cell>
          <cell r="K242">
            <v>70</v>
          </cell>
          <cell r="L242">
            <v>20</v>
          </cell>
          <cell r="M242">
            <v>80</v>
          </cell>
          <cell r="N242">
            <v>1173</v>
          </cell>
          <cell r="O242">
            <v>117.24700000000001</v>
          </cell>
          <cell r="P242">
            <v>0</v>
          </cell>
          <cell r="R242">
            <v>0.68794040470551243</v>
          </cell>
          <cell r="S242">
            <v>0.68794040470551243</v>
          </cell>
          <cell r="T242">
            <v>161.17921114433213</v>
          </cell>
          <cell r="U242" t="str">
            <v>Old</v>
          </cell>
          <cell r="X242">
            <v>29.67</v>
          </cell>
          <cell r="Y242">
            <v>2.0363000000000002</v>
          </cell>
          <cell r="Z242">
            <v>-4.6841613791154426</v>
          </cell>
          <cell r="AA242">
            <v>-4.6701499999999996</v>
          </cell>
          <cell r="AB242">
            <v>-4.6733861110059145</v>
          </cell>
          <cell r="AC242" t="str">
            <v>BS-10,99</v>
          </cell>
          <cell r="AE242">
            <v>24.5</v>
          </cell>
          <cell r="AF242" t="str">
            <v>16/20</v>
          </cell>
          <cell r="AG242">
            <v>20.6</v>
          </cell>
          <cell r="AH242">
            <v>53.8</v>
          </cell>
          <cell r="AI242">
            <v>420</v>
          </cell>
          <cell r="AJ242">
            <v>2523.0047029396119</v>
          </cell>
          <cell r="AK242">
            <v>1</v>
          </cell>
          <cell r="AL242" t="str">
            <v>1:-4.67015!162.12408</v>
          </cell>
          <cell r="AM242">
            <v>1</v>
          </cell>
          <cell r="AN242">
            <v>-4.6701499999999996</v>
          </cell>
          <cell r="AO242">
            <v>5.958754324685227</v>
          </cell>
          <cell r="AP242">
            <v>162.12407999999999</v>
          </cell>
          <cell r="AQ242">
            <v>161.17921114433213</v>
          </cell>
          <cell r="AR242">
            <v>2.9599931238684398</v>
          </cell>
          <cell r="AS242">
            <v>4.1469651773107685E-2</v>
          </cell>
          <cell r="AT242">
            <v>0</v>
          </cell>
          <cell r="AU242" t="str">
            <v/>
          </cell>
          <cell r="AV242">
            <v>0</v>
          </cell>
          <cell r="AW242" t="str">
            <v>Proppant Pack damage=100%</v>
          </cell>
          <cell r="AY242">
            <v>162.12407999999999</v>
          </cell>
        </row>
        <row r="243">
          <cell r="C243" t="str">
            <v>Ust-Balik!1304</v>
          </cell>
          <cell r="E243" t="str">
            <v>1304</v>
          </cell>
          <cell r="F243">
            <v>2397.25</v>
          </cell>
          <cell r="G243">
            <v>36810</v>
          </cell>
          <cell r="H243">
            <v>230</v>
          </cell>
          <cell r="I243">
            <v>90</v>
          </cell>
          <cell r="J243">
            <v>6.3</v>
          </cell>
          <cell r="K243">
            <v>10</v>
          </cell>
          <cell r="L243">
            <v>30</v>
          </cell>
          <cell r="M243">
            <v>70</v>
          </cell>
          <cell r="N243">
            <v>122</v>
          </cell>
          <cell r="O243">
            <v>217.77249999999998</v>
          </cell>
          <cell r="P243">
            <v>0</v>
          </cell>
          <cell r="R243">
            <v>0.81782866489470318</v>
          </cell>
          <cell r="S243">
            <v>0.81782866489470318</v>
          </cell>
          <cell r="T243">
            <v>191.61104385979144</v>
          </cell>
          <cell r="U243" t="str">
            <v>Old</v>
          </cell>
          <cell r="X243">
            <v>76</v>
          </cell>
          <cell r="Y243">
            <v>0.45</v>
          </cell>
          <cell r="Z243">
            <v>5.7823042212821596</v>
          </cell>
          <cell r="AA243">
            <v>0</v>
          </cell>
          <cell r="AB243">
            <v>-5.209076666874199</v>
          </cell>
          <cell r="AC243" t="str">
            <v>BS-10,100</v>
          </cell>
          <cell r="AE243">
            <v>32.320999999999998</v>
          </cell>
          <cell r="AF243" t="str">
            <v>16/30</v>
          </cell>
          <cell r="AG243">
            <v>6</v>
          </cell>
          <cell r="AH243">
            <v>82.6</v>
          </cell>
          <cell r="AI243">
            <v>420</v>
          </cell>
          <cell r="AJ243">
            <v>7443.1190125276353</v>
          </cell>
          <cell r="AK243">
            <v>1</v>
          </cell>
          <cell r="AL243" t="str">
            <v>0.00000:0.00000!191.61104</v>
          </cell>
          <cell r="AM243">
            <v>0</v>
          </cell>
          <cell r="AN243">
            <v>0</v>
          </cell>
          <cell r="AO243">
            <v>0</v>
          </cell>
          <cell r="AP243">
            <v>191.61104</v>
          </cell>
          <cell r="AQ243">
            <v>191.61104385979144</v>
          </cell>
          <cell r="AR243">
            <v>1</v>
          </cell>
          <cell r="AS243" t="str">
            <v/>
          </cell>
          <cell r="AT243">
            <v>0</v>
          </cell>
          <cell r="AU243" t="str">
            <v/>
          </cell>
          <cell r="AV243">
            <v>0</v>
          </cell>
          <cell r="AW243" t="str">
            <v>Proppant Pack damage=0%</v>
          </cell>
          <cell r="AY243">
            <v>191.61104385979144</v>
          </cell>
        </row>
        <row r="244">
          <cell r="C244" t="str">
            <v>Ust-Balik!1308</v>
          </cell>
          <cell r="E244" t="str">
            <v>1308</v>
          </cell>
          <cell r="F244">
            <v>2304.1999999999998</v>
          </cell>
          <cell r="G244">
            <v>36586</v>
          </cell>
          <cell r="H244">
            <v>247.97550960000001</v>
          </cell>
          <cell r="I244">
            <v>90</v>
          </cell>
          <cell r="J244">
            <v>5.0652000000000008</v>
          </cell>
          <cell r="K244">
            <v>6.7</v>
          </cell>
          <cell r="L244">
            <v>16</v>
          </cell>
          <cell r="M244">
            <v>84</v>
          </cell>
          <cell r="N244">
            <v>480</v>
          </cell>
          <cell r="O244">
            <v>177.17799999999997</v>
          </cell>
          <cell r="P244">
            <v>0</v>
          </cell>
          <cell r="R244">
            <v>9.4636097199667549E-2</v>
          </cell>
          <cell r="S244">
            <v>9.4636097199667549E-2</v>
          </cell>
          <cell r="T244">
            <v>22.172518706689839</v>
          </cell>
          <cell r="U244" t="str">
            <v>Old</v>
          </cell>
          <cell r="X244">
            <v>40</v>
          </cell>
          <cell r="Y244">
            <v>0.63239999999999996</v>
          </cell>
          <cell r="Z244">
            <v>-6.0154436928956398</v>
          </cell>
          <cell r="AA244">
            <v>-5.0855800000000002</v>
          </cell>
          <cell r="AB244">
            <v>-5.0199608708472843</v>
          </cell>
          <cell r="AC244" t="str">
            <v>BS-10,100</v>
          </cell>
          <cell r="AE244">
            <v>38.405999999999999</v>
          </cell>
          <cell r="AF244" t="str">
            <v>16/30</v>
          </cell>
          <cell r="AG244">
            <v>18.3</v>
          </cell>
          <cell r="AH244">
            <v>69.2</v>
          </cell>
          <cell r="AI244">
            <v>420</v>
          </cell>
          <cell r="AJ244">
            <v>3461.3328581610826</v>
          </cell>
          <cell r="AK244">
            <v>1</v>
          </cell>
          <cell r="AL244" t="str">
            <v>1:-5.08558!30.30816</v>
          </cell>
          <cell r="AM244">
            <v>1</v>
          </cell>
          <cell r="AN244">
            <v>-5.0855800000000002</v>
          </cell>
          <cell r="AO244">
            <v>30.20151917821325</v>
          </cell>
          <cell r="AP244">
            <v>30.308160000000001</v>
          </cell>
          <cell r="AQ244">
            <v>22.172518706689839</v>
          </cell>
          <cell r="AR244">
            <v>4.8628878027895679</v>
          </cell>
          <cell r="AS244">
            <v>2.5956410995983985</v>
          </cell>
          <cell r="AT244">
            <v>0</v>
          </cell>
          <cell r="AU244" t="str">
            <v/>
          </cell>
          <cell r="AV244">
            <v>0</v>
          </cell>
          <cell r="AW244" t="str">
            <v>Slight DAMMAGED formation S =2.6</v>
          </cell>
          <cell r="AY244">
            <v>30.308160000000001</v>
          </cell>
        </row>
        <row r="245">
          <cell r="C245" t="str">
            <v>Ust-Balik!1336</v>
          </cell>
          <cell r="E245" t="str">
            <v>1336</v>
          </cell>
          <cell r="F245">
            <v>2291.25</v>
          </cell>
          <cell r="G245">
            <v>36829</v>
          </cell>
          <cell r="H245">
            <v>258</v>
          </cell>
          <cell r="I245">
            <v>90</v>
          </cell>
          <cell r="J245">
            <v>4.6440000000000001</v>
          </cell>
          <cell r="K245">
            <v>6</v>
          </cell>
          <cell r="L245">
            <v>14</v>
          </cell>
          <cell r="M245">
            <v>86</v>
          </cell>
          <cell r="N245">
            <v>975</v>
          </cell>
          <cell r="O245">
            <v>131.46249999999998</v>
          </cell>
          <cell r="P245">
            <v>0</v>
          </cell>
          <cell r="R245">
            <v>4.74167736836906E-2</v>
          </cell>
          <cell r="S245">
            <v>4.74167736836906E-2</v>
          </cell>
          <cell r="T245">
            <v>11.109389890564946</v>
          </cell>
          <cell r="U245" t="str">
            <v>Old</v>
          </cell>
          <cell r="X245">
            <v>57</v>
          </cell>
          <cell r="Y245">
            <v>0.99</v>
          </cell>
          <cell r="Z245">
            <v>-6.7352294060837794</v>
          </cell>
          <cell r="AA245">
            <v>-3.8614299999999999</v>
          </cell>
          <cell r="AB245">
            <v>-3.8816123524138337</v>
          </cell>
          <cell r="AC245" t="str">
            <v>BS-10,100</v>
          </cell>
          <cell r="AE245">
            <v>17.84</v>
          </cell>
          <cell r="AF245" t="str">
            <v>16/20</v>
          </cell>
          <cell r="AG245">
            <v>9.1999999999999993</v>
          </cell>
          <cell r="AH245">
            <v>19.5</v>
          </cell>
          <cell r="AI245">
            <v>420</v>
          </cell>
          <cell r="AJ245">
            <v>11349.425621637343</v>
          </cell>
          <cell r="AK245">
            <v>1</v>
          </cell>
          <cell r="AL245" t="str">
            <v>1:-3.86143!105.33768</v>
          </cell>
          <cell r="AM245">
            <v>1</v>
          </cell>
          <cell r="AN245">
            <v>-3.8614299999999999</v>
          </cell>
          <cell r="AO245">
            <v>50.832720125465286</v>
          </cell>
          <cell r="AP245">
            <v>105.33768000000001</v>
          </cell>
          <cell r="AQ245">
            <v>11.109389890564946</v>
          </cell>
          <cell r="AR245">
            <v>20.878658986591176</v>
          </cell>
          <cell r="AS245">
            <v>60.001068134675123</v>
          </cell>
          <cell r="AT245">
            <v>0</v>
          </cell>
          <cell r="AU245" t="str">
            <v/>
          </cell>
          <cell r="AV245">
            <v>0</v>
          </cell>
          <cell r="AW245" t="str">
            <v>DAMMAGED formation S =60.0</v>
          </cell>
          <cell r="AY245">
            <v>105.33768000000001</v>
          </cell>
        </row>
        <row r="246">
          <cell r="C246" t="str">
            <v>Ust-Balik!1369</v>
          </cell>
          <cell r="E246" t="str">
            <v>1369</v>
          </cell>
          <cell r="F246">
            <v>2354.4</v>
          </cell>
          <cell r="G246">
            <v>36752</v>
          </cell>
          <cell r="H246">
            <v>235</v>
          </cell>
          <cell r="I246">
            <v>90</v>
          </cell>
          <cell r="J246">
            <v>8.9640000000000004</v>
          </cell>
          <cell r="K246">
            <v>12</v>
          </cell>
          <cell r="L246">
            <v>17</v>
          </cell>
          <cell r="M246">
            <v>83</v>
          </cell>
          <cell r="N246">
            <v>892</v>
          </cell>
          <cell r="O246">
            <v>144.61600000000001</v>
          </cell>
          <cell r="P246">
            <v>0</v>
          </cell>
          <cell r="R246">
            <v>0.13276686139139673</v>
          </cell>
          <cell r="S246">
            <v>0.13276686139139673</v>
          </cell>
          <cell r="T246">
            <v>31.106267110934734</v>
          </cell>
          <cell r="U246" t="str">
            <v>Old</v>
          </cell>
          <cell r="X246">
            <v>64</v>
          </cell>
          <cell r="Y246">
            <v>0.84</v>
          </cell>
          <cell r="Z246">
            <v>-5.9559520987137677</v>
          </cell>
          <cell r="AA246">
            <v>-4.8845099999999997</v>
          </cell>
          <cell r="AB246">
            <v>-4.8646191007721029</v>
          </cell>
          <cell r="AC246" t="str">
            <v>BS-10,100</v>
          </cell>
          <cell r="AE246">
            <v>28.065000000000001</v>
          </cell>
          <cell r="AF246" t="str">
            <v>16/30</v>
          </cell>
          <cell r="AG246">
            <v>12.9</v>
          </cell>
          <cell r="AH246">
            <v>58.8</v>
          </cell>
          <cell r="AI246">
            <v>420</v>
          </cell>
          <cell r="AJ246">
            <v>4222.7899754441714</v>
          </cell>
          <cell r="AK246">
            <v>1</v>
          </cell>
          <cell r="AL246" t="str">
            <v>1:-4.88451!60.91473</v>
          </cell>
          <cell r="AM246">
            <v>1</v>
          </cell>
          <cell r="AN246">
            <v>-4.8845099999999997</v>
          </cell>
          <cell r="AO246">
            <v>15.208610675613253</v>
          </cell>
          <cell r="AP246">
            <v>60.914729999999999</v>
          </cell>
          <cell r="AQ246">
            <v>31.106267110934734</v>
          </cell>
          <cell r="AR246">
            <v>6.3268889894018407</v>
          </cell>
          <cell r="AS246">
            <v>6.7789052681292139</v>
          </cell>
          <cell r="AT246">
            <v>0</v>
          </cell>
          <cell r="AU246" t="str">
            <v/>
          </cell>
          <cell r="AV246">
            <v>0</v>
          </cell>
          <cell r="AW246" t="str">
            <v>DAMMAGED formation S =6.8</v>
          </cell>
          <cell r="AY246">
            <v>60.914729999999999</v>
          </cell>
        </row>
        <row r="247">
          <cell r="C247" t="str">
            <v>Ust-Balik!1376</v>
          </cell>
          <cell r="E247" t="str">
            <v>1376</v>
          </cell>
          <cell r="F247">
            <v>2362.1999999999998</v>
          </cell>
          <cell r="G247">
            <v>36640</v>
          </cell>
          <cell r="H247">
            <v>268.64523400000002</v>
          </cell>
          <cell r="I247">
            <v>90</v>
          </cell>
          <cell r="J247" t="str">
            <v/>
          </cell>
          <cell r="K247" t="str">
            <v/>
          </cell>
          <cell r="L247" t="str">
            <v/>
          </cell>
          <cell r="M247" t="str">
            <v/>
          </cell>
          <cell r="N247" t="str">
            <v/>
          </cell>
          <cell r="O247" t="str">
            <v/>
          </cell>
          <cell r="P247">
            <v>0</v>
          </cell>
          <cell r="Q247">
            <v>0.26112669035335007</v>
          </cell>
          <cell r="R247" t="str">
            <v/>
          </cell>
          <cell r="S247">
            <v>0.26112669035335007</v>
          </cell>
          <cell r="T247">
            <v>61.179999999999993</v>
          </cell>
          <cell r="U247" t="str">
            <v>Old</v>
          </cell>
          <cell r="X247">
            <v>27.5</v>
          </cell>
          <cell r="Y247">
            <v>0.88170000000000004</v>
          </cell>
          <cell r="Z247">
            <v>-4.9789771413743562</v>
          </cell>
          <cell r="AA247">
            <v>-4.82782</v>
          </cell>
          <cell r="AB247">
            <v>-4.7475918488777502</v>
          </cell>
          <cell r="AC247" t="str">
            <v>BS-10,73</v>
          </cell>
          <cell r="AE247">
            <v>27.241</v>
          </cell>
          <cell r="AF247" t="str">
            <v>16/30</v>
          </cell>
          <cell r="AG247">
            <v>16.100000000000001</v>
          </cell>
          <cell r="AH247">
            <v>54.3</v>
          </cell>
          <cell r="AI247">
            <v>420</v>
          </cell>
          <cell r="AJ247">
            <v>3556.3034600883557</v>
          </cell>
          <cell r="AK247">
            <v>1</v>
          </cell>
          <cell r="AL247" t="str">
            <v>1:-4.82782!53.63381</v>
          </cell>
          <cell r="AM247">
            <v>1</v>
          </cell>
          <cell r="AN247">
            <v>-4.82782</v>
          </cell>
          <cell r="AO247">
            <v>19.660122049824544</v>
          </cell>
          <cell r="AP247">
            <v>53.633809999999997</v>
          </cell>
          <cell r="AQ247">
            <v>61.179999999999993</v>
          </cell>
          <cell r="AR247">
            <v>2.7608550421744513</v>
          </cell>
          <cell r="AS247" t="str">
            <v/>
          </cell>
          <cell r="AT247">
            <v>0</v>
          </cell>
          <cell r="AU247" t="str">
            <v/>
          </cell>
          <cell r="AV247">
            <v>0</v>
          </cell>
          <cell r="AW247" t="str">
            <v>Prefrac  kh estimate acceptable</v>
          </cell>
          <cell r="AY247">
            <v>61.179999999999993</v>
          </cell>
        </row>
        <row r="248">
          <cell r="C248" t="str">
            <v>Ust-Balik!1384</v>
          </cell>
          <cell r="E248" t="str">
            <v>1384</v>
          </cell>
          <cell r="F248">
            <v>2429.6</v>
          </cell>
          <cell r="G248">
            <v>36833</v>
          </cell>
          <cell r="H248">
            <v>230</v>
          </cell>
          <cell r="I248">
            <v>90</v>
          </cell>
          <cell r="J248">
            <v>5.4809999999999999</v>
          </cell>
          <cell r="K248">
            <v>7</v>
          </cell>
          <cell r="L248">
            <v>13</v>
          </cell>
          <cell r="M248">
            <v>87</v>
          </cell>
          <cell r="N248">
            <v>525</v>
          </cell>
          <cell r="O248">
            <v>184.41399999999999</v>
          </cell>
          <cell r="P248">
            <v>0</v>
          </cell>
          <cell r="R248">
            <v>0.15355591629008902</v>
          </cell>
          <cell r="S248">
            <v>0.15355591629008902</v>
          </cell>
          <cell r="T248">
            <v>35.976984757533501</v>
          </cell>
          <cell r="U248" t="str">
            <v>Old</v>
          </cell>
          <cell r="X248">
            <v>53</v>
          </cell>
          <cell r="Y248">
            <v>1.34</v>
          </cell>
          <cell r="Z248">
            <v>-6.2634030130389133</v>
          </cell>
          <cell r="AA248">
            <v>-4.6922100000000002</v>
          </cell>
          <cell r="AB248">
            <v>-4.7120610613224656</v>
          </cell>
          <cell r="AC248" t="str">
            <v>BS-10,54</v>
          </cell>
          <cell r="AE248">
            <v>14.776999999999999</v>
          </cell>
          <cell r="AF248" t="str">
            <v>16/30</v>
          </cell>
          <cell r="AG248">
            <v>9.9</v>
          </cell>
          <cell r="AH248">
            <v>58.2</v>
          </cell>
          <cell r="AI248">
            <v>420</v>
          </cell>
          <cell r="AJ248">
            <v>2927.0461223621232</v>
          </cell>
          <cell r="AK248">
            <v>1</v>
          </cell>
          <cell r="AL248" t="str">
            <v>1:-4.69221!105.70778</v>
          </cell>
          <cell r="AM248">
            <v>1</v>
          </cell>
          <cell r="AN248">
            <v>-4.6922100000000002</v>
          </cell>
          <cell r="AO248">
            <v>4.7101509286616672</v>
          </cell>
          <cell r="AP248">
            <v>105.70778</v>
          </cell>
          <cell r="AQ248">
            <v>35.976984757533501</v>
          </cell>
          <cell r="AR248">
            <v>8.7264622272153574</v>
          </cell>
          <cell r="AS248">
            <v>13.710955969302443</v>
          </cell>
          <cell r="AT248">
            <v>0</v>
          </cell>
          <cell r="AU248" t="str">
            <v/>
          </cell>
          <cell r="AV248">
            <v>0</v>
          </cell>
          <cell r="AW248" t="str">
            <v>DAMMAGED formation S =13.7</v>
          </cell>
          <cell r="AY248">
            <v>105.70778</v>
          </cell>
        </row>
        <row r="249">
          <cell r="C249" t="str">
            <v>Ust-Balik!3000</v>
          </cell>
          <cell r="E249" t="str">
            <v>3000</v>
          </cell>
          <cell r="F249">
            <v>2402.3000000000002</v>
          </cell>
          <cell r="G249">
            <v>36803</v>
          </cell>
          <cell r="H249">
            <v>217</v>
          </cell>
          <cell r="I249">
            <v>90</v>
          </cell>
          <cell r="J249" t="str">
            <v/>
          </cell>
          <cell r="K249" t="str">
            <v/>
          </cell>
          <cell r="L249" t="str">
            <v/>
          </cell>
          <cell r="M249" t="str">
            <v/>
          </cell>
          <cell r="N249" t="str">
            <v/>
          </cell>
          <cell r="O249" t="str">
            <v/>
          </cell>
          <cell r="P249">
            <v>0</v>
          </cell>
          <cell r="Q249">
            <v>0.13828873434861955</v>
          </cell>
          <cell r="R249" t="str">
            <v/>
          </cell>
          <cell r="S249">
            <v>0.13828873434861955</v>
          </cell>
          <cell r="T249">
            <v>32.400000000000006</v>
          </cell>
          <cell r="U249" t="str">
            <v>Old</v>
          </cell>
          <cell r="X249">
            <v>26</v>
          </cell>
          <cell r="Y249">
            <v>0.42520000000000002</v>
          </cell>
          <cell r="Z249">
            <v>-4.7733384154536163</v>
          </cell>
          <cell r="AA249">
            <v>-4.2974199999999998</v>
          </cell>
          <cell r="AB249">
            <v>-5.2370989852615333</v>
          </cell>
          <cell r="AC249" t="str">
            <v>BS-10,100</v>
          </cell>
          <cell r="AE249">
            <v>33</v>
          </cell>
          <cell r="AF249" t="str">
            <v>16/20</v>
          </cell>
          <cell r="AG249">
            <v>10.8</v>
          </cell>
          <cell r="AH249">
            <v>85.8</v>
          </cell>
          <cell r="AI249">
            <v>420</v>
          </cell>
          <cell r="AJ249">
            <v>4064.4741731698259</v>
          </cell>
          <cell r="AK249">
            <v>1</v>
          </cell>
          <cell r="AL249" t="str">
            <v>0.05426:-4.29742!32.40000</v>
          </cell>
          <cell r="AM249">
            <v>5.4260000000000003E-2</v>
          </cell>
          <cell r="AN249">
            <v>-4.2974199999999998</v>
          </cell>
          <cell r="AO249">
            <v>0.85679241894403568</v>
          </cell>
          <cell r="AP249">
            <v>32.4</v>
          </cell>
          <cell r="AQ249">
            <v>32.400000000000006</v>
          </cell>
          <cell r="AR249">
            <v>2.5477129376435923</v>
          </cell>
          <cell r="AS249" t="str">
            <v/>
          </cell>
          <cell r="AT249">
            <v>0</v>
          </cell>
          <cell r="AU249" t="str">
            <v/>
          </cell>
          <cell r="AV249">
            <v>1</v>
          </cell>
          <cell r="AW249" t="str">
            <v>PROBLEM FRAC possible? KH prefrac Estimate is at least 50% higher than for a perfect frac</v>
          </cell>
          <cell r="AY249">
            <v>32.400000000000006</v>
          </cell>
        </row>
        <row r="250">
          <cell r="C250" t="str">
            <v>Ust-Balik!3013</v>
          </cell>
          <cell r="E250" t="str">
            <v>3013</v>
          </cell>
          <cell r="F250">
            <v>2386.6999999999998</v>
          </cell>
          <cell r="G250">
            <v>36859</v>
          </cell>
          <cell r="H250">
            <v>237</v>
          </cell>
          <cell r="I250">
            <v>90</v>
          </cell>
          <cell r="J250" t="str">
            <v/>
          </cell>
          <cell r="K250" t="str">
            <v/>
          </cell>
          <cell r="L250" t="str">
            <v/>
          </cell>
          <cell r="M250" t="str">
            <v/>
          </cell>
          <cell r="N250" t="str">
            <v/>
          </cell>
          <cell r="O250" t="str">
            <v/>
          </cell>
          <cell r="P250">
            <v>0</v>
          </cell>
          <cell r="Q250">
            <v>0.47632786275635619</v>
          </cell>
          <cell r="R250" t="str">
            <v/>
          </cell>
          <cell r="S250">
            <v>0.47632786275635619</v>
          </cell>
          <cell r="T250">
            <v>111.60000000000001</v>
          </cell>
          <cell r="U250" t="str">
            <v>Old</v>
          </cell>
          <cell r="X250">
            <v>23.5</v>
          </cell>
          <cell r="Y250">
            <v>1.117</v>
          </cell>
          <cell r="Z250">
            <v>-4.0574254044182396</v>
          </cell>
          <cell r="AA250">
            <v>-4.6742499999999998</v>
          </cell>
          <cell r="AB250">
            <v>-4.580534459458141</v>
          </cell>
          <cell r="AC250" t="str">
            <v>BS-10,100</v>
          </cell>
          <cell r="AE250">
            <v>37.93</v>
          </cell>
          <cell r="AF250" t="str">
            <v>16/30</v>
          </cell>
          <cell r="AG250">
            <v>37.200000000000003</v>
          </cell>
          <cell r="AH250">
            <v>45.1</v>
          </cell>
          <cell r="AI250">
            <v>420</v>
          </cell>
          <cell r="AJ250">
            <v>3839.4389279861175</v>
          </cell>
          <cell r="AK250">
            <v>1</v>
          </cell>
          <cell r="AL250" t="str">
            <v>1:-4.67425!66.85735</v>
          </cell>
          <cell r="AM250">
            <v>1</v>
          </cell>
          <cell r="AN250">
            <v>-4.6742499999999998</v>
          </cell>
          <cell r="AO250">
            <v>47.367995111411716</v>
          </cell>
          <cell r="AP250">
            <v>66.857349999999997</v>
          </cell>
          <cell r="AQ250">
            <v>111.60000000000001</v>
          </cell>
          <cell r="AR250">
            <v>1.7659504639299806</v>
          </cell>
          <cell r="AS250" t="str">
            <v/>
          </cell>
          <cell r="AT250">
            <v>0</v>
          </cell>
          <cell r="AU250" t="str">
            <v/>
          </cell>
          <cell r="AV250">
            <v>0</v>
          </cell>
          <cell r="AW250" t="str">
            <v>Prefrac  kh estimate acceptable</v>
          </cell>
          <cell r="AY250">
            <v>111.60000000000001</v>
          </cell>
        </row>
        <row r="251">
          <cell r="C251" t="str">
            <v>Ust-Balik!3016</v>
          </cell>
          <cell r="E251" t="str">
            <v>3016</v>
          </cell>
          <cell r="F251">
            <v>2389.1999999999998</v>
          </cell>
          <cell r="G251">
            <v>36560</v>
          </cell>
          <cell r="H251">
            <v>257.27535599999999</v>
          </cell>
          <cell r="I251">
            <v>90</v>
          </cell>
          <cell r="J251">
            <v>12.96</v>
          </cell>
          <cell r="K251">
            <v>16</v>
          </cell>
          <cell r="L251">
            <v>10</v>
          </cell>
          <cell r="M251">
            <v>90</v>
          </cell>
          <cell r="N251">
            <v>750</v>
          </cell>
          <cell r="O251">
            <v>160.52799999999999</v>
          </cell>
          <cell r="P251">
            <v>0</v>
          </cell>
          <cell r="R251">
            <v>0.16537919651261582</v>
          </cell>
          <cell r="S251">
            <v>0.16537919651261582</v>
          </cell>
          <cell r="T251">
            <v>38.747089502610969</v>
          </cell>
          <cell r="U251" t="str">
            <v>Old</v>
          </cell>
          <cell r="X251">
            <v>66</v>
          </cell>
          <cell r="Y251">
            <v>0.38150000000000001</v>
          </cell>
          <cell r="Z251">
            <v>-4.0074665996670689</v>
          </cell>
          <cell r="AA251">
            <v>-4.00725</v>
          </cell>
          <cell r="AB251">
            <v>-4.8540044629025605</v>
          </cell>
          <cell r="AC251" t="str">
            <v>BS-10,97</v>
          </cell>
          <cell r="AE251">
            <v>29.9</v>
          </cell>
          <cell r="AF251" t="str">
            <v>16/30</v>
          </cell>
          <cell r="AG251">
            <v>11.3</v>
          </cell>
          <cell r="AH251">
            <v>55.7</v>
          </cell>
          <cell r="AI251">
            <v>420</v>
          </cell>
          <cell r="AJ251">
            <v>5421.7441731145036</v>
          </cell>
          <cell r="AK251">
            <v>1</v>
          </cell>
          <cell r="AL251" t="str">
            <v>0.03674:-4.00725!38.74709</v>
          </cell>
          <cell r="AM251">
            <v>3.6740000000000002E-2</v>
          </cell>
          <cell r="AN251">
            <v>-4.00725</v>
          </cell>
          <cell r="AO251">
            <v>1.0429472184325512</v>
          </cell>
          <cell r="AP251">
            <v>38.74709</v>
          </cell>
          <cell r="AQ251">
            <v>38.747089502610969</v>
          </cell>
          <cell r="AR251">
            <v>2.3066568450638885</v>
          </cell>
          <cell r="AS251">
            <v>9.0808185859714285E-8</v>
          </cell>
          <cell r="AT251">
            <v>0</v>
          </cell>
          <cell r="AU251" t="str">
            <v/>
          </cell>
          <cell r="AV251">
            <v>0</v>
          </cell>
          <cell r="AW251" t="str">
            <v>Proppant Pack damage=4%</v>
          </cell>
          <cell r="AY251">
            <v>38.74709</v>
          </cell>
        </row>
        <row r="252">
          <cell r="C252" t="str">
            <v>Ust-Balik!3042</v>
          </cell>
          <cell r="E252" t="str">
            <v>3042</v>
          </cell>
          <cell r="F252">
            <v>2353.9</v>
          </cell>
          <cell r="G252">
            <v>36838</v>
          </cell>
          <cell r="H252">
            <v>251</v>
          </cell>
          <cell r="I252">
            <v>90</v>
          </cell>
          <cell r="J252" t="str">
            <v/>
          </cell>
          <cell r="K252" t="str">
            <v/>
          </cell>
          <cell r="L252" t="str">
            <v/>
          </cell>
          <cell r="M252" t="str">
            <v/>
          </cell>
          <cell r="N252" t="str">
            <v/>
          </cell>
          <cell r="O252" t="str">
            <v/>
          </cell>
          <cell r="P252">
            <v>0</v>
          </cell>
          <cell r="Q252">
            <v>0.26377295625755209</v>
          </cell>
          <cell r="R252" t="str">
            <v/>
          </cell>
          <cell r="S252">
            <v>0.26377295625755209</v>
          </cell>
          <cell r="T252">
            <v>61.800000000000004</v>
          </cell>
          <cell r="U252" t="str">
            <v>Old</v>
          </cell>
          <cell r="X252">
            <v>34</v>
          </cell>
          <cell r="Y252">
            <v>0.77200000000000002</v>
          </cell>
          <cell r="Z252">
            <v>-4.6570226572481221</v>
          </cell>
          <cell r="AA252">
            <v>-4.9579700000000004</v>
          </cell>
          <cell r="AB252">
            <v>-4.8707701903758451</v>
          </cell>
          <cell r="AC252" t="str">
            <v>BS-10,99</v>
          </cell>
          <cell r="AE252">
            <v>39.186</v>
          </cell>
          <cell r="AF252" t="str">
            <v>16/30</v>
          </cell>
          <cell r="AG252">
            <v>20.6</v>
          </cell>
          <cell r="AH252">
            <v>60.5</v>
          </cell>
          <cell r="AI252">
            <v>420</v>
          </cell>
          <cell r="AJ252">
            <v>3588.4740571221246</v>
          </cell>
          <cell r="AK252">
            <v>1</v>
          </cell>
          <cell r="AL252" t="str">
            <v>1:-4.95797!39.97440</v>
          </cell>
          <cell r="AM252">
            <v>1</v>
          </cell>
          <cell r="AN252">
            <v>-4.9579700000000004</v>
          </cell>
          <cell r="AO252">
            <v>30.56607699039607</v>
          </cell>
          <cell r="AP252">
            <v>39.974400000000003</v>
          </cell>
          <cell r="AQ252">
            <v>61.800000000000004</v>
          </cell>
          <cell r="AR252">
            <v>2.1623704368636165</v>
          </cell>
          <cell r="AS252" t="str">
            <v/>
          </cell>
          <cell r="AT252">
            <v>0</v>
          </cell>
          <cell r="AU252" t="str">
            <v/>
          </cell>
          <cell r="AV252">
            <v>0</v>
          </cell>
          <cell r="AW252" t="str">
            <v>Prefrac  kh estimate acceptable</v>
          </cell>
          <cell r="AY252">
            <v>61.800000000000004</v>
          </cell>
        </row>
        <row r="253">
          <cell r="C253" t="str">
            <v>Ust-Balik!3044</v>
          </cell>
          <cell r="E253" t="str">
            <v>3044</v>
          </cell>
          <cell r="F253">
            <v>2357.1</v>
          </cell>
          <cell r="G253">
            <v>36766</v>
          </cell>
          <cell r="H253">
            <v>233</v>
          </cell>
          <cell r="I253">
            <v>90</v>
          </cell>
          <cell r="J253">
            <v>20.25</v>
          </cell>
          <cell r="K253">
            <v>30</v>
          </cell>
          <cell r="L253">
            <v>25</v>
          </cell>
          <cell r="M253">
            <v>75</v>
          </cell>
          <cell r="N253">
            <v>1441</v>
          </cell>
          <cell r="O253">
            <v>95.448999999999984</v>
          </cell>
          <cell r="P253">
            <v>0</v>
          </cell>
          <cell r="R253">
            <v>0.21810092256690244</v>
          </cell>
          <cell r="S253">
            <v>0.21810092256690244</v>
          </cell>
          <cell r="T253">
            <v>51.09938943654943</v>
          </cell>
          <cell r="U253" t="str">
            <v>Old</v>
          </cell>
          <cell r="X253">
            <v>29</v>
          </cell>
          <cell r="Y253">
            <v>0.57899999999999996</v>
          </cell>
          <cell r="Z253">
            <v>-4.4093552314979618</v>
          </cell>
          <cell r="AA253">
            <v>-3.9914000000000001</v>
          </cell>
          <cell r="AB253">
            <v>-4.9035748287232988</v>
          </cell>
          <cell r="AC253" t="str">
            <v>BS-10,100</v>
          </cell>
          <cell r="AE253">
            <v>29.5</v>
          </cell>
          <cell r="AF253" t="str">
            <v>16/30</v>
          </cell>
          <cell r="AG253">
            <v>16.3</v>
          </cell>
          <cell r="AH253">
            <v>64.099999999999994</v>
          </cell>
          <cell r="AI253">
            <v>420</v>
          </cell>
          <cell r="AJ253">
            <v>3222.3881646650234</v>
          </cell>
          <cell r="AK253">
            <v>1</v>
          </cell>
          <cell r="AL253" t="str">
            <v>0.05157:-3.99140!51.09939</v>
          </cell>
          <cell r="AM253">
            <v>5.1569999999999998E-2</v>
          </cell>
          <cell r="AN253">
            <v>-3.9914000000000001</v>
          </cell>
          <cell r="AO253">
            <v>0.82696826601356932</v>
          </cell>
          <cell r="AP253">
            <v>51.09939</v>
          </cell>
          <cell r="AQ253">
            <v>51.09938943654943</v>
          </cell>
          <cell r="AR253">
            <v>2.2947967382382894</v>
          </cell>
          <cell r="AS253">
            <v>7.8002404535482128E-8</v>
          </cell>
          <cell r="AT253">
            <v>0</v>
          </cell>
          <cell r="AU253" t="str">
            <v/>
          </cell>
          <cell r="AV253">
            <v>0</v>
          </cell>
          <cell r="AW253" t="str">
            <v>Proppant Pack damage=5%</v>
          </cell>
          <cell r="AY253">
            <v>51.09939</v>
          </cell>
        </row>
        <row r="254">
          <cell r="C254" t="str">
            <v>Ust-Balik!3052</v>
          </cell>
          <cell r="E254" t="str">
            <v>3052</v>
          </cell>
          <cell r="F254">
            <v>2325.5</v>
          </cell>
          <cell r="G254">
            <v>36799</v>
          </cell>
          <cell r="H254">
            <v>225</v>
          </cell>
          <cell r="I254">
            <v>90</v>
          </cell>
          <cell r="J254">
            <v>7.38</v>
          </cell>
          <cell r="K254">
            <v>10</v>
          </cell>
          <cell r="L254">
            <v>18</v>
          </cell>
          <cell r="M254">
            <v>82</v>
          </cell>
          <cell r="N254">
            <v>209</v>
          </cell>
          <cell r="O254">
            <v>203.48499999999999</v>
          </cell>
          <cell r="P254">
            <v>0</v>
          </cell>
          <cell r="R254">
            <v>0.46479200557750378</v>
          </cell>
          <cell r="S254">
            <v>0.46479200557750378</v>
          </cell>
          <cell r="T254">
            <v>108.89723629075539</v>
          </cell>
          <cell r="U254" t="str">
            <v>Old</v>
          </cell>
          <cell r="X254">
            <v>30</v>
          </cell>
          <cell r="Y254">
            <v>0.28599999999999998</v>
          </cell>
          <cell r="Z254">
            <v>4.4223177406592198</v>
          </cell>
          <cell r="AA254">
            <v>0</v>
          </cell>
          <cell r="AB254">
            <v>-4.8962125687488331</v>
          </cell>
          <cell r="AC254" t="str">
            <v>BS-10,99</v>
          </cell>
          <cell r="AE254">
            <v>16.954000000000001</v>
          </cell>
          <cell r="AF254" t="str">
            <v>16/30</v>
          </cell>
          <cell r="AG254">
            <v>7.2</v>
          </cell>
          <cell r="AH254">
            <v>60.6</v>
          </cell>
          <cell r="AI254">
            <v>420</v>
          </cell>
          <cell r="AJ254">
            <v>4434.7437461137415</v>
          </cell>
          <cell r="AK254">
            <v>1</v>
          </cell>
          <cell r="AL254" t="str">
            <v>0.00000:0.00000!108.89724</v>
          </cell>
          <cell r="AM254">
            <v>0</v>
          </cell>
          <cell r="AN254">
            <v>0</v>
          </cell>
          <cell r="AO254">
            <v>0</v>
          </cell>
          <cell r="AP254">
            <v>108.89724</v>
          </cell>
          <cell r="AQ254">
            <v>108.89723629075539</v>
          </cell>
          <cell r="AR254">
            <v>1</v>
          </cell>
          <cell r="AS254">
            <v>2.4095530726242487E-7</v>
          </cell>
          <cell r="AT254">
            <v>0</v>
          </cell>
          <cell r="AU254" t="str">
            <v/>
          </cell>
          <cell r="AV254">
            <v>0</v>
          </cell>
          <cell r="AW254" t="str">
            <v>Proppant Pack damage=0%</v>
          </cell>
          <cell r="AY254">
            <v>108.89724</v>
          </cell>
        </row>
        <row r="255">
          <cell r="C255" t="str">
            <v>Ust-Balik!3070</v>
          </cell>
          <cell r="E255" t="str">
            <v>3070</v>
          </cell>
          <cell r="F255">
            <v>1175.7</v>
          </cell>
          <cell r="G255">
            <v>36759</v>
          </cell>
          <cell r="H255">
            <v>234</v>
          </cell>
          <cell r="I255">
            <v>90</v>
          </cell>
          <cell r="J255">
            <v>7.2</v>
          </cell>
          <cell r="K255">
            <v>10</v>
          </cell>
          <cell r="L255">
            <v>20</v>
          </cell>
          <cell r="M255">
            <v>80</v>
          </cell>
          <cell r="N255">
            <v>917</v>
          </cell>
          <cell r="O255">
            <v>36.283000000000001</v>
          </cell>
          <cell r="P255">
            <v>0</v>
          </cell>
          <cell r="R255">
            <v>5.4505555141594317E-2</v>
          </cell>
          <cell r="S255">
            <v>5.4505555141594317E-2</v>
          </cell>
          <cell r="T255">
            <v>12.770237538914065</v>
          </cell>
          <cell r="U255" t="str">
            <v>Old</v>
          </cell>
          <cell r="X255">
            <v>28.8</v>
          </cell>
          <cell r="Y255">
            <v>0.68600000000000005</v>
          </cell>
          <cell r="Z255">
            <v>-6.5119836130153255</v>
          </cell>
          <cell r="AA255">
            <v>-5.02346</v>
          </cell>
          <cell r="AB255">
            <v>-4.8676336183119915</v>
          </cell>
          <cell r="AC255" t="str">
            <v>BS-10,100</v>
          </cell>
          <cell r="AE255">
            <v>30.29</v>
          </cell>
          <cell r="AF255" t="str">
            <v>16/30</v>
          </cell>
          <cell r="AG255">
            <v>21.8</v>
          </cell>
          <cell r="AH255">
            <v>65</v>
          </cell>
          <cell r="AI255">
            <v>420</v>
          </cell>
          <cell r="AJ255">
            <v>2439.6689270043871</v>
          </cell>
          <cell r="AK255">
            <v>1</v>
          </cell>
          <cell r="AL255" t="str">
            <v>1:-5.02346!28.83156</v>
          </cell>
          <cell r="AM255">
            <v>1</v>
          </cell>
          <cell r="AN255">
            <v>-5.02346</v>
          </cell>
          <cell r="AO255">
            <v>28.379575185982436</v>
          </cell>
          <cell r="AP255">
            <v>28.83156</v>
          </cell>
          <cell r="AQ255">
            <v>12.770237538914065</v>
          </cell>
          <cell r="AR255">
            <v>7.7885938226716194</v>
          </cell>
          <cell r="AS255">
            <v>8.8971355261558607</v>
          </cell>
          <cell r="AT255">
            <v>0</v>
          </cell>
          <cell r="AU255" t="str">
            <v/>
          </cell>
          <cell r="AV255">
            <v>0</v>
          </cell>
          <cell r="AW255" t="str">
            <v>DAMMAGED formation S =8.9</v>
          </cell>
          <cell r="AY255">
            <v>28.83156</v>
          </cell>
        </row>
        <row r="256">
          <cell r="C256" t="str">
            <v>Ust-Balik!3095</v>
          </cell>
          <cell r="E256" t="str">
            <v>3095</v>
          </cell>
          <cell r="F256">
            <v>2334.9</v>
          </cell>
          <cell r="G256">
            <v>36805</v>
          </cell>
          <cell r="H256">
            <v>243</v>
          </cell>
          <cell r="I256">
            <v>90</v>
          </cell>
          <cell r="J256">
            <v>11.475</v>
          </cell>
          <cell r="K256">
            <v>17</v>
          </cell>
          <cell r="L256">
            <v>25</v>
          </cell>
          <cell r="M256">
            <v>75</v>
          </cell>
          <cell r="N256">
            <v>590</v>
          </cell>
          <cell r="O256">
            <v>170.041</v>
          </cell>
          <cell r="P256">
            <v>0</v>
          </cell>
          <cell r="R256">
            <v>0.23300757959950108</v>
          </cell>
          <cell r="S256">
            <v>0.23300757959950108</v>
          </cell>
          <cell r="T256">
            <v>54.591905946525117</v>
          </cell>
          <cell r="U256" t="str">
            <v>Old</v>
          </cell>
          <cell r="X256">
            <v>24</v>
          </cell>
          <cell r="Y256">
            <v>1.375</v>
          </cell>
          <cell r="Z256">
            <v>-5.8752777643361966</v>
          </cell>
          <cell r="AA256">
            <v>-4.87608</v>
          </cell>
          <cell r="AB256">
            <v>-4.9255799534356619</v>
          </cell>
          <cell r="AC256" t="str">
            <v>BS-10,100</v>
          </cell>
          <cell r="AE256">
            <v>29.149000000000001</v>
          </cell>
          <cell r="AF256" t="str">
            <v>16/20</v>
          </cell>
          <cell r="AG256">
            <v>16.5</v>
          </cell>
          <cell r="AH256">
            <v>60.9</v>
          </cell>
          <cell r="AI256">
            <v>420</v>
          </cell>
          <cell r="AJ256">
            <v>3310.730998137295</v>
          </cell>
          <cell r="AK256">
            <v>1</v>
          </cell>
          <cell r="AL256" t="str">
            <v>1:-4.87608!88.93297</v>
          </cell>
          <cell r="AM256">
            <v>1</v>
          </cell>
          <cell r="AN256">
            <v>-4.87608</v>
          </cell>
          <cell r="AO256">
            <v>10.086204061768864</v>
          </cell>
          <cell r="AP256">
            <v>88.932969999999997</v>
          </cell>
          <cell r="AQ256">
            <v>54.591905946525117</v>
          </cell>
          <cell r="AR256">
            <v>5.2430191898484928</v>
          </cell>
          <cell r="AS256">
            <v>4.4499319626979856</v>
          </cell>
          <cell r="AT256">
            <v>0</v>
          </cell>
          <cell r="AU256" t="str">
            <v/>
          </cell>
          <cell r="AV256">
            <v>0</v>
          </cell>
          <cell r="AW256" t="str">
            <v>DAMMAGED formation S =4.4</v>
          </cell>
          <cell r="AY256">
            <v>88.932969999999997</v>
          </cell>
        </row>
        <row r="257">
          <cell r="C257" t="str">
            <v>Ust-Balik!3107</v>
          </cell>
          <cell r="E257" t="str">
            <v>3107</v>
          </cell>
          <cell r="F257">
            <v>2337.1</v>
          </cell>
          <cell r="G257">
            <v>36752</v>
          </cell>
          <cell r="H257">
            <v>246.17060520000001</v>
          </cell>
          <cell r="I257">
            <v>90</v>
          </cell>
          <cell r="J257" t="str">
            <v/>
          </cell>
          <cell r="K257" t="str">
            <v/>
          </cell>
          <cell r="L257" t="str">
            <v/>
          </cell>
          <cell r="M257" t="str">
            <v/>
          </cell>
          <cell r="N257" t="str">
            <v/>
          </cell>
          <cell r="O257" t="str">
            <v/>
          </cell>
          <cell r="P257">
            <v>0</v>
          </cell>
          <cell r="Q257">
            <v>0.1792631741556179</v>
          </cell>
          <cell r="R257" t="str">
            <v/>
          </cell>
          <cell r="S257">
            <v>0.1792631741556179</v>
          </cell>
          <cell r="T257">
            <v>41.999999999999993</v>
          </cell>
          <cell r="U257" t="str">
            <v>Old</v>
          </cell>
          <cell r="X257">
            <v>32.25</v>
          </cell>
          <cell r="Y257">
            <v>0.76639999999999997</v>
          </cell>
          <cell r="Z257">
            <v>-5.4194062117579289</v>
          </cell>
          <cell r="AA257">
            <v>-4.8505200000000004</v>
          </cell>
          <cell r="AB257">
            <v>-4.8522618546885763</v>
          </cell>
          <cell r="AC257" t="str">
            <v>BS-10,100</v>
          </cell>
          <cell r="AE257">
            <v>38.700000000000003</v>
          </cell>
          <cell r="AF257" t="str">
            <v>16/20</v>
          </cell>
          <cell r="AG257">
            <v>14</v>
          </cell>
          <cell r="AH257">
            <v>54.1</v>
          </cell>
          <cell r="AI257">
            <v>420</v>
          </cell>
          <cell r="AJ257">
            <v>5831.5920597926552</v>
          </cell>
          <cell r="AK257">
            <v>1</v>
          </cell>
          <cell r="AL257" t="str">
            <v>1:-4.85052!48.36045</v>
          </cell>
          <cell r="AM257">
            <v>1</v>
          </cell>
          <cell r="AN257">
            <v>-4.8505200000000004</v>
          </cell>
          <cell r="AO257">
            <v>31.205243309745917</v>
          </cell>
          <cell r="AP257">
            <v>48.36045</v>
          </cell>
          <cell r="AQ257">
            <v>41.999999999999993</v>
          </cell>
          <cell r="AR257">
            <v>3.6632512712156449</v>
          </cell>
          <cell r="AS257">
            <v>1.0712884749940708</v>
          </cell>
          <cell r="AT257">
            <v>0</v>
          </cell>
          <cell r="AU257" t="str">
            <v/>
          </cell>
          <cell r="AV257">
            <v>0</v>
          </cell>
          <cell r="AW257" t="str">
            <v>Prefrac  kh estimate acceptable</v>
          </cell>
          <cell r="AY257">
            <v>48.36045</v>
          </cell>
        </row>
        <row r="258">
          <cell r="C258" t="str">
            <v>Ust-Balik!3210</v>
          </cell>
          <cell r="E258" t="str">
            <v>3210</v>
          </cell>
          <cell r="F258">
            <v>1193.9000000000001</v>
          </cell>
          <cell r="G258">
            <v>36761</v>
          </cell>
          <cell r="H258">
            <v>235</v>
          </cell>
          <cell r="I258">
            <v>90</v>
          </cell>
          <cell r="J258">
            <v>4.4820000000000002</v>
          </cell>
          <cell r="K258">
            <v>6</v>
          </cell>
          <cell r="L258">
            <v>17</v>
          </cell>
          <cell r="M258">
            <v>83</v>
          </cell>
          <cell r="N258">
            <v>799</v>
          </cell>
          <cell r="O258">
            <v>48.541000000000004</v>
          </cell>
          <cell r="P258">
            <v>0</v>
          </cell>
          <cell r="R258">
            <v>3.3713384624352645E-2</v>
          </cell>
          <cell r="S258">
            <v>3.3713384624352645E-2</v>
          </cell>
          <cell r="T258">
            <v>7.8987899265557902</v>
          </cell>
          <cell r="U258" t="str">
            <v>Old</v>
          </cell>
          <cell r="X258">
            <v>30.33</v>
          </cell>
          <cell r="Y258">
            <v>0.84809999999999997</v>
          </cell>
          <cell r="Z258">
            <v>-6.7928409241750449</v>
          </cell>
          <cell r="AA258">
            <v>-5.0484400000000003</v>
          </cell>
          <cell r="AB258">
            <v>-5.0255864429313615</v>
          </cell>
          <cell r="AC258" t="str">
            <v>BS-10,100</v>
          </cell>
          <cell r="AE258">
            <v>29.13</v>
          </cell>
          <cell r="AF258" t="str">
            <v>16/30</v>
          </cell>
          <cell r="AG258">
            <v>10.8</v>
          </cell>
          <cell r="AH258">
            <v>70.900000000000006</v>
          </cell>
          <cell r="AI258">
            <v>420</v>
          </cell>
          <cell r="AJ258">
            <v>4341.8215081457865</v>
          </cell>
          <cell r="AK258">
            <v>1</v>
          </cell>
          <cell r="AL258" t="str">
            <v>1:-5.04844!51.60580</v>
          </cell>
          <cell r="AM258">
            <v>1</v>
          </cell>
          <cell r="AN258">
            <v>-5.0484400000000003</v>
          </cell>
          <cell r="AO258">
            <v>12.815954918214601</v>
          </cell>
          <cell r="AP258">
            <v>51.605800000000002</v>
          </cell>
          <cell r="AQ258">
            <v>7.8987899265557902</v>
          </cell>
          <cell r="AR258">
            <v>22.816596092378912</v>
          </cell>
          <cell r="AS258">
            <v>39.143388181146605</v>
          </cell>
          <cell r="AT258">
            <v>0</v>
          </cell>
          <cell r="AU258" t="str">
            <v/>
          </cell>
          <cell r="AV258">
            <v>0</v>
          </cell>
          <cell r="AW258" t="str">
            <v>DAMMAGED formation S =39.1</v>
          </cell>
          <cell r="AY258">
            <v>51.605800000000002</v>
          </cell>
        </row>
        <row r="259">
          <cell r="C259" t="str">
            <v>Ust-Balik!3326</v>
          </cell>
          <cell r="E259" t="str">
            <v>3326</v>
          </cell>
          <cell r="F259">
            <v>2441</v>
          </cell>
          <cell r="G259">
            <v>36784</v>
          </cell>
          <cell r="H259">
            <v>225</v>
          </cell>
          <cell r="I259">
            <v>90</v>
          </cell>
          <cell r="J259" t="str">
            <v/>
          </cell>
          <cell r="K259" t="str">
            <v/>
          </cell>
          <cell r="L259" t="str">
            <v/>
          </cell>
          <cell r="M259" t="str">
            <v/>
          </cell>
          <cell r="N259" t="str">
            <v/>
          </cell>
          <cell r="O259" t="str">
            <v/>
          </cell>
          <cell r="P259">
            <v>0</v>
          </cell>
          <cell r="Q259">
            <v>0.12377695358364095</v>
          </cell>
          <cell r="R259" t="str">
            <v/>
          </cell>
          <cell r="S259">
            <v>0.12377695358364095</v>
          </cell>
          <cell r="T259">
            <v>29.000000000000007</v>
          </cell>
          <cell r="U259" t="str">
            <v>Old</v>
          </cell>
          <cell r="X259">
            <v>28.5</v>
          </cell>
          <cell r="Y259">
            <v>0.61280000000000001</v>
          </cell>
          <cell r="Z259">
            <v>-5.6451885292402677</v>
          </cell>
          <cell r="AA259">
            <v>-4.8160299999999996</v>
          </cell>
          <cell r="AB259">
            <v>-4.7811907539631839</v>
          </cell>
          <cell r="AC259" t="str">
            <v>BS-10,100</v>
          </cell>
          <cell r="AE259">
            <v>18</v>
          </cell>
          <cell r="AF259" t="str">
            <v>16/30</v>
          </cell>
          <cell r="AG259">
            <v>11.6</v>
          </cell>
          <cell r="AH259">
            <v>53.8</v>
          </cell>
          <cell r="AI259">
            <v>420</v>
          </cell>
          <cell r="AJ259">
            <v>3291.8020543631533</v>
          </cell>
          <cell r="AK259">
            <v>1</v>
          </cell>
          <cell r="AL259" t="str">
            <v>1:-4.81603!37.58128</v>
          </cell>
          <cell r="AM259">
            <v>1</v>
          </cell>
          <cell r="AN259">
            <v>-4.8160299999999996</v>
          </cell>
          <cell r="AO259">
            <v>18.885907472475271</v>
          </cell>
          <cell r="AP259">
            <v>37.58128</v>
          </cell>
          <cell r="AQ259">
            <v>29.000000000000007</v>
          </cell>
          <cell r="AR259">
            <v>4.0598915549159482</v>
          </cell>
          <cell r="AS259">
            <v>2.0932541224841659</v>
          </cell>
          <cell r="AT259">
            <v>0</v>
          </cell>
          <cell r="AU259" t="str">
            <v/>
          </cell>
          <cell r="AV259">
            <v>0</v>
          </cell>
          <cell r="AW259" t="str">
            <v>Prefrac  kh estimate acceptable</v>
          </cell>
          <cell r="AY259">
            <v>37.58128</v>
          </cell>
        </row>
        <row r="260">
          <cell r="C260" t="str">
            <v>Ust-Balik!3340</v>
          </cell>
          <cell r="E260" t="str">
            <v>3340</v>
          </cell>
          <cell r="F260">
            <v>2480.3000000000002</v>
          </cell>
          <cell r="G260">
            <v>36774</v>
          </cell>
          <cell r="H260">
            <v>216</v>
          </cell>
          <cell r="I260">
            <v>90</v>
          </cell>
          <cell r="J260">
            <v>8.7750000000000004</v>
          </cell>
          <cell r="K260">
            <v>13</v>
          </cell>
          <cell r="L260">
            <v>25</v>
          </cell>
          <cell r="M260">
            <v>75</v>
          </cell>
          <cell r="N260">
            <v>1036</v>
          </cell>
          <cell r="O260">
            <v>142.98700000000002</v>
          </cell>
          <cell r="P260">
            <v>0</v>
          </cell>
          <cell r="R260">
            <v>0.17805048416035507</v>
          </cell>
          <cell r="S260">
            <v>0.17805048416035507</v>
          </cell>
          <cell r="T260">
            <v>41.715875945849177</v>
          </cell>
          <cell r="U260" t="str">
            <v>Old</v>
          </cell>
          <cell r="X260">
            <v>31.5</v>
          </cell>
          <cell r="Y260">
            <v>0.87419999999999998</v>
          </cell>
          <cell r="Z260">
            <v>-5.6332574988389146</v>
          </cell>
          <cell r="AA260">
            <v>-5.0499599999999996</v>
          </cell>
          <cell r="AB260">
            <v>-5.0350129402208808</v>
          </cell>
          <cell r="AC260" t="str">
            <v>BS-10,100</v>
          </cell>
          <cell r="AE260">
            <v>34.362000000000002</v>
          </cell>
          <cell r="AF260" t="str">
            <v>16/20</v>
          </cell>
          <cell r="AG260">
            <v>19.2</v>
          </cell>
          <cell r="AH260">
            <v>68.599999999999994</v>
          </cell>
          <cell r="AI260">
            <v>420</v>
          </cell>
          <cell r="AJ260">
            <v>2977.5191326530617</v>
          </cell>
          <cell r="AK260">
            <v>1</v>
          </cell>
          <cell r="AL260" t="str">
            <v>1:-5.04996!43.96038</v>
          </cell>
          <cell r="AM260">
            <v>1</v>
          </cell>
          <cell r="AN260">
            <v>-5.0499599999999996</v>
          </cell>
          <cell r="AO260">
            <v>18.957027318484155</v>
          </cell>
          <cell r="AP260">
            <v>43.960380000000001</v>
          </cell>
          <cell r="AQ260">
            <v>41.715875945849177</v>
          </cell>
          <cell r="AR260">
            <v>3.6829768367993654</v>
          </cell>
          <cell r="AS260">
            <v>0.38061588281706094</v>
          </cell>
          <cell r="AT260">
            <v>0</v>
          </cell>
          <cell r="AU260" t="str">
            <v/>
          </cell>
          <cell r="AV260">
            <v>0</v>
          </cell>
          <cell r="AW260" t="str">
            <v>Slight DAMMAGED formation S =0.4</v>
          </cell>
          <cell r="AY260">
            <v>43.960380000000001</v>
          </cell>
        </row>
        <row r="261">
          <cell r="C261" t="str">
            <v>Ust-Balik!7053</v>
          </cell>
          <cell r="E261" t="str">
            <v>7053</v>
          </cell>
          <cell r="F261">
            <v>2403.9499999999998</v>
          </cell>
          <cell r="G261">
            <v>36683</v>
          </cell>
          <cell r="H261">
            <v>253.14549</v>
          </cell>
          <cell r="I261">
            <v>90</v>
          </cell>
          <cell r="J261">
            <v>8.1</v>
          </cell>
          <cell r="K261">
            <v>10</v>
          </cell>
          <cell r="L261">
            <v>10</v>
          </cell>
          <cell r="M261">
            <v>90</v>
          </cell>
          <cell r="N261">
            <v>840</v>
          </cell>
          <cell r="O261">
            <v>153.75549999999998</v>
          </cell>
          <cell r="P261">
            <v>0</v>
          </cell>
          <cell r="R261">
            <v>0.10061375396053465</v>
          </cell>
          <cell r="S261">
            <v>0.10061375396053465</v>
          </cell>
          <cell r="T261">
            <v>23.573038278760301</v>
          </cell>
          <cell r="U261" t="str">
            <v>Old</v>
          </cell>
          <cell r="X261">
            <v>35</v>
          </cell>
          <cell r="Y261">
            <v>1.0212000000000001</v>
          </cell>
          <cell r="Z261">
            <v>-6.3770754616575092</v>
          </cell>
          <cell r="AA261">
            <v>-5.0815200000000003</v>
          </cell>
          <cell r="AB261">
            <v>-5.0581138994746597</v>
          </cell>
          <cell r="AC261" t="str">
            <v>BS-10,100</v>
          </cell>
          <cell r="AE261">
            <v>39.811999999999998</v>
          </cell>
          <cell r="AF261" t="str">
            <v>16/30</v>
          </cell>
          <cell r="AG261">
            <v>18.5</v>
          </cell>
          <cell r="AH261">
            <v>72.099999999999994</v>
          </cell>
          <cell r="AI261">
            <v>420</v>
          </cell>
          <cell r="AJ261">
            <v>3406.5006331785557</v>
          </cell>
          <cell r="AK261">
            <v>1</v>
          </cell>
          <cell r="AL261" t="str">
            <v>1:-5.08152!56.26004</v>
          </cell>
          <cell r="AM261">
            <v>1</v>
          </cell>
          <cell r="AN261">
            <v>-5.0815200000000003</v>
          </cell>
          <cell r="AO261">
            <v>15.536203496297508</v>
          </cell>
          <cell r="AP261">
            <v>56.260039999999996</v>
          </cell>
          <cell r="AQ261">
            <v>23.573038278760301</v>
          </cell>
          <cell r="AR261">
            <v>8.4732175276285062</v>
          </cell>
          <cell r="AS261">
            <v>9.8090603085869468</v>
          </cell>
          <cell r="AT261">
            <v>0</v>
          </cell>
          <cell r="AU261" t="str">
            <v/>
          </cell>
          <cell r="AV261">
            <v>0</v>
          </cell>
          <cell r="AW261" t="str">
            <v>DAMMAGED formation S =9.8</v>
          </cell>
          <cell r="AY261">
            <v>56.260039999999996</v>
          </cell>
        </row>
        <row r="262">
          <cell r="C262" t="str">
            <v>Ust-Balik!7082</v>
          </cell>
          <cell r="E262" t="str">
            <v>7082</v>
          </cell>
          <cell r="F262">
            <v>2267.4</v>
          </cell>
          <cell r="G262">
            <v>36850</v>
          </cell>
          <cell r="H262">
            <v>221</v>
          </cell>
          <cell r="I262">
            <v>90</v>
          </cell>
          <cell r="J262" t="str">
            <v/>
          </cell>
          <cell r="K262" t="str">
            <v/>
          </cell>
          <cell r="L262" t="str">
            <v/>
          </cell>
          <cell r="M262" t="str">
            <v/>
          </cell>
          <cell r="N262" t="str">
            <v/>
          </cell>
          <cell r="O262" t="str">
            <v/>
          </cell>
          <cell r="P262">
            <v>0</v>
          </cell>
          <cell r="Q262">
            <v>0.24413937051669868</v>
          </cell>
          <cell r="R262" t="str">
            <v/>
          </cell>
          <cell r="S262">
            <v>0.24413937051669868</v>
          </cell>
          <cell r="T262">
            <v>57.199999999999996</v>
          </cell>
          <cell r="U262" t="str">
            <v>Old</v>
          </cell>
          <cell r="X262">
            <v>26.67</v>
          </cell>
          <cell r="Y262">
            <v>0.93810000000000004</v>
          </cell>
          <cell r="Z262">
            <v>-5.2330342422851182</v>
          </cell>
          <cell r="AA262">
            <v>-4.6410999999999998</v>
          </cell>
          <cell r="AB262">
            <v>-4.6085464383616168</v>
          </cell>
          <cell r="AC262" t="str">
            <v>BS-10,100</v>
          </cell>
          <cell r="AE262">
            <v>31.116</v>
          </cell>
          <cell r="AF262" t="str">
            <v>16/30</v>
          </cell>
          <cell r="AG262">
            <v>14.3</v>
          </cell>
          <cell r="AH262">
            <v>43.9</v>
          </cell>
          <cell r="AI262">
            <v>420</v>
          </cell>
          <cell r="AJ262">
            <v>5656.9804366179524</v>
          </cell>
          <cell r="AK262">
            <v>1</v>
          </cell>
          <cell r="AL262" t="str">
            <v>1:-4.64110!67.36760</v>
          </cell>
          <cell r="AM262">
            <v>1</v>
          </cell>
          <cell r="AN262">
            <v>-4.6410999999999998</v>
          </cell>
          <cell r="AO262">
            <v>27.353009628847737</v>
          </cell>
          <cell r="AP262">
            <v>67.367599999999996</v>
          </cell>
          <cell r="AQ262">
            <v>57.199999999999996</v>
          </cell>
          <cell r="AR262">
            <v>3.4244470505095954</v>
          </cell>
          <cell r="AS262">
            <v>1.2574487800696224</v>
          </cell>
          <cell r="AT262">
            <v>0</v>
          </cell>
          <cell r="AU262" t="str">
            <v/>
          </cell>
          <cell r="AV262">
            <v>0</v>
          </cell>
          <cell r="AW262" t="str">
            <v>Prefrac  kh estimate acceptable</v>
          </cell>
          <cell r="AY262">
            <v>67.367599999999996</v>
          </cell>
        </row>
        <row r="263">
          <cell r="C263" t="str">
            <v>Uzn.-Surgut!500</v>
          </cell>
          <cell r="E263" t="str">
            <v>500</v>
          </cell>
          <cell r="F263">
            <v>2341.65</v>
          </cell>
          <cell r="G263">
            <v>36624</v>
          </cell>
          <cell r="H263">
            <v>209.74620680000001</v>
          </cell>
          <cell r="I263">
            <v>106</v>
          </cell>
          <cell r="J263">
            <v>32.4</v>
          </cell>
          <cell r="K263">
            <v>40</v>
          </cell>
          <cell r="L263">
            <v>10</v>
          </cell>
          <cell r="M263">
            <v>90</v>
          </cell>
          <cell r="N263">
            <v>1202</v>
          </cell>
          <cell r="O263">
            <v>115.5685</v>
          </cell>
          <cell r="P263">
            <v>0</v>
          </cell>
          <cell r="R263">
            <v>0.42472896568766311</v>
          </cell>
          <cell r="S263">
            <v>0.42472896568766311</v>
          </cell>
          <cell r="T263">
            <v>99.510770368241907</v>
          </cell>
          <cell r="U263" t="str">
            <v>Old</v>
          </cell>
          <cell r="X263">
            <v>28.25</v>
          </cell>
          <cell r="Y263">
            <v>11.1602</v>
          </cell>
          <cell r="Z263">
            <v>-6.8048257239960268</v>
          </cell>
          <cell r="AA263">
            <v>-4.2448899999999998</v>
          </cell>
          <cell r="AB263">
            <v>-4.7166479953386879</v>
          </cell>
          <cell r="AC263" t="str">
            <v>BS10,100</v>
          </cell>
          <cell r="AE263">
            <v>44.98</v>
          </cell>
          <cell r="AF263" t="str">
            <v>16/30</v>
          </cell>
          <cell r="AG263">
            <v>7.1</v>
          </cell>
          <cell r="AH263">
            <v>56.9</v>
          </cell>
          <cell r="AI263">
            <v>420</v>
          </cell>
          <cell r="AJ263">
            <v>12707.212942205842</v>
          </cell>
          <cell r="AK263">
            <v>1</v>
          </cell>
          <cell r="AL263" t="str">
            <v>1:-4.24489!1045.72754</v>
          </cell>
          <cell r="AM263">
            <v>1</v>
          </cell>
          <cell r="AN263">
            <v>-4.2448899999999998</v>
          </cell>
          <cell r="AO263">
            <v>1.5162745458390734</v>
          </cell>
          <cell r="AP263">
            <v>1045.7275400000001</v>
          </cell>
          <cell r="AQ263">
            <v>99.510770368241907</v>
          </cell>
          <cell r="AR263">
            <v>26.276011341397261</v>
          </cell>
          <cell r="AS263">
            <v>67.264889416985866</v>
          </cell>
          <cell r="AT263">
            <v>0</v>
          </cell>
          <cell r="AU263" t="str">
            <v/>
          </cell>
          <cell r="AV263">
            <v>0</v>
          </cell>
          <cell r="AW263" t="str">
            <v>DAMMAGED formation S =67.3</v>
          </cell>
          <cell r="AY263">
            <v>1045.7275400000001</v>
          </cell>
        </row>
        <row r="264">
          <cell r="C264" t="str">
            <v>Uzn.-Surgut!5018</v>
          </cell>
          <cell r="E264" t="str">
            <v>5018</v>
          </cell>
          <cell r="F264">
            <v>2327.4499999999998</v>
          </cell>
          <cell r="G264">
            <v>36714</v>
          </cell>
          <cell r="H264">
            <v>221.11608480000001</v>
          </cell>
          <cell r="I264">
            <v>106</v>
          </cell>
          <cell r="J264" t="str">
            <v/>
          </cell>
          <cell r="K264" t="str">
            <v/>
          </cell>
          <cell r="L264" t="str">
            <v/>
          </cell>
          <cell r="M264" t="str">
            <v/>
          </cell>
          <cell r="N264" t="str">
            <v/>
          </cell>
          <cell r="O264" t="str">
            <v/>
          </cell>
          <cell r="P264">
            <v>0</v>
          </cell>
          <cell r="Q264">
            <v>0.31072283520307103</v>
          </cell>
          <cell r="R264" t="str">
            <v/>
          </cell>
          <cell r="S264">
            <v>0.31072283520307103</v>
          </cell>
          <cell r="T264">
            <v>72.799999999999983</v>
          </cell>
          <cell r="U264" t="str">
            <v>Old</v>
          </cell>
          <cell r="X264">
            <v>88</v>
          </cell>
          <cell r="Y264">
            <v>1.03</v>
          </cell>
          <cell r="Z264">
            <v>-4.9399997653706205</v>
          </cell>
          <cell r="AA264">
            <v>-4.8963599999999996</v>
          </cell>
          <cell r="AB264">
            <v>-4.7749589033696012</v>
          </cell>
          <cell r="AC264" t="str">
            <v>BS-10,76</v>
          </cell>
          <cell r="AE264">
            <v>23.6</v>
          </cell>
          <cell r="AF264" t="str">
            <v>16/30</v>
          </cell>
          <cell r="AG264">
            <v>10.4</v>
          </cell>
          <cell r="AH264">
            <v>63.1</v>
          </cell>
          <cell r="AI264">
            <v>420</v>
          </cell>
          <cell r="AJ264">
            <v>4104.4103694830628</v>
          </cell>
          <cell r="AK264">
            <v>1</v>
          </cell>
          <cell r="AL264" t="str">
            <v>1:-4.89636!74.28862</v>
          </cell>
          <cell r="AM264">
            <v>1</v>
          </cell>
          <cell r="AN264">
            <v>-4.8963599999999996</v>
          </cell>
          <cell r="AO264">
            <v>9.1061010495108672</v>
          </cell>
          <cell r="AP264">
            <v>74.288619999999995</v>
          </cell>
          <cell r="AQ264">
            <v>72.799999999999983</v>
          </cell>
          <cell r="AR264">
            <v>3.3148473250306587</v>
          </cell>
          <cell r="AS264">
            <v>0.14465063698737612</v>
          </cell>
          <cell r="AT264">
            <v>0</v>
          </cell>
          <cell r="AU264" t="str">
            <v/>
          </cell>
          <cell r="AV264">
            <v>0</v>
          </cell>
          <cell r="AW264" t="str">
            <v>Prefrac  kh estimate acceptable</v>
          </cell>
          <cell r="AY264">
            <v>74.288619999999995</v>
          </cell>
        </row>
        <row r="265">
          <cell r="C265" t="str">
            <v>Igolskoye!395</v>
          </cell>
          <cell r="D265">
            <v>4</v>
          </cell>
          <cell r="E265">
            <v>395</v>
          </cell>
          <cell r="F265">
            <v>2787.45</v>
          </cell>
          <cell r="G265">
            <v>36616</v>
          </cell>
          <cell r="H265">
            <v>222</v>
          </cell>
          <cell r="I265">
            <v>84</v>
          </cell>
          <cell r="J265">
            <v>11.74432</v>
          </cell>
          <cell r="K265">
            <v>14</v>
          </cell>
          <cell r="L265">
            <v>2</v>
          </cell>
          <cell r="M265">
            <v>98</v>
          </cell>
          <cell r="N265">
            <v>1156</v>
          </cell>
          <cell r="O265">
            <v>159.83049999999997</v>
          </cell>
          <cell r="P265">
            <v>0</v>
          </cell>
          <cell r="R265">
            <v>0.22519080899798122</v>
          </cell>
          <cell r="S265">
            <v>0.22519080899798122</v>
          </cell>
          <cell r="T265">
            <v>28.372836050391932</v>
          </cell>
          <cell r="U265" t="str">
            <v>Old</v>
          </cell>
          <cell r="V265" t="str">
            <v>First 4 months data Missing</v>
          </cell>
          <cell r="X265">
            <v>114</v>
          </cell>
          <cell r="Y265">
            <v>0.28239999999999998</v>
          </cell>
          <cell r="Z265">
            <v>-4.040519965726391</v>
          </cell>
          <cell r="AA265">
            <v>-4.04068</v>
          </cell>
          <cell r="AB265">
            <v>-4.356202339705554</v>
          </cell>
          <cell r="AC265" t="str">
            <v>J-1,66</v>
          </cell>
          <cell r="AE265">
            <v>8.9</v>
          </cell>
          <cell r="AF265" t="str">
            <v>16/30</v>
          </cell>
          <cell r="AG265">
            <v>5.4</v>
          </cell>
          <cell r="AH265">
            <v>47.1</v>
          </cell>
          <cell r="AI265">
            <v>420</v>
          </cell>
          <cell r="AJ265">
            <v>3993.7126270551908</v>
          </cell>
          <cell r="AK265">
            <v>1</v>
          </cell>
          <cell r="AL265" t="str">
            <v>0.09082:-4.04068!28.37284</v>
          </cell>
          <cell r="AM265">
            <v>9.0819999999999998E-2</v>
          </cell>
          <cell r="AN265">
            <v>-4.04068</v>
          </cell>
          <cell r="AO265">
            <v>1.4656435215883239</v>
          </cell>
          <cell r="AP265">
            <v>28.37284</v>
          </cell>
          <cell r="AQ265">
            <v>28.372836050391932</v>
          </cell>
          <cell r="AR265">
            <v>1.2541137895953844</v>
          </cell>
          <cell r="AS265">
            <v>-3.2698593381941086</v>
          </cell>
          <cell r="AT265">
            <v>0</v>
          </cell>
          <cell r="AU265" t="str">
            <v/>
          </cell>
          <cell r="AV265">
            <v>0</v>
          </cell>
          <cell r="AW265" t="str">
            <v>Proppant Pack damage=9%</v>
          </cell>
        </row>
        <row r="266">
          <cell r="C266" t="str">
            <v>Igolskoye!241</v>
          </cell>
          <cell r="D266">
            <v>36</v>
          </cell>
          <cell r="E266">
            <v>241</v>
          </cell>
          <cell r="F266">
            <v>2766.5</v>
          </cell>
          <cell r="G266">
            <v>36608</v>
          </cell>
          <cell r="H266">
            <v>267</v>
          </cell>
          <cell r="I266">
            <v>84</v>
          </cell>
          <cell r="J266">
            <v>51.693840000000002</v>
          </cell>
          <cell r="K266">
            <v>61</v>
          </cell>
          <cell r="L266">
            <v>1</v>
          </cell>
          <cell r="M266">
            <v>99</v>
          </cell>
          <cell r="N266">
            <v>1218</v>
          </cell>
          <cell r="O266">
            <v>152.36500000000001</v>
          </cell>
          <cell r="P266">
            <v>0</v>
          </cell>
          <cell r="R266">
            <v>0.53212369695119288</v>
          </cell>
          <cell r="S266">
            <v>0.53212369695119288</v>
          </cell>
          <cell r="T266">
            <v>67.044736325184502</v>
          </cell>
          <cell r="U266" t="str">
            <v>Old</v>
          </cell>
          <cell r="X266">
            <v>59</v>
          </cell>
          <cell r="Y266">
            <v>2.6558000000000002</v>
          </cell>
          <cell r="Z266">
            <v>-6.3118283761099123</v>
          </cell>
          <cell r="AA266">
            <v>-4.3058500000000004</v>
          </cell>
          <cell r="AB266">
            <v>-4.2841152717655007</v>
          </cell>
          <cell r="AC266" t="str">
            <v>J-1,95</v>
          </cell>
          <cell r="AE266">
            <v>12.4</v>
          </cell>
          <cell r="AF266" t="str">
            <v>16/30</v>
          </cell>
          <cell r="AG266">
            <v>6</v>
          </cell>
          <cell r="AH266">
            <v>70.599999999999994</v>
          </cell>
          <cell r="AI266">
            <v>420</v>
          </cell>
          <cell r="AJ266">
            <v>3340.9286857987436</v>
          </cell>
          <cell r="AK266">
            <v>1</v>
          </cell>
          <cell r="AL266" t="str">
            <v>1:-4.30585!243.49060</v>
          </cell>
          <cell r="AM266">
            <v>1</v>
          </cell>
          <cell r="AN266">
            <v>-4.3058500000000004</v>
          </cell>
          <cell r="AO266">
            <v>1.1660886143318623</v>
          </cell>
          <cell r="AP266">
            <v>243.4906</v>
          </cell>
          <cell r="AQ266">
            <v>67.044736325184502</v>
          </cell>
          <cell r="AR266">
            <v>4.9909409730860794</v>
          </cell>
          <cell r="AS266">
            <v>6.741856881259813</v>
          </cell>
          <cell r="AT266">
            <v>0</v>
          </cell>
          <cell r="AU266" t="str">
            <v/>
          </cell>
          <cell r="AV266">
            <v>0</v>
          </cell>
          <cell r="AW266" t="str">
            <v>DAMMAGED formation S =6.7</v>
          </cell>
        </row>
        <row r="267">
          <cell r="C267" t="str">
            <v>Igolskoye!303</v>
          </cell>
          <cell r="D267">
            <v>3</v>
          </cell>
          <cell r="E267">
            <v>303</v>
          </cell>
          <cell r="F267">
            <v>2786.65</v>
          </cell>
          <cell r="G267">
            <v>36676</v>
          </cell>
          <cell r="H267">
            <v>197</v>
          </cell>
          <cell r="I267">
            <v>84</v>
          </cell>
          <cell r="J267">
            <v>9.3218399999999999</v>
          </cell>
          <cell r="K267">
            <v>11</v>
          </cell>
          <cell r="L267">
            <v>1</v>
          </cell>
          <cell r="M267">
            <v>99</v>
          </cell>
          <cell r="N267">
            <v>959</v>
          </cell>
          <cell r="O267">
            <v>177.48850000000002</v>
          </cell>
          <cell r="P267">
            <v>0</v>
          </cell>
          <cell r="R267">
            <v>0.56377008430925402</v>
          </cell>
          <cell r="S267">
            <v>0.56377008430925402</v>
          </cell>
          <cell r="T267">
            <v>71.032011667783038</v>
          </cell>
          <cell r="U267" t="str">
            <v>Old</v>
          </cell>
          <cell r="X267">
            <v>34.69</v>
          </cell>
          <cell r="Y267">
            <v>5.5042</v>
          </cell>
          <cell r="Z267">
            <v>-6.6844005868843617</v>
          </cell>
          <cell r="AA267">
            <v>-2.7714500000000002</v>
          </cell>
          <cell r="AB267">
            <v>-3.0885239668771831</v>
          </cell>
          <cell r="AC267" t="str">
            <v>J-1,109</v>
          </cell>
          <cell r="AE267">
            <v>7.6749999999999998</v>
          </cell>
          <cell r="AF267" t="str">
            <v>20/40</v>
          </cell>
          <cell r="AG267">
            <v>5</v>
          </cell>
          <cell r="AH267">
            <v>53.5</v>
          </cell>
          <cell r="AI267">
            <v>250</v>
          </cell>
          <cell r="AJ267">
            <v>1949.1568468102398</v>
          </cell>
          <cell r="AK267">
            <v>1</v>
          </cell>
          <cell r="AL267" t="str">
            <v>1:-2.77145!784.35912</v>
          </cell>
          <cell r="AM267">
            <v>1</v>
          </cell>
          <cell r="AN267">
            <v>-2.7714500000000002</v>
          </cell>
          <cell r="AO267">
            <v>0.23224590196729866</v>
          </cell>
          <cell r="AP267">
            <v>784.35911999999996</v>
          </cell>
          <cell r="AQ267">
            <v>71.032011667783038</v>
          </cell>
          <cell r="AR267">
            <v>9.7631963894081402</v>
          </cell>
          <cell r="AS267">
            <v>34.93304382741772</v>
          </cell>
          <cell r="AT267">
            <v>0</v>
          </cell>
          <cell r="AU267" t="str">
            <v/>
          </cell>
          <cell r="AV267">
            <v>0</v>
          </cell>
          <cell r="AW267" t="str">
            <v>DAMMAGED formation S =34.9</v>
          </cell>
        </row>
        <row r="268">
          <cell r="C268" t="str">
            <v>Igolskoye!1158</v>
          </cell>
          <cell r="D268">
            <v>11</v>
          </cell>
          <cell r="E268">
            <v>1158</v>
          </cell>
          <cell r="F268">
            <v>2790.3</v>
          </cell>
          <cell r="G268">
            <v>36679</v>
          </cell>
          <cell r="H268">
            <v>227</v>
          </cell>
          <cell r="I268">
            <v>84</v>
          </cell>
          <cell r="J268">
            <v>18.267039999999998</v>
          </cell>
          <cell r="K268">
            <v>22</v>
          </cell>
          <cell r="L268">
            <v>3</v>
          </cell>
          <cell r="M268">
            <v>97</v>
          </cell>
          <cell r="N268">
            <v>592</v>
          </cell>
          <cell r="O268">
            <v>210.84700000000001</v>
          </cell>
          <cell r="P268">
            <v>0</v>
          </cell>
          <cell r="R268">
            <v>1.3619761035101845</v>
          </cell>
          <cell r="S268">
            <v>1.3619761035101845</v>
          </cell>
          <cell r="T268">
            <v>171.60169574146576</v>
          </cell>
          <cell r="U268" t="str">
            <v>Old</v>
          </cell>
          <cell r="X268">
            <v>34.33</v>
          </cell>
          <cell r="Y268">
            <v>1.3804000000000001</v>
          </cell>
          <cell r="Z268">
            <v>-3.3206335070796049</v>
          </cell>
          <cell r="AA268">
            <v>-3.3204099999999999</v>
          </cell>
          <cell r="AB268">
            <v>-3.071156203025895</v>
          </cell>
          <cell r="AC268" t="str">
            <v>J-1,108</v>
          </cell>
          <cell r="AE268">
            <v>8.44</v>
          </cell>
          <cell r="AF268" t="str">
            <v>20/40</v>
          </cell>
          <cell r="AG268">
            <v>5</v>
          </cell>
          <cell r="AH268">
            <v>69.900000000000006</v>
          </cell>
          <cell r="AI268">
            <v>250</v>
          </cell>
          <cell r="AJ268">
            <v>1640.5423897493311</v>
          </cell>
          <cell r="AK268">
            <v>1</v>
          </cell>
          <cell r="AL268" t="str">
            <v>0.46777:-3.32041!171.60170</v>
          </cell>
          <cell r="AM268">
            <v>0.46777000000000002</v>
          </cell>
          <cell r="AN268">
            <v>-3.3204099999999999</v>
          </cell>
          <cell r="AO268">
            <v>0.31988292937435814</v>
          </cell>
          <cell r="AP268">
            <v>171.60169999999999</v>
          </cell>
          <cell r="AQ268">
            <v>171.60169574146576</v>
          </cell>
          <cell r="AR268">
            <v>1.0134669776457614</v>
          </cell>
          <cell r="AS268">
            <v>-3.2698597733453152</v>
          </cell>
          <cell r="AT268">
            <v>0</v>
          </cell>
          <cell r="AU268" t="str">
            <v/>
          </cell>
          <cell r="AV268">
            <v>0</v>
          </cell>
          <cell r="AW268" t="str">
            <v>Proppant Pack damage=47%</v>
          </cell>
        </row>
        <row r="269">
          <cell r="C269" t="str">
            <v>Igolskoye!809</v>
          </cell>
          <cell r="D269">
            <v>34</v>
          </cell>
          <cell r="E269">
            <v>809</v>
          </cell>
          <cell r="F269">
            <v>2780.5</v>
          </cell>
          <cell r="G269">
            <v>36679</v>
          </cell>
          <cell r="H269">
            <v>245</v>
          </cell>
          <cell r="I269">
            <v>84</v>
          </cell>
          <cell r="J269">
            <v>11.888128</v>
          </cell>
          <cell r="K269">
            <v>14</v>
          </cell>
          <cell r="L269">
            <v>0.8</v>
          </cell>
          <cell r="M269">
            <v>99.2</v>
          </cell>
          <cell r="N269">
            <v>965</v>
          </cell>
          <cell r="O269">
            <v>176.39500000000001</v>
          </cell>
          <cell r="P269">
            <v>0</v>
          </cell>
          <cell r="R269">
            <v>0.20406675898258139</v>
          </cell>
          <cell r="S269">
            <v>0.20406675898258139</v>
          </cell>
          <cell r="T269">
            <v>25.711318866479729</v>
          </cell>
          <cell r="U269" t="str">
            <v>Old</v>
          </cell>
          <cell r="X269">
            <v>30.21</v>
          </cell>
          <cell r="Y269">
            <v>0.78739999999999999</v>
          </cell>
          <cell r="Z269">
            <v>-6.0881329593070834</v>
          </cell>
          <cell r="AA269">
            <v>-4.4801599999999997</v>
          </cell>
          <cell r="AB269">
            <v>-3.9999364840406688</v>
          </cell>
          <cell r="AC269" t="str">
            <v>J-1,107</v>
          </cell>
          <cell r="AE269">
            <v>9.3580000000000005</v>
          </cell>
          <cell r="AF269" t="str">
            <v>20/40</v>
          </cell>
          <cell r="AG269">
            <v>4.5999999999999996</v>
          </cell>
          <cell r="AH269">
            <v>49.6</v>
          </cell>
          <cell r="AI269">
            <v>250</v>
          </cell>
          <cell r="AJ269">
            <v>2786.3503491066531</v>
          </cell>
          <cell r="AK269">
            <v>1</v>
          </cell>
          <cell r="AL269" t="str">
            <v>1:-4.48016!67.64502</v>
          </cell>
          <cell r="AM269">
            <v>1</v>
          </cell>
          <cell r="AN269">
            <v>-4.4801599999999997</v>
          </cell>
          <cell r="AO269">
            <v>3.820111581197116</v>
          </cell>
          <cell r="AP269">
            <v>67.645020000000002</v>
          </cell>
          <cell r="AQ269">
            <v>25.711318866479729</v>
          </cell>
          <cell r="AR269">
            <v>3.8585341420852273</v>
          </cell>
          <cell r="AS269">
            <v>2.9345517227099647</v>
          </cell>
          <cell r="AT269">
            <v>0</v>
          </cell>
          <cell r="AU269" t="str">
            <v/>
          </cell>
          <cell r="AV269">
            <v>0</v>
          </cell>
          <cell r="AW269" t="str">
            <v>DAMMAGED formation S =2.9</v>
          </cell>
        </row>
        <row r="270">
          <cell r="C270" t="str">
            <v>Igolskoye!1019</v>
          </cell>
          <cell r="D270">
            <v>23</v>
          </cell>
          <cell r="E270">
            <v>1019</v>
          </cell>
          <cell r="F270">
            <v>2753.9</v>
          </cell>
          <cell r="G270">
            <v>36680</v>
          </cell>
          <cell r="H270">
            <v>253</v>
          </cell>
          <cell r="I270">
            <v>84</v>
          </cell>
          <cell r="J270">
            <v>11.061232</v>
          </cell>
          <cell r="K270">
            <v>13</v>
          </cell>
          <cell r="L270">
            <v>0.6</v>
          </cell>
          <cell r="M270">
            <v>99.4</v>
          </cell>
          <cell r="N270">
            <v>897</v>
          </cell>
          <cell r="O270">
            <v>180.12100000000001</v>
          </cell>
          <cell r="P270">
            <v>0</v>
          </cell>
          <cell r="R270">
            <v>0.17837785919126226</v>
          </cell>
          <cell r="S270">
            <v>0.17837785919126226</v>
          </cell>
          <cell r="T270">
            <v>22.47465505530003</v>
          </cell>
          <cell r="U270" t="str">
            <v>Old</v>
          </cell>
          <cell r="X270">
            <v>30.62</v>
          </cell>
          <cell r="Y270">
            <v>1.0470999999999999</v>
          </cell>
          <cell r="Z270">
            <v>-6.4259870096414105</v>
          </cell>
          <cell r="AA270">
            <v>-4.4378200000000003</v>
          </cell>
          <cell r="AB270">
            <v>-3.9713120408862874</v>
          </cell>
          <cell r="AC270" t="str">
            <v>J-1,106</v>
          </cell>
          <cell r="AE270">
            <v>10.555999999999999</v>
          </cell>
          <cell r="AF270" t="str">
            <v>20/40</v>
          </cell>
          <cell r="AG270">
            <v>4.2</v>
          </cell>
          <cell r="AH270">
            <v>51.5</v>
          </cell>
          <cell r="AI270">
            <v>250</v>
          </cell>
          <cell r="AJ270">
            <v>3315.3932742366674</v>
          </cell>
          <cell r="AK270">
            <v>1</v>
          </cell>
          <cell r="AL270" t="str">
            <v>1:-4.43782!91.42428</v>
          </cell>
          <cell r="AM270">
            <v>1</v>
          </cell>
          <cell r="AN270">
            <v>-4.4378200000000003</v>
          </cell>
          <cell r="AO270">
            <v>2.9574374270541237</v>
          </cell>
          <cell r="AP270">
            <v>91.424279999999996</v>
          </cell>
          <cell r="AQ270">
            <v>22.47465505530003</v>
          </cell>
          <cell r="AR270">
            <v>5.8701288273887116</v>
          </cell>
          <cell r="AS270">
            <v>8.4009402909831721</v>
          </cell>
          <cell r="AT270">
            <v>0</v>
          </cell>
          <cell r="AU270" t="str">
            <v/>
          </cell>
          <cell r="AV270">
            <v>0</v>
          </cell>
          <cell r="AW270" t="str">
            <v>DAMMAGED formation S =8.4</v>
          </cell>
        </row>
        <row r="271">
          <cell r="C271" t="str">
            <v>Igolskoye!132</v>
          </cell>
          <cell r="D271">
            <v>28</v>
          </cell>
          <cell r="E271">
            <v>132</v>
          </cell>
          <cell r="F271">
            <v>2771.5</v>
          </cell>
          <cell r="G271">
            <v>36706</v>
          </cell>
          <cell r="H271">
            <v>253</v>
          </cell>
          <cell r="I271">
            <v>84</v>
          </cell>
          <cell r="J271">
            <v>25.448879999999999</v>
          </cell>
          <cell r="K271">
            <v>30</v>
          </cell>
          <cell r="L271">
            <v>0.9</v>
          </cell>
          <cell r="M271">
            <v>99.1</v>
          </cell>
          <cell r="N271">
            <v>1276</v>
          </cell>
          <cell r="O271">
            <v>147.595</v>
          </cell>
          <cell r="P271">
            <v>0</v>
          </cell>
          <cell r="R271">
            <v>0.28461647929415113</v>
          </cell>
          <cell r="S271">
            <v>0.28461647929415113</v>
          </cell>
          <cell r="T271">
            <v>35.860152286788555</v>
          </cell>
          <cell r="U271" t="str">
            <v>Old</v>
          </cell>
          <cell r="X271">
            <v>32.21</v>
          </cell>
          <cell r="Y271">
            <v>0.34210000000000002</v>
          </cell>
          <cell r="Z271">
            <v>-3.9090823551120959</v>
          </cell>
          <cell r="AA271">
            <v>-3.90896</v>
          </cell>
          <cell r="AB271">
            <v>-3.7665617363545136</v>
          </cell>
          <cell r="AC271" t="str">
            <v>J-1,106</v>
          </cell>
          <cell r="AE271">
            <v>10.429</v>
          </cell>
          <cell r="AF271" t="str">
            <v>20/40</v>
          </cell>
          <cell r="AG271">
            <v>4.4000000000000004</v>
          </cell>
          <cell r="AH271">
            <v>66.599999999999994</v>
          </cell>
          <cell r="AI271">
            <v>250</v>
          </cell>
          <cell r="AJ271">
            <v>2417.7308484373698</v>
          </cell>
          <cell r="AK271">
            <v>1</v>
          </cell>
          <cell r="AL271" t="str">
            <v>0.15662:-3.90896!35.86015</v>
          </cell>
          <cell r="AM271">
            <v>0.15662000000000001</v>
          </cell>
          <cell r="AN271">
            <v>-3.90896</v>
          </cell>
          <cell r="AO271">
            <v>0.69762416691224993</v>
          </cell>
          <cell r="AP271">
            <v>35.860149999999997</v>
          </cell>
          <cell r="AQ271">
            <v>35.860152286788555</v>
          </cell>
          <cell r="AR271">
            <v>1.2019218846048429</v>
          </cell>
          <cell r="AS271" t="str">
            <v/>
          </cell>
          <cell r="AT271">
            <v>0</v>
          </cell>
          <cell r="AU271" t="str">
            <v/>
          </cell>
          <cell r="AV271">
            <v>0</v>
          </cell>
          <cell r="AW271" t="str">
            <v>Proppant Pack damage=16%</v>
          </cell>
        </row>
        <row r="272">
          <cell r="C272" t="str">
            <v>Igolskoye!375</v>
          </cell>
          <cell r="D272">
            <v>4</v>
          </cell>
          <cell r="E272">
            <v>375</v>
          </cell>
          <cell r="F272">
            <v>2760.25</v>
          </cell>
          <cell r="G272">
            <v>36694</v>
          </cell>
          <cell r="H272">
            <v>207</v>
          </cell>
          <cell r="I272">
            <v>84</v>
          </cell>
          <cell r="J272">
            <v>10.90544</v>
          </cell>
          <cell r="K272">
            <v>13</v>
          </cell>
          <cell r="L272">
            <v>2</v>
          </cell>
          <cell r="M272">
            <v>98</v>
          </cell>
          <cell r="N272">
            <v>903</v>
          </cell>
          <cell r="O272">
            <v>180.1525</v>
          </cell>
          <cell r="P272">
            <v>0</v>
          </cell>
          <cell r="R272">
            <v>0.48421640748673067</v>
          </cell>
          <cell r="S272">
            <v>0.48421640748673067</v>
          </cell>
          <cell r="T272">
            <v>61.00867439334057</v>
          </cell>
          <cell r="U272" t="str">
            <v>Old</v>
          </cell>
          <cell r="X272">
            <v>22</v>
          </cell>
          <cell r="Y272">
            <v>1.1626000000000001</v>
          </cell>
          <cell r="Z272">
            <v>-5.4896237266441661</v>
          </cell>
          <cell r="AA272">
            <v>-4.3236800000000004</v>
          </cell>
          <cell r="AB272">
            <v>-3.7884297483084559</v>
          </cell>
          <cell r="AC272" t="str">
            <v>J-1,107</v>
          </cell>
          <cell r="AE272">
            <v>9.6</v>
          </cell>
          <cell r="AF272" t="str">
            <v>20/40</v>
          </cell>
          <cell r="AG272">
            <v>5.8</v>
          </cell>
          <cell r="AH272">
            <v>76</v>
          </cell>
          <cell r="AI272">
            <v>250</v>
          </cell>
          <cell r="AJ272">
            <v>1479.5233961966385</v>
          </cell>
          <cell r="AK272">
            <v>1</v>
          </cell>
          <cell r="AL272" t="str">
            <v>1:-4.32368!105.90388</v>
          </cell>
          <cell r="AM272">
            <v>1</v>
          </cell>
          <cell r="AN272">
            <v>-4.3236800000000004</v>
          </cell>
          <cell r="AO272">
            <v>1.0661648659665062</v>
          </cell>
          <cell r="AP272">
            <v>105.90388</v>
          </cell>
          <cell r="AQ272">
            <v>61.00867439334057</v>
          </cell>
          <cell r="AR272">
            <v>2.400996626904198</v>
          </cell>
          <cell r="AS272">
            <v>-0.47042649603838083</v>
          </cell>
          <cell r="AT272">
            <v>0</v>
          </cell>
          <cell r="AU272" t="str">
            <v/>
          </cell>
          <cell r="AV272">
            <v>0</v>
          </cell>
          <cell r="AW272" t="str">
            <v>DAMMAGED formation S =-0.5</v>
          </cell>
        </row>
        <row r="273">
          <cell r="C273" t="str">
            <v>Igolskoye!184</v>
          </cell>
          <cell r="D273">
            <v>34</v>
          </cell>
          <cell r="E273">
            <v>184</v>
          </cell>
          <cell r="F273">
            <v>2757.35</v>
          </cell>
          <cell r="G273">
            <v>36703</v>
          </cell>
          <cell r="H273">
            <v>255</v>
          </cell>
          <cell r="I273">
            <v>84</v>
          </cell>
          <cell r="J273">
            <v>34.745040000000003</v>
          </cell>
          <cell r="K273">
            <v>41</v>
          </cell>
          <cell r="L273">
            <v>1</v>
          </cell>
          <cell r="M273">
            <v>99</v>
          </cell>
          <cell r="N273">
            <v>1334</v>
          </cell>
          <cell r="O273">
            <v>141.10149999999999</v>
          </cell>
          <cell r="P273">
            <v>0</v>
          </cell>
          <cell r="R273">
            <v>0.35996962207579553</v>
          </cell>
          <cell r="S273">
            <v>0.35996962207579553</v>
          </cell>
          <cell r="T273">
            <v>45.354244765689579</v>
          </cell>
          <cell r="U273" t="str">
            <v>Old</v>
          </cell>
          <cell r="X273">
            <v>30.64</v>
          </cell>
          <cell r="Y273">
            <v>0.6966</v>
          </cell>
          <cell r="Z273">
            <v>-5.1082242361801224</v>
          </cell>
          <cell r="AA273">
            <v>-4.7741499999999997</v>
          </cell>
          <cell r="AB273">
            <v>-3.9686776863635966</v>
          </cell>
          <cell r="AC273" t="str">
            <v>J-1,120</v>
          </cell>
          <cell r="AE273">
            <v>13.5</v>
          </cell>
          <cell r="AF273" t="str">
            <v>20/40</v>
          </cell>
          <cell r="AG273">
            <v>4.4000000000000004</v>
          </cell>
          <cell r="AH273">
            <v>67</v>
          </cell>
          <cell r="AI273">
            <v>250</v>
          </cell>
          <cell r="AJ273">
            <v>3110.9890271960353</v>
          </cell>
          <cell r="AK273">
            <v>1</v>
          </cell>
          <cell r="AL273" t="str">
            <v>1:-4.77415!53.06186</v>
          </cell>
          <cell r="AM273">
            <v>1</v>
          </cell>
          <cell r="AN273">
            <v>-4.7741499999999997</v>
          </cell>
          <cell r="AO273">
            <v>3.8502939212814797</v>
          </cell>
          <cell r="AP273">
            <v>53.061860000000003</v>
          </cell>
          <cell r="AQ273">
            <v>45.354244765689579</v>
          </cell>
          <cell r="AR273">
            <v>1.935165394855914</v>
          </cell>
          <cell r="AS273">
            <v>-2.6233668388800337</v>
          </cell>
          <cell r="AT273">
            <v>0</v>
          </cell>
          <cell r="AU273" t="str">
            <v/>
          </cell>
          <cell r="AV273">
            <v>0</v>
          </cell>
          <cell r="AW273" t="str">
            <v>Slight DAMMAGED formation S =-2.6</v>
          </cell>
        </row>
        <row r="274">
          <cell r="C274" t="str">
            <v>Igolskoye!321</v>
          </cell>
          <cell r="D274">
            <v>49</v>
          </cell>
          <cell r="E274">
            <v>321</v>
          </cell>
          <cell r="F274">
            <v>2759.1</v>
          </cell>
          <cell r="G274">
            <v>36714</v>
          </cell>
          <cell r="H274">
            <v>231</v>
          </cell>
          <cell r="I274">
            <v>84</v>
          </cell>
          <cell r="J274">
            <v>36.785915200000005</v>
          </cell>
          <cell r="K274">
            <v>43</v>
          </cell>
          <cell r="L274">
            <v>0.06</v>
          </cell>
          <cell r="M274">
            <v>99.94</v>
          </cell>
          <cell r="N274">
            <v>1238</v>
          </cell>
          <cell r="O274">
            <v>149.899</v>
          </cell>
          <cell r="P274">
            <v>0</v>
          </cell>
          <cell r="R274">
            <v>0.53020308010998629</v>
          </cell>
          <cell r="S274">
            <v>0.53020308010998629</v>
          </cell>
          <cell r="T274">
            <v>66.802748887981153</v>
          </cell>
          <cell r="U274" t="str">
            <v>Old</v>
          </cell>
          <cell r="X274">
            <v>13.5</v>
          </cell>
          <cell r="Y274">
            <v>1.3898999999999999</v>
          </cell>
          <cell r="Z274">
            <v>-5.6228687963905717</v>
          </cell>
          <cell r="AA274">
            <v>-4.3556699999999999</v>
          </cell>
          <cell r="AB274">
            <v>-3.8715029924323865</v>
          </cell>
          <cell r="AC274" t="str">
            <v>J-1,100</v>
          </cell>
          <cell r="AE274">
            <v>11.629</v>
          </cell>
          <cell r="AF274" t="str">
            <v>20/40</v>
          </cell>
          <cell r="AG274">
            <v>4.8</v>
          </cell>
          <cell r="AH274">
            <v>70</v>
          </cell>
          <cell r="AI274">
            <v>250</v>
          </cell>
          <cell r="AJ274">
            <v>2351.2309135610767</v>
          </cell>
          <cell r="AK274">
            <v>1</v>
          </cell>
          <cell r="AL274" t="str">
            <v>1:-4.35567!125.13619</v>
          </cell>
          <cell r="AM274">
            <v>1</v>
          </cell>
          <cell r="AN274">
            <v>-4.3556699999999999</v>
          </cell>
          <cell r="AO274">
            <v>1.2884143479531229</v>
          </cell>
          <cell r="AP274">
            <v>125.13619</v>
          </cell>
          <cell r="AQ274">
            <v>66.802748887981153</v>
          </cell>
          <cell r="AR274">
            <v>2.6214454479369502</v>
          </cell>
          <cell r="AS274">
            <v>5.2028408583940866E-2</v>
          </cell>
          <cell r="AT274">
            <v>0</v>
          </cell>
          <cell r="AU274" t="str">
            <v/>
          </cell>
          <cell r="AV274">
            <v>0</v>
          </cell>
          <cell r="AW274" t="str">
            <v>DAMMAGED formation S =0.1</v>
          </cell>
        </row>
        <row r="275">
          <cell r="C275" t="str">
            <v>Igolskoye!150</v>
          </cell>
          <cell r="D275">
            <v>28</v>
          </cell>
          <cell r="E275">
            <v>150</v>
          </cell>
          <cell r="F275">
            <v>2761.55</v>
          </cell>
          <cell r="G275">
            <v>36716</v>
          </cell>
          <cell r="H275">
            <v>225</v>
          </cell>
          <cell r="I275">
            <v>84</v>
          </cell>
          <cell r="J275">
            <v>54.236159999999998</v>
          </cell>
          <cell r="K275">
            <v>64</v>
          </cell>
          <cell r="L275">
            <v>1</v>
          </cell>
          <cell r="M275">
            <v>99</v>
          </cell>
          <cell r="N275">
            <v>1450</v>
          </cell>
          <cell r="O275">
            <v>131.03950000000003</v>
          </cell>
          <cell r="P275">
            <v>0</v>
          </cell>
          <cell r="R275">
            <v>0.68113728641290783</v>
          </cell>
          <cell r="S275">
            <v>0.68113728641290783</v>
          </cell>
          <cell r="T275">
            <v>85.81965063847494</v>
          </cell>
          <cell r="U275" t="str">
            <v>Old</v>
          </cell>
          <cell r="X275">
            <v>31.09</v>
          </cell>
          <cell r="Y275">
            <v>1.1243000000000001</v>
          </cell>
          <cell r="Z275">
            <v>-4.7693470634899287</v>
          </cell>
          <cell r="AA275">
            <v>-4.3860599999999996</v>
          </cell>
          <cell r="AB275">
            <v>-3.4746745651362971</v>
          </cell>
          <cell r="AC275" t="str">
            <v>J-1,107</v>
          </cell>
          <cell r="AE275">
            <v>11.548999999999999</v>
          </cell>
          <cell r="AF275" t="str">
            <v>20/40</v>
          </cell>
          <cell r="AG275">
            <v>4.4000000000000004</v>
          </cell>
          <cell r="AH275">
            <v>44.5</v>
          </cell>
          <cell r="AI275">
            <v>250</v>
          </cell>
          <cell r="AJ275">
            <v>4007.0419016742899</v>
          </cell>
          <cell r="AK275">
            <v>1</v>
          </cell>
          <cell r="AL275" t="str">
            <v>1:-4.38606!100.09206</v>
          </cell>
          <cell r="AM275">
            <v>1</v>
          </cell>
          <cell r="AN275">
            <v>-4.3860599999999996</v>
          </cell>
          <cell r="AO275">
            <v>3.9583748790451994</v>
          </cell>
          <cell r="AP275">
            <v>100.09206</v>
          </cell>
          <cell r="AQ275">
            <v>85.81965063847494</v>
          </cell>
          <cell r="AR275">
            <v>1.6506220427212863</v>
          </cell>
          <cell r="AS275">
            <v>-2.6371970508104372</v>
          </cell>
          <cell r="AT275">
            <v>0</v>
          </cell>
          <cell r="AU275" t="str">
            <v/>
          </cell>
          <cell r="AV275">
            <v>0</v>
          </cell>
          <cell r="AW275" t="str">
            <v>Slight DAMMAGED formation S =-2.6</v>
          </cell>
        </row>
        <row r="276">
          <cell r="C276" t="str">
            <v>Igolskoye!137</v>
          </cell>
          <cell r="D276">
            <v>24</v>
          </cell>
          <cell r="E276">
            <v>137</v>
          </cell>
          <cell r="F276">
            <v>2757.1</v>
          </cell>
          <cell r="G276">
            <v>36718</v>
          </cell>
          <cell r="H276">
            <v>231</v>
          </cell>
          <cell r="I276">
            <v>84</v>
          </cell>
          <cell r="J276">
            <v>56.778479999999995</v>
          </cell>
          <cell r="K276">
            <v>67</v>
          </cell>
          <cell r="L276">
            <v>1</v>
          </cell>
          <cell r="M276">
            <v>99</v>
          </cell>
          <cell r="N276">
            <v>1500</v>
          </cell>
          <cell r="O276">
            <v>126.13899999999998</v>
          </cell>
          <cell r="P276">
            <v>0</v>
          </cell>
          <cell r="R276">
            <v>0.6389410743746482</v>
          </cell>
          <cell r="S276">
            <v>0.6389410743746482</v>
          </cell>
          <cell r="T276">
            <v>80.503153879853457</v>
          </cell>
          <cell r="U276" t="str">
            <v>Old</v>
          </cell>
          <cell r="X276">
            <v>30.64</v>
          </cell>
          <cell r="Y276">
            <v>5.9489000000000001</v>
          </cell>
          <cell r="Z276">
            <v>-6.6654577371592145</v>
          </cell>
          <cell r="AA276">
            <v>-3.0851899999999999</v>
          </cell>
          <cell r="AB276">
            <v>-3.3983081137441618</v>
          </cell>
          <cell r="AC276" t="str">
            <v>J-1,105</v>
          </cell>
          <cell r="AE276">
            <v>10.845000000000001</v>
          </cell>
          <cell r="AF276" t="str">
            <v>20/40</v>
          </cell>
          <cell r="AG276">
            <v>3.8</v>
          </cell>
          <cell r="AH276">
            <v>52.7</v>
          </cell>
          <cell r="AI276">
            <v>250</v>
          </cell>
          <cell r="AJ276">
            <v>3678.9809117712193</v>
          </cell>
          <cell r="AK276">
            <v>1</v>
          </cell>
          <cell r="AL276" t="str">
            <v>1:-3.08519!785.91499</v>
          </cell>
          <cell r="AM276">
            <v>1</v>
          </cell>
          <cell r="AN276">
            <v>-3.0851899999999999</v>
          </cell>
          <cell r="AO276">
            <v>0.33753976495674326</v>
          </cell>
          <cell r="AP276">
            <v>785.91498999999999</v>
          </cell>
          <cell r="AQ276">
            <v>80.503153879853457</v>
          </cell>
          <cell r="AR276">
            <v>9.3105658703399126</v>
          </cell>
          <cell r="AS276">
            <v>30.064460625522521</v>
          </cell>
          <cell r="AT276">
            <v>0</v>
          </cell>
          <cell r="AU276" t="str">
            <v/>
          </cell>
          <cell r="AV276">
            <v>0</v>
          </cell>
          <cell r="AW276" t="str">
            <v>DAMMAGED formation S =30.1</v>
          </cell>
        </row>
        <row r="277">
          <cell r="C277" t="str">
            <v>Igolskoye!162</v>
          </cell>
          <cell r="D277">
            <v>34</v>
          </cell>
          <cell r="E277">
            <v>162</v>
          </cell>
          <cell r="F277">
            <v>2770.55</v>
          </cell>
          <cell r="G277">
            <v>36751</v>
          </cell>
          <cell r="H277">
            <v>217</v>
          </cell>
          <cell r="I277">
            <v>84</v>
          </cell>
          <cell r="J277">
            <v>15.330959999999999</v>
          </cell>
          <cell r="K277">
            <v>18</v>
          </cell>
          <cell r="L277">
            <v>0.5</v>
          </cell>
          <cell r="M277">
            <v>99.5</v>
          </cell>
          <cell r="N277">
            <v>1246</v>
          </cell>
          <cell r="O277">
            <v>150.20950000000002</v>
          </cell>
          <cell r="P277">
            <v>0</v>
          </cell>
          <cell r="R277">
            <v>0.26949940485548102</v>
          </cell>
          <cell r="S277">
            <v>0.26949940485548102</v>
          </cell>
          <cell r="T277">
            <v>33.955481858548282</v>
          </cell>
          <cell r="U277" t="str">
            <v>Old</v>
          </cell>
          <cell r="X277">
            <v>30</v>
          </cell>
          <cell r="Y277">
            <v>1.0286999999999999</v>
          </cell>
          <cell r="Z277">
            <v>-6.0774231844479942</v>
          </cell>
          <cell r="AA277">
            <v>-4.5838400000000004</v>
          </cell>
          <cell r="AB277">
            <v>-4.0775193079722669</v>
          </cell>
          <cell r="AC277" t="str">
            <v>J-1,103</v>
          </cell>
          <cell r="AE277">
            <v>12.879</v>
          </cell>
          <cell r="AF277" t="str">
            <v>20/40</v>
          </cell>
          <cell r="AG277">
            <v>5.6</v>
          </cell>
          <cell r="AH277">
            <v>62.5</v>
          </cell>
          <cell r="AI277">
            <v>250</v>
          </cell>
          <cell r="AJ277">
            <v>2499.8059006211179</v>
          </cell>
          <cell r="AK277">
            <v>1</v>
          </cell>
          <cell r="AL277" t="str">
            <v>1:-4.58384!84.84265</v>
          </cell>
          <cell r="AM277">
            <v>1</v>
          </cell>
          <cell r="AN277">
            <v>-4.5838400000000004</v>
          </cell>
          <cell r="AO277">
            <v>2.6399765765879795</v>
          </cell>
          <cell r="AP277">
            <v>84.842650000000006</v>
          </cell>
          <cell r="AQ277">
            <v>33.955481858548282</v>
          </cell>
          <cell r="AR277">
            <v>3.8170760194457127</v>
          </cell>
          <cell r="AS277">
            <v>2.4312596366628307</v>
          </cell>
          <cell r="AT277">
            <v>0</v>
          </cell>
          <cell r="AU277" t="str">
            <v/>
          </cell>
          <cell r="AV277">
            <v>0</v>
          </cell>
          <cell r="AW277" t="str">
            <v>DAMMAGED formation S =2.4</v>
          </cell>
        </row>
        <row r="278">
          <cell r="C278" t="str">
            <v>Igolskoye!195</v>
          </cell>
          <cell r="D278">
            <v>35</v>
          </cell>
          <cell r="E278">
            <v>195</v>
          </cell>
          <cell r="F278">
            <v>2766.25</v>
          </cell>
          <cell r="G278">
            <v>36751</v>
          </cell>
          <cell r="H278">
            <v>240</v>
          </cell>
          <cell r="I278">
            <v>84</v>
          </cell>
          <cell r="J278">
            <v>52.54128</v>
          </cell>
          <cell r="K278">
            <v>62</v>
          </cell>
          <cell r="L278">
            <v>1</v>
          </cell>
          <cell r="M278">
            <v>99</v>
          </cell>
          <cell r="N278">
            <v>2200</v>
          </cell>
          <cell r="O278">
            <v>63.962499999999999</v>
          </cell>
          <cell r="P278">
            <v>0</v>
          </cell>
          <cell r="R278">
            <v>0.35649977357725604</v>
          </cell>
          <cell r="S278">
            <v>0.35649977357725604</v>
          </cell>
          <cell r="T278">
            <v>44.917062435705404</v>
          </cell>
          <cell r="U278" t="str">
            <v>Old</v>
          </cell>
          <cell r="X278">
            <v>30</v>
          </cell>
          <cell r="Y278">
            <v>0.92800000000000005</v>
          </cell>
          <cell r="Z278">
            <v>-5.6126327579871074</v>
          </cell>
          <cell r="AA278">
            <v>-4.5892999999999997</v>
          </cell>
          <cell r="AB278">
            <v>-3.9987549969353795</v>
          </cell>
          <cell r="AC278" t="str">
            <v>J-1,106</v>
          </cell>
          <cell r="AE278">
            <v>11.209</v>
          </cell>
          <cell r="AF278" t="str">
            <v>20/40</v>
          </cell>
          <cell r="AG278">
            <v>6</v>
          </cell>
          <cell r="AH278">
            <v>70.8</v>
          </cell>
          <cell r="AI278">
            <v>250</v>
          </cell>
          <cell r="AJ278">
            <v>1792.5635081470564</v>
          </cell>
          <cell r="AK278">
            <v>1</v>
          </cell>
          <cell r="AL278" t="str">
            <v>1:-4.58930!76.36967</v>
          </cell>
          <cell r="AM278">
            <v>1</v>
          </cell>
          <cell r="AN278">
            <v>-4.5892999999999997</v>
          </cell>
          <cell r="AO278">
            <v>1.9891687591078719</v>
          </cell>
          <cell r="AP278">
            <v>76.369669999999999</v>
          </cell>
          <cell r="AQ278">
            <v>44.917062435705404</v>
          </cell>
          <cell r="AR278">
            <v>2.6030908492369824</v>
          </cell>
          <cell r="AS278">
            <v>-0.60602640731818092</v>
          </cell>
          <cell r="AT278">
            <v>0</v>
          </cell>
          <cell r="AU278" t="str">
            <v/>
          </cell>
          <cell r="AV278">
            <v>0</v>
          </cell>
          <cell r="AW278" t="str">
            <v>DAMMAGED formation S =-0.6</v>
          </cell>
        </row>
        <row r="279">
          <cell r="C279" t="str">
            <v>Igolskoye!288</v>
          </cell>
          <cell r="D279">
            <v>3</v>
          </cell>
          <cell r="E279">
            <v>288</v>
          </cell>
          <cell r="F279">
            <v>2778.4</v>
          </cell>
          <cell r="G279">
            <v>36744</v>
          </cell>
          <cell r="H279">
            <v>213</v>
          </cell>
          <cell r="I279">
            <v>84</v>
          </cell>
          <cell r="J279">
            <v>12.583200000000001</v>
          </cell>
          <cell r="K279">
            <v>15</v>
          </cell>
          <cell r="L279">
            <v>2</v>
          </cell>
          <cell r="M279">
            <v>98</v>
          </cell>
          <cell r="N279">
            <v>1091</v>
          </cell>
          <cell r="O279">
            <v>164.86600000000001</v>
          </cell>
          <cell r="P279">
            <v>0</v>
          </cell>
          <cell r="R279">
            <v>0.31163003282503021</v>
          </cell>
          <cell r="S279">
            <v>0.31163003282503021</v>
          </cell>
          <cell r="T279">
            <v>39.263715375711016</v>
          </cell>
          <cell r="U279" t="str">
            <v>Old</v>
          </cell>
          <cell r="X279">
            <v>23.96</v>
          </cell>
          <cell r="Y279">
            <v>0.21690000000000001</v>
          </cell>
          <cell r="Z279">
            <v>-1.6083998483469353</v>
          </cell>
          <cell r="AA279">
            <v>-1.6025400000000001</v>
          </cell>
          <cell r="AB279">
            <v>-4.034980701280368</v>
          </cell>
          <cell r="AC279" t="str">
            <v>J-1,5</v>
          </cell>
          <cell r="AE279">
            <v>12.666</v>
          </cell>
          <cell r="AF279" t="str">
            <v>20/40</v>
          </cell>
          <cell r="AG279">
            <v>4.4000000000000004</v>
          </cell>
          <cell r="AH279">
            <v>86.8</v>
          </cell>
          <cell r="AI279">
            <v>250</v>
          </cell>
          <cell r="AJ279">
            <v>2252.9900411650056</v>
          </cell>
          <cell r="AK279">
            <v>1</v>
          </cell>
          <cell r="AL279" t="str">
            <v>0.01462:-1.60254!39.26372</v>
          </cell>
          <cell r="AM279">
            <v>1.4619999999999999E-2</v>
          </cell>
          <cell r="AN279">
            <v>-1.6025400000000001</v>
          </cell>
          <cell r="AO279">
            <v>4.2525374994594183E-2</v>
          </cell>
          <cell r="AP279">
            <v>39.263719999999999</v>
          </cell>
          <cell r="AQ279">
            <v>39.263715375711016</v>
          </cell>
          <cell r="AR279">
            <v>0.69527222222853091</v>
          </cell>
          <cell r="AS279">
            <v>-3.2698594197129758</v>
          </cell>
          <cell r="AT279">
            <v>0</v>
          </cell>
          <cell r="AU279" t="str">
            <v/>
          </cell>
          <cell r="AV279">
            <v>0</v>
          </cell>
          <cell r="AW279" t="str">
            <v>Proppant Pack damage=1%</v>
          </cell>
        </row>
        <row r="280">
          <cell r="C280" t="str">
            <v>Igolskoye!1056</v>
          </cell>
          <cell r="D280">
            <v>42</v>
          </cell>
          <cell r="E280">
            <v>1056</v>
          </cell>
          <cell r="F280">
            <v>2763.4</v>
          </cell>
          <cell r="G280">
            <v>36744</v>
          </cell>
          <cell r="H280">
            <v>256</v>
          </cell>
          <cell r="I280">
            <v>84</v>
          </cell>
          <cell r="J280">
            <v>14.406480000000002</v>
          </cell>
          <cell r="K280">
            <v>17</v>
          </cell>
          <cell r="L280">
            <v>1</v>
          </cell>
          <cell r="M280">
            <v>99</v>
          </cell>
          <cell r="N280">
            <v>1100</v>
          </cell>
          <cell r="O280">
            <v>162.70599999999999</v>
          </cell>
          <cell r="P280">
            <v>0</v>
          </cell>
          <cell r="R280">
            <v>0.18221964970952043</v>
          </cell>
          <cell r="S280">
            <v>0.18221964970952043</v>
          </cell>
          <cell r="T280">
            <v>22.958700088041429</v>
          </cell>
          <cell r="U280" t="str">
            <v>Old</v>
          </cell>
          <cell r="X280">
            <v>26</v>
          </cell>
          <cell r="Y280">
            <v>0.85640000000000005</v>
          </cell>
          <cell r="Z280">
            <v>-6.2646141257250783</v>
          </cell>
          <cell r="AA280">
            <v>-4.6921999999999997</v>
          </cell>
          <cell r="AB280">
            <v>-4.0407893484287456</v>
          </cell>
          <cell r="AC280" t="str">
            <v>J-1,111</v>
          </cell>
          <cell r="AE280">
            <v>12.292999999999999</v>
          </cell>
          <cell r="AF280" t="str">
            <v>20/40</v>
          </cell>
          <cell r="AG280">
            <v>3.8</v>
          </cell>
          <cell r="AH280">
            <v>78.5</v>
          </cell>
          <cell r="AI280">
            <v>250</v>
          </cell>
          <cell r="AJ280">
            <v>2799.6053724729991</v>
          </cell>
          <cell r="AK280">
            <v>1</v>
          </cell>
          <cell r="AL280" t="str">
            <v>1:-4.69220!67.55854</v>
          </cell>
          <cell r="AM280">
            <v>1</v>
          </cell>
          <cell r="AN280">
            <v>-4.6921999999999997</v>
          </cell>
          <cell r="AO280">
            <v>2.0059980320077546</v>
          </cell>
          <cell r="AP280">
            <v>67.558539999999994</v>
          </cell>
          <cell r="AQ280">
            <v>22.958700088041429</v>
          </cell>
          <cell r="AR280">
            <v>4.6998179925107157</v>
          </cell>
          <cell r="AS280">
            <v>4.1201967263559842</v>
          </cell>
          <cell r="AT280">
            <v>0</v>
          </cell>
          <cell r="AU280" t="str">
            <v/>
          </cell>
          <cell r="AV280">
            <v>0</v>
          </cell>
          <cell r="AW280" t="str">
            <v>DAMMAGED formation S =4.1</v>
          </cell>
        </row>
        <row r="281">
          <cell r="C281" t="str">
            <v>Igolskoye!215</v>
          </cell>
          <cell r="D281">
            <v>35</v>
          </cell>
          <cell r="E281">
            <v>215</v>
          </cell>
          <cell r="F281">
            <v>2749.85</v>
          </cell>
          <cell r="G281">
            <v>36751</v>
          </cell>
          <cell r="H281">
            <v>251</v>
          </cell>
          <cell r="I281">
            <v>84</v>
          </cell>
          <cell r="J281">
            <v>22.649760000000001</v>
          </cell>
          <cell r="K281">
            <v>27</v>
          </cell>
          <cell r="L281">
            <v>2</v>
          </cell>
          <cell r="M281">
            <v>98</v>
          </cell>
          <cell r="N281">
            <v>1583</v>
          </cell>
          <cell r="O281">
            <v>118.01649999999999</v>
          </cell>
          <cell r="P281">
            <v>0</v>
          </cell>
          <cell r="R281">
            <v>0.20303270706516224</v>
          </cell>
          <cell r="S281">
            <v>0.20303270706516224</v>
          </cell>
          <cell r="T281">
            <v>25.581033862171275</v>
          </cell>
          <cell r="U281" t="str">
            <v>Old</v>
          </cell>
          <cell r="X281">
            <v>25.14</v>
          </cell>
          <cell r="Y281">
            <v>0.47770000000000001</v>
          </cell>
          <cell r="Z281">
            <v>-5.4571856155991219</v>
          </cell>
          <cell r="AA281">
            <v>-4.9907599999999999</v>
          </cell>
          <cell r="AB281">
            <v>-3.9919858932448697</v>
          </cell>
          <cell r="AC281" t="str">
            <v>J-1,105</v>
          </cell>
          <cell r="AE281">
            <v>11.923</v>
          </cell>
          <cell r="AF281" t="str">
            <v>20/40</v>
          </cell>
          <cell r="AG281">
            <v>3.7</v>
          </cell>
          <cell r="AH281">
            <v>137.80000000000001</v>
          </cell>
          <cell r="AI281">
            <v>250</v>
          </cell>
          <cell r="AJ281">
            <v>1588.6447515856864</v>
          </cell>
          <cell r="AK281">
            <v>1</v>
          </cell>
          <cell r="AL281" t="str">
            <v>1:-4.99076!32.96056</v>
          </cell>
          <cell r="AM281">
            <v>1</v>
          </cell>
          <cell r="AN281">
            <v>-4.9907599999999999</v>
          </cell>
          <cell r="AO281">
            <v>1.294150299143606</v>
          </cell>
          <cell r="AP281">
            <v>32.960560000000001</v>
          </cell>
          <cell r="AQ281">
            <v>25.581033862171275</v>
          </cell>
          <cell r="AR281">
            <v>2.3528235087096898</v>
          </cell>
          <cell r="AS281">
            <v>-2.1724417091475781</v>
          </cell>
          <cell r="AT281">
            <v>0</v>
          </cell>
          <cell r="AU281" t="str">
            <v/>
          </cell>
          <cell r="AV281">
            <v>0</v>
          </cell>
          <cell r="AW281" t="str">
            <v>Slight DAMMAGED formation S =-2.2</v>
          </cell>
        </row>
        <row r="282">
          <cell r="C282" t="str">
            <v>Igolskoye!362</v>
          </cell>
          <cell r="D282">
            <v>9</v>
          </cell>
          <cell r="E282">
            <v>362</v>
          </cell>
          <cell r="F282">
            <v>2778.1</v>
          </cell>
          <cell r="G282">
            <v>36759</v>
          </cell>
          <cell r="H282">
            <v>215</v>
          </cell>
          <cell r="I282">
            <v>84</v>
          </cell>
          <cell r="J282">
            <v>5.0332799999999995</v>
          </cell>
          <cell r="K282">
            <v>6</v>
          </cell>
          <cell r="L282">
            <v>2</v>
          </cell>
          <cell r="M282">
            <v>98</v>
          </cell>
          <cell r="N282">
            <v>960</v>
          </cell>
          <cell r="O282">
            <v>176.62899999999999</v>
          </cell>
          <cell r="P282">
            <v>0</v>
          </cell>
          <cell r="R282">
            <v>0.15636809048500167</v>
          </cell>
          <cell r="S282">
            <v>0.15636809048500167</v>
          </cell>
          <cell r="T282">
            <v>19.701542059310139</v>
          </cell>
          <cell r="U282" t="str">
            <v>Old</v>
          </cell>
          <cell r="X282">
            <v>26.25</v>
          </cell>
          <cell r="Y282">
            <v>0.90920000000000001</v>
          </cell>
          <cell r="Z282">
            <v>-6.4197858667221039</v>
          </cell>
          <cell r="AA282">
            <v>-4.6469300000000002</v>
          </cell>
          <cell r="AB282">
            <v>-4.1988884133876301</v>
          </cell>
          <cell r="AC282" t="str">
            <v>J-1,5</v>
          </cell>
          <cell r="AE282">
            <v>12.493</v>
          </cell>
          <cell r="AF282" t="str">
            <v>20/40</v>
          </cell>
          <cell r="AG282">
            <v>5.9</v>
          </cell>
          <cell r="AH282">
            <v>67.8</v>
          </cell>
          <cell r="AI282">
            <v>250</v>
          </cell>
          <cell r="AJ282">
            <v>2121.667014475363</v>
          </cell>
          <cell r="AK282">
            <v>1</v>
          </cell>
          <cell r="AL282" t="str">
            <v>1:-4.64693!73.08714</v>
          </cell>
          <cell r="AM282">
            <v>1</v>
          </cell>
          <cell r="AN282">
            <v>-4.6469300000000002</v>
          </cell>
          <cell r="AO282">
            <v>2.5261467406262419</v>
          </cell>
          <cell r="AP282">
            <v>73.087140000000005</v>
          </cell>
          <cell r="AQ282">
            <v>19.701542059310139</v>
          </cell>
          <cell r="AR282">
            <v>5.8144946019946318</v>
          </cell>
          <cell r="AS282">
            <v>7.0384069326823608</v>
          </cell>
          <cell r="AT282">
            <v>0</v>
          </cell>
          <cell r="AU282" t="str">
            <v/>
          </cell>
          <cell r="AV282">
            <v>0</v>
          </cell>
          <cell r="AW282" t="str">
            <v>DAMMAGED formation S =7.0</v>
          </cell>
        </row>
        <row r="283">
          <cell r="C283" t="str">
            <v>Igolskoye!178</v>
          </cell>
          <cell r="D283">
            <v>24</v>
          </cell>
          <cell r="E283">
            <v>178</v>
          </cell>
          <cell r="F283">
            <v>2746.3</v>
          </cell>
          <cell r="G283">
            <v>36756</v>
          </cell>
          <cell r="H283">
            <v>249</v>
          </cell>
          <cell r="I283">
            <v>84</v>
          </cell>
          <cell r="J283">
            <v>42.372</v>
          </cell>
          <cell r="K283">
            <v>50</v>
          </cell>
          <cell r="L283">
            <v>1</v>
          </cell>
          <cell r="M283">
            <v>99</v>
          </cell>
          <cell r="N283">
            <v>1900</v>
          </cell>
          <cell r="O283">
            <v>89.167000000000016</v>
          </cell>
          <cell r="P283">
            <v>0</v>
          </cell>
          <cell r="R283">
            <v>0.31282651267260209</v>
          </cell>
          <cell r="S283">
            <v>0.31282651267260209</v>
          </cell>
          <cell r="T283">
            <v>39.414465429426841</v>
          </cell>
          <cell r="U283" t="str">
            <v>Old</v>
          </cell>
          <cell r="X283">
            <v>29.19</v>
          </cell>
          <cell r="Y283">
            <v>1.0807</v>
          </cell>
          <cell r="Z283">
            <v>-5.9728613299042088</v>
          </cell>
          <cell r="AA283">
            <v>-4.5134400000000001</v>
          </cell>
          <cell r="AB283">
            <v>-3.605996290426484</v>
          </cell>
          <cell r="AC283" t="str">
            <v>J-1,107</v>
          </cell>
          <cell r="AE283">
            <v>12.172000000000001</v>
          </cell>
          <cell r="AF283" t="str">
            <v>20/40</v>
          </cell>
          <cell r="AG283">
            <v>3.2</v>
          </cell>
          <cell r="AH283">
            <v>57.2</v>
          </cell>
          <cell r="AI283">
            <v>250</v>
          </cell>
          <cell r="AJ283">
            <v>4517.6036599270292</v>
          </cell>
          <cell r="AK283">
            <v>1</v>
          </cell>
          <cell r="AL283" t="str">
            <v>1:-4.51344!91.65119</v>
          </cell>
          <cell r="AM283">
            <v>1</v>
          </cell>
          <cell r="AN283">
            <v>-4.5134400000000001</v>
          </cell>
          <cell r="AO283">
            <v>2.7575536322444871</v>
          </cell>
          <cell r="AP283">
            <v>91.65119</v>
          </cell>
          <cell r="AQ283">
            <v>39.414465429426841</v>
          </cell>
          <cell r="AR283">
            <v>3.4546294120294045</v>
          </cell>
          <cell r="AS283">
            <v>1.7718988268671376</v>
          </cell>
          <cell r="AT283">
            <v>0</v>
          </cell>
          <cell r="AU283" t="str">
            <v/>
          </cell>
          <cell r="AV283">
            <v>0</v>
          </cell>
          <cell r="AW283" t="str">
            <v>DAMMAGED formation S =1.8</v>
          </cell>
        </row>
        <row r="284">
          <cell r="C284" t="str">
            <v>Igolskoye!209</v>
          </cell>
          <cell r="D284">
            <v>30</v>
          </cell>
          <cell r="E284">
            <v>209</v>
          </cell>
          <cell r="F284">
            <v>2747.3</v>
          </cell>
          <cell r="G284">
            <v>36760</v>
          </cell>
          <cell r="H284">
            <v>238</v>
          </cell>
          <cell r="I284">
            <v>84</v>
          </cell>
          <cell r="J284">
            <v>11.86416</v>
          </cell>
          <cell r="K284">
            <v>14</v>
          </cell>
          <cell r="L284">
            <v>1</v>
          </cell>
          <cell r="M284">
            <v>99</v>
          </cell>
          <cell r="N284">
            <v>1051</v>
          </cell>
          <cell r="O284">
            <v>165.667</v>
          </cell>
          <cell r="P284">
            <v>0</v>
          </cell>
          <cell r="R284">
            <v>0.19354927902893562</v>
          </cell>
          <cell r="S284">
            <v>0.19354927902893562</v>
          </cell>
          <cell r="T284">
            <v>24.386172712798341</v>
          </cell>
          <cell r="U284" t="str">
            <v>Old</v>
          </cell>
          <cell r="X284">
            <v>30</v>
          </cell>
          <cell r="Y284">
            <v>1.1229</v>
          </cell>
          <cell r="Z284">
            <v>-6.418335364057997</v>
          </cell>
          <cell r="AA284">
            <v>-4.5095000000000001</v>
          </cell>
          <cell r="AB284">
            <v>-4.0140174795201329</v>
          </cell>
          <cell r="AC284" t="str">
            <v>J-1,106</v>
          </cell>
          <cell r="AE284">
            <v>12.128</v>
          </cell>
          <cell r="AF284" t="str">
            <v>20/40</v>
          </cell>
          <cell r="AG284">
            <v>2.6</v>
          </cell>
          <cell r="AH284">
            <v>61.6</v>
          </cell>
          <cell r="AI284">
            <v>250</v>
          </cell>
          <cell r="AJ284">
            <v>5144.3122095296012</v>
          </cell>
          <cell r="AK284">
            <v>1</v>
          </cell>
          <cell r="AL284" t="str">
            <v>1:-4.50950!95.37666</v>
          </cell>
          <cell r="AM284">
            <v>1</v>
          </cell>
          <cell r="AN284">
            <v>-4.5095000000000001</v>
          </cell>
          <cell r="AO284">
            <v>2.2765534124578677</v>
          </cell>
          <cell r="AP284">
            <v>95.376660000000001</v>
          </cell>
          <cell r="AQ284">
            <v>24.386172712798341</v>
          </cell>
          <cell r="AR284">
            <v>5.8016259978999267</v>
          </cell>
          <cell r="AS284">
            <v>7.8044907985381178</v>
          </cell>
          <cell r="AT284">
            <v>0</v>
          </cell>
          <cell r="AU284" t="str">
            <v/>
          </cell>
          <cell r="AV284">
            <v>0</v>
          </cell>
          <cell r="AW284" t="str">
            <v>DAMMAGED formation S =7.8</v>
          </cell>
        </row>
        <row r="285">
          <cell r="C285" t="str">
            <v>Igolskoye!361</v>
          </cell>
          <cell r="D285">
            <v>9</v>
          </cell>
          <cell r="E285">
            <v>361</v>
          </cell>
          <cell r="F285">
            <v>2768.65</v>
          </cell>
          <cell r="G285">
            <v>36764</v>
          </cell>
          <cell r="H285">
            <v>249</v>
          </cell>
          <cell r="I285">
            <v>84</v>
          </cell>
          <cell r="J285">
            <v>21.827999999999999</v>
          </cell>
          <cell r="K285">
            <v>30</v>
          </cell>
          <cell r="L285">
            <v>15</v>
          </cell>
          <cell r="M285">
            <v>85</v>
          </cell>
          <cell r="N285">
            <v>2051</v>
          </cell>
          <cell r="O285">
            <v>77.58850000000001</v>
          </cell>
          <cell r="P285">
            <v>0</v>
          </cell>
          <cell r="R285">
            <v>0.17523978553257183</v>
          </cell>
          <cell r="S285">
            <v>0.17523978553257183</v>
          </cell>
          <cell r="T285">
            <v>22.07927457850235</v>
          </cell>
          <cell r="U285" t="str">
            <v>Old</v>
          </cell>
          <cell r="X285">
            <v>27.43</v>
          </cell>
          <cell r="Y285">
            <v>0.44840000000000002</v>
          </cell>
          <cell r="Z285">
            <v>-5.5873270905983308</v>
          </cell>
          <cell r="AA285">
            <v>-5.2282900000000003</v>
          </cell>
          <cell r="AB285">
            <v>-4.3486580793172589</v>
          </cell>
          <cell r="AC285" t="str">
            <v>J-1,107</v>
          </cell>
          <cell r="AE285">
            <v>15.025</v>
          </cell>
          <cell r="AF285" t="str">
            <v>20/40</v>
          </cell>
          <cell r="AG285">
            <v>6.4</v>
          </cell>
          <cell r="AH285">
            <v>107.7</v>
          </cell>
          <cell r="AI285">
            <v>250</v>
          </cell>
          <cell r="AJ285">
            <v>1480.8497398671832</v>
          </cell>
          <cell r="AK285">
            <v>1</v>
          </cell>
          <cell r="AL285" t="str">
            <v>0.99414:-5.22829!22.07927</v>
          </cell>
          <cell r="AM285">
            <v>0.99414000000000002</v>
          </cell>
          <cell r="AN285">
            <v>-5.2282900000000003</v>
          </cell>
          <cell r="AO285">
            <v>3.9622155863785653</v>
          </cell>
          <cell r="AP285">
            <v>22.079270000000001</v>
          </cell>
          <cell r="AQ285">
            <v>22.07927457850235</v>
          </cell>
          <cell r="AR285">
            <v>2.0610449705863143</v>
          </cell>
          <cell r="AS285" t="str">
            <v/>
          </cell>
          <cell r="AT285">
            <v>0</v>
          </cell>
          <cell r="AU285" t="str">
            <v/>
          </cell>
          <cell r="AV285">
            <v>0</v>
          </cell>
          <cell r="AW285" t="str">
            <v>Proppant Pack damage=99%</v>
          </cell>
        </row>
        <row r="286">
          <cell r="C286" t="str">
            <v>Igolskoye!189</v>
          </cell>
          <cell r="D286">
            <v>47</v>
          </cell>
          <cell r="E286">
            <v>189</v>
          </cell>
          <cell r="F286">
            <v>2768</v>
          </cell>
          <cell r="G286">
            <v>36763</v>
          </cell>
          <cell r="H286">
            <v>211</v>
          </cell>
          <cell r="I286">
            <v>84</v>
          </cell>
          <cell r="J286">
            <v>41.524560000000001</v>
          </cell>
          <cell r="K286">
            <v>49</v>
          </cell>
          <cell r="L286">
            <v>1</v>
          </cell>
          <cell r="M286">
            <v>99</v>
          </cell>
          <cell r="N286">
            <v>1816</v>
          </cell>
          <cell r="O286">
            <v>98.68</v>
          </cell>
          <cell r="P286">
            <v>0</v>
          </cell>
          <cell r="R286">
            <v>0.43625356125356124</v>
          </cell>
          <cell r="S286">
            <v>0.43625356125356124</v>
          </cell>
          <cell r="T286">
            <v>54.965612606142692</v>
          </cell>
          <cell r="U286" t="str">
            <v>Old</v>
          </cell>
          <cell r="X286">
            <v>31</v>
          </cell>
          <cell r="Y286">
            <v>1.1437999999999999</v>
          </cell>
          <cell r="Z286">
            <v>-5.6231020061343759</v>
          </cell>
          <cell r="AA286">
            <v>-4.7606000000000002</v>
          </cell>
          <cell r="AB286">
            <v>-4.1242104410333686</v>
          </cell>
          <cell r="AC286" t="str">
            <v>J-1,107</v>
          </cell>
          <cell r="AE286">
            <v>13.273999999999999</v>
          </cell>
          <cell r="AF286" t="str">
            <v>16/30</v>
          </cell>
          <cell r="AG286">
            <v>4.2</v>
          </cell>
          <cell r="AH286">
            <v>144.5</v>
          </cell>
          <cell r="AI286">
            <v>420</v>
          </cell>
          <cell r="AJ286">
            <v>2496.2389047690685</v>
          </cell>
          <cell r="AK286">
            <v>1</v>
          </cell>
          <cell r="AL286" t="str">
            <v>1:-4.76060!87.63966</v>
          </cell>
          <cell r="AM286">
            <v>1</v>
          </cell>
          <cell r="AN286">
            <v>-4.7606000000000002</v>
          </cell>
          <cell r="AO286">
            <v>0.8278790770144252</v>
          </cell>
          <cell r="AP286">
            <v>87.639660000000006</v>
          </cell>
          <cell r="AQ286">
            <v>54.965612606142692</v>
          </cell>
          <cell r="AR286">
            <v>2.6218751170973538</v>
          </cell>
          <cell r="AS286">
            <v>-1.0084794802440458</v>
          </cell>
          <cell r="AT286">
            <v>0</v>
          </cell>
          <cell r="AU286" t="str">
            <v/>
          </cell>
          <cell r="AV286">
            <v>0</v>
          </cell>
          <cell r="AW286" t="str">
            <v>DAMMAGED formation S =-1.0</v>
          </cell>
        </row>
        <row r="287">
          <cell r="C287" t="str">
            <v>Igolskoye!217</v>
          </cell>
          <cell r="D287">
            <v>42</v>
          </cell>
          <cell r="E287">
            <v>217</v>
          </cell>
          <cell r="F287">
            <v>2761.1</v>
          </cell>
          <cell r="G287">
            <v>36774</v>
          </cell>
          <cell r="H287">
            <v>230</v>
          </cell>
          <cell r="I287">
            <v>84</v>
          </cell>
          <cell r="J287">
            <v>8.4743999999999993</v>
          </cell>
          <cell r="K287">
            <v>10</v>
          </cell>
          <cell r="L287">
            <v>1</v>
          </cell>
          <cell r="M287">
            <v>99</v>
          </cell>
          <cell r="N287">
            <v>1170</v>
          </cell>
          <cell r="O287">
            <v>156.19899999999998</v>
          </cell>
          <cell r="P287">
            <v>0</v>
          </cell>
          <cell r="R287">
            <v>0.13549951897670762</v>
          </cell>
          <cell r="S287">
            <v>0.13549951897670762</v>
          </cell>
          <cell r="T287">
            <v>17.072213799221089</v>
          </cell>
          <cell r="U287" t="str">
            <v>Old</v>
          </cell>
          <cell r="X287">
            <v>33</v>
          </cell>
          <cell r="Y287">
            <v>0.82789999999999997</v>
          </cell>
          <cell r="Z287">
            <v>-6.4514280709015157</v>
          </cell>
          <cell r="AA287">
            <v>-5.0083099999999998</v>
          </cell>
          <cell r="AB287">
            <v>-4.4295994184639031</v>
          </cell>
          <cell r="AC287" t="str">
            <v>J-1,106</v>
          </cell>
          <cell r="AE287">
            <v>13.532999999999999</v>
          </cell>
          <cell r="AF287" t="str">
            <v>16/30</v>
          </cell>
          <cell r="AG287">
            <v>4.5999999999999996</v>
          </cell>
          <cell r="AH287">
            <v>89.3</v>
          </cell>
          <cell r="AI287">
            <v>420</v>
          </cell>
          <cell r="AJ287">
            <v>3759.9863038927006</v>
          </cell>
          <cell r="AK287">
            <v>1</v>
          </cell>
          <cell r="AL287" t="str">
            <v>1:-5.00831!56.64255</v>
          </cell>
          <cell r="AM287">
            <v>1</v>
          </cell>
          <cell r="AN287">
            <v>-5.0083099999999998</v>
          </cell>
          <cell r="AO287">
            <v>3.419399462343228</v>
          </cell>
          <cell r="AP287">
            <v>56.64255</v>
          </cell>
          <cell r="AQ287">
            <v>17.072213799221089</v>
          </cell>
          <cell r="AR287">
            <v>6.1099814921168134</v>
          </cell>
          <cell r="AS287">
            <v>5.5475627830748691</v>
          </cell>
          <cell r="AT287">
            <v>0</v>
          </cell>
          <cell r="AU287" t="str">
            <v/>
          </cell>
          <cell r="AV287">
            <v>0</v>
          </cell>
          <cell r="AW287" t="str">
            <v>DAMMAGED formation S =5.5</v>
          </cell>
        </row>
        <row r="288">
          <cell r="C288" t="str">
            <v>Igolskoye!172</v>
          </cell>
          <cell r="D288">
            <v>47</v>
          </cell>
          <cell r="E288">
            <v>172</v>
          </cell>
          <cell r="F288">
            <v>2767.7</v>
          </cell>
          <cell r="G288">
            <v>36788</v>
          </cell>
          <cell r="H288">
            <v>230</v>
          </cell>
          <cell r="I288">
            <v>84</v>
          </cell>
          <cell r="J288">
            <v>0.82175999999999993</v>
          </cell>
          <cell r="K288">
            <v>1</v>
          </cell>
          <cell r="L288">
            <v>4</v>
          </cell>
          <cell r="M288">
            <v>96</v>
          </cell>
          <cell r="N288">
            <v>784</v>
          </cell>
          <cell r="O288">
            <v>191.53299999999999</v>
          </cell>
          <cell r="P288">
            <v>0</v>
          </cell>
          <cell r="R288">
            <v>2.5996308524189556E-2</v>
          </cell>
          <cell r="S288">
            <v>2.5996308524189556E-2</v>
          </cell>
          <cell r="T288">
            <v>3.275395665365938</v>
          </cell>
          <cell r="U288" t="str">
            <v>Old</v>
          </cell>
          <cell r="X288">
            <v>30</v>
          </cell>
          <cell r="Y288">
            <v>0.94440000000000002</v>
          </cell>
          <cell r="Z288">
            <v>-6.9693289453548104</v>
          </cell>
          <cell r="AA288">
            <v>-4.7202000000000002</v>
          </cell>
          <cell r="AB288">
            <v>-4.7146374542151133</v>
          </cell>
          <cell r="AC288" t="str">
            <v>J-1,103</v>
          </cell>
          <cell r="AE288">
            <v>14.457000000000001</v>
          </cell>
          <cell r="AF288" t="str">
            <v>20/40</v>
          </cell>
          <cell r="AG288">
            <v>5</v>
          </cell>
          <cell r="AH288">
            <v>96.5</v>
          </cell>
          <cell r="AI288">
            <v>250</v>
          </cell>
          <cell r="AJ288">
            <v>2035.5091236765036</v>
          </cell>
          <cell r="AK288">
            <v>1</v>
          </cell>
          <cell r="AL288" t="str">
            <v>1:-4.72020!73.62473</v>
          </cell>
          <cell r="AM288">
            <v>1</v>
          </cell>
          <cell r="AN288">
            <v>-4.7202000000000002</v>
          </cell>
          <cell r="AO288">
            <v>1.4324914192945202</v>
          </cell>
          <cell r="AP288">
            <v>73.62473</v>
          </cell>
          <cell r="AQ288">
            <v>3.275395665365938</v>
          </cell>
          <cell r="AR288">
            <v>36.328181333475889</v>
          </cell>
          <cell r="AS288">
            <v>78.436898702609938</v>
          </cell>
          <cell r="AT288">
            <v>0</v>
          </cell>
          <cell r="AU288" t="str">
            <v/>
          </cell>
          <cell r="AV288">
            <v>0</v>
          </cell>
          <cell r="AW288" t="str">
            <v>DAMMAGED formation S =78.4</v>
          </cell>
        </row>
        <row r="289">
          <cell r="C289" t="str">
            <v>Igolskoye!450</v>
          </cell>
          <cell r="D289">
            <v>11</v>
          </cell>
          <cell r="E289">
            <v>450</v>
          </cell>
          <cell r="F289">
            <v>2787.8</v>
          </cell>
          <cell r="G289">
            <v>36800</v>
          </cell>
          <cell r="H289">
            <v>239</v>
          </cell>
          <cell r="I289">
            <v>84</v>
          </cell>
          <cell r="J289">
            <v>46.609200000000001</v>
          </cell>
          <cell r="K289">
            <v>55</v>
          </cell>
          <cell r="L289">
            <v>1</v>
          </cell>
          <cell r="M289">
            <v>99</v>
          </cell>
          <cell r="N289">
            <v>1842</v>
          </cell>
          <cell r="O289">
            <v>98.122000000000014</v>
          </cell>
          <cell r="P289">
            <v>0</v>
          </cell>
          <cell r="R289">
            <v>0.39040872244069341</v>
          </cell>
          <cell r="S289">
            <v>0.39040872244069341</v>
          </cell>
          <cell r="T289">
            <v>49.18940841209939</v>
          </cell>
          <cell r="U289" t="str">
            <v>Old</v>
          </cell>
          <cell r="X289">
            <v>46.5</v>
          </cell>
          <cell r="Y289">
            <v>0.44159999999999999</v>
          </cell>
          <cell r="Z289">
            <v>-3.710849787903074</v>
          </cell>
          <cell r="AA289">
            <v>-3.7106599999999998</v>
          </cell>
          <cell r="AB289">
            <v>-4.4185824343263125</v>
          </cell>
          <cell r="AC289" t="str">
            <v>J-1,95</v>
          </cell>
          <cell r="AE289">
            <v>12.029</v>
          </cell>
          <cell r="AF289" t="str">
            <v>16/30</v>
          </cell>
          <cell r="AG289">
            <v>5</v>
          </cell>
          <cell r="AH289">
            <v>62.2</v>
          </cell>
          <cell r="AI289">
            <v>420</v>
          </cell>
          <cell r="AJ289">
            <v>4414.3890675241155</v>
          </cell>
          <cell r="AK289">
            <v>1</v>
          </cell>
          <cell r="AL289" t="str">
            <v>0.08130:-3.71066!49.18941</v>
          </cell>
          <cell r="AM289">
            <v>8.1299999999999997E-2</v>
          </cell>
          <cell r="AN289">
            <v>-3.7106599999999998</v>
          </cell>
          <cell r="AO289">
            <v>0.58650154345483474</v>
          </cell>
          <cell r="AP289">
            <v>49.189410000000002</v>
          </cell>
          <cell r="AQ289">
            <v>49.18940841209939</v>
          </cell>
          <cell r="AR289">
            <v>1.13105844254145</v>
          </cell>
          <cell r="AS289">
            <v>-3.2698597449472002</v>
          </cell>
          <cell r="AT289">
            <v>0</v>
          </cell>
          <cell r="AU289" t="str">
            <v/>
          </cell>
          <cell r="AV289">
            <v>0</v>
          </cell>
          <cell r="AW289" t="str">
            <v>Proppant Pack damage=8%</v>
          </cell>
        </row>
        <row r="290">
          <cell r="C290" t="str">
            <v>Igolskoye!158</v>
          </cell>
          <cell r="D290">
            <v>23</v>
          </cell>
          <cell r="E290">
            <v>158</v>
          </cell>
          <cell r="F290">
            <v>2753.9</v>
          </cell>
          <cell r="G290">
            <v>36791</v>
          </cell>
          <cell r="H290">
            <v>225.6</v>
          </cell>
          <cell r="I290">
            <v>84</v>
          </cell>
          <cell r="J290">
            <v>2.5423200000000001</v>
          </cell>
          <cell r="K290">
            <v>3</v>
          </cell>
          <cell r="L290">
            <v>1</v>
          </cell>
          <cell r="M290">
            <v>99</v>
          </cell>
          <cell r="N290">
            <v>1186</v>
          </cell>
          <cell r="O290">
            <v>154.11099999999999</v>
          </cell>
          <cell r="P290">
            <v>0</v>
          </cell>
          <cell r="R290">
            <v>4.1964498034662671E-2</v>
          </cell>
          <cell r="S290">
            <v>4.1964498034662671E-2</v>
          </cell>
          <cell r="T290">
            <v>5.2873020349829307</v>
          </cell>
          <cell r="U290" t="str">
            <v>Old</v>
          </cell>
          <cell r="X290">
            <v>30</v>
          </cell>
          <cell r="Y290">
            <v>0.90920000000000001</v>
          </cell>
          <cell r="Z290">
            <v>-6.8984622427900657</v>
          </cell>
          <cell r="AA290">
            <v>-4.6874799999999999</v>
          </cell>
          <cell r="AB290">
            <v>-4.4304925776748334</v>
          </cell>
          <cell r="AC290" t="str">
            <v>J-1,106</v>
          </cell>
          <cell r="AE290">
            <v>13.448</v>
          </cell>
          <cell r="AF290" t="str">
            <v>20/40</v>
          </cell>
          <cell r="AG290">
            <v>4.5999999999999996</v>
          </cell>
          <cell r="AH290">
            <v>70.2</v>
          </cell>
          <cell r="AI290">
            <v>250</v>
          </cell>
          <cell r="AJ290">
            <v>2829.1433064589964</v>
          </cell>
          <cell r="AK290">
            <v>1</v>
          </cell>
          <cell r="AL290" t="str">
            <v>1:-4.68748!71.86584</v>
          </cell>
          <cell r="AM290">
            <v>1</v>
          </cell>
          <cell r="AN290">
            <v>-4.6874799999999999</v>
          </cell>
          <cell r="AO290">
            <v>2.5796047027043367</v>
          </cell>
          <cell r="AP290">
            <v>71.865840000000006</v>
          </cell>
          <cell r="AQ290">
            <v>5.2873020349829307</v>
          </cell>
          <cell r="AR290">
            <v>21.665898003792936</v>
          </cell>
          <cell r="AS290">
            <v>44.633049759675117</v>
          </cell>
          <cell r="AT290">
            <v>0</v>
          </cell>
          <cell r="AU290" t="str">
            <v/>
          </cell>
          <cell r="AV290">
            <v>0</v>
          </cell>
          <cell r="AW290" t="str">
            <v>DAMMAGED formation S =44.6</v>
          </cell>
        </row>
        <row r="291">
          <cell r="C291" t="str">
            <v>Igolskoye!374</v>
          </cell>
          <cell r="D291">
            <v>4</v>
          </cell>
          <cell r="E291">
            <v>374</v>
          </cell>
          <cell r="F291">
            <v>2774.3</v>
          </cell>
          <cell r="G291">
            <v>36806</v>
          </cell>
          <cell r="H291">
            <v>216</v>
          </cell>
          <cell r="I291">
            <v>84</v>
          </cell>
          <cell r="J291">
            <v>8.3545599999999993</v>
          </cell>
          <cell r="K291">
            <v>10</v>
          </cell>
          <cell r="L291">
            <v>2.4</v>
          </cell>
          <cell r="M291">
            <v>97.6</v>
          </cell>
          <cell r="N291">
            <v>1385</v>
          </cell>
          <cell r="O291">
            <v>138.03700000000001</v>
          </cell>
          <cell r="P291">
            <v>0</v>
          </cell>
          <cell r="R291">
            <v>0.12826597232020318</v>
          </cell>
          <cell r="S291">
            <v>0.12826597232020318</v>
          </cell>
          <cell r="T291">
            <v>16.160825655712529</v>
          </cell>
          <cell r="U291" t="str">
            <v>Old</v>
          </cell>
          <cell r="X291">
            <v>31.37</v>
          </cell>
          <cell r="Y291">
            <v>0.79</v>
          </cell>
          <cell r="Z291">
            <v>-6.4563907772709968</v>
          </cell>
          <cell r="AA291">
            <v>-4.8033200000000003</v>
          </cell>
          <cell r="AB291">
            <v>-4.7102409980095992</v>
          </cell>
          <cell r="AC291" t="str">
            <v>J-1,104</v>
          </cell>
          <cell r="AE291">
            <v>14.571999999999999</v>
          </cell>
          <cell r="AF291" t="str">
            <v>20/40</v>
          </cell>
          <cell r="AG291">
            <v>6</v>
          </cell>
          <cell r="AH291">
            <v>75.599999999999994</v>
          </cell>
          <cell r="AI291">
            <v>250</v>
          </cell>
          <cell r="AJ291">
            <v>2182.4198681082739</v>
          </cell>
          <cell r="AK291">
            <v>1</v>
          </cell>
          <cell r="AL291" t="str">
            <v>1:-4.80332!59.41312</v>
          </cell>
          <cell r="AM291">
            <v>1</v>
          </cell>
          <cell r="AN291">
            <v>-4.8033200000000003</v>
          </cell>
          <cell r="AO291">
            <v>2.9153144295458517</v>
          </cell>
          <cell r="AP291">
            <v>59.413119999999999</v>
          </cell>
          <cell r="AQ291">
            <v>16.160825655712529</v>
          </cell>
          <cell r="AR291">
            <v>6.1590799100043796</v>
          </cell>
          <cell r="AS291">
            <v>6.9115369437330818</v>
          </cell>
          <cell r="AT291">
            <v>0</v>
          </cell>
          <cell r="AU291" t="str">
            <v/>
          </cell>
          <cell r="AV291">
            <v>0</v>
          </cell>
          <cell r="AW291" t="str">
            <v>DAMMAGED formation S =6.9</v>
          </cell>
        </row>
        <row r="292">
          <cell r="C292" t="str">
            <v>Igolskoye!191</v>
          </cell>
          <cell r="D292">
            <v>47</v>
          </cell>
          <cell r="E292">
            <v>191</v>
          </cell>
          <cell r="F292">
            <v>2766.75</v>
          </cell>
          <cell r="G292">
            <v>36803</v>
          </cell>
          <cell r="H292">
            <v>224.2</v>
          </cell>
          <cell r="I292">
            <v>84</v>
          </cell>
          <cell r="J292">
            <v>8.4230400000000003</v>
          </cell>
          <cell r="K292">
            <v>10</v>
          </cell>
          <cell r="L292">
            <v>1.6</v>
          </cell>
          <cell r="M292">
            <v>98.4</v>
          </cell>
          <cell r="N292">
            <v>1350</v>
          </cell>
          <cell r="O292">
            <v>140.50749999999999</v>
          </cell>
          <cell r="P292">
            <v>0</v>
          </cell>
          <cell r="R292">
            <v>0.11948501956567197</v>
          </cell>
          <cell r="S292">
            <v>0.11948501956567197</v>
          </cell>
          <cell r="T292">
            <v>15.054472630119974</v>
          </cell>
          <cell r="U292" t="str">
            <v>Old</v>
          </cell>
          <cell r="X292">
            <v>30.19</v>
          </cell>
          <cell r="Y292">
            <v>0.72529999999999994</v>
          </cell>
          <cell r="Z292">
            <v>-6.4473491188938796</v>
          </cell>
          <cell r="AA292">
            <v>-5.0985399999999998</v>
          </cell>
          <cell r="AB292">
            <v>-4.586108905335351</v>
          </cell>
          <cell r="AC292" t="str">
            <v>J-1,103</v>
          </cell>
          <cell r="AE292">
            <v>14.141999999999999</v>
          </cell>
          <cell r="AF292" t="str">
            <v>16/30</v>
          </cell>
          <cell r="AG292">
            <v>5.0999999999999996</v>
          </cell>
          <cell r="AH292">
            <v>95.5</v>
          </cell>
          <cell r="AI292">
            <v>420</v>
          </cell>
          <cell r="AJ292">
            <v>3313.8951004941014</v>
          </cell>
          <cell r="AK292">
            <v>1</v>
          </cell>
          <cell r="AL292" t="str">
            <v>1:-5.09854!47.45540</v>
          </cell>
          <cell r="AM292">
            <v>1</v>
          </cell>
          <cell r="AN292">
            <v>-5.0985399999999998</v>
          </cell>
          <cell r="AO292">
            <v>3.7292364727314902</v>
          </cell>
          <cell r="AP292">
            <v>47.455399999999997</v>
          </cell>
          <cell r="AQ292">
            <v>15.054472630119974</v>
          </cell>
          <cell r="AR292">
            <v>6.0702069248639106</v>
          </cell>
          <cell r="AS292">
            <v>4.9176842563538523</v>
          </cell>
          <cell r="AT292">
            <v>0</v>
          </cell>
          <cell r="AU292" t="str">
            <v/>
          </cell>
          <cell r="AV292">
            <v>0</v>
          </cell>
          <cell r="AW292" t="str">
            <v>DAMMAGED formation S =4.9</v>
          </cell>
        </row>
        <row r="293">
          <cell r="C293" t="str">
            <v>Igolskoye!149</v>
          </cell>
          <cell r="D293">
            <v>23</v>
          </cell>
          <cell r="E293">
            <v>149</v>
          </cell>
          <cell r="F293">
            <v>2760.7</v>
          </cell>
          <cell r="G293">
            <v>36800</v>
          </cell>
          <cell r="H293">
            <v>244</v>
          </cell>
          <cell r="I293">
            <v>84</v>
          </cell>
          <cell r="J293">
            <v>38.982239999999997</v>
          </cell>
          <cell r="K293">
            <v>46</v>
          </cell>
          <cell r="L293">
            <v>1</v>
          </cell>
          <cell r="M293">
            <v>99</v>
          </cell>
          <cell r="N293">
            <v>1716</v>
          </cell>
          <cell r="O293">
            <v>107.02299999999998</v>
          </cell>
          <cell r="P293">
            <v>0</v>
          </cell>
          <cell r="R293">
            <v>0.33582280236828072</v>
          </cell>
          <cell r="S293">
            <v>0.33582280236828072</v>
          </cell>
          <cell r="T293">
            <v>42.311874787322331</v>
          </cell>
          <cell r="U293" t="str">
            <v>Old</v>
          </cell>
          <cell r="X293">
            <v>46.5</v>
          </cell>
          <cell r="Y293">
            <v>0.74219999999999997</v>
          </cell>
          <cell r="Z293">
            <v>-5.3527681190373189</v>
          </cell>
          <cell r="AA293">
            <v>-4.89072</v>
          </cell>
          <cell r="AB293">
            <v>-4.3749283392862184</v>
          </cell>
          <cell r="AC293" t="str">
            <v>J-1,104</v>
          </cell>
          <cell r="AE293">
            <v>15</v>
          </cell>
          <cell r="AF293" t="str">
            <v>20/40</v>
          </cell>
          <cell r="AG293">
            <v>5</v>
          </cell>
          <cell r="AH293">
            <v>95.2</v>
          </cell>
          <cell r="AI293">
            <v>250</v>
          </cell>
          <cell r="AJ293">
            <v>2140.8019729630978</v>
          </cell>
          <cell r="AK293">
            <v>1</v>
          </cell>
          <cell r="AL293" t="str">
            <v>1:-4.89072!53.66982</v>
          </cell>
          <cell r="AM293">
            <v>1</v>
          </cell>
          <cell r="AN293">
            <v>-4.89072</v>
          </cell>
          <cell r="AO293">
            <v>2.0949777437660009</v>
          </cell>
          <cell r="AP293">
            <v>53.669820000000001</v>
          </cell>
          <cell r="AQ293">
            <v>42.311874787322331</v>
          </cell>
          <cell r="AR293">
            <v>2.2100955009672147</v>
          </cell>
          <cell r="AS293">
            <v>-2.2486870171181046</v>
          </cell>
          <cell r="AT293">
            <v>0</v>
          </cell>
          <cell r="AU293" t="str">
            <v/>
          </cell>
          <cell r="AV293">
            <v>0</v>
          </cell>
          <cell r="AW293" t="str">
            <v>Slight DAMMAGED formation S =-2.2</v>
          </cell>
        </row>
        <row r="294">
          <cell r="C294" t="str">
            <v>Igolskoye!1081</v>
          </cell>
          <cell r="D294">
            <v>31</v>
          </cell>
          <cell r="E294">
            <v>1081</v>
          </cell>
          <cell r="F294">
            <v>2747.4</v>
          </cell>
          <cell r="G294">
            <v>36812</v>
          </cell>
          <cell r="H294">
            <v>200</v>
          </cell>
          <cell r="I294">
            <v>84</v>
          </cell>
          <cell r="J294">
            <v>27.965520000000001</v>
          </cell>
          <cell r="K294">
            <v>33</v>
          </cell>
          <cell r="L294">
            <v>1</v>
          </cell>
          <cell r="M294">
            <v>99</v>
          </cell>
          <cell r="N294">
            <v>2320</v>
          </cell>
          <cell r="O294">
            <v>51.466000000000008</v>
          </cell>
          <cell r="P294">
            <v>0</v>
          </cell>
          <cell r="R294">
            <v>0.23087631148781604</v>
          </cell>
          <cell r="S294">
            <v>0.23087631148781604</v>
          </cell>
          <cell r="T294">
            <v>29.089178918584327</v>
          </cell>
          <cell r="U294" t="str">
            <v>Old</v>
          </cell>
          <cell r="X294">
            <v>28.5</v>
          </cell>
          <cell r="Y294">
            <v>0.3574</v>
          </cell>
          <cell r="Z294">
            <v>-4.6165852807692698</v>
          </cell>
          <cell r="AA294">
            <v>-4.4032</v>
          </cell>
          <cell r="AB294">
            <v>-4.3260056562571219</v>
          </cell>
          <cell r="AC294" t="str">
            <v>J-1,103</v>
          </cell>
          <cell r="AE294">
            <v>13.872</v>
          </cell>
          <cell r="AF294" t="str">
            <v>20/40</v>
          </cell>
          <cell r="AG294">
            <v>6</v>
          </cell>
          <cell r="AH294">
            <v>79.599999999999994</v>
          </cell>
          <cell r="AI294">
            <v>250</v>
          </cell>
          <cell r="AJ294">
            <v>1973.1811230063361</v>
          </cell>
          <cell r="AK294">
            <v>1</v>
          </cell>
          <cell r="AL294" t="str">
            <v>0.22095:-4.40320!29.08918</v>
          </cell>
          <cell r="AM294">
            <v>0.22095000000000001</v>
          </cell>
          <cell r="AN294">
            <v>-4.4032</v>
          </cell>
          <cell r="AO294">
            <v>1.129711790871474</v>
          </cell>
          <cell r="AP294">
            <v>29.089179999999999</v>
          </cell>
          <cell r="AQ294">
            <v>29.089178918584327</v>
          </cell>
          <cell r="AR294">
            <v>1.4243375049111013</v>
          </cell>
          <cell r="AS294">
            <v>-3.2698597263275255</v>
          </cell>
          <cell r="AT294">
            <v>0</v>
          </cell>
          <cell r="AU294" t="str">
            <v/>
          </cell>
          <cell r="AV294">
            <v>0</v>
          </cell>
          <cell r="AW294" t="str">
            <v>Proppant Pack damage=22%</v>
          </cell>
        </row>
        <row r="295">
          <cell r="C295" t="str">
            <v>Igolskoye!290</v>
          </cell>
          <cell r="D295">
            <v>31</v>
          </cell>
          <cell r="E295">
            <v>290</v>
          </cell>
          <cell r="F295">
            <v>2746.7</v>
          </cell>
          <cell r="G295">
            <v>36837</v>
          </cell>
          <cell r="H295">
            <v>200</v>
          </cell>
          <cell r="I295">
            <v>84</v>
          </cell>
          <cell r="J295">
            <v>30.507840000000002</v>
          </cell>
          <cell r="K295">
            <v>36</v>
          </cell>
          <cell r="L295">
            <v>1</v>
          </cell>
          <cell r="M295">
            <v>99</v>
          </cell>
          <cell r="N295">
            <v>2320</v>
          </cell>
          <cell r="O295">
            <v>51.402999999999984</v>
          </cell>
          <cell r="P295">
            <v>0</v>
          </cell>
          <cell r="R295">
            <v>0.25179233109488558</v>
          </cell>
          <cell r="S295">
            <v>0.25179233109488558</v>
          </cell>
          <cell r="T295">
            <v>31.724485385037347</v>
          </cell>
          <cell r="U295" t="str">
            <v>Old</v>
          </cell>
          <cell r="X295">
            <v>38</v>
          </cell>
          <cell r="Y295">
            <v>1.8154999999999999</v>
          </cell>
          <cell r="Z295">
            <v>-6.5464421018002605</v>
          </cell>
          <cell r="AA295">
            <v>-3.5741900000000002</v>
          </cell>
          <cell r="AB295">
            <v>-4.455101305259987</v>
          </cell>
          <cell r="AC295" t="str">
            <v>J-1,71</v>
          </cell>
          <cell r="AE295">
            <v>11.173999999999999</v>
          </cell>
          <cell r="AF295" t="str">
            <v>20/40</v>
          </cell>
          <cell r="AG295">
            <v>5.6</v>
          </cell>
          <cell r="AH295">
            <v>128.6</v>
          </cell>
          <cell r="AI295">
            <v>250</v>
          </cell>
          <cell r="AJ295">
            <v>1054.075845464293</v>
          </cell>
          <cell r="AK295">
            <v>1</v>
          </cell>
          <cell r="AL295" t="str">
            <v>1:-3.57419!210.44421</v>
          </cell>
          <cell r="AM295">
            <v>1</v>
          </cell>
          <cell r="AN295">
            <v>-3.5741900000000002</v>
          </cell>
          <cell r="AO295">
            <v>0.21811319446834332</v>
          </cell>
          <cell r="AP295">
            <v>210.44421</v>
          </cell>
          <cell r="AQ295">
            <v>31.724485385037347</v>
          </cell>
          <cell r="AR295">
            <v>7.2103106699306947</v>
          </cell>
          <cell r="AS295">
            <v>18.161003127441909</v>
          </cell>
          <cell r="AT295">
            <v>0</v>
          </cell>
          <cell r="AU295" t="str">
            <v/>
          </cell>
          <cell r="AV295">
            <v>0</v>
          </cell>
          <cell r="AW295" t="str">
            <v>DAMMAGED formation S =18.2</v>
          </cell>
        </row>
        <row r="296">
          <cell r="C296" t="str">
            <v>Igolskoye!341</v>
          </cell>
          <cell r="D296">
            <v>38</v>
          </cell>
          <cell r="E296">
            <v>341</v>
          </cell>
          <cell r="F296">
            <v>2745.6</v>
          </cell>
          <cell r="G296">
            <v>36852</v>
          </cell>
          <cell r="H296">
            <v>212</v>
          </cell>
          <cell r="I296">
            <v>84</v>
          </cell>
          <cell r="J296">
            <v>12.711599999999999</v>
          </cell>
          <cell r="K296">
            <v>15</v>
          </cell>
          <cell r="L296">
            <v>1</v>
          </cell>
          <cell r="M296">
            <v>99</v>
          </cell>
          <cell r="N296">
            <v>1278</v>
          </cell>
          <cell r="O296">
            <v>145.08399999999997</v>
          </cell>
          <cell r="P296">
            <v>0</v>
          </cell>
          <cell r="R296">
            <v>0.2241616354832924</v>
          </cell>
          <cell r="S296">
            <v>0.2241616354832924</v>
          </cell>
          <cell r="T296">
            <v>28.243165698703944</v>
          </cell>
          <cell r="U296" t="str">
            <v>Old</v>
          </cell>
          <cell r="X296">
            <v>28.3</v>
          </cell>
          <cell r="Y296">
            <v>1.4362999999999999</v>
          </cell>
          <cell r="Z296">
            <v>-6.4803311967358059</v>
          </cell>
          <cell r="AA296">
            <v>-4.1261000000000001</v>
          </cell>
          <cell r="AB296">
            <v>-4.1366723247697834</v>
          </cell>
          <cell r="AC296" t="str">
            <v>J-1,107</v>
          </cell>
          <cell r="AE296">
            <v>9.359</v>
          </cell>
          <cell r="AF296" t="str">
            <v>20/40</v>
          </cell>
          <cell r="AG296">
            <v>2.8</v>
          </cell>
          <cell r="AH296">
            <v>75.3</v>
          </cell>
          <cell r="AI296">
            <v>250</v>
          </cell>
          <cell r="AJ296">
            <v>3015.5645533806805</v>
          </cell>
          <cell r="AK296">
            <v>1</v>
          </cell>
          <cell r="AL296" t="str">
            <v>1:-4.12610!140.23452</v>
          </cell>
          <cell r="AM296">
            <v>1</v>
          </cell>
          <cell r="AN296">
            <v>-4.1261000000000001</v>
          </cell>
          <cell r="AO296">
            <v>0.79960730406215819</v>
          </cell>
          <cell r="AP296">
            <v>140.23452</v>
          </cell>
          <cell r="AQ296">
            <v>28.243165698703944</v>
          </cell>
          <cell r="AR296">
            <v>6.4074288466110483</v>
          </cell>
          <cell r="AS296">
            <v>11.81470829735628</v>
          </cell>
          <cell r="AT296">
            <v>0</v>
          </cell>
          <cell r="AU296" t="str">
            <v/>
          </cell>
          <cell r="AV296">
            <v>0</v>
          </cell>
          <cell r="AW296" t="str">
            <v>DAMMAGED formation S =11.8</v>
          </cell>
        </row>
        <row r="297">
          <cell r="C297" t="str">
            <v>Igolskoye!235</v>
          </cell>
          <cell r="D297">
            <v>31</v>
          </cell>
          <cell r="E297">
            <v>235</v>
          </cell>
          <cell r="F297">
            <v>2741</v>
          </cell>
          <cell r="G297">
            <v>36871</v>
          </cell>
          <cell r="H297">
            <v>230</v>
          </cell>
          <cell r="I297">
            <v>84</v>
          </cell>
          <cell r="J297">
            <v>29.406168000000001</v>
          </cell>
          <cell r="K297">
            <v>34.700000000000003</v>
          </cell>
          <cell r="L297">
            <v>1</v>
          </cell>
          <cell r="M297">
            <v>99</v>
          </cell>
          <cell r="N297">
            <v>1900</v>
          </cell>
          <cell r="O297">
            <v>88.69</v>
          </cell>
          <cell r="P297">
            <v>0</v>
          </cell>
          <cell r="R297">
            <v>0.24555940839289506</v>
          </cell>
          <cell r="S297">
            <v>0.24555940839289506</v>
          </cell>
          <cell r="T297">
            <v>30.939170501515928</v>
          </cell>
          <cell r="U297" t="str">
            <v>Old</v>
          </cell>
          <cell r="X297">
            <v>26.37</v>
          </cell>
          <cell r="Y297">
            <v>0.95389999999999997</v>
          </cell>
          <cell r="Z297">
            <v>-6.0947466097479275</v>
          </cell>
          <cell r="AA297">
            <v>-4.4809999999999999</v>
          </cell>
          <cell r="AB297">
            <v>-3.866702242134652</v>
          </cell>
          <cell r="AC297" t="str">
            <v>J-1,105</v>
          </cell>
          <cell r="AE297">
            <v>10.462</v>
          </cell>
          <cell r="AF297" t="str">
            <v>20/40</v>
          </cell>
          <cell r="AG297">
            <v>2.8</v>
          </cell>
          <cell r="AH297">
            <v>53.2</v>
          </cell>
          <cell r="AI297">
            <v>250</v>
          </cell>
          <cell r="AJ297">
            <v>4771.3056904684072</v>
          </cell>
          <cell r="AK297">
            <v>1</v>
          </cell>
          <cell r="AL297" t="str">
            <v>1:-4.48100!81.92262</v>
          </cell>
          <cell r="AM297">
            <v>1</v>
          </cell>
          <cell r="AN297">
            <v>-4.4809999999999999</v>
          </cell>
          <cell r="AO297">
            <v>3.0653481557342301</v>
          </cell>
          <cell r="AP297">
            <v>81.922619999999995</v>
          </cell>
          <cell r="AQ297">
            <v>30.939170501515928</v>
          </cell>
          <cell r="AR297">
            <v>3.8846035592867607</v>
          </cell>
          <cell r="AS297">
            <v>2.9989097523103974</v>
          </cell>
          <cell r="AT297">
            <v>0</v>
          </cell>
          <cell r="AU297" t="str">
            <v/>
          </cell>
          <cell r="AV297">
            <v>0</v>
          </cell>
          <cell r="AW297" t="str">
            <v>DAMMAGED formation S =3.0</v>
          </cell>
        </row>
        <row r="298">
          <cell r="C298" t="str">
            <v>Igolskoye!1096</v>
          </cell>
          <cell r="D298">
            <v>38</v>
          </cell>
          <cell r="E298">
            <v>1096</v>
          </cell>
          <cell r="F298">
            <v>2736.4</v>
          </cell>
          <cell r="G298">
            <v>36893</v>
          </cell>
          <cell r="H298">
            <v>230</v>
          </cell>
          <cell r="I298">
            <v>84</v>
          </cell>
          <cell r="J298">
            <v>27.287568000000004</v>
          </cell>
          <cell r="K298">
            <v>32.200000000000003</v>
          </cell>
          <cell r="L298">
            <v>1</v>
          </cell>
          <cell r="M298">
            <v>99</v>
          </cell>
          <cell r="N298">
            <v>1670</v>
          </cell>
          <cell r="O298">
            <v>108.976</v>
          </cell>
          <cell r="P298">
            <v>0</v>
          </cell>
          <cell r="R298">
            <v>0.26606292966684297</v>
          </cell>
          <cell r="S298">
            <v>0.26606292966684297</v>
          </cell>
          <cell r="T298">
            <v>33.522504386899598</v>
          </cell>
          <cell r="U298" t="str">
            <v>Old</v>
          </cell>
          <cell r="X298">
            <v>1</v>
          </cell>
          <cell r="Y298">
            <v>0.73089999999999999</v>
          </cell>
          <cell r="Z298">
            <v>-5.6892424669618116</v>
          </cell>
          <cell r="AA298">
            <v>-4.46401</v>
          </cell>
          <cell r="AB298">
            <v>-3.9065038372898728</v>
          </cell>
          <cell r="AC298" t="str">
            <v>J-1,104</v>
          </cell>
          <cell r="AE298">
            <v>10.717000000000001</v>
          </cell>
          <cell r="AF298" t="str">
            <v>20/40</v>
          </cell>
          <cell r="AG298">
            <v>3.9</v>
          </cell>
          <cell r="AH298">
            <v>141.6</v>
          </cell>
          <cell r="AI298">
            <v>250</v>
          </cell>
          <cell r="AJ298">
            <v>1318.3707540514836</v>
          </cell>
          <cell r="AK298">
            <v>1</v>
          </cell>
          <cell r="AL298" t="str">
            <v>0.51978:-4.46401!33.52250</v>
          </cell>
          <cell r="AM298">
            <v>0.51978000000000002</v>
          </cell>
          <cell r="AN298">
            <v>-4.46401</v>
          </cell>
          <cell r="AO298">
            <v>0.56301774023716944</v>
          </cell>
          <cell r="AP298">
            <v>33.522500000000001</v>
          </cell>
          <cell r="AQ298">
            <v>33.522504386899598</v>
          </cell>
          <cell r="AR298">
            <v>1.4575224737442427</v>
          </cell>
          <cell r="AS298" t="str">
            <v/>
          </cell>
          <cell r="AT298">
            <v>0</v>
          </cell>
          <cell r="AU298" t="str">
            <v/>
          </cell>
          <cell r="AV298">
            <v>0</v>
          </cell>
          <cell r="AW298" t="str">
            <v>Proppant Pack damage=52%</v>
          </cell>
        </row>
        <row r="299">
          <cell r="C299" t="str">
            <v>Igolskoye!147</v>
          </cell>
          <cell r="D299">
            <v>24</v>
          </cell>
          <cell r="E299">
            <v>147</v>
          </cell>
          <cell r="F299">
            <v>2753.45</v>
          </cell>
          <cell r="G299">
            <v>36885</v>
          </cell>
          <cell r="H299">
            <v>261</v>
          </cell>
          <cell r="I299">
            <v>84</v>
          </cell>
          <cell r="J299">
            <v>10.189824000000002</v>
          </cell>
          <cell r="K299">
            <v>12</v>
          </cell>
          <cell r="L299">
            <v>0.8</v>
          </cell>
          <cell r="M299">
            <v>99.2</v>
          </cell>
          <cell r="N299">
            <v>2093</v>
          </cell>
          <cell r="O299">
            <v>72.440499999999986</v>
          </cell>
          <cell r="P299">
            <v>0</v>
          </cell>
          <cell r="R299">
            <v>6.3879904050332809E-2</v>
          </cell>
          <cell r="S299">
            <v>6.3879904050332809E-2</v>
          </cell>
          <cell r="T299">
            <v>8.0485258372650037</v>
          </cell>
          <cell r="U299" t="str">
            <v>Old</v>
          </cell>
          <cell r="X299">
            <v>23</v>
          </cell>
          <cell r="Y299">
            <v>1.3287</v>
          </cell>
          <cell r="Z299">
            <v>-6.8911521704023588</v>
          </cell>
          <cell r="AA299">
            <v>-4.2526000000000002</v>
          </cell>
          <cell r="AB299">
            <v>-4.3147408849478524</v>
          </cell>
          <cell r="AC299" t="str">
            <v>J-1,105</v>
          </cell>
          <cell r="AE299">
            <v>10.545999999999999</v>
          </cell>
          <cell r="AF299" t="str">
            <v>20/40</v>
          </cell>
          <cell r="AG299">
            <v>3.6</v>
          </cell>
          <cell r="AH299">
            <v>82.5</v>
          </cell>
          <cell r="AI299">
            <v>250</v>
          </cell>
          <cell r="AJ299">
            <v>2412.2566242131456</v>
          </cell>
          <cell r="AK299">
            <v>1</v>
          </cell>
          <cell r="AL299" t="str">
            <v>1:-4.25260!124.16204</v>
          </cell>
          <cell r="AM299">
            <v>1</v>
          </cell>
          <cell r="AN299">
            <v>-4.2526000000000002</v>
          </cell>
          <cell r="AO299">
            <v>0.84778010443765106</v>
          </cell>
          <cell r="AP299">
            <v>124.16204</v>
          </cell>
          <cell r="AQ299">
            <v>8.0485258372650037</v>
          </cell>
          <cell r="AR299">
            <v>20.799960580263733</v>
          </cell>
          <cell r="AS299">
            <v>51.611919794296931</v>
          </cell>
          <cell r="AT299">
            <v>0</v>
          </cell>
          <cell r="AU299" t="str">
            <v/>
          </cell>
          <cell r="AV299">
            <v>0</v>
          </cell>
          <cell r="AW299" t="str">
            <v>DAMMAGED formation S =51.6</v>
          </cell>
        </row>
        <row r="300">
          <cell r="C300" t="str">
            <v>Igolskoye!156</v>
          </cell>
          <cell r="D300">
            <v>24</v>
          </cell>
          <cell r="E300">
            <v>156</v>
          </cell>
          <cell r="F300">
            <v>2740</v>
          </cell>
          <cell r="G300">
            <v>36884</v>
          </cell>
          <cell r="H300">
            <v>226</v>
          </cell>
          <cell r="I300">
            <v>84</v>
          </cell>
          <cell r="J300">
            <v>10.169280000000001</v>
          </cell>
          <cell r="K300">
            <v>12</v>
          </cell>
          <cell r="L300">
            <v>1</v>
          </cell>
          <cell r="M300">
            <v>99</v>
          </cell>
          <cell r="N300">
            <v>1058</v>
          </cell>
          <cell r="O300">
            <v>164.38</v>
          </cell>
          <cell r="P300">
            <v>0</v>
          </cell>
          <cell r="R300">
            <v>0.19474196689386561</v>
          </cell>
          <cell r="S300">
            <v>0.19474196689386561</v>
          </cell>
          <cell r="T300">
            <v>24.53644499700712</v>
          </cell>
          <cell r="U300" t="str">
            <v>Old</v>
          </cell>
          <cell r="X300">
            <v>20.5</v>
          </cell>
          <cell r="Y300">
            <v>0.84260000000000002</v>
          </cell>
          <cell r="Z300">
            <v>-6.1948213586623435</v>
          </cell>
          <cell r="AA300">
            <v>-4.5377299999999998</v>
          </cell>
          <cell r="AB300">
            <v>-4.2528132225967132</v>
          </cell>
          <cell r="AC300" t="str">
            <v>J-1,107</v>
          </cell>
          <cell r="AE300">
            <v>11.041</v>
          </cell>
          <cell r="AF300" t="str">
            <v>20/40</v>
          </cell>
          <cell r="AG300">
            <v>3.8</v>
          </cell>
          <cell r="AH300">
            <v>112.7</v>
          </cell>
          <cell r="AI300">
            <v>250</v>
          </cell>
          <cell r="AJ300">
            <v>1751.4312211801443</v>
          </cell>
          <cell r="AK300">
            <v>1</v>
          </cell>
          <cell r="AL300" t="str">
            <v>1:-4.53773!70.78065</v>
          </cell>
          <cell r="AM300">
            <v>1</v>
          </cell>
          <cell r="AN300">
            <v>-4.5377299999999998</v>
          </cell>
          <cell r="AO300">
            <v>0.83433069433055074</v>
          </cell>
          <cell r="AP300">
            <v>70.780649999999994</v>
          </cell>
          <cell r="AQ300">
            <v>24.53644499700712</v>
          </cell>
          <cell r="AR300">
            <v>4.3267450265329712</v>
          </cell>
          <cell r="AS300">
            <v>3.8999466748321163</v>
          </cell>
          <cell r="AT300">
            <v>0</v>
          </cell>
          <cell r="AU300" t="str">
            <v/>
          </cell>
          <cell r="AV300">
            <v>0</v>
          </cell>
          <cell r="AW300" t="str">
            <v>DAMMAGED formation S =3.9</v>
          </cell>
        </row>
        <row r="301">
          <cell r="C301" t="str">
            <v>Igolskoye!271</v>
          </cell>
          <cell r="D301">
            <v>31</v>
          </cell>
          <cell r="E301">
            <v>271</v>
          </cell>
          <cell r="F301">
            <v>2744.9</v>
          </cell>
          <cell r="G301">
            <v>36892</v>
          </cell>
          <cell r="H301">
            <v>257</v>
          </cell>
          <cell r="I301">
            <v>84</v>
          </cell>
          <cell r="J301">
            <v>9.3218399999999999</v>
          </cell>
          <cell r="K301">
            <v>11</v>
          </cell>
          <cell r="L301">
            <v>1</v>
          </cell>
          <cell r="M301">
            <v>99</v>
          </cell>
          <cell r="N301">
            <v>2093</v>
          </cell>
          <cell r="O301">
            <v>71.671000000000006</v>
          </cell>
          <cell r="P301">
            <v>0</v>
          </cell>
          <cell r="R301">
            <v>5.9612601087777606E-2</v>
          </cell>
          <cell r="S301">
            <v>5.9612601087777606E-2</v>
          </cell>
          <cell r="T301">
            <v>7.5108685151359476</v>
          </cell>
          <cell r="U301" t="str">
            <v>Old</v>
          </cell>
          <cell r="X301">
            <v>44.5</v>
          </cell>
          <cell r="Y301">
            <v>0.49070000000000003</v>
          </cell>
          <cell r="Z301">
            <v>-6.6118951426831538</v>
          </cell>
          <cell r="AA301">
            <v>-4.7464500000000003</v>
          </cell>
          <cell r="AB301">
            <v>-4.1428913923886856</v>
          </cell>
          <cell r="AC301" t="str">
            <v>J-1,104</v>
          </cell>
          <cell r="AE301">
            <v>14.786</v>
          </cell>
          <cell r="AF301" t="str">
            <v>20/40</v>
          </cell>
          <cell r="AG301">
            <v>11.2</v>
          </cell>
          <cell r="AH301">
            <v>53.1</v>
          </cell>
          <cell r="AI301">
            <v>250</v>
          </cell>
          <cell r="AJ301">
            <v>1689.0027166602333</v>
          </cell>
          <cell r="AK301">
            <v>1</v>
          </cell>
          <cell r="AL301" t="str">
            <v>1:-4.74645!34.17492</v>
          </cell>
          <cell r="AM301">
            <v>1</v>
          </cell>
          <cell r="AN301">
            <v>-4.7464500000000003</v>
          </cell>
          <cell r="AO301">
            <v>10.424286598949454</v>
          </cell>
          <cell r="AP301">
            <v>34.17492</v>
          </cell>
          <cell r="AQ301">
            <v>7.5108685151359476</v>
          </cell>
          <cell r="AR301">
            <v>7.4365500017345774</v>
          </cell>
          <cell r="AS301">
            <v>10.235238107714459</v>
          </cell>
          <cell r="AT301">
            <v>0</v>
          </cell>
          <cell r="AU301" t="str">
            <v/>
          </cell>
          <cell r="AV301">
            <v>0</v>
          </cell>
          <cell r="AW301" t="str">
            <v>DAMMAGED formation S =10.2</v>
          </cell>
        </row>
        <row r="302">
          <cell r="C302" t="str">
            <v>Pervomayskoye!583</v>
          </cell>
          <cell r="D302">
            <v>34</v>
          </cell>
          <cell r="E302">
            <v>583</v>
          </cell>
          <cell r="F302">
            <v>2491.85</v>
          </cell>
          <cell r="G302">
            <v>36606</v>
          </cell>
          <cell r="H302">
            <v>233</v>
          </cell>
          <cell r="I302">
            <v>63</v>
          </cell>
          <cell r="J302">
            <v>71.385599999999997</v>
          </cell>
          <cell r="K302">
            <v>88</v>
          </cell>
          <cell r="L302">
            <v>4</v>
          </cell>
          <cell r="M302">
            <v>96</v>
          </cell>
          <cell r="N302">
            <v>1569</v>
          </cell>
          <cell r="O302">
            <v>96.056499999999986</v>
          </cell>
          <cell r="P302">
            <v>0</v>
          </cell>
          <cell r="R302">
            <v>0.64260078061390269</v>
          </cell>
          <cell r="S302">
            <v>0.64260078061390269</v>
          </cell>
          <cell r="T302">
            <v>80.964257268490854</v>
          </cell>
          <cell r="U302" t="str">
            <v>Old</v>
          </cell>
          <cell r="V302" t="str">
            <v>First 4 months data Missing</v>
          </cell>
          <cell r="X302">
            <v>116</v>
          </cell>
          <cell r="Y302">
            <v>1.3894</v>
          </cell>
          <cell r="Z302">
            <v>-5.3146009373283309</v>
          </cell>
          <cell r="AA302">
            <v>-4.4523299999999999</v>
          </cell>
          <cell r="AB302">
            <v>-4.012993146663856</v>
          </cell>
          <cell r="AC302" t="str">
            <v>J-1,49</v>
          </cell>
          <cell r="AE302">
            <v>10.199999999999999</v>
          </cell>
          <cell r="AF302" t="str">
            <v>16/30</v>
          </cell>
          <cell r="AG302">
            <v>9.1</v>
          </cell>
          <cell r="AH302">
            <v>45.8</v>
          </cell>
          <cell r="AI302">
            <v>420</v>
          </cell>
          <cell r="AJ302">
            <v>2793.1533057790894</v>
          </cell>
          <cell r="AK302">
            <v>1</v>
          </cell>
          <cell r="AL302" t="str">
            <v>1:-4.45233!120.64326</v>
          </cell>
          <cell r="AM302">
            <v>1</v>
          </cell>
          <cell r="AN302">
            <v>-4.4523299999999999</v>
          </cell>
          <cell r="AO302">
            <v>4.6001037136553435</v>
          </cell>
          <cell r="AP302">
            <v>120.64326</v>
          </cell>
          <cell r="AQ302">
            <v>80.964257268490854</v>
          </cell>
          <cell r="AR302">
            <v>2.162150103966761</v>
          </cell>
          <cell r="AS302">
            <v>-1.405502465412038</v>
          </cell>
          <cell r="AT302">
            <v>0</v>
          </cell>
          <cell r="AU302" t="str">
            <v/>
          </cell>
          <cell r="AV302">
            <v>0</v>
          </cell>
          <cell r="AW302" t="str">
            <v>Slight DAMMAGED formation S =-1.4</v>
          </cell>
        </row>
        <row r="303">
          <cell r="C303" t="str">
            <v>Pervomayskoye!145</v>
          </cell>
          <cell r="D303">
            <v>8</v>
          </cell>
          <cell r="E303">
            <v>145</v>
          </cell>
          <cell r="F303">
            <v>2487.4</v>
          </cell>
          <cell r="G303">
            <v>36612</v>
          </cell>
          <cell r="H303">
            <v>237</v>
          </cell>
          <cell r="I303">
            <v>63</v>
          </cell>
          <cell r="J303">
            <v>56.192500000000003</v>
          </cell>
          <cell r="K303">
            <v>70</v>
          </cell>
          <cell r="L303">
            <v>5</v>
          </cell>
          <cell r="M303">
            <v>95</v>
          </cell>
          <cell r="N303">
            <v>1761</v>
          </cell>
          <cell r="O303">
            <v>78.376000000000005</v>
          </cell>
          <cell r="P303">
            <v>0</v>
          </cell>
          <cell r="R303">
            <v>0.44129513818842042</v>
          </cell>
          <cell r="S303">
            <v>0.44129513818842042</v>
          </cell>
          <cell r="T303">
            <v>55.600824302591107</v>
          </cell>
          <cell r="U303" t="str">
            <v>Old</v>
          </cell>
          <cell r="X303">
            <v>59</v>
          </cell>
          <cell r="Y303">
            <v>1.2295</v>
          </cell>
          <cell r="Z303">
            <v>-5.7086382437022332</v>
          </cell>
          <cell r="AA303">
            <v>-4.2653699999999999</v>
          </cell>
          <cell r="AB303">
            <v>-4.2862709187617494</v>
          </cell>
          <cell r="AC303" t="str">
            <v>J-1,56</v>
          </cell>
          <cell r="AE303">
            <v>15.519</v>
          </cell>
          <cell r="AF303" t="str">
            <v>16/30</v>
          </cell>
          <cell r="AG303">
            <v>11.4</v>
          </cell>
          <cell r="AH303">
            <v>31.1</v>
          </cell>
          <cell r="AI303">
            <v>420</v>
          </cell>
          <cell r="AJ303">
            <v>4995.741573281729</v>
          </cell>
          <cell r="AK303">
            <v>1</v>
          </cell>
          <cell r="AL303" t="str">
            <v>1:-4.26537!114.37209</v>
          </cell>
          <cell r="AM303">
            <v>1</v>
          </cell>
          <cell r="AN303">
            <v>-4.2653699999999999</v>
          </cell>
          <cell r="AO303">
            <v>16.01121795488492</v>
          </cell>
          <cell r="AP303">
            <v>114.37209</v>
          </cell>
          <cell r="AQ303">
            <v>55.600824302591107</v>
          </cell>
          <cell r="AR303">
            <v>2.7861143781427384</v>
          </cell>
          <cell r="AS303">
            <v>0.75124660653501252</v>
          </cell>
          <cell r="AT303">
            <v>0</v>
          </cell>
          <cell r="AU303" t="str">
            <v/>
          </cell>
          <cell r="AV303">
            <v>0</v>
          </cell>
          <cell r="AW303" t="str">
            <v>DAMMAGED formation S =0.8</v>
          </cell>
        </row>
        <row r="304">
          <cell r="C304" t="str">
            <v>Pervomayskoye!723</v>
          </cell>
          <cell r="D304">
            <v>45</v>
          </cell>
          <cell r="E304">
            <v>723</v>
          </cell>
          <cell r="F304">
            <v>2514.6999999999998</v>
          </cell>
          <cell r="G304">
            <v>36772</v>
          </cell>
          <cell r="H304">
            <v>231</v>
          </cell>
          <cell r="I304">
            <v>63</v>
          </cell>
          <cell r="J304">
            <v>18.251999999999999</v>
          </cell>
          <cell r="K304">
            <v>24</v>
          </cell>
          <cell r="L304">
            <v>10</v>
          </cell>
          <cell r="M304">
            <v>90</v>
          </cell>
          <cell r="N304">
            <v>1952</v>
          </cell>
          <cell r="O304">
            <v>63.642999999999979</v>
          </cell>
          <cell r="P304">
            <v>0</v>
          </cell>
          <cell r="R304">
            <v>0.14340601229706554</v>
          </cell>
          <cell r="S304">
            <v>0.14340601229706554</v>
          </cell>
          <cell r="T304">
            <v>18.068389618785933</v>
          </cell>
          <cell r="U304" t="str">
            <v>Old</v>
          </cell>
          <cell r="X304">
            <v>31.5</v>
          </cell>
          <cell r="Y304">
            <v>2.5228000000000002</v>
          </cell>
          <cell r="Z304">
            <v>-6.857800900336863</v>
          </cell>
          <cell r="AA304">
            <v>-4.6743899999999998</v>
          </cell>
          <cell r="AB304">
            <v>-4.4297627701343387</v>
          </cell>
          <cell r="AC304" t="str">
            <v>J-1,103</v>
          </cell>
          <cell r="AE304">
            <v>21.805</v>
          </cell>
          <cell r="AF304" t="str">
            <v>16/30</v>
          </cell>
          <cell r="AG304">
            <v>10.6</v>
          </cell>
          <cell r="AH304">
            <v>100.5</v>
          </cell>
          <cell r="AI304">
            <v>420</v>
          </cell>
          <cell r="AJ304">
            <v>2336.068835478065</v>
          </cell>
          <cell r="AK304">
            <v>1</v>
          </cell>
          <cell r="AL304" t="str">
            <v>1:-4.67439!200.50359</v>
          </cell>
          <cell r="AM304">
            <v>1</v>
          </cell>
          <cell r="AN304">
            <v>-4.6743899999999998</v>
          </cell>
          <cell r="AO304">
            <v>1.2288624850127023</v>
          </cell>
          <cell r="AP304">
            <v>200.50359</v>
          </cell>
          <cell r="AQ304">
            <v>18.068389618785933</v>
          </cell>
          <cell r="AR304">
            <v>17.592010479909174</v>
          </cell>
          <cell r="AS304">
            <v>35.14072768030465</v>
          </cell>
          <cell r="AT304">
            <v>0</v>
          </cell>
          <cell r="AU304" t="str">
            <v/>
          </cell>
          <cell r="AV304">
            <v>0</v>
          </cell>
          <cell r="AW304" t="str">
            <v>DAMMAGED formation S =35.1</v>
          </cell>
        </row>
        <row r="305">
          <cell r="C305" t="str">
            <v>Pervomayskoye!547</v>
          </cell>
          <cell r="D305">
            <v>35</v>
          </cell>
          <cell r="E305">
            <v>547</v>
          </cell>
          <cell r="F305">
            <v>2476.5</v>
          </cell>
          <cell r="G305">
            <v>36819</v>
          </cell>
          <cell r="H305">
            <v>244</v>
          </cell>
          <cell r="I305">
            <v>63</v>
          </cell>
          <cell r="J305">
            <v>7.6050000000000004</v>
          </cell>
          <cell r="K305">
            <v>10</v>
          </cell>
          <cell r="L305">
            <v>10</v>
          </cell>
          <cell r="M305">
            <v>90</v>
          </cell>
          <cell r="N305">
            <v>1008</v>
          </cell>
          <cell r="O305">
            <v>145.16499999999999</v>
          </cell>
          <cell r="P305">
            <v>0</v>
          </cell>
          <cell r="R305">
            <v>0.10117873223048514</v>
          </cell>
          <cell r="S305">
            <v>0.10117873223048514</v>
          </cell>
          <cell r="T305">
            <v>12.747978454963482</v>
          </cell>
          <cell r="U305" t="str">
            <v>Old</v>
          </cell>
          <cell r="X305">
            <v>28</v>
          </cell>
          <cell r="Y305">
            <v>0.36880000000000002</v>
          </cell>
          <cell r="Z305">
            <v>-6.030383507797386</v>
          </cell>
          <cell r="AA305">
            <v>-5.3164400000000001</v>
          </cell>
          <cell r="AB305">
            <v>-4.545082527256155</v>
          </cell>
          <cell r="AC305" t="str">
            <v>J-1,105</v>
          </cell>
          <cell r="AE305">
            <v>22.86</v>
          </cell>
          <cell r="AF305" t="str">
            <v>16/30</v>
          </cell>
          <cell r="AG305">
            <v>9.1999999999999993</v>
          </cell>
          <cell r="AH305">
            <v>92.8</v>
          </cell>
          <cell r="AI305">
            <v>420</v>
          </cell>
          <cell r="AJ305">
            <v>3055.9193908480543</v>
          </cell>
          <cell r="AK305">
            <v>1</v>
          </cell>
          <cell r="AL305" t="str">
            <v>0.64648:-5.31644!12.74798</v>
          </cell>
          <cell r="AM305">
            <v>0.64648000000000005</v>
          </cell>
          <cell r="AN305">
            <v>-5.3164400000000001</v>
          </cell>
          <cell r="AO305">
            <v>15.363687524616934</v>
          </cell>
          <cell r="AP305">
            <v>12.74798</v>
          </cell>
          <cell r="AQ305">
            <v>12.747978454963482</v>
          </cell>
          <cell r="AR305">
            <v>2.1644134803859991</v>
          </cell>
          <cell r="AS305">
            <v>-3.2698594066896245</v>
          </cell>
          <cell r="AT305">
            <v>0</v>
          </cell>
          <cell r="AU305" t="str">
            <v/>
          </cell>
          <cell r="AV305">
            <v>0</v>
          </cell>
          <cell r="AW305" t="str">
            <v>Proppant Pack damage=65%</v>
          </cell>
        </row>
        <row r="306">
          <cell r="C306" t="str">
            <v>Pervomayskoye!107</v>
          </cell>
          <cell r="D306">
            <v>8</v>
          </cell>
          <cell r="E306">
            <v>107</v>
          </cell>
          <cell r="F306">
            <v>2478</v>
          </cell>
          <cell r="G306">
            <v>36848</v>
          </cell>
          <cell r="H306">
            <v>235</v>
          </cell>
          <cell r="I306">
            <v>63</v>
          </cell>
          <cell r="J306">
            <v>9.0076999999999998</v>
          </cell>
          <cell r="K306">
            <v>13</v>
          </cell>
          <cell r="L306">
            <v>18</v>
          </cell>
          <cell r="M306">
            <v>82</v>
          </cell>
          <cell r="N306">
            <v>867</v>
          </cell>
          <cell r="O306">
            <v>157.99</v>
          </cell>
          <cell r="P306">
            <v>0</v>
          </cell>
          <cell r="R306">
            <v>0.16880924555252561</v>
          </cell>
          <cell r="S306">
            <v>0.16880924555252561</v>
          </cell>
          <cell r="T306">
            <v>21.269060976174657</v>
          </cell>
          <cell r="U306" t="str">
            <v>Old</v>
          </cell>
          <cell r="X306">
            <v>39.5</v>
          </cell>
          <cell r="Y306">
            <v>0.83799999999999997</v>
          </cell>
          <cell r="Z306">
            <v>-6.3077192891869638</v>
          </cell>
          <cell r="AA306">
            <v>-4.6940799999999996</v>
          </cell>
          <cell r="AB306">
            <v>-4.148687212236716</v>
          </cell>
          <cell r="AC306" t="str">
            <v>J-1,106</v>
          </cell>
          <cell r="AE306">
            <v>13.378</v>
          </cell>
          <cell r="AF306" t="str">
            <v>20/40</v>
          </cell>
          <cell r="AG306">
            <v>4.9000000000000004</v>
          </cell>
          <cell r="AH306">
            <v>65.3</v>
          </cell>
          <cell r="AI306">
            <v>250</v>
          </cell>
          <cell r="AJ306">
            <v>2840.3647896338102</v>
          </cell>
          <cell r="AK306">
            <v>1</v>
          </cell>
          <cell r="AL306" t="str">
            <v>1:-4.69408!66.05492</v>
          </cell>
          <cell r="AM306">
            <v>1</v>
          </cell>
          <cell r="AN306">
            <v>-4.6940799999999996</v>
          </cell>
          <cell r="AO306">
            <v>3.2266499169446683</v>
          </cell>
          <cell r="AP306">
            <v>66.054919999999996</v>
          </cell>
          <cell r="AQ306">
            <v>21.269060976174657</v>
          </cell>
          <cell r="AR306">
            <v>4.9641838700607916</v>
          </cell>
          <cell r="AS306">
            <v>4.7405428715294411</v>
          </cell>
          <cell r="AT306">
            <v>0</v>
          </cell>
          <cell r="AU306" t="str">
            <v/>
          </cell>
          <cell r="AV306">
            <v>0</v>
          </cell>
          <cell r="AW306" t="str">
            <v>DAMMAGED formation S =4.7</v>
          </cell>
        </row>
        <row r="307">
          <cell r="C307" t="str">
            <v>Pervomayskoye!521</v>
          </cell>
          <cell r="D307">
            <v>32</v>
          </cell>
          <cell r="E307">
            <v>521</v>
          </cell>
          <cell r="F307">
            <v>2500</v>
          </cell>
          <cell r="G307">
            <v>36912</v>
          </cell>
          <cell r="H307">
            <v>231</v>
          </cell>
          <cell r="I307">
            <v>63</v>
          </cell>
          <cell r="J307">
            <v>17.153500000000001</v>
          </cell>
          <cell r="K307">
            <v>29</v>
          </cell>
          <cell r="L307">
            <v>30</v>
          </cell>
          <cell r="M307">
            <v>70</v>
          </cell>
          <cell r="N307">
            <v>1124</v>
          </cell>
          <cell r="O307">
            <v>136.84</v>
          </cell>
          <cell r="P307">
            <v>0</v>
          </cell>
          <cell r="R307">
            <v>0.30798640611724715</v>
          </cell>
          <cell r="S307">
            <v>0.30798640611724715</v>
          </cell>
          <cell r="T307">
            <v>38.804637921934102</v>
          </cell>
          <cell r="U307" t="str">
            <v>Old</v>
          </cell>
          <cell r="X307">
            <v>31.75</v>
          </cell>
          <cell r="Y307">
            <v>1.4121999999999999</v>
          </cell>
          <cell r="Z307">
            <v>-6.2443918411806898</v>
          </cell>
          <cell r="AA307">
            <v>-4.5010300000000001</v>
          </cell>
          <cell r="AB307">
            <v>-4.0565852542094527</v>
          </cell>
          <cell r="AC307" t="str">
            <v>J-1,105</v>
          </cell>
          <cell r="AE307">
            <v>17.399999999999999</v>
          </cell>
          <cell r="AF307" t="str">
            <v>20/40</v>
          </cell>
          <cell r="AG307">
            <v>5.3</v>
          </cell>
          <cell r="AH307">
            <v>50.6</v>
          </cell>
          <cell r="AI307">
            <v>250</v>
          </cell>
          <cell r="AJ307">
            <v>4407.7306935315992</v>
          </cell>
          <cell r="AK307">
            <v>1</v>
          </cell>
          <cell r="AL307" t="str">
            <v>1:-4.50103!120.34505</v>
          </cell>
          <cell r="AM307">
            <v>1</v>
          </cell>
          <cell r="AN307">
            <v>-4.5010300000000001</v>
          </cell>
          <cell r="AO307">
            <v>3.8362965646833804</v>
          </cell>
          <cell r="AP307">
            <v>120.34505</v>
          </cell>
          <cell r="AQ307">
            <v>38.804637921934102</v>
          </cell>
          <cell r="AR307">
            <v>4.585258945940037</v>
          </cell>
          <cell r="AS307">
            <v>4.7238986709694677</v>
          </cell>
          <cell r="AT307">
            <v>0</v>
          </cell>
          <cell r="AU307" t="str">
            <v/>
          </cell>
          <cell r="AV307">
            <v>0</v>
          </cell>
          <cell r="AW307" t="str">
            <v>DAMMAGED formation S =4.7</v>
          </cell>
        </row>
        <row r="308">
          <cell r="C308" t="str">
            <v>Pervomayskoye!88</v>
          </cell>
          <cell r="D308">
            <v>7</v>
          </cell>
          <cell r="E308">
            <v>88</v>
          </cell>
          <cell r="F308">
            <v>2492</v>
          </cell>
          <cell r="G308">
            <v>36912</v>
          </cell>
          <cell r="H308">
            <v>230</v>
          </cell>
          <cell r="I308">
            <v>63</v>
          </cell>
          <cell r="J308">
            <v>1.6731</v>
          </cell>
          <cell r="K308">
            <v>2</v>
          </cell>
          <cell r="L308">
            <v>1</v>
          </cell>
          <cell r="M308">
            <v>99</v>
          </cell>
          <cell r="N308">
            <v>1300</v>
          </cell>
          <cell r="O308">
            <v>120.28</v>
          </cell>
          <cell r="P308">
            <v>0</v>
          </cell>
          <cell r="R308">
            <v>1.8228217280349981E-2</v>
          </cell>
          <cell r="S308">
            <v>1.8228217280349981E-2</v>
          </cell>
          <cell r="T308">
            <v>2.2966577663075389</v>
          </cell>
          <cell r="U308" t="str">
            <v>Old</v>
          </cell>
          <cell r="V308" t="str">
            <v>First 7 months data Missing</v>
          </cell>
          <cell r="X308">
            <v>293</v>
          </cell>
          <cell r="Y308">
            <v>1.61E-2</v>
          </cell>
          <cell r="Z308">
            <v>-2.7669943592158441</v>
          </cell>
          <cell r="AA308">
            <v>-2.3770699999999998</v>
          </cell>
          <cell r="AB308">
            <v>-4.3728266527272837</v>
          </cell>
          <cell r="AC308" t="str">
            <v>J-1,102</v>
          </cell>
          <cell r="AE308">
            <v>16.600000000000001</v>
          </cell>
          <cell r="AF308" t="str">
            <v>20/40</v>
          </cell>
          <cell r="AG308">
            <v>6.9</v>
          </cell>
          <cell r="AH308">
            <v>156.9</v>
          </cell>
          <cell r="AI308">
            <v>250</v>
          </cell>
          <cell r="AJ308">
            <v>1041.6654116480984</v>
          </cell>
          <cell r="AK308">
            <v>1</v>
          </cell>
          <cell r="AL308" t="str">
            <v>0.00262:-2.37707!2.29666</v>
          </cell>
          <cell r="AM308">
            <v>2.6199999999999999E-3</v>
          </cell>
          <cell r="AN308">
            <v>-2.3770699999999998</v>
          </cell>
          <cell r="AO308">
            <v>5.2258744971989672E-2</v>
          </cell>
          <cell r="AP308">
            <v>2.2966600000000001</v>
          </cell>
          <cell r="AQ308">
            <v>2.2966577663075389</v>
          </cell>
          <cell r="AR308">
            <v>0.80992241269958909</v>
          </cell>
          <cell r="AS308">
            <v>-3.2698561678611222</v>
          </cell>
          <cell r="AT308">
            <v>0</v>
          </cell>
          <cell r="AU308" t="str">
            <v/>
          </cell>
          <cell r="AV308">
            <v>0</v>
          </cell>
          <cell r="AW308" t="str">
            <v>Proppant Pack damage=0%</v>
          </cell>
        </row>
        <row r="309">
          <cell r="C309" t="str">
            <v>Pervomayskoye!544</v>
          </cell>
          <cell r="D309">
            <v>32</v>
          </cell>
          <cell r="E309">
            <v>544</v>
          </cell>
          <cell r="F309">
            <v>2461</v>
          </cell>
          <cell r="G309">
            <v>36879</v>
          </cell>
          <cell r="H309">
            <v>200</v>
          </cell>
          <cell r="I309">
            <v>63</v>
          </cell>
          <cell r="J309">
            <v>11.001899999999999</v>
          </cell>
          <cell r="K309">
            <v>14</v>
          </cell>
          <cell r="L309">
            <v>7</v>
          </cell>
          <cell r="M309">
            <v>93</v>
          </cell>
          <cell r="N309">
            <v>1255</v>
          </cell>
          <cell r="O309">
            <v>121.54</v>
          </cell>
          <cell r="P309">
            <v>0</v>
          </cell>
          <cell r="R309">
            <v>0.17843487127198571</v>
          </cell>
          <cell r="S309">
            <v>0.17843487127198571</v>
          </cell>
          <cell r="T309">
            <v>22.481838272174894</v>
          </cell>
          <cell r="U309" t="str">
            <v>Old</v>
          </cell>
          <cell r="X309">
            <v>4</v>
          </cell>
          <cell r="Y309">
            <v>0.48230000000000001</v>
          </cell>
          <cell r="Z309">
            <v>-5.6666243547510042</v>
          </cell>
          <cell r="AA309">
            <v>-4.4487800000000002</v>
          </cell>
          <cell r="AB309">
            <v>-4.6065849516818185</v>
          </cell>
          <cell r="AC309" t="str">
            <v>J-1,101</v>
          </cell>
          <cell r="AE309">
            <v>18.100000000000001</v>
          </cell>
          <cell r="AF309" t="str">
            <v>20/40</v>
          </cell>
          <cell r="AG309">
            <v>6.9</v>
          </cell>
          <cell r="AH309">
            <v>68</v>
          </cell>
          <cell r="AI309">
            <v>250</v>
          </cell>
          <cell r="AJ309">
            <v>2620.6725601393673</v>
          </cell>
          <cell r="AK309">
            <v>1</v>
          </cell>
          <cell r="AL309" t="str">
            <v>0.13654:-4.44878!22.48184</v>
          </cell>
          <cell r="AM309">
            <v>0.13653999999999999</v>
          </cell>
          <cell r="AN309">
            <v>-4.4487800000000002</v>
          </cell>
          <cell r="AO309">
            <v>1.6150314551877412</v>
          </cell>
          <cell r="AP309">
            <v>22.481839999999998</v>
          </cell>
          <cell r="AQ309">
            <v>22.481838272174894</v>
          </cell>
          <cell r="AR309">
            <v>1.4490669240272511</v>
          </cell>
          <cell r="AS309">
            <v>-3.2698595753835509</v>
          </cell>
          <cell r="AT309">
            <v>0</v>
          </cell>
          <cell r="AU309" t="str">
            <v/>
          </cell>
          <cell r="AV309">
            <v>0</v>
          </cell>
          <cell r="AW309" t="str">
            <v>Proppant Pack damage=14%</v>
          </cell>
        </row>
        <row r="310">
          <cell r="C310" t="str">
            <v>Zapadno-Poludennoye!513</v>
          </cell>
          <cell r="D310">
            <v>22</v>
          </cell>
          <cell r="E310">
            <v>513</v>
          </cell>
          <cell r="F310">
            <v>1705.25</v>
          </cell>
          <cell r="G310">
            <v>36665</v>
          </cell>
          <cell r="H310">
            <v>127</v>
          </cell>
          <cell r="I310">
            <v>79</v>
          </cell>
          <cell r="J310">
            <v>56.344320000000003</v>
          </cell>
          <cell r="K310">
            <v>67</v>
          </cell>
          <cell r="L310">
            <v>4</v>
          </cell>
          <cell r="M310">
            <v>96</v>
          </cell>
          <cell r="N310">
            <v>825</v>
          </cell>
          <cell r="O310">
            <v>92.222499999999997</v>
          </cell>
          <cell r="P310">
            <v>0</v>
          </cell>
          <cell r="R310">
            <v>1.9265329595284306</v>
          </cell>
          <cell r="S310">
            <v>1.9265329595284306</v>
          </cell>
          <cell r="T310">
            <v>451.37203824111987</v>
          </cell>
          <cell r="U310" t="str">
            <v>Old</v>
          </cell>
          <cell r="X310">
            <v>36.25</v>
          </cell>
          <cell r="Y310">
            <v>9.7523</v>
          </cell>
          <cell r="Z310">
            <v>-5.6765928154936329</v>
          </cell>
          <cell r="AA310">
            <v>-3.16947</v>
          </cell>
          <cell r="AB310">
            <v>-2.8898434468400707</v>
          </cell>
          <cell r="AC310" t="str">
            <v>A-1/3,99</v>
          </cell>
          <cell r="AE310">
            <v>24.067</v>
          </cell>
          <cell r="AF310" t="str">
            <v>20/40</v>
          </cell>
          <cell r="AG310">
            <v>13.5</v>
          </cell>
          <cell r="AH310">
            <v>68.900000000000006</v>
          </cell>
          <cell r="AI310">
            <v>250</v>
          </cell>
          <cell r="AJ310">
            <v>1757.7663957893653</v>
          </cell>
          <cell r="AK310">
            <v>1</v>
          </cell>
          <cell r="AL310" t="str">
            <v>1:-3.16947!1261.16388</v>
          </cell>
          <cell r="AM310">
            <v>1</v>
          </cell>
          <cell r="AN310">
            <v>-3.16947</v>
          </cell>
          <cell r="AO310">
            <v>0.27308898304250151</v>
          </cell>
          <cell r="AP310">
            <v>1261.1638800000001</v>
          </cell>
          <cell r="AQ310">
            <v>451.37203824111987</v>
          </cell>
          <cell r="AR310">
            <v>5.0621017540999853</v>
          </cell>
          <cell r="AS310">
            <v>12.691315062716065</v>
          </cell>
          <cell r="AT310">
            <v>0</v>
          </cell>
          <cell r="AU310" t="str">
            <v/>
          </cell>
          <cell r="AV310">
            <v>0</v>
          </cell>
          <cell r="AW310" t="str">
            <v>DAMMAGED formation S =12.7</v>
          </cell>
        </row>
        <row r="311">
          <cell r="C311" t="str">
            <v>Zapadno-Poludennoye!586</v>
          </cell>
          <cell r="D311">
            <v>19</v>
          </cell>
          <cell r="E311">
            <v>586</v>
          </cell>
          <cell r="F311">
            <v>1719.9</v>
          </cell>
          <cell r="G311">
            <v>36669</v>
          </cell>
          <cell r="H311">
            <v>105</v>
          </cell>
          <cell r="I311">
            <v>79</v>
          </cell>
          <cell r="J311">
            <v>53.821439999999996</v>
          </cell>
          <cell r="K311">
            <v>64</v>
          </cell>
          <cell r="L311">
            <v>4</v>
          </cell>
          <cell r="M311">
            <v>96</v>
          </cell>
          <cell r="N311">
            <v>1190</v>
          </cell>
          <cell r="O311">
            <v>60.69100000000001</v>
          </cell>
          <cell r="P311">
            <v>0</v>
          </cell>
          <cell r="R311">
            <v>1.5086122045860857</v>
          </cell>
          <cell r="S311">
            <v>1.5086122045860857</v>
          </cell>
          <cell r="T311">
            <v>353.45637993451714</v>
          </cell>
          <cell r="U311" t="str">
            <v>Old</v>
          </cell>
          <cell r="X311">
            <v>46.67</v>
          </cell>
          <cell r="Y311">
            <v>10.030099999999999</v>
          </cell>
          <cell r="Z311">
            <v>-6.0100494257991821</v>
          </cell>
          <cell r="AA311">
            <v>-3.6020699999999999</v>
          </cell>
          <cell r="AB311">
            <v>-3.4802912023049313</v>
          </cell>
          <cell r="AC311" t="str">
            <v>A-1/3,101</v>
          </cell>
          <cell r="AE311">
            <v>29.515000000000001</v>
          </cell>
          <cell r="AF311" t="str">
            <v>20/40</v>
          </cell>
          <cell r="AG311">
            <v>13.5</v>
          </cell>
          <cell r="AH311">
            <v>52.1</v>
          </cell>
          <cell r="AI311">
            <v>250</v>
          </cell>
          <cell r="AJ311">
            <v>2850.7785721129621</v>
          </cell>
          <cell r="AK311">
            <v>1</v>
          </cell>
          <cell r="AL311" t="str">
            <v>1:-3.60207!1153.38078</v>
          </cell>
          <cell r="AM311">
            <v>1</v>
          </cell>
          <cell r="AN311">
            <v>-3.6020699999999999</v>
          </cell>
          <cell r="AO311">
            <v>0.64045234614988311</v>
          </cell>
          <cell r="AP311">
            <v>1153.38078</v>
          </cell>
          <cell r="AQ311">
            <v>353.45637993451714</v>
          </cell>
          <cell r="AR311">
            <v>6.6485669943652868</v>
          </cell>
          <cell r="AS311">
            <v>16.009619100150907</v>
          </cell>
          <cell r="AT311">
            <v>0</v>
          </cell>
          <cell r="AU311" t="str">
            <v/>
          </cell>
          <cell r="AV311">
            <v>0</v>
          </cell>
          <cell r="AW311" t="str">
            <v>DAMMAGED formation S =16.0</v>
          </cell>
        </row>
        <row r="312">
          <cell r="C312" t="str">
            <v>Zapadno-Poludennoye!167</v>
          </cell>
          <cell r="D312">
            <v>18</v>
          </cell>
          <cell r="E312">
            <v>167</v>
          </cell>
          <cell r="F312">
            <v>1716.9</v>
          </cell>
          <cell r="G312">
            <v>36828</v>
          </cell>
          <cell r="H312">
            <v>118</v>
          </cell>
          <cell r="I312">
            <v>79</v>
          </cell>
          <cell r="J312">
            <v>40.392359999999996</v>
          </cell>
          <cell r="K312">
            <v>53</v>
          </cell>
          <cell r="L312">
            <v>13</v>
          </cell>
          <cell r="M312">
            <v>87</v>
          </cell>
          <cell r="N312">
            <v>780</v>
          </cell>
          <cell r="O312">
            <v>97.321000000000012</v>
          </cell>
          <cell r="P312">
            <v>0</v>
          </cell>
          <cell r="R312">
            <v>2.5629866047681236</v>
          </cell>
          <cell r="S312">
            <v>2.5629866047681236</v>
          </cell>
          <cell r="T312">
            <v>600.48829274223635</v>
          </cell>
          <cell r="U312" t="str">
            <v>Old</v>
          </cell>
          <cell r="X312">
            <v>25</v>
          </cell>
          <cell r="Y312">
            <v>2.6385000000000001</v>
          </cell>
          <cell r="Z312">
            <v>-0.20245792393643036</v>
          </cell>
          <cell r="AA312">
            <v>0</v>
          </cell>
          <cell r="AB312">
            <v>-3.0716692370787833</v>
          </cell>
          <cell r="AC312" t="str">
            <v>A-1/3,102</v>
          </cell>
          <cell r="AE312">
            <v>20.663</v>
          </cell>
          <cell r="AF312" t="str">
            <v>16/30</v>
          </cell>
          <cell r="AG312">
            <v>7.4</v>
          </cell>
          <cell r="AH312">
            <v>59.8</v>
          </cell>
          <cell r="AI312">
            <v>420</v>
          </cell>
          <cell r="AJ312">
            <v>5329.1990732917011</v>
          </cell>
          <cell r="AK312">
            <v>1</v>
          </cell>
          <cell r="AL312" t="str">
            <v>0.00000:0.00000!600.48829</v>
          </cell>
          <cell r="AM312">
            <v>0</v>
          </cell>
          <cell r="AN312">
            <v>0</v>
          </cell>
          <cell r="AO312">
            <v>0</v>
          </cell>
          <cell r="AP312">
            <v>600.48829000000001</v>
          </cell>
          <cell r="AQ312">
            <v>600.48829274223635</v>
          </cell>
          <cell r="AR312">
            <v>0.99999999999999978</v>
          </cell>
          <cell r="AS312" t="str">
            <v/>
          </cell>
          <cell r="AT312">
            <v>0</v>
          </cell>
          <cell r="AU312" t="str">
            <v/>
          </cell>
          <cell r="AV312">
            <v>0</v>
          </cell>
          <cell r="AW312" t="str">
            <v>Proppant Pack damage=0%</v>
          </cell>
        </row>
        <row r="313">
          <cell r="C313" t="str">
            <v>Zapadno-Poludennoye!320</v>
          </cell>
          <cell r="D313">
            <v>16</v>
          </cell>
          <cell r="E313">
            <v>320</v>
          </cell>
          <cell r="F313">
            <v>1728.25</v>
          </cell>
          <cell r="G313">
            <v>36826</v>
          </cell>
          <cell r="H313">
            <v>136</v>
          </cell>
          <cell r="I313">
            <v>79</v>
          </cell>
          <cell r="J313">
            <v>68.240400000000008</v>
          </cell>
          <cell r="K313">
            <v>82</v>
          </cell>
          <cell r="L313">
            <v>5</v>
          </cell>
          <cell r="M313">
            <v>95</v>
          </cell>
          <cell r="N313">
            <v>876</v>
          </cell>
          <cell r="O313">
            <v>89.702500000000001</v>
          </cell>
          <cell r="P313">
            <v>0</v>
          </cell>
          <cell r="R313">
            <v>1.7711539499973001</v>
          </cell>
          <cell r="S313">
            <v>1.7711539499973001</v>
          </cell>
          <cell r="T313">
            <v>414.96791658564604</v>
          </cell>
          <cell r="U313" t="str">
            <v>Old</v>
          </cell>
          <cell r="X313">
            <v>27.19</v>
          </cell>
          <cell r="Y313">
            <v>3.5802999999999998</v>
          </cell>
          <cell r="Z313">
            <v>-3.5745558746691657</v>
          </cell>
          <cell r="AA313">
            <v>-3.5747399999999998</v>
          </cell>
          <cell r="AB313">
            <v>-2.8588812826722929</v>
          </cell>
          <cell r="AC313" t="str">
            <v>A-1/3,101</v>
          </cell>
          <cell r="AE313">
            <v>14.132999999999999</v>
          </cell>
          <cell r="AF313" t="str">
            <v>16/30</v>
          </cell>
          <cell r="AG313">
            <v>4.8</v>
          </cell>
          <cell r="AH313">
            <v>75.599999999999994</v>
          </cell>
          <cell r="AI313">
            <v>420</v>
          </cell>
          <cell r="AJ313">
            <v>4445.0105676328503</v>
          </cell>
          <cell r="AK313">
            <v>1</v>
          </cell>
          <cell r="AL313" t="str">
            <v>0.57568:-3.57474!414.96792</v>
          </cell>
          <cell r="AM313">
            <v>0.57567999999999997</v>
          </cell>
          <cell r="AN313">
            <v>-3.5747399999999998</v>
          </cell>
          <cell r="AO313">
            <v>0.39152442229175544</v>
          </cell>
          <cell r="AP313">
            <v>414.96791999999999</v>
          </cell>
          <cell r="AQ313">
            <v>414.96791658564604</v>
          </cell>
          <cell r="AR313">
            <v>2.0215568426738559</v>
          </cell>
          <cell r="AS313">
            <v>5.8205214870099553E-8</v>
          </cell>
          <cell r="AT313">
            <v>0</v>
          </cell>
          <cell r="AU313" t="str">
            <v/>
          </cell>
          <cell r="AV313">
            <v>0</v>
          </cell>
          <cell r="AW313" t="str">
            <v>Proppant Pack damage=58%</v>
          </cell>
        </row>
        <row r="314">
          <cell r="C314" t="str">
            <v>Zapadno-Poludennoye!575</v>
          </cell>
          <cell r="D314">
            <v>19</v>
          </cell>
          <cell r="E314">
            <v>575</v>
          </cell>
          <cell r="F314">
            <v>1719.45</v>
          </cell>
          <cell r="G314">
            <v>36828</v>
          </cell>
          <cell r="H314">
            <v>125</v>
          </cell>
          <cell r="I314">
            <v>79</v>
          </cell>
          <cell r="J314">
            <v>61.670400000000008</v>
          </cell>
          <cell r="K314">
            <v>80</v>
          </cell>
          <cell r="L314">
            <v>12</v>
          </cell>
          <cell r="M314">
            <v>88</v>
          </cell>
          <cell r="N314">
            <v>920</v>
          </cell>
          <cell r="O314">
            <v>84.950500000000005</v>
          </cell>
          <cell r="P314">
            <v>0</v>
          </cell>
          <cell r="R314">
            <v>1.9975280590269544</v>
          </cell>
          <cell r="S314">
            <v>1.9975280590269544</v>
          </cell>
          <cell r="T314">
            <v>468.00565076629744</v>
          </cell>
          <cell r="U314" t="str">
            <v>Old</v>
          </cell>
          <cell r="X314">
            <v>30.11</v>
          </cell>
          <cell r="Y314">
            <v>3.3134999999999999</v>
          </cell>
          <cell r="Z314">
            <v>-2.8094902850276711</v>
          </cell>
          <cell r="AA314">
            <v>-2.8098700000000001</v>
          </cell>
          <cell r="AB314">
            <v>-3.3240797192803235</v>
          </cell>
          <cell r="AC314" t="str">
            <v>A-1/3,113</v>
          </cell>
          <cell r="AE314">
            <v>23.02</v>
          </cell>
          <cell r="AF314" t="str">
            <v>16/30</v>
          </cell>
          <cell r="AG314">
            <v>11.7</v>
          </cell>
          <cell r="AH314">
            <v>64.099999999999994</v>
          </cell>
          <cell r="AI314">
            <v>420</v>
          </cell>
          <cell r="AJ314">
            <v>3503.1836056050938</v>
          </cell>
          <cell r="AK314">
            <v>1</v>
          </cell>
          <cell r="AL314" t="str">
            <v>0.14514:-2.80987!468.00565</v>
          </cell>
          <cell r="AM314">
            <v>0.14513999999999999</v>
          </cell>
          <cell r="AN314">
            <v>-2.8098700000000001</v>
          </cell>
          <cell r="AO314">
            <v>0.19830184486270708</v>
          </cell>
          <cell r="AP314">
            <v>468.00565</v>
          </cell>
          <cell r="AQ314">
            <v>468.00565076629744</v>
          </cell>
          <cell r="AR314">
            <v>1.6589479404335721</v>
          </cell>
          <cell r="AS314" t="str">
            <v/>
          </cell>
          <cell r="AT314">
            <v>0</v>
          </cell>
          <cell r="AU314" t="str">
            <v/>
          </cell>
          <cell r="AV314">
            <v>0</v>
          </cell>
          <cell r="AW314" t="str">
            <v>Proppant Pack damage=15%</v>
          </cell>
        </row>
        <row r="315">
          <cell r="C315" t="str">
            <v>Zapadno-Poludennoye!186</v>
          </cell>
          <cell r="D315">
            <v>18</v>
          </cell>
          <cell r="E315">
            <v>186</v>
          </cell>
          <cell r="F315">
            <v>1724.8</v>
          </cell>
          <cell r="G315">
            <v>36842</v>
          </cell>
          <cell r="H315">
            <v>125</v>
          </cell>
          <cell r="I315">
            <v>79</v>
          </cell>
          <cell r="J315">
            <v>33.761040000000001</v>
          </cell>
          <cell r="K315">
            <v>41</v>
          </cell>
          <cell r="L315">
            <v>6</v>
          </cell>
          <cell r="M315">
            <v>94</v>
          </cell>
          <cell r="N315">
            <v>671</v>
          </cell>
          <cell r="O315">
            <v>107.842</v>
          </cell>
          <cell r="P315">
            <v>0</v>
          </cell>
          <cell r="R315">
            <v>2.3895558922951392</v>
          </cell>
          <cell r="S315">
            <v>2.3895558922951392</v>
          </cell>
          <cell r="T315">
            <v>559.85479421039599</v>
          </cell>
          <cell r="U315" t="str">
            <v>Old</v>
          </cell>
          <cell r="X315">
            <v>22.25</v>
          </cell>
          <cell r="Y315">
            <v>4.6242000000000001</v>
          </cell>
          <cell r="Z315">
            <v>-3.418531905149667</v>
          </cell>
          <cell r="AA315">
            <v>-3.41865</v>
          </cell>
          <cell r="AB315">
            <v>-3.0783598433495989</v>
          </cell>
          <cell r="AC315" t="str">
            <v>A-1/3,103</v>
          </cell>
          <cell r="AE315">
            <v>19</v>
          </cell>
          <cell r="AF315" t="str">
            <v>16/30</v>
          </cell>
          <cell r="AG315">
            <v>10.1</v>
          </cell>
          <cell r="AH315">
            <v>58.5</v>
          </cell>
          <cell r="AI315">
            <v>420</v>
          </cell>
          <cell r="AJ315">
            <v>3670.0994514167132</v>
          </cell>
          <cell r="AK315">
            <v>1</v>
          </cell>
          <cell r="AL315" t="str">
            <v>0.38965:-3.41865!559.85479</v>
          </cell>
          <cell r="AM315">
            <v>0.38965</v>
          </cell>
          <cell r="AN315">
            <v>-3.41865</v>
          </cell>
          <cell r="AO315">
            <v>0.44100409562106524</v>
          </cell>
          <cell r="AP315">
            <v>559.85478999999998</v>
          </cell>
          <cell r="AQ315">
            <v>559.85479421039599</v>
          </cell>
          <cell r="AR315">
            <v>1.9352338268813634</v>
          </cell>
          <cell r="AS315" t="str">
            <v/>
          </cell>
          <cell r="AT315">
            <v>0</v>
          </cell>
          <cell r="AU315" t="str">
            <v/>
          </cell>
          <cell r="AV315">
            <v>0</v>
          </cell>
          <cell r="AW315" t="str">
            <v>Proppant Pack damage=39%</v>
          </cell>
        </row>
        <row r="316">
          <cell r="C316" t="str">
            <v>Zapadno-Poludennoye!449</v>
          </cell>
          <cell r="D316">
            <v>27</v>
          </cell>
          <cell r="E316">
            <v>449</v>
          </cell>
          <cell r="F316">
            <v>1725.65</v>
          </cell>
          <cell r="G316">
            <v>36846</v>
          </cell>
          <cell r="H316">
            <v>128</v>
          </cell>
          <cell r="I316">
            <v>79</v>
          </cell>
          <cell r="J316">
            <v>66.891360000000006</v>
          </cell>
          <cell r="K316">
            <v>83</v>
          </cell>
          <cell r="L316">
            <v>8</v>
          </cell>
          <cell r="M316">
            <v>92</v>
          </cell>
          <cell r="N316">
            <v>1270</v>
          </cell>
          <cell r="O316">
            <v>54.008500000000005</v>
          </cell>
          <cell r="P316">
            <v>0</v>
          </cell>
          <cell r="R316">
            <v>1.1776772075926867</v>
          </cell>
          <cell r="S316">
            <v>1.1776772075926867</v>
          </cell>
          <cell r="T316">
            <v>275.9208239610586</v>
          </cell>
          <cell r="U316" t="str">
            <v>Old</v>
          </cell>
          <cell r="X316">
            <v>24.27</v>
          </cell>
          <cell r="Y316">
            <v>5.5044000000000004</v>
          </cell>
          <cell r="Z316">
            <v>-5.5605399516223297</v>
          </cell>
          <cell r="AA316">
            <v>-3.57918</v>
          </cell>
          <cell r="AB316">
            <v>-2.7257909971812602</v>
          </cell>
          <cell r="AC316" t="str">
            <v>A-1/3,64</v>
          </cell>
          <cell r="AE316">
            <v>10.673</v>
          </cell>
          <cell r="AF316" t="str">
            <v>16/30</v>
          </cell>
          <cell r="AG316">
            <v>3.6</v>
          </cell>
          <cell r="AH316">
            <v>62</v>
          </cell>
          <cell r="AI316">
            <v>420</v>
          </cell>
          <cell r="AJ316">
            <v>5457.5005843852259</v>
          </cell>
          <cell r="AK316">
            <v>1</v>
          </cell>
          <cell r="AL316" t="str">
            <v>1:-3.57918!637.13412</v>
          </cell>
          <cell r="AM316">
            <v>1</v>
          </cell>
          <cell r="AN316">
            <v>-3.57918</v>
          </cell>
          <cell r="AO316">
            <v>0.49736330351643843</v>
          </cell>
          <cell r="AP316">
            <v>637.13412000000005</v>
          </cell>
          <cell r="AQ316">
            <v>275.9208239610586</v>
          </cell>
          <cell r="AR316">
            <v>4.6739464797335328</v>
          </cell>
          <cell r="AS316">
            <v>9.2607706777258443</v>
          </cell>
          <cell r="AT316">
            <v>0</v>
          </cell>
          <cell r="AU316" t="str">
            <v/>
          </cell>
          <cell r="AV316">
            <v>0</v>
          </cell>
          <cell r="AW316" t="str">
            <v>DAMMAGED formation S =9.3</v>
          </cell>
        </row>
        <row r="317">
          <cell r="C317" t="str">
            <v>Zapadno-Poludennoye!523</v>
          </cell>
          <cell r="D317">
            <v>21</v>
          </cell>
          <cell r="E317">
            <v>523</v>
          </cell>
          <cell r="F317">
            <v>1725</v>
          </cell>
          <cell r="G317">
            <v>36858</v>
          </cell>
          <cell r="H317">
            <v>142</v>
          </cell>
          <cell r="I317">
            <v>79</v>
          </cell>
          <cell r="J317">
            <v>99.864000000000004</v>
          </cell>
          <cell r="K317">
            <v>120</v>
          </cell>
          <cell r="L317">
            <v>5</v>
          </cell>
          <cell r="M317">
            <v>95</v>
          </cell>
          <cell r="N317">
            <v>704</v>
          </cell>
          <cell r="O317">
            <v>104.89</v>
          </cell>
          <cell r="P317">
            <v>0</v>
          </cell>
          <cell r="R317">
            <v>3.2336297493936943</v>
          </cell>
          <cell r="S317">
            <v>3.2336297493936943</v>
          </cell>
          <cell r="T317">
            <v>757.61488724190906</v>
          </cell>
          <cell r="U317" t="str">
            <v>Old</v>
          </cell>
          <cell r="X317">
            <v>30</v>
          </cell>
          <cell r="Y317">
            <v>2.3193000000000001</v>
          </cell>
          <cell r="Z317">
            <v>2.7887770949448951</v>
          </cell>
          <cell r="AA317">
            <v>0</v>
          </cell>
          <cell r="AB317">
            <v>-2.3894286081842342</v>
          </cell>
          <cell r="AC317" t="str">
            <v>A-1/3,2</v>
          </cell>
          <cell r="AE317">
            <v>15.584</v>
          </cell>
          <cell r="AF317" t="str">
            <v>16/30</v>
          </cell>
          <cell r="AG317">
            <v>8.5</v>
          </cell>
          <cell r="AH317">
            <v>75</v>
          </cell>
          <cell r="AI317">
            <v>420</v>
          </cell>
          <cell r="AJ317">
            <v>2789.9744245524294</v>
          </cell>
          <cell r="AK317">
            <v>1</v>
          </cell>
          <cell r="AL317" t="str">
            <v>0.00000:0.00000!757.61489</v>
          </cell>
          <cell r="AM317">
            <v>0</v>
          </cell>
          <cell r="AN317">
            <v>0</v>
          </cell>
          <cell r="AO317">
            <v>0</v>
          </cell>
          <cell r="AP317">
            <v>757.61488999999995</v>
          </cell>
          <cell r="AQ317">
            <v>757.61488724190906</v>
          </cell>
          <cell r="AR317">
            <v>1.0000000000000002</v>
          </cell>
          <cell r="AS317">
            <v>2.5753006838158399E-8</v>
          </cell>
          <cell r="AT317">
            <v>0</v>
          </cell>
          <cell r="AU317" t="str">
            <v/>
          </cell>
          <cell r="AV317">
            <v>0</v>
          </cell>
          <cell r="AW317" t="str">
            <v>Proppant Pack damage=0%</v>
          </cell>
        </row>
        <row r="318">
          <cell r="C318" t="str">
            <v>Zapadno-Poludennoye!571</v>
          </cell>
          <cell r="D318">
            <v>19</v>
          </cell>
          <cell r="E318">
            <v>571</v>
          </cell>
          <cell r="F318">
            <v>1716</v>
          </cell>
          <cell r="G318">
            <v>36864</v>
          </cell>
          <cell r="H318">
            <v>155</v>
          </cell>
          <cell r="I318">
            <v>79</v>
          </cell>
          <cell r="J318">
            <v>16.819199999999999</v>
          </cell>
          <cell r="K318">
            <v>20</v>
          </cell>
          <cell r="L318">
            <v>4</v>
          </cell>
          <cell r="M318">
            <v>96</v>
          </cell>
          <cell r="N318">
            <v>642</v>
          </cell>
          <cell r="O318">
            <v>109.66</v>
          </cell>
          <cell r="P318">
            <v>0</v>
          </cell>
          <cell r="R318">
            <v>0.44111160123511245</v>
          </cell>
          <cell r="S318">
            <v>0.44111160123511245</v>
          </cell>
          <cell r="T318">
            <v>103.34909743253655</v>
          </cell>
          <cell r="U318" t="str">
            <v>Old</v>
          </cell>
          <cell r="X318">
            <v>1</v>
          </cell>
          <cell r="Y318">
            <v>1.2827</v>
          </cell>
          <cell r="Z318">
            <v>-4.6413308295514826</v>
          </cell>
          <cell r="AA318">
            <v>-3.5116399999999999</v>
          </cell>
          <cell r="AB318">
            <v>-3.9775087155330588</v>
          </cell>
          <cell r="AC318" t="str">
            <v>A-1/3,103</v>
          </cell>
          <cell r="AE318">
            <v>12.779</v>
          </cell>
          <cell r="AF318" t="str">
            <v>16/30</v>
          </cell>
          <cell r="AG318">
            <v>5.4</v>
          </cell>
          <cell r="AH318">
            <v>74.5</v>
          </cell>
          <cell r="AI318">
            <v>420</v>
          </cell>
          <cell r="AJ318">
            <v>3625.3363810264887</v>
          </cell>
          <cell r="AK318">
            <v>1</v>
          </cell>
          <cell r="AL318" t="str">
            <v>0.14624:-3.51164!103.34910</v>
          </cell>
          <cell r="AM318">
            <v>0.14624000000000001</v>
          </cell>
          <cell r="AN318">
            <v>-3.5116399999999999</v>
          </cell>
          <cell r="AO318">
            <v>0.37183072702082143</v>
          </cell>
          <cell r="AP318">
            <v>103.34910000000001</v>
          </cell>
          <cell r="AQ318">
            <v>103.34909743253655</v>
          </cell>
          <cell r="AR318">
            <v>1.9857495157201104</v>
          </cell>
          <cell r="AS318">
            <v>1.7573791222247337E-7</v>
          </cell>
          <cell r="AT318">
            <v>0</v>
          </cell>
          <cell r="AU318" t="str">
            <v/>
          </cell>
          <cell r="AV318">
            <v>0</v>
          </cell>
          <cell r="AW318" t="str">
            <v>Proppant Pack damage=15%</v>
          </cell>
        </row>
        <row r="319">
          <cell r="C319" t="str">
            <v>Zapadno-Poludennoye!448</v>
          </cell>
          <cell r="D319">
            <v>27</v>
          </cell>
          <cell r="E319">
            <v>448</v>
          </cell>
          <cell r="F319">
            <v>1733</v>
          </cell>
          <cell r="G319">
            <v>36874</v>
          </cell>
          <cell r="H319">
            <v>132</v>
          </cell>
          <cell r="I319">
            <v>79</v>
          </cell>
          <cell r="J319">
            <v>33.287999999999997</v>
          </cell>
          <cell r="K319">
            <v>40</v>
          </cell>
          <cell r="L319">
            <v>5</v>
          </cell>
          <cell r="M319">
            <v>95</v>
          </cell>
          <cell r="N319">
            <v>1160</v>
          </cell>
          <cell r="O319">
            <v>64.569999999999993</v>
          </cell>
          <cell r="P319">
            <v>0</v>
          </cell>
          <cell r="R319">
            <v>0.60369565669249359</v>
          </cell>
          <cell r="S319">
            <v>0.60369565669249359</v>
          </cell>
          <cell r="T319">
            <v>141.44130661813415</v>
          </cell>
          <cell r="U319" t="str">
            <v>Old</v>
          </cell>
          <cell r="X319">
            <v>30.34</v>
          </cell>
          <cell r="Y319">
            <v>1.0367999999999999</v>
          </cell>
          <cell r="Z319">
            <v>-2.9550540625569051</v>
          </cell>
          <cell r="AA319">
            <v>-2.9550999999999998</v>
          </cell>
          <cell r="AB319">
            <v>-3.944664056388822</v>
          </cell>
          <cell r="AC319" t="str">
            <v>A-1/3,102</v>
          </cell>
          <cell r="AE319">
            <v>14.545999999999999</v>
          </cell>
          <cell r="AF319" t="str">
            <v>16/30</v>
          </cell>
          <cell r="AG319">
            <v>8.6</v>
          </cell>
          <cell r="AH319">
            <v>60</v>
          </cell>
          <cell r="AI319">
            <v>420</v>
          </cell>
          <cell r="AJ319">
            <v>3217.328109201213</v>
          </cell>
          <cell r="AK319">
            <v>1</v>
          </cell>
          <cell r="AL319" t="str">
            <v>0.07648:-2.95510!141.44131</v>
          </cell>
          <cell r="AM319">
            <v>7.6480000000000006E-2</v>
          </cell>
          <cell r="AN319">
            <v>-2.9550999999999998</v>
          </cell>
          <cell r="AO319">
            <v>0.24935275069316687</v>
          </cell>
          <cell r="AP319">
            <v>141.44130999999999</v>
          </cell>
          <cell r="AQ319">
            <v>141.44130661813415</v>
          </cell>
          <cell r="AR319">
            <v>1.7174408191346169</v>
          </cell>
          <cell r="AS319">
            <v>1.6914065081863328E-7</v>
          </cell>
          <cell r="AT319">
            <v>0</v>
          </cell>
          <cell r="AU319" t="str">
            <v/>
          </cell>
          <cell r="AV319">
            <v>0</v>
          </cell>
          <cell r="AW319" t="str">
            <v>Proppant Pack damage=8%</v>
          </cell>
        </row>
        <row r="320">
          <cell r="C320" t="str">
            <v>Vakhskoye!928</v>
          </cell>
          <cell r="D320">
            <v>35</v>
          </cell>
          <cell r="E320">
            <v>928</v>
          </cell>
          <cell r="F320">
            <v>2276.35</v>
          </cell>
          <cell r="G320">
            <v>36616</v>
          </cell>
          <cell r="H320">
            <v>191.146514</v>
          </cell>
          <cell r="I320">
            <v>77</v>
          </cell>
          <cell r="J320">
            <v>29.583360000000003</v>
          </cell>
          <cell r="K320">
            <v>36</v>
          </cell>
          <cell r="L320">
            <v>4</v>
          </cell>
          <cell r="M320">
            <v>96</v>
          </cell>
          <cell r="N320">
            <v>1169</v>
          </cell>
          <cell r="O320">
            <v>112.66149999999999</v>
          </cell>
          <cell r="P320">
            <v>0</v>
          </cell>
          <cell r="R320">
            <v>0.45868629137277084</v>
          </cell>
          <cell r="S320">
            <v>0.45868629137277084</v>
          </cell>
          <cell r="T320">
            <v>68.062252093807047</v>
          </cell>
          <cell r="U320" t="str">
            <v>Old</v>
          </cell>
          <cell r="V320" t="str">
            <v>Frac not completed so NGDU did not track Production</v>
          </cell>
          <cell r="AB320">
            <v>-4.512601984168394</v>
          </cell>
          <cell r="AC320" t="str">
            <v>J-2/1,30</v>
          </cell>
          <cell r="AE320">
            <v>10.5</v>
          </cell>
          <cell r="AF320" t="str">
            <v>16/30</v>
          </cell>
          <cell r="AG320">
            <v>26.3</v>
          </cell>
          <cell r="AH320">
            <v>56.4</v>
          </cell>
          <cell r="AI320">
            <v>420</v>
          </cell>
          <cell r="AJ320">
            <v>849.90749306197961</v>
          </cell>
          <cell r="AK320">
            <v>1</v>
          </cell>
          <cell r="AL320" t="str">
            <v>No post frac PI</v>
          </cell>
          <cell r="AM320" t="str">
            <v/>
          </cell>
          <cell r="AN320" t="str">
            <v/>
          </cell>
          <cell r="AO320" t="str">
            <v/>
          </cell>
          <cell r="AP320" t="str">
            <v/>
          </cell>
          <cell r="AQ320">
            <v>68.062252093807047</v>
          </cell>
          <cell r="AR320" t="str">
            <v/>
          </cell>
          <cell r="AS320" t="str">
            <v/>
          </cell>
          <cell r="AT320" t="str">
            <v/>
          </cell>
          <cell r="AU320" t="str">
            <v/>
          </cell>
          <cell r="AV320" t="str">
            <v/>
          </cell>
          <cell r="AW320" t="str">
            <v>no production data</v>
          </cell>
        </row>
        <row r="321">
          <cell r="C321" t="str">
            <v>Vakhskoye!2060</v>
          </cell>
          <cell r="D321">
            <v>51</v>
          </cell>
          <cell r="E321">
            <v>2060</v>
          </cell>
          <cell r="F321">
            <v>2297.25</v>
          </cell>
          <cell r="G321">
            <v>36619</v>
          </cell>
          <cell r="H321">
            <v>191.146514</v>
          </cell>
          <cell r="I321">
            <v>81</v>
          </cell>
          <cell r="J321">
            <v>46.172639999999994</v>
          </cell>
          <cell r="K321">
            <v>58</v>
          </cell>
          <cell r="L321">
            <v>7</v>
          </cell>
          <cell r="M321">
            <v>93</v>
          </cell>
          <cell r="N321">
            <v>1095</v>
          </cell>
          <cell r="O321">
            <v>121.2025</v>
          </cell>
          <cell r="P321">
            <v>0</v>
          </cell>
          <cell r="R321">
            <v>0.82923465044485445</v>
          </cell>
          <cell r="S321">
            <v>0.82923465044485445</v>
          </cell>
          <cell r="T321">
            <v>123.04614043420284</v>
          </cell>
          <cell r="U321" t="str">
            <v>Old</v>
          </cell>
          <cell r="X321">
            <v>30</v>
          </cell>
          <cell r="Y321">
            <v>2.4723000000000002</v>
          </cell>
          <cell r="Z321">
            <v>-5.5713314353621985</v>
          </cell>
          <cell r="AA321">
            <v>-4.6966799999999997</v>
          </cell>
          <cell r="AB321">
            <v>-4.6446007429433731</v>
          </cell>
          <cell r="AC321" t="str">
            <v>J-1/23,99</v>
          </cell>
          <cell r="AE321">
            <v>28.1</v>
          </cell>
          <cell r="AF321" t="str">
            <v>16/30</v>
          </cell>
          <cell r="AG321">
            <v>14.2</v>
          </cell>
          <cell r="AH321">
            <v>57.6</v>
          </cell>
          <cell r="AI321">
            <v>420</v>
          </cell>
          <cell r="AJ321">
            <v>3921.0010971626862</v>
          </cell>
          <cell r="AK321">
            <v>1</v>
          </cell>
          <cell r="AL321" t="str">
            <v>1:-4.69668!194.66483</v>
          </cell>
          <cell r="AM321">
            <v>1</v>
          </cell>
          <cell r="AN321">
            <v>-4.6966799999999997</v>
          </cell>
          <cell r="AO321">
            <v>4.965641133777198</v>
          </cell>
          <cell r="AP321">
            <v>194.66482999999999</v>
          </cell>
          <cell r="AQ321">
            <v>123.04614043420284</v>
          </cell>
          <cell r="AR321">
            <v>2.9814235400767521</v>
          </cell>
          <cell r="AS321">
            <v>1.3888977289020943E-2</v>
          </cell>
          <cell r="AT321">
            <v>0</v>
          </cell>
          <cell r="AU321" t="str">
            <v/>
          </cell>
          <cell r="AV321">
            <v>0</v>
          </cell>
          <cell r="AW321" t="str">
            <v>DAMMAGED formation S =0.0</v>
          </cell>
        </row>
        <row r="322">
          <cell r="C322" t="str">
            <v>Vakhskoye!1008</v>
          </cell>
          <cell r="D322">
            <v>51</v>
          </cell>
          <cell r="E322">
            <v>1008</v>
          </cell>
          <cell r="F322">
            <v>2233.15</v>
          </cell>
          <cell r="G322">
            <v>36621</v>
          </cell>
          <cell r="H322">
            <v>163.2469748</v>
          </cell>
          <cell r="I322">
            <v>82</v>
          </cell>
          <cell r="J322">
            <v>55.126400000000004</v>
          </cell>
          <cell r="K322">
            <v>70</v>
          </cell>
          <cell r="L322">
            <v>8</v>
          </cell>
          <cell r="M322">
            <v>92</v>
          </cell>
          <cell r="N322">
            <v>759</v>
          </cell>
          <cell r="O322">
            <v>145.67349999999999</v>
          </cell>
          <cell r="P322">
            <v>0</v>
          </cell>
          <cell r="R322">
            <v>3.9832759768147814</v>
          </cell>
          <cell r="S322">
            <v>3.9832759768147814</v>
          </cell>
          <cell r="T322">
            <v>591.05915915163814</v>
          </cell>
          <cell r="U322" t="str">
            <v>Old</v>
          </cell>
          <cell r="X322">
            <v>37.47</v>
          </cell>
          <cell r="Y322">
            <v>7.6722000000000001</v>
          </cell>
          <cell r="Z322">
            <v>-4.7479871092609223</v>
          </cell>
          <cell r="AA322">
            <v>-3.9874499999999999</v>
          </cell>
          <cell r="AB322">
            <v>-3.7643091137128533</v>
          </cell>
          <cell r="AC322" t="str">
            <v>J-1/1,100</v>
          </cell>
          <cell r="AE322">
            <v>20.100000000000001</v>
          </cell>
          <cell r="AF322" t="str">
            <v>16/30</v>
          </cell>
          <cell r="AG322">
            <v>9.6</v>
          </cell>
          <cell r="AH322">
            <v>44.9</v>
          </cell>
          <cell r="AI322">
            <v>420</v>
          </cell>
          <cell r="AJ322">
            <v>5322.06231238501</v>
          </cell>
          <cell r="AK322">
            <v>1</v>
          </cell>
          <cell r="AL322" t="str">
            <v>1:-3.98745!784.31406</v>
          </cell>
          <cell r="AM322">
            <v>1</v>
          </cell>
          <cell r="AN322">
            <v>-3.9874499999999999</v>
          </cell>
          <cell r="AO322">
            <v>1.4508243857577539</v>
          </cell>
          <cell r="AP322">
            <v>784.31406000000004</v>
          </cell>
          <cell r="AQ322">
            <v>591.05915915163814</v>
          </cell>
          <cell r="AR322">
            <v>1.926102898185857</v>
          </cell>
          <cell r="AS322">
            <v>-1.1289444888170834</v>
          </cell>
          <cell r="AT322">
            <v>0</v>
          </cell>
          <cell r="AU322" t="str">
            <v/>
          </cell>
          <cell r="AV322">
            <v>0</v>
          </cell>
          <cell r="AW322" t="str">
            <v>Slight DAMMAGED formation S =-1.1</v>
          </cell>
        </row>
        <row r="323">
          <cell r="C323" t="str">
            <v>Vakhskoye!593</v>
          </cell>
          <cell r="D323">
            <v>46</v>
          </cell>
          <cell r="E323">
            <v>593</v>
          </cell>
          <cell r="F323">
            <v>2272</v>
          </cell>
          <cell r="G323">
            <v>36626</v>
          </cell>
          <cell r="H323">
            <v>184.94661640000001</v>
          </cell>
          <cell r="I323">
            <v>81</v>
          </cell>
          <cell r="J323">
            <v>40.231999999999999</v>
          </cell>
          <cell r="K323">
            <v>50</v>
          </cell>
          <cell r="L323">
            <v>6</v>
          </cell>
          <cell r="M323">
            <v>94</v>
          </cell>
          <cell r="N323">
            <v>1276</v>
          </cell>
          <cell r="O323">
            <v>102.64</v>
          </cell>
          <cell r="P323">
            <v>0</v>
          </cell>
          <cell r="R323">
            <v>0.60748457641614328</v>
          </cell>
          <cell r="S323">
            <v>0.60748457641614328</v>
          </cell>
          <cell r="T323">
            <v>90.1417137612533</v>
          </cell>
          <cell r="U323" t="str">
            <v>Old</v>
          </cell>
          <cell r="X323">
            <v>30.71</v>
          </cell>
          <cell r="Y323">
            <v>4.1828000000000003</v>
          </cell>
          <cell r="Z323">
            <v>-6.4233646248260925</v>
          </cell>
          <cell r="AA323">
            <v>-4.5619500000000004</v>
          </cell>
          <cell r="AB323">
            <v>-4.7373742452386196</v>
          </cell>
          <cell r="AC323" t="str">
            <v>J-1/23,100</v>
          </cell>
          <cell r="AE323">
            <v>32.200000000000003</v>
          </cell>
          <cell r="AF323" t="str">
            <v>16/30</v>
          </cell>
          <cell r="AG323">
            <v>20.6</v>
          </cell>
          <cell r="AH323">
            <v>56.6</v>
          </cell>
          <cell r="AI323">
            <v>420</v>
          </cell>
          <cell r="AJ323">
            <v>3151.9091564033074</v>
          </cell>
          <cell r="AK323">
            <v>1</v>
          </cell>
          <cell r="AL323" t="str">
            <v>1:-4.56195!348.01118</v>
          </cell>
          <cell r="AM323">
            <v>1</v>
          </cell>
          <cell r="AN323">
            <v>-4.5619500000000004</v>
          </cell>
          <cell r="AO323">
            <v>3.2963345691152273</v>
          </cell>
          <cell r="AP323">
            <v>348.01118000000002</v>
          </cell>
          <cell r="AQ323">
            <v>90.1417137612533</v>
          </cell>
          <cell r="AR323">
            <v>6.8854349250366926</v>
          </cell>
          <cell r="AS323">
            <v>10.222827597338974</v>
          </cell>
          <cell r="AT323">
            <v>0</v>
          </cell>
          <cell r="AU323" t="str">
            <v/>
          </cell>
          <cell r="AV323">
            <v>0</v>
          </cell>
          <cell r="AW323" t="str">
            <v>DAMMAGED formation S =10.2</v>
          </cell>
        </row>
        <row r="324">
          <cell r="C324" t="str">
            <v>Vakhskoye!846</v>
          </cell>
          <cell r="D324">
            <v>35</v>
          </cell>
          <cell r="E324">
            <v>846</v>
          </cell>
          <cell r="F324">
            <v>2255</v>
          </cell>
          <cell r="G324">
            <v>36623</v>
          </cell>
          <cell r="H324">
            <v>211.8162384</v>
          </cell>
          <cell r="I324">
            <v>81</v>
          </cell>
          <cell r="J324">
            <v>43.784399999999998</v>
          </cell>
          <cell r="K324">
            <v>55</v>
          </cell>
          <cell r="L324">
            <v>7</v>
          </cell>
          <cell r="M324">
            <v>93</v>
          </cell>
          <cell r="N324">
            <v>646</v>
          </cell>
          <cell r="O324">
            <v>157.81</v>
          </cell>
          <cell r="P324">
            <v>0</v>
          </cell>
          <cell r="R324">
            <v>1.0184008668154159</v>
          </cell>
          <cell r="S324">
            <v>1.0184008668154159</v>
          </cell>
          <cell r="T324">
            <v>151.11560522616742</v>
          </cell>
          <cell r="U324" t="str">
            <v>Old</v>
          </cell>
          <cell r="X324">
            <v>30.97</v>
          </cell>
          <cell r="Y324">
            <v>1.1077999999999999</v>
          </cell>
          <cell r="Z324">
            <v>-2.9553700405362751</v>
          </cell>
          <cell r="AA324">
            <v>-2.9556800000000001</v>
          </cell>
          <cell r="AB324">
            <v>-4.6509164376837102</v>
          </cell>
          <cell r="AC324" t="str">
            <v>J-1/23,100</v>
          </cell>
          <cell r="AE324">
            <v>32.1</v>
          </cell>
          <cell r="AF324" t="str">
            <v>16/30</v>
          </cell>
          <cell r="AG324">
            <v>16.8</v>
          </cell>
          <cell r="AH324">
            <v>62.7</v>
          </cell>
          <cell r="AI324">
            <v>420</v>
          </cell>
          <cell r="AJ324">
            <v>3478.0008321198247</v>
          </cell>
          <cell r="AK324">
            <v>1</v>
          </cell>
          <cell r="AL324" t="str">
            <v>0.03873:-2.95568!151.11561</v>
          </cell>
          <cell r="AM324">
            <v>3.8730000000000001E-2</v>
          </cell>
          <cell r="AN324">
            <v>-2.9556800000000001</v>
          </cell>
          <cell r="AO324">
            <v>0.23884139047685488</v>
          </cell>
          <cell r="AP324">
            <v>151.11561</v>
          </cell>
          <cell r="AQ324">
            <v>151.11560522616742</v>
          </cell>
          <cell r="AR324">
            <v>1.0878657041163404</v>
          </cell>
          <cell r="AS324">
            <v>-2.5938167291141827</v>
          </cell>
          <cell r="AT324">
            <v>0</v>
          </cell>
          <cell r="AU324" t="str">
            <v/>
          </cell>
          <cell r="AV324">
            <v>0</v>
          </cell>
          <cell r="AW324" t="str">
            <v>Proppant Pack damage=4%</v>
          </cell>
        </row>
        <row r="325">
          <cell r="C325" t="str">
            <v>Vakhskoye!2051</v>
          </cell>
          <cell r="D325">
            <v>51</v>
          </cell>
          <cell r="E325">
            <v>2051</v>
          </cell>
          <cell r="F325">
            <v>2306.6</v>
          </cell>
          <cell r="H325">
            <v>212</v>
          </cell>
          <cell r="I325">
            <v>77</v>
          </cell>
          <cell r="J325">
            <v>27.118079999999999</v>
          </cell>
          <cell r="K325">
            <v>33</v>
          </cell>
          <cell r="L325">
            <v>4</v>
          </cell>
          <cell r="M325">
            <v>96</v>
          </cell>
          <cell r="N325">
            <v>840</v>
          </cell>
          <cell r="O325">
            <v>144.994</v>
          </cell>
          <cell r="P325">
            <v>0</v>
          </cell>
          <cell r="R325">
            <v>0.49249320956332271</v>
          </cell>
          <cell r="S325">
            <v>0.49249320956332271</v>
          </cell>
          <cell r="T325">
            <v>73.07869804320228</v>
          </cell>
          <cell r="U325" t="str">
            <v>Old</v>
          </cell>
          <cell r="V325" t="str">
            <v>Casing Collapse on W/O no Production</v>
          </cell>
          <cell r="AA325" t="str">
            <v/>
          </cell>
          <cell r="AB325">
            <v>-4.7219195318650087</v>
          </cell>
          <cell r="AC325" t="str">
            <v>J-2/2,99</v>
          </cell>
          <cell r="AE325">
            <v>34.088999999999999</v>
          </cell>
          <cell r="AF325" t="str">
            <v>16/30</v>
          </cell>
          <cell r="AG325">
            <v>22.2</v>
          </cell>
          <cell r="AH325">
            <v>51.9</v>
          </cell>
          <cell r="AI325">
            <v>420</v>
          </cell>
          <cell r="AJ325">
            <v>3376.7227267478588</v>
          </cell>
          <cell r="AK325">
            <v>1</v>
          </cell>
          <cell r="AL325" t="str">
            <v>No post frac PI</v>
          </cell>
          <cell r="AM325" t="str">
            <v/>
          </cell>
          <cell r="AN325" t="str">
            <v/>
          </cell>
          <cell r="AO325" t="str">
            <v/>
          </cell>
          <cell r="AP325" t="str">
            <v/>
          </cell>
          <cell r="AQ325">
            <v>73.07869804320228</v>
          </cell>
          <cell r="AR325" t="str">
            <v/>
          </cell>
          <cell r="AS325" t="str">
            <v/>
          </cell>
          <cell r="AT325" t="str">
            <v/>
          </cell>
          <cell r="AU325" t="str">
            <v/>
          </cell>
          <cell r="AV325" t="str">
            <v/>
          </cell>
          <cell r="AW325" t="str">
            <v>no production data</v>
          </cell>
        </row>
        <row r="326">
          <cell r="C326" t="str">
            <v>Vakhskoye!814</v>
          </cell>
          <cell r="D326">
            <v>34</v>
          </cell>
          <cell r="E326">
            <v>814</v>
          </cell>
          <cell r="F326">
            <v>2216.6</v>
          </cell>
          <cell r="G326">
            <v>36628</v>
          </cell>
          <cell r="H326">
            <v>189</v>
          </cell>
          <cell r="I326">
            <v>81</v>
          </cell>
          <cell r="J326">
            <v>48.483840000000001</v>
          </cell>
          <cell r="K326">
            <v>59</v>
          </cell>
          <cell r="L326">
            <v>4</v>
          </cell>
          <cell r="M326">
            <v>96</v>
          </cell>
          <cell r="N326">
            <v>1401</v>
          </cell>
          <cell r="O326">
            <v>86.403999999999982</v>
          </cell>
          <cell r="P326">
            <v>0</v>
          </cell>
          <cell r="R326">
            <v>0.57507115287145683</v>
          </cell>
          <cell r="S326">
            <v>0.57507115287145683</v>
          </cell>
          <cell r="T326">
            <v>85.332041778427708</v>
          </cell>
          <cell r="U326" t="str">
            <v>Old</v>
          </cell>
          <cell r="X326">
            <v>30</v>
          </cell>
          <cell r="Y326">
            <v>0.87890000000000001</v>
          </cell>
          <cell r="Z326">
            <v>-4.1425969986953222</v>
          </cell>
          <cell r="AA326">
            <v>-3.9647999999999999</v>
          </cell>
          <cell r="AB326">
            <v>-4.7084445140110294</v>
          </cell>
          <cell r="AC326" t="str">
            <v>J-1/23,100</v>
          </cell>
          <cell r="AE326">
            <v>33.764000000000003</v>
          </cell>
          <cell r="AF326" t="str">
            <v>16/30</v>
          </cell>
          <cell r="AG326">
            <v>17</v>
          </cell>
          <cell r="AH326">
            <v>52.6</v>
          </cell>
          <cell r="AI326">
            <v>420</v>
          </cell>
          <cell r="AJ326">
            <v>4309.4386043390741</v>
          </cell>
          <cell r="AK326">
            <v>1</v>
          </cell>
          <cell r="AL326" t="str">
            <v>0.06531:-3.96480!85.33204</v>
          </cell>
          <cell r="AM326">
            <v>6.5310000000000007E-2</v>
          </cell>
          <cell r="AN326">
            <v>-3.9647999999999999</v>
          </cell>
          <cell r="AO326">
            <v>1.0659858270432883</v>
          </cell>
          <cell r="AP326">
            <v>85.332040000000006</v>
          </cell>
          <cell r="AQ326">
            <v>85.332041778427708</v>
          </cell>
          <cell r="AR326">
            <v>1.4409374892066265</v>
          </cell>
          <cell r="AS326" t="str">
            <v/>
          </cell>
          <cell r="AT326">
            <v>0</v>
          </cell>
          <cell r="AU326" t="str">
            <v/>
          </cell>
          <cell r="AV326">
            <v>0</v>
          </cell>
          <cell r="AW326" t="str">
            <v>Proppant Pack damage=7%</v>
          </cell>
        </row>
        <row r="327">
          <cell r="C327" t="str">
            <v>Vakhskoye!2533</v>
          </cell>
          <cell r="D327">
            <v>64</v>
          </cell>
          <cell r="E327">
            <v>2533</v>
          </cell>
          <cell r="F327">
            <v>2328</v>
          </cell>
          <cell r="G327">
            <v>36632</v>
          </cell>
          <cell r="H327">
            <v>200</v>
          </cell>
          <cell r="I327">
            <v>77</v>
          </cell>
          <cell r="J327">
            <v>11.555999999999999</v>
          </cell>
          <cell r="K327">
            <v>15</v>
          </cell>
          <cell r="L327">
            <v>10</v>
          </cell>
          <cell r="M327">
            <v>90</v>
          </cell>
          <cell r="N327">
            <v>1146</v>
          </cell>
          <cell r="O327">
            <v>119.38</v>
          </cell>
          <cell r="P327">
            <v>0</v>
          </cell>
          <cell r="R327">
            <v>0.18605805011163482</v>
          </cell>
          <cell r="S327">
            <v>0.18605805011163482</v>
          </cell>
          <cell r="T327">
            <v>27.608258953805795</v>
          </cell>
          <cell r="U327" t="str">
            <v>Old</v>
          </cell>
          <cell r="X327">
            <v>30.75</v>
          </cell>
          <cell r="Y327">
            <v>0.51970000000000005</v>
          </cell>
          <cell r="Z327">
            <v>-5.470076994345594</v>
          </cell>
          <cell r="AA327">
            <v>-4.9894400000000001</v>
          </cell>
          <cell r="AB327">
            <v>-4.9500158247916479</v>
          </cell>
          <cell r="AC327" t="str">
            <v>J-2/2,99</v>
          </cell>
          <cell r="AE327">
            <v>29.541</v>
          </cell>
          <cell r="AF327" t="str">
            <v>16/30</v>
          </cell>
          <cell r="AG327">
            <v>11</v>
          </cell>
          <cell r="AH327">
            <v>62.6</v>
          </cell>
          <cell r="AI327">
            <v>420</v>
          </cell>
          <cell r="AJ327">
            <v>4896.2055967369197</v>
          </cell>
          <cell r="AK327">
            <v>1</v>
          </cell>
          <cell r="AL327" t="str">
            <v>0.95313:-4.98944!27.60826</v>
          </cell>
          <cell r="AM327">
            <v>0.95313000000000003</v>
          </cell>
          <cell r="AN327">
            <v>-4.9894400000000001</v>
          </cell>
          <cell r="AO327">
            <v>29.702369809478661</v>
          </cell>
          <cell r="AP327">
            <v>27.608260000000001</v>
          </cell>
          <cell r="AQ327">
            <v>27.608258953805795</v>
          </cell>
          <cell r="AR327">
            <v>2.1491970745918767</v>
          </cell>
          <cell r="AS327">
            <v>-2.5938167008723934</v>
          </cell>
          <cell r="AT327">
            <v>0</v>
          </cell>
          <cell r="AU327" t="str">
            <v/>
          </cell>
          <cell r="AV327">
            <v>0</v>
          </cell>
          <cell r="AW327" t="str">
            <v>Proppant Pack damage=95%</v>
          </cell>
        </row>
        <row r="328">
          <cell r="C328" t="str">
            <v>Vakhskoye!945</v>
          </cell>
          <cell r="D328">
            <v>67</v>
          </cell>
          <cell r="E328">
            <v>945</v>
          </cell>
          <cell r="F328">
            <v>2250</v>
          </cell>
          <cell r="G328">
            <v>36641</v>
          </cell>
          <cell r="H328">
            <v>196</v>
          </cell>
          <cell r="I328">
            <v>81</v>
          </cell>
          <cell r="J328">
            <v>37.800960000000003</v>
          </cell>
          <cell r="K328">
            <v>48</v>
          </cell>
          <cell r="L328">
            <v>8</v>
          </cell>
          <cell r="M328">
            <v>92</v>
          </cell>
          <cell r="N328">
            <v>1540</v>
          </cell>
          <cell r="O328">
            <v>76.900000000000006</v>
          </cell>
          <cell r="P328">
            <v>0</v>
          </cell>
          <cell r="R328">
            <v>0.40333502926461212</v>
          </cell>
          <cell r="S328">
            <v>0.40333502926461212</v>
          </cell>
          <cell r="T328">
            <v>59.848944597651247</v>
          </cell>
          <cell r="U328" t="str">
            <v>Old</v>
          </cell>
          <cell r="X328">
            <v>31.5</v>
          </cell>
          <cell r="Y328">
            <v>0.58819999999999995</v>
          </cell>
          <cell r="Z328">
            <v>-4.0019049850515334</v>
          </cell>
          <cell r="AA328">
            <v>-3.6993299999999998</v>
          </cell>
          <cell r="AB328">
            <v>-4.5194726212677656</v>
          </cell>
          <cell r="AC328" t="str">
            <v>J-1/23,99</v>
          </cell>
          <cell r="AE328">
            <v>30.411999999999999</v>
          </cell>
          <cell r="AF328" t="str">
            <v>16/30</v>
          </cell>
          <cell r="AG328">
            <v>16.100000000000001</v>
          </cell>
          <cell r="AH328">
            <v>39.700000000000003</v>
          </cell>
          <cell r="AI328">
            <v>420</v>
          </cell>
          <cell r="AJ328">
            <v>5430.3781194497469</v>
          </cell>
          <cell r="AK328">
            <v>1</v>
          </cell>
          <cell r="AL328" t="str">
            <v>0.02951:-3.69933!59.84894</v>
          </cell>
          <cell r="AM328">
            <v>2.9510000000000002E-2</v>
          </cell>
          <cell r="AN328">
            <v>-3.6993299999999998</v>
          </cell>
          <cell r="AO328">
            <v>1.0858708796879892</v>
          </cell>
          <cell r="AP328">
            <v>59.848939999999999</v>
          </cell>
          <cell r="AQ328">
            <v>59.848944597651247</v>
          </cell>
          <cell r="AR328">
            <v>1.3275870105206815</v>
          </cell>
          <cell r="AS328" t="str">
            <v/>
          </cell>
          <cell r="AT328">
            <v>0</v>
          </cell>
          <cell r="AU328" t="str">
            <v/>
          </cell>
          <cell r="AV328">
            <v>0</v>
          </cell>
          <cell r="AW328" t="str">
            <v>Proppant Pack damage=3%</v>
          </cell>
        </row>
        <row r="329">
          <cell r="C329" t="str">
            <v>Vakhskoye!804</v>
          </cell>
          <cell r="D329">
            <v>34</v>
          </cell>
          <cell r="E329">
            <v>804</v>
          </cell>
          <cell r="F329">
            <v>2228.9499999999998</v>
          </cell>
          <cell r="G329">
            <v>36648</v>
          </cell>
          <cell r="H329">
            <v>205</v>
          </cell>
          <cell r="I329">
            <v>81</v>
          </cell>
          <cell r="J329">
            <v>37.800960000000003</v>
          </cell>
          <cell r="K329">
            <v>48</v>
          </cell>
          <cell r="L329">
            <v>8</v>
          </cell>
          <cell r="M329">
            <v>92</v>
          </cell>
          <cell r="N329">
            <v>1204</v>
          </cell>
          <cell r="O329">
            <v>105.24549999999998</v>
          </cell>
          <cell r="P329">
            <v>0</v>
          </cell>
          <cell r="R329">
            <v>0.48118130009172511</v>
          </cell>
          <cell r="S329">
            <v>0.48118130009172511</v>
          </cell>
          <cell r="T329">
            <v>71.400178216908841</v>
          </cell>
          <cell r="U329" t="str">
            <v>Old</v>
          </cell>
          <cell r="X329">
            <v>28.41</v>
          </cell>
          <cell r="Y329">
            <v>1.2856000000000001</v>
          </cell>
          <cell r="Z329">
            <v>-5.3971616903875681</v>
          </cell>
          <cell r="AA329">
            <v>-4.5182000000000002</v>
          </cell>
          <cell r="AB329">
            <v>-4.4974668286221746</v>
          </cell>
          <cell r="AC329" t="str">
            <v>J-1/23,94</v>
          </cell>
          <cell r="AE329">
            <v>27.84</v>
          </cell>
          <cell r="AF329" t="str">
            <v>16/30</v>
          </cell>
          <cell r="AG329">
            <v>14.6</v>
          </cell>
          <cell r="AH329">
            <v>39.700000000000003</v>
          </cell>
          <cell r="AI329">
            <v>420</v>
          </cell>
          <cell r="AJ329">
            <v>5481.8524280525608</v>
          </cell>
          <cell r="AK329">
            <v>1</v>
          </cell>
          <cell r="AL329" t="str">
            <v>1:-4.51820!108.25787</v>
          </cell>
          <cell r="AM329">
            <v>1</v>
          </cell>
          <cell r="AN329">
            <v>-4.5182000000000002</v>
          </cell>
          <cell r="AO329">
            <v>18.62216674909639</v>
          </cell>
          <cell r="AP329">
            <v>108.25787</v>
          </cell>
          <cell r="AQ329">
            <v>71.400178216908841</v>
          </cell>
          <cell r="AR329">
            <v>2.6578209753235691</v>
          </cell>
          <cell r="AS329">
            <v>-0.28106487350536913</v>
          </cell>
          <cell r="AT329">
            <v>0</v>
          </cell>
          <cell r="AU329" t="str">
            <v/>
          </cell>
          <cell r="AV329">
            <v>0</v>
          </cell>
          <cell r="AW329" t="str">
            <v>DAMMAGED formation S =-0.3</v>
          </cell>
        </row>
        <row r="330">
          <cell r="C330" t="str">
            <v>Vakhskoye!909</v>
          </cell>
          <cell r="D330">
            <v>64</v>
          </cell>
          <cell r="E330">
            <v>909</v>
          </cell>
          <cell r="F330">
            <v>2298.3000000000002</v>
          </cell>
          <cell r="G330">
            <v>36646</v>
          </cell>
          <cell r="H330">
            <v>209</v>
          </cell>
          <cell r="I330">
            <v>81</v>
          </cell>
          <cell r="J330">
            <v>15.750400000000001</v>
          </cell>
          <cell r="K330">
            <v>20</v>
          </cell>
          <cell r="L330">
            <v>8</v>
          </cell>
          <cell r="M330">
            <v>92</v>
          </cell>
          <cell r="N330">
            <v>525</v>
          </cell>
          <cell r="O330">
            <v>172.59700000000001</v>
          </cell>
          <cell r="P330">
            <v>0</v>
          </cell>
          <cell r="R330">
            <v>0.54940526879652785</v>
          </cell>
          <cell r="S330">
            <v>0.54940526879652785</v>
          </cell>
          <cell r="T330">
            <v>81.523604715941872</v>
          </cell>
          <cell r="U330" t="str">
            <v>Old</v>
          </cell>
          <cell r="X330">
            <v>36.4</v>
          </cell>
          <cell r="Y330">
            <v>0.92059999999999997</v>
          </cell>
          <cell r="Z330">
            <v>-4.4002881409382448</v>
          </cell>
          <cell r="AA330">
            <v>-4.4001000000000001</v>
          </cell>
          <cell r="AB330">
            <v>-4.423622023854886</v>
          </cell>
          <cell r="AC330" t="str">
            <v>J-1/23,98</v>
          </cell>
          <cell r="AE330">
            <v>23.341000000000001</v>
          </cell>
          <cell r="AF330" t="str">
            <v>16/30</v>
          </cell>
          <cell r="AG330">
            <v>13.6</v>
          </cell>
          <cell r="AH330">
            <v>37.6</v>
          </cell>
          <cell r="AI330">
            <v>420</v>
          </cell>
          <cell r="AJ330">
            <v>5209.4776248843673</v>
          </cell>
          <cell r="AK330">
            <v>1</v>
          </cell>
          <cell r="AL330" t="str">
            <v>0.41992:-4.40010!81.52360</v>
          </cell>
          <cell r="AM330">
            <v>0.41992000000000002</v>
          </cell>
          <cell r="AN330">
            <v>-4.4001000000000001</v>
          </cell>
          <cell r="AO330">
            <v>9.7057354784784788</v>
          </cell>
          <cell r="AP330">
            <v>81.523600000000002</v>
          </cell>
          <cell r="AQ330">
            <v>81.523604715941872</v>
          </cell>
          <cell r="AR330">
            <v>1.6755121913528306</v>
          </cell>
          <cell r="AS330" t="str">
            <v/>
          </cell>
          <cell r="AT330">
            <v>0</v>
          </cell>
          <cell r="AU330" t="str">
            <v/>
          </cell>
          <cell r="AV330">
            <v>0</v>
          </cell>
          <cell r="AW330" t="str">
            <v>Proppant Pack damage=42%</v>
          </cell>
        </row>
        <row r="331">
          <cell r="C331" t="str">
            <v>Vakhskoye!1420</v>
          </cell>
          <cell r="D331">
            <v>33</v>
          </cell>
          <cell r="E331">
            <v>1420</v>
          </cell>
          <cell r="F331">
            <v>2221.6999999999998</v>
          </cell>
          <cell r="G331">
            <v>36647</v>
          </cell>
          <cell r="H331">
            <v>205</v>
          </cell>
          <cell r="I331">
            <v>82</v>
          </cell>
          <cell r="J331">
            <v>16.53792</v>
          </cell>
          <cell r="K331">
            <v>21</v>
          </cell>
          <cell r="L331">
            <v>8</v>
          </cell>
          <cell r="M331">
            <v>92</v>
          </cell>
          <cell r="N331">
            <v>1066</v>
          </cell>
          <cell r="O331">
            <v>117.01299999999998</v>
          </cell>
          <cell r="P331">
            <v>0</v>
          </cell>
          <cell r="R331">
            <v>0.23867162194415079</v>
          </cell>
          <cell r="S331">
            <v>0.23867162194415079</v>
          </cell>
          <cell r="T331">
            <v>35.415333760648188</v>
          </cell>
          <cell r="U331" t="str">
            <v>Old</v>
          </cell>
          <cell r="X331">
            <v>31.97</v>
          </cell>
          <cell r="Y331">
            <v>0.8417</v>
          </cell>
          <cell r="Z331">
            <v>-5.8036366541078941</v>
          </cell>
          <cell r="AA331">
            <v>-4.8254700000000001</v>
          </cell>
          <cell r="AB331">
            <v>-4.8151578839543685</v>
          </cell>
          <cell r="AC331" t="str">
            <v>J-1/1,101</v>
          </cell>
          <cell r="AE331">
            <v>20.885999999999999</v>
          </cell>
          <cell r="AF331" t="str">
            <v>16/30</v>
          </cell>
          <cell r="AG331">
            <v>9</v>
          </cell>
          <cell r="AH331">
            <v>56.8</v>
          </cell>
          <cell r="AI331">
            <v>420</v>
          </cell>
          <cell r="AJ331">
            <v>4663.0052051439061</v>
          </cell>
          <cell r="AK331">
            <v>1</v>
          </cell>
          <cell r="AL331" t="str">
            <v>1:-4.82547!62.68367</v>
          </cell>
          <cell r="AM331">
            <v>1</v>
          </cell>
          <cell r="AN331">
            <v>-4.8254700000000001</v>
          </cell>
          <cell r="AO331">
            <v>11.78706445492956</v>
          </cell>
          <cell r="AP331">
            <v>62.683669999999999</v>
          </cell>
          <cell r="AQ331">
            <v>35.415333760648188</v>
          </cell>
          <cell r="AR331">
            <v>3.5265961574524716</v>
          </cell>
          <cell r="AS331">
            <v>0.85577350876931479</v>
          </cell>
          <cell r="AT331">
            <v>0</v>
          </cell>
          <cell r="AU331" t="str">
            <v/>
          </cell>
          <cell r="AV331">
            <v>0</v>
          </cell>
          <cell r="AW331" t="str">
            <v>DAMMAGED formation S =0.9</v>
          </cell>
        </row>
        <row r="332">
          <cell r="C332" t="str">
            <v>Vakhskoye!2095</v>
          </cell>
          <cell r="D332">
            <v>51</v>
          </cell>
          <cell r="E332">
            <v>2095</v>
          </cell>
          <cell r="F332">
            <v>2291.4499999999998</v>
          </cell>
          <cell r="G332">
            <v>36653</v>
          </cell>
          <cell r="H332">
            <v>190</v>
          </cell>
          <cell r="I332">
            <v>77</v>
          </cell>
          <cell r="J332">
            <v>39.846800000000002</v>
          </cell>
          <cell r="K332">
            <v>49</v>
          </cell>
          <cell r="L332">
            <v>5</v>
          </cell>
          <cell r="M332">
            <v>95</v>
          </cell>
          <cell r="N332">
            <v>1102</v>
          </cell>
          <cell r="O332">
            <v>120.05049999999999</v>
          </cell>
          <cell r="P332">
            <v>0</v>
          </cell>
          <cell r="R332">
            <v>0.70050536458445012</v>
          </cell>
          <cell r="S332">
            <v>0.70050536458445012</v>
          </cell>
          <cell r="T332">
            <v>103.94462100604514</v>
          </cell>
          <cell r="U332" t="str">
            <v>Old</v>
          </cell>
          <cell r="X332">
            <v>31.37</v>
          </cell>
          <cell r="Y332">
            <v>2.1202999999999999</v>
          </cell>
          <cell r="Z332">
            <v>-5.593866532818291</v>
          </cell>
          <cell r="AA332">
            <v>-4.6453899999999999</v>
          </cell>
          <cell r="AB332">
            <v>-4.6075994652642045</v>
          </cell>
          <cell r="AC332" t="str">
            <v>J-2/2,98</v>
          </cell>
          <cell r="AE332">
            <v>39.485999999999997</v>
          </cell>
          <cell r="AF332" t="str">
            <v>20/40</v>
          </cell>
          <cell r="AG332">
            <v>22</v>
          </cell>
          <cell r="AH332">
            <v>53.4</v>
          </cell>
          <cell r="AI332">
            <v>250</v>
          </cell>
          <cell r="AJ332">
            <v>2283.3442510103478</v>
          </cell>
          <cell r="AK332">
            <v>1</v>
          </cell>
          <cell r="AL332" t="str">
            <v>1:-4.64539!170.55052</v>
          </cell>
          <cell r="AM332">
            <v>1</v>
          </cell>
          <cell r="AN332">
            <v>-4.6453899999999999</v>
          </cell>
          <cell r="AO332">
            <v>5.515688981843935</v>
          </cell>
          <cell r="AP332">
            <v>170.55052000000001</v>
          </cell>
          <cell r="AQ332">
            <v>103.94462100604514</v>
          </cell>
          <cell r="AR332">
            <v>3.0268106092019482</v>
          </cell>
          <cell r="AS332">
            <v>0.27703576890561443</v>
          </cell>
          <cell r="AT332">
            <v>0</v>
          </cell>
          <cell r="AU332" t="str">
            <v/>
          </cell>
          <cell r="AV332">
            <v>0</v>
          </cell>
          <cell r="AW332" t="str">
            <v>DAMMAGED formation S =0.3</v>
          </cell>
        </row>
        <row r="333">
          <cell r="C333" t="str">
            <v>Vakhskoye!1101</v>
          </cell>
          <cell r="D333">
            <v>71</v>
          </cell>
          <cell r="E333">
            <v>1101</v>
          </cell>
          <cell r="F333">
            <v>2219.1999999999998</v>
          </cell>
          <cell r="G333">
            <v>36661</v>
          </cell>
          <cell r="H333">
            <v>201</v>
          </cell>
          <cell r="I333">
            <v>82</v>
          </cell>
          <cell r="J333">
            <v>43.099600000000002</v>
          </cell>
          <cell r="K333">
            <v>53</v>
          </cell>
          <cell r="L333">
            <v>5</v>
          </cell>
          <cell r="M333">
            <v>95</v>
          </cell>
          <cell r="N333">
            <v>1310</v>
          </cell>
          <cell r="O333">
            <v>94.827999999999975</v>
          </cell>
          <cell r="P333">
            <v>0</v>
          </cell>
          <cell r="R333">
            <v>0.49918999359529809</v>
          </cell>
          <cell r="S333">
            <v>0.49918999359529809</v>
          </cell>
          <cell r="T333">
            <v>74.072401608307672</v>
          </cell>
          <cell r="U333" t="str">
            <v>Old</v>
          </cell>
          <cell r="X333">
            <v>34.43</v>
          </cell>
          <cell r="Y333">
            <v>1.7566999999999999</v>
          </cell>
          <cell r="Z333">
            <v>-5.8009284860618529</v>
          </cell>
          <cell r="AA333">
            <v>-4.4944300000000004</v>
          </cell>
          <cell r="AB333">
            <v>-4.5040168964742371</v>
          </cell>
          <cell r="AC333" t="str">
            <v>J-1/1,101</v>
          </cell>
          <cell r="AE333">
            <v>26.5</v>
          </cell>
          <cell r="AF333" t="str">
            <v>20/40</v>
          </cell>
          <cell r="AG333">
            <v>10.8</v>
          </cell>
          <cell r="AH333">
            <v>45</v>
          </cell>
          <cell r="AI333">
            <v>250</v>
          </cell>
          <cell r="AJ333">
            <v>3704.2628377169435</v>
          </cell>
          <cell r="AK333">
            <v>1</v>
          </cell>
          <cell r="AL333" t="str">
            <v>1:-4.49443!150.08679</v>
          </cell>
          <cell r="AM333">
            <v>1</v>
          </cell>
          <cell r="AN333">
            <v>-4.4944300000000004</v>
          </cell>
          <cell r="AO333">
            <v>5.9233932650039787</v>
          </cell>
          <cell r="AP333">
            <v>150.08679000000001</v>
          </cell>
          <cell r="AQ333">
            <v>74.072401608307672</v>
          </cell>
          <cell r="AR333">
            <v>3.5190967424015249</v>
          </cell>
          <cell r="AS333">
            <v>2.0038722895948995</v>
          </cell>
          <cell r="AT333">
            <v>0</v>
          </cell>
          <cell r="AU333" t="str">
            <v/>
          </cell>
          <cell r="AV333">
            <v>0</v>
          </cell>
          <cell r="AW333" t="str">
            <v>DAMMAGED formation S =2.0</v>
          </cell>
        </row>
        <row r="334">
          <cell r="C334" t="str">
            <v>Vakhskoye!848</v>
          </cell>
          <cell r="D334">
            <v>31</v>
          </cell>
          <cell r="E334">
            <v>848</v>
          </cell>
          <cell r="F334">
            <v>2253.9499999999998</v>
          </cell>
          <cell r="G334">
            <v>36668</v>
          </cell>
          <cell r="H334">
            <v>178</v>
          </cell>
          <cell r="I334">
            <v>81</v>
          </cell>
          <cell r="J334">
            <v>40.231999999999999</v>
          </cell>
          <cell r="K334">
            <v>50</v>
          </cell>
          <cell r="L334">
            <v>6</v>
          </cell>
          <cell r="M334">
            <v>94</v>
          </cell>
          <cell r="N334">
            <v>1284</v>
          </cell>
          <cell r="O334">
            <v>100.29549999999998</v>
          </cell>
          <cell r="P334">
            <v>0</v>
          </cell>
          <cell r="R334">
            <v>0.64346337728188185</v>
          </cell>
          <cell r="S334">
            <v>0.64346337728188185</v>
          </cell>
          <cell r="T334">
            <v>95.480434932160634</v>
          </cell>
          <cell r="U334" t="str">
            <v>Old</v>
          </cell>
          <cell r="X334">
            <v>21</v>
          </cell>
          <cell r="Y334">
            <v>1.8923000000000001</v>
          </cell>
          <cell r="Z334">
            <v>-5.550575433487178</v>
          </cell>
          <cell r="AA334">
            <v>-4.5142600000000002</v>
          </cell>
          <cell r="AB334">
            <v>-4.4800316215295943</v>
          </cell>
          <cell r="AC334" t="str">
            <v>J-1/2,100</v>
          </cell>
          <cell r="AE334">
            <v>29.652999999999999</v>
          </cell>
          <cell r="AF334" t="str">
            <v>20/40</v>
          </cell>
          <cell r="AG334">
            <v>17.100000000000001</v>
          </cell>
          <cell r="AH334">
            <v>45.5</v>
          </cell>
          <cell r="AI334">
            <v>250</v>
          </cell>
          <cell r="AJ334">
            <v>2589.1268025135296</v>
          </cell>
          <cell r="AK334">
            <v>1</v>
          </cell>
          <cell r="AL334" t="str">
            <v>1:-4.51426!156.83644</v>
          </cell>
          <cell r="AM334">
            <v>1</v>
          </cell>
          <cell r="AN334">
            <v>-4.5142600000000002</v>
          </cell>
          <cell r="AO334">
            <v>6.2042752733926561</v>
          </cell>
          <cell r="AP334">
            <v>156.83644000000001</v>
          </cell>
          <cell r="AQ334">
            <v>95.480434932160634</v>
          </cell>
          <cell r="AR334">
            <v>2.8749424285486094</v>
          </cell>
          <cell r="AS334">
            <v>0.28519139975965224</v>
          </cell>
          <cell r="AT334">
            <v>0</v>
          </cell>
          <cell r="AU334" t="str">
            <v/>
          </cell>
          <cell r="AV334">
            <v>0</v>
          </cell>
          <cell r="AW334" t="str">
            <v>DAMMAGED formation S =0.3</v>
          </cell>
        </row>
        <row r="335">
          <cell r="C335" t="str">
            <v>Vakhskoye!1216</v>
          </cell>
          <cell r="D335">
            <v>53</v>
          </cell>
          <cell r="E335">
            <v>1216</v>
          </cell>
          <cell r="F335">
            <v>2261.1999999999998</v>
          </cell>
          <cell r="G335">
            <v>36693</v>
          </cell>
          <cell r="H335">
            <v>155</v>
          </cell>
          <cell r="I335">
            <v>81</v>
          </cell>
          <cell r="J335">
            <v>15.579199999999998</v>
          </cell>
          <cell r="K335">
            <v>20</v>
          </cell>
          <cell r="L335">
            <v>9</v>
          </cell>
          <cell r="M335">
            <v>91</v>
          </cell>
          <cell r="N335">
            <v>781</v>
          </cell>
          <cell r="O335">
            <v>146.21799999999999</v>
          </cell>
          <cell r="P335">
            <v>0</v>
          </cell>
          <cell r="R335">
            <v>2.2773855613755383</v>
          </cell>
          <cell r="S335">
            <v>2.2773855613755383</v>
          </cell>
          <cell r="T335">
            <v>337.93028723234204</v>
          </cell>
          <cell r="U335" t="str">
            <v>Old</v>
          </cell>
          <cell r="X335">
            <v>41.77</v>
          </cell>
          <cell r="Y335">
            <v>4.4337999999999997</v>
          </cell>
          <cell r="Z335">
            <v>-4.772812496587294</v>
          </cell>
          <cell r="AA335">
            <v>-4.6147</v>
          </cell>
          <cell r="AB335">
            <v>-4.4019387812349011</v>
          </cell>
          <cell r="AC335" t="str">
            <v>J-1/23,102</v>
          </cell>
          <cell r="AE335">
            <v>39.414999999999999</v>
          </cell>
          <cell r="AF335" t="str">
            <v>16/30</v>
          </cell>
          <cell r="AG335">
            <v>12</v>
          </cell>
          <cell r="AH335">
            <v>56.6</v>
          </cell>
          <cell r="AI335">
            <v>420</v>
          </cell>
          <cell r="AJ335">
            <v>6623.1611998770923</v>
          </cell>
          <cell r="AK335">
            <v>1</v>
          </cell>
          <cell r="AL335" t="str">
            <v>1:-4.61470!361.14869</v>
          </cell>
          <cell r="AM335">
            <v>1</v>
          </cell>
          <cell r="AN335">
            <v>-4.6147</v>
          </cell>
          <cell r="AO335">
            <v>3.8881597160432939</v>
          </cell>
          <cell r="AP335">
            <v>361.14868999999999</v>
          </cell>
          <cell r="AQ335">
            <v>337.93028723234204</v>
          </cell>
          <cell r="AR335">
            <v>1.9468814985018676</v>
          </cell>
          <cell r="AS335">
            <v>-2.2859907639058026</v>
          </cell>
          <cell r="AT335">
            <v>0</v>
          </cell>
          <cell r="AU335" t="str">
            <v/>
          </cell>
          <cell r="AV335">
            <v>0</v>
          </cell>
          <cell r="AW335" t="str">
            <v>Slight DAMMAGED formation S =-2.3</v>
          </cell>
        </row>
        <row r="336">
          <cell r="C336" t="str">
            <v>Vakhskoye!1210</v>
          </cell>
          <cell r="D336">
            <v>53</v>
          </cell>
          <cell r="E336">
            <v>1210</v>
          </cell>
          <cell r="F336">
            <v>2274</v>
          </cell>
          <cell r="G336">
            <v>36710</v>
          </cell>
          <cell r="H336">
            <v>165</v>
          </cell>
          <cell r="I336">
            <v>81</v>
          </cell>
          <cell r="J336">
            <v>36.208800000000004</v>
          </cell>
          <cell r="K336">
            <v>47</v>
          </cell>
          <cell r="L336">
            <v>10</v>
          </cell>
          <cell r="M336">
            <v>90</v>
          </cell>
          <cell r="N336">
            <v>1031</v>
          </cell>
          <cell r="O336">
            <v>124.87</v>
          </cell>
          <cell r="P336">
            <v>0</v>
          </cell>
          <cell r="R336">
            <v>1.1711936207326188</v>
          </cell>
          <cell r="S336">
            <v>1.1711936207326188</v>
          </cell>
          <cell r="T336">
            <v>173.78778691290586</v>
          </cell>
          <cell r="U336" t="str">
            <v>Old</v>
          </cell>
          <cell r="X336">
            <v>45.67</v>
          </cell>
          <cell r="Y336">
            <v>1.3091999999999999</v>
          </cell>
          <cell r="Z336">
            <v>-3.0660901687900299</v>
          </cell>
          <cell r="AA336">
            <v>-3.0657100000000002</v>
          </cell>
          <cell r="AB336">
            <v>-4.5313044804338123</v>
          </cell>
          <cell r="AC336" t="str">
            <v>J-1/23,102</v>
          </cell>
          <cell r="AE336">
            <v>40.414000000000001</v>
          </cell>
          <cell r="AF336" t="str">
            <v>16/30</v>
          </cell>
          <cell r="AG336">
            <v>18.399999999999999</v>
          </cell>
          <cell r="AH336">
            <v>45.9</v>
          </cell>
          <cell r="AI336">
            <v>420</v>
          </cell>
          <cell r="AJ336">
            <v>5461.3850896376198</v>
          </cell>
          <cell r="AK336">
            <v>1</v>
          </cell>
          <cell r="AL336" t="str">
            <v>0.03055:-3.06571!173.78779</v>
          </cell>
          <cell r="AM336">
            <v>3.0550000000000001E-2</v>
          </cell>
          <cell r="AN336">
            <v>-3.0657100000000002</v>
          </cell>
          <cell r="AO336">
            <v>0.3848574446009479</v>
          </cell>
          <cell r="AP336">
            <v>173.78779</v>
          </cell>
          <cell r="AQ336">
            <v>173.78778691290586</v>
          </cell>
          <cell r="AR336">
            <v>1.1177279369979474</v>
          </cell>
          <cell r="AS336">
            <v>-2.5938167910623759</v>
          </cell>
          <cell r="AT336">
            <v>0</v>
          </cell>
          <cell r="AU336" t="str">
            <v/>
          </cell>
          <cell r="AV336">
            <v>0</v>
          </cell>
          <cell r="AW336" t="str">
            <v>Proppant Pack damage=3%</v>
          </cell>
        </row>
        <row r="337">
          <cell r="C337" t="str">
            <v>Vakhskoye!1237</v>
          </cell>
          <cell r="D337">
            <v>55</v>
          </cell>
          <cell r="E337">
            <v>1237</v>
          </cell>
          <cell r="F337">
            <v>2268.4499999999998</v>
          </cell>
          <cell r="G337">
            <v>36705</v>
          </cell>
          <cell r="H337">
            <v>175</v>
          </cell>
          <cell r="I337">
            <v>81</v>
          </cell>
          <cell r="J337">
            <v>18.309840000000001</v>
          </cell>
          <cell r="K337">
            <v>23</v>
          </cell>
          <cell r="L337">
            <v>7</v>
          </cell>
          <cell r="M337">
            <v>93</v>
          </cell>
          <cell r="N337">
            <v>728</v>
          </cell>
          <cell r="O337">
            <v>151.64049999999997</v>
          </cell>
          <cell r="P337">
            <v>0</v>
          </cell>
          <cell r="R337">
            <v>0.98461011579871038</v>
          </cell>
          <cell r="S337">
            <v>0.98461011579871038</v>
          </cell>
          <cell r="T337">
            <v>146.10155824592104</v>
          </cell>
          <cell r="U337" t="str">
            <v>Old</v>
          </cell>
          <cell r="X337">
            <v>30</v>
          </cell>
          <cell r="Y337">
            <v>0.84689999999999999</v>
          </cell>
          <cell r="Z337">
            <v>-1.8653095218423283</v>
          </cell>
          <cell r="AA337">
            <v>-1.8649899999999999</v>
          </cell>
          <cell r="AB337">
            <v>-4.654675619955051</v>
          </cell>
          <cell r="AC337" t="str">
            <v>J-1/23,101</v>
          </cell>
          <cell r="AE337">
            <v>38.514000000000003</v>
          </cell>
          <cell r="AF337" t="str">
            <v>16/30</v>
          </cell>
          <cell r="AG337">
            <v>14.4</v>
          </cell>
          <cell r="AH337">
            <v>54.6</v>
          </cell>
          <cell r="AI337">
            <v>420</v>
          </cell>
          <cell r="AJ337">
            <v>5590.6842251950939</v>
          </cell>
          <cell r="AK337">
            <v>1</v>
          </cell>
          <cell r="AL337" t="str">
            <v>0.00884:-1.86499!146.10156</v>
          </cell>
          <cell r="AM337">
            <v>8.8400000000000006E-3</v>
          </cell>
          <cell r="AN337">
            <v>-1.8649899999999999</v>
          </cell>
          <cell r="AO337">
            <v>8.9213838212643642E-2</v>
          </cell>
          <cell r="AP337">
            <v>146.10156000000001</v>
          </cell>
          <cell r="AQ337">
            <v>146.10155824592104</v>
          </cell>
          <cell r="AR337">
            <v>0.86008465466135409</v>
          </cell>
          <cell r="AS337">
            <v>-2.593816816858177</v>
          </cell>
          <cell r="AT337">
            <v>0</v>
          </cell>
          <cell r="AU337" t="str">
            <v/>
          </cell>
          <cell r="AV337">
            <v>0</v>
          </cell>
          <cell r="AW337" t="str">
            <v>Proppant Pack damage=1%</v>
          </cell>
        </row>
        <row r="338">
          <cell r="C338" t="str">
            <v>Vakhskoye!1050</v>
          </cell>
          <cell r="D338">
            <v>55</v>
          </cell>
          <cell r="E338">
            <v>1050</v>
          </cell>
          <cell r="F338">
            <v>2271.5500000000002</v>
          </cell>
          <cell r="G338">
            <v>36701</v>
          </cell>
          <cell r="H338">
            <v>185</v>
          </cell>
          <cell r="I338">
            <v>81</v>
          </cell>
          <cell r="J338">
            <v>18.404</v>
          </cell>
          <cell r="K338">
            <v>25</v>
          </cell>
          <cell r="L338">
            <v>14</v>
          </cell>
          <cell r="M338">
            <v>86</v>
          </cell>
          <cell r="N338">
            <v>721</v>
          </cell>
          <cell r="O338">
            <v>152.54950000000002</v>
          </cell>
          <cell r="P338">
            <v>0</v>
          </cell>
          <cell r="R338">
            <v>0.77040415401919904</v>
          </cell>
          <cell r="S338">
            <v>0.77040415401919904</v>
          </cell>
          <cell r="T338">
            <v>114.31656609583955</v>
          </cell>
          <cell r="U338" t="str">
            <v>Old</v>
          </cell>
          <cell r="X338">
            <v>37.520000000000003</v>
          </cell>
          <cell r="Y338">
            <v>2.5831</v>
          </cell>
          <cell r="Z338">
            <v>-5.7378270721489759</v>
          </cell>
          <cell r="AA338">
            <v>-4.4437499999999996</v>
          </cell>
          <cell r="AB338">
            <v>-4.4450313848281722</v>
          </cell>
          <cell r="AC338" t="str">
            <v>J-1/23,100</v>
          </cell>
          <cell r="AE338">
            <v>39.476999999999997</v>
          </cell>
          <cell r="AF338" t="str">
            <v>16/30</v>
          </cell>
          <cell r="AG338">
            <v>18.2</v>
          </cell>
          <cell r="AH338">
            <v>37.700000000000003</v>
          </cell>
          <cell r="AI338">
            <v>420</v>
          </cell>
          <cell r="AJ338">
            <v>6566.4837699493437</v>
          </cell>
          <cell r="AK338">
            <v>1</v>
          </cell>
          <cell r="AL338" t="str">
            <v>1:-4.44375!225.02801</v>
          </cell>
          <cell r="AM338">
            <v>1</v>
          </cell>
          <cell r="AN338">
            <v>-4.4437499999999996</v>
          </cell>
          <cell r="AO338">
            <v>14.08725361594653</v>
          </cell>
          <cell r="AP338">
            <v>225.02800999999999</v>
          </cell>
          <cell r="AQ338">
            <v>114.31656609583955</v>
          </cell>
          <cell r="AR338">
            <v>3.3529185945579036</v>
          </cell>
          <cell r="AS338">
            <v>1.7451223931352482</v>
          </cell>
          <cell r="AT338">
            <v>0</v>
          </cell>
          <cell r="AU338" t="str">
            <v/>
          </cell>
          <cell r="AV338">
            <v>0</v>
          </cell>
          <cell r="AW338" t="str">
            <v>DAMMAGED formation S =1.7</v>
          </cell>
        </row>
        <row r="339">
          <cell r="C339" t="str">
            <v>Vakhskoye!2094</v>
          </cell>
          <cell r="D339">
            <v>51</v>
          </cell>
          <cell r="E339">
            <v>2094</v>
          </cell>
          <cell r="F339">
            <v>2292.4</v>
          </cell>
          <cell r="G339">
            <v>36709</v>
          </cell>
          <cell r="H339">
            <v>170</v>
          </cell>
          <cell r="I339">
            <v>77</v>
          </cell>
          <cell r="J339">
            <v>44.683199999999999</v>
          </cell>
          <cell r="K339">
            <v>58</v>
          </cell>
          <cell r="L339">
            <v>10</v>
          </cell>
          <cell r="M339">
            <v>90</v>
          </cell>
          <cell r="N339">
            <v>1287</v>
          </cell>
          <cell r="O339">
            <v>103.486</v>
          </cell>
          <cell r="P339">
            <v>0</v>
          </cell>
          <cell r="R339">
            <v>0.8719968728388009</v>
          </cell>
          <cell r="S339">
            <v>0.8719968728388009</v>
          </cell>
          <cell r="T339">
            <v>129.39142089147924</v>
          </cell>
          <cell r="U339" t="str">
            <v>Old</v>
          </cell>
          <cell r="X339">
            <v>30</v>
          </cell>
          <cell r="Y339">
            <v>1.2242</v>
          </cell>
          <cell r="Z339">
            <v>-3.8827816750749626</v>
          </cell>
          <cell r="AA339">
            <v>-3.8824700000000001</v>
          </cell>
          <cell r="AB339">
            <v>-4.3936133935163415</v>
          </cell>
          <cell r="AC339" t="str">
            <v>J-2/2,100</v>
          </cell>
          <cell r="AE339">
            <v>38</v>
          </cell>
          <cell r="AF339" t="str">
            <v>16/30</v>
          </cell>
          <cell r="AG339">
            <v>15.4</v>
          </cell>
          <cell r="AH339">
            <v>36</v>
          </cell>
          <cell r="AI339">
            <v>420</v>
          </cell>
          <cell r="AJ339">
            <v>7822.7931488801041</v>
          </cell>
          <cell r="AK339">
            <v>1</v>
          </cell>
          <cell r="AL339" t="str">
            <v>0.06995:-3.88247!129.39142</v>
          </cell>
          <cell r="AM339">
            <v>6.9949999999999998E-2</v>
          </cell>
          <cell r="AN339">
            <v>-3.8824700000000001</v>
          </cell>
          <cell r="AO339">
            <v>1.8090988876508094</v>
          </cell>
          <cell r="AP339">
            <v>129.39142000000001</v>
          </cell>
          <cell r="AQ339">
            <v>129.39142089147924</v>
          </cell>
          <cell r="AR339">
            <v>1.4037670182283861</v>
          </cell>
          <cell r="AS339" t="str">
            <v/>
          </cell>
          <cell r="AT339">
            <v>0</v>
          </cell>
          <cell r="AU339" t="str">
            <v/>
          </cell>
          <cell r="AV339">
            <v>0</v>
          </cell>
          <cell r="AW339" t="str">
            <v>Proppant Pack damage=7%</v>
          </cell>
        </row>
        <row r="340">
          <cell r="C340" t="str">
            <v>Vakhskoye!1030</v>
          </cell>
          <cell r="D340">
            <v>54</v>
          </cell>
          <cell r="E340">
            <v>1030</v>
          </cell>
          <cell r="F340">
            <v>2289.9</v>
          </cell>
          <cell r="G340">
            <v>36711</v>
          </cell>
          <cell r="H340">
            <v>183</v>
          </cell>
          <cell r="I340">
            <v>77</v>
          </cell>
          <cell r="J340">
            <v>8.2860800000000001</v>
          </cell>
          <cell r="K340">
            <v>11</v>
          </cell>
          <cell r="L340">
            <v>12</v>
          </cell>
          <cell r="M340">
            <v>88</v>
          </cell>
          <cell r="N340">
            <v>870</v>
          </cell>
          <cell r="O340">
            <v>140.791</v>
          </cell>
          <cell r="P340">
            <v>0</v>
          </cell>
          <cell r="R340">
            <v>0.26060792721931342</v>
          </cell>
          <cell r="S340">
            <v>0.26060792721931342</v>
          </cell>
          <cell r="T340">
            <v>38.670356567578885</v>
          </cell>
          <cell r="U340" t="str">
            <v>Old</v>
          </cell>
          <cell r="X340">
            <v>30</v>
          </cell>
          <cell r="Y340">
            <v>1.3458000000000001</v>
          </cell>
          <cell r="Z340">
            <v>-6.2064704203544121</v>
          </cell>
          <cell r="AA340">
            <v>-4.6151900000000001</v>
          </cell>
          <cell r="AB340">
            <v>-4.6286573246662837</v>
          </cell>
          <cell r="AC340" t="str">
            <v>J-2/2,92</v>
          </cell>
          <cell r="AE340">
            <v>36</v>
          </cell>
          <cell r="AF340" t="str">
            <v>16/30</v>
          </cell>
          <cell r="AG340">
            <v>24.5</v>
          </cell>
          <cell r="AH340">
            <v>43.2</v>
          </cell>
          <cell r="AI340">
            <v>420</v>
          </cell>
          <cell r="AJ340">
            <v>3881.9875776397512</v>
          </cell>
          <cell r="AK340">
            <v>1</v>
          </cell>
          <cell r="AL340" t="str">
            <v>1:-4.61519!96.45155</v>
          </cell>
          <cell r="AM340">
            <v>1</v>
          </cell>
          <cell r="AN340">
            <v>-4.6151900000000001</v>
          </cell>
          <cell r="AO340">
            <v>22.825866221265034</v>
          </cell>
          <cell r="AP340">
            <v>96.451549999999997</v>
          </cell>
          <cell r="AQ340">
            <v>38.670356567578885</v>
          </cell>
          <cell r="AR340">
            <v>4.5446261558646297</v>
          </cell>
          <cell r="AS340">
            <v>4.1005353295861768</v>
          </cell>
          <cell r="AT340">
            <v>0</v>
          </cell>
          <cell r="AU340" t="str">
            <v/>
          </cell>
          <cell r="AV340">
            <v>0</v>
          </cell>
          <cell r="AW340" t="str">
            <v>DAMMAGED formation S =4.1</v>
          </cell>
        </row>
        <row r="341">
          <cell r="C341" t="str">
            <v>Vakhskoye!2017</v>
          </cell>
          <cell r="D341">
            <v>54</v>
          </cell>
          <cell r="E341">
            <v>2017</v>
          </cell>
          <cell r="F341">
            <v>2308.1</v>
          </cell>
          <cell r="G341">
            <v>36712</v>
          </cell>
          <cell r="H341">
            <v>180</v>
          </cell>
          <cell r="I341">
            <v>77</v>
          </cell>
          <cell r="J341">
            <v>15.921600000000002</v>
          </cell>
          <cell r="K341">
            <v>20</v>
          </cell>
          <cell r="L341">
            <v>7</v>
          </cell>
          <cell r="M341">
            <v>93</v>
          </cell>
          <cell r="N341">
            <v>900</v>
          </cell>
          <cell r="O341">
            <v>139.72899999999998</v>
          </cell>
          <cell r="P341">
            <v>0</v>
          </cell>
          <cell r="R341">
            <v>0.49663529587047733</v>
          </cell>
          <cell r="S341">
            <v>0.49663529587047733</v>
          </cell>
          <cell r="T341">
            <v>73.693322303256181</v>
          </cell>
          <cell r="U341" t="str">
            <v>Old</v>
          </cell>
          <cell r="X341">
            <v>31.6</v>
          </cell>
          <cell r="Y341">
            <v>0.61329999999999996</v>
          </cell>
          <cell r="Z341">
            <v>-3.4460663522630695</v>
          </cell>
          <cell r="AA341">
            <v>-3.1992799999999999</v>
          </cell>
          <cell r="AB341">
            <v>-4.4240830276626273</v>
          </cell>
          <cell r="AC341" t="str">
            <v>J-2/2,95</v>
          </cell>
          <cell r="AE341">
            <v>32.994</v>
          </cell>
          <cell r="AF341" t="str">
            <v>20/40</v>
          </cell>
          <cell r="AG341">
            <v>17.7</v>
          </cell>
          <cell r="AH341">
            <v>38</v>
          </cell>
          <cell r="AI341">
            <v>250</v>
          </cell>
          <cell r="AJ341">
            <v>3332.5010665942673</v>
          </cell>
          <cell r="AK341">
            <v>1</v>
          </cell>
          <cell r="AL341" t="str">
            <v>0.02704:-3.19928!73.69332</v>
          </cell>
          <cell r="AM341">
            <v>2.7040000000000002E-2</v>
          </cell>
          <cell r="AN341">
            <v>-3.1992799999999999</v>
          </cell>
          <cell r="AO341">
            <v>0.56955875429362957</v>
          </cell>
          <cell r="AP341">
            <v>73.69332</v>
          </cell>
          <cell r="AQ341">
            <v>73.693322303256181</v>
          </cell>
          <cell r="AR341">
            <v>1.1562579850386601</v>
          </cell>
          <cell r="AS341" t="str">
            <v/>
          </cell>
          <cell r="AT341">
            <v>0</v>
          </cell>
          <cell r="AU341" t="str">
            <v/>
          </cell>
          <cell r="AV341">
            <v>0</v>
          </cell>
          <cell r="AW341" t="str">
            <v>Proppant Pack damage=3%</v>
          </cell>
        </row>
        <row r="342">
          <cell r="C342" t="str">
            <v>Vakhskoye!1213</v>
          </cell>
          <cell r="D342">
            <v>52</v>
          </cell>
          <cell r="E342">
            <v>1213</v>
          </cell>
          <cell r="F342">
            <v>2229</v>
          </cell>
          <cell r="G342">
            <v>36731</v>
          </cell>
          <cell r="H342">
            <v>195</v>
          </cell>
          <cell r="I342">
            <v>77</v>
          </cell>
          <cell r="J342">
            <v>25.739920000000001</v>
          </cell>
          <cell r="K342">
            <v>31</v>
          </cell>
          <cell r="L342">
            <v>3</v>
          </cell>
          <cell r="M342">
            <v>97</v>
          </cell>
          <cell r="N342">
            <v>940</v>
          </cell>
          <cell r="O342">
            <v>129.01</v>
          </cell>
          <cell r="P342">
            <v>0</v>
          </cell>
          <cell r="R342">
            <v>0.46976814668889222</v>
          </cell>
          <cell r="S342">
            <v>0.46976814668889222</v>
          </cell>
          <cell r="T342">
            <v>69.706635290731441</v>
          </cell>
          <cell r="U342" t="str">
            <v>Old</v>
          </cell>
          <cell r="X342">
            <v>30</v>
          </cell>
          <cell r="Y342">
            <v>1.6282000000000001</v>
          </cell>
          <cell r="Z342">
            <v>-5.7814106221217738</v>
          </cell>
          <cell r="AA342">
            <v>-4.8056200000000002</v>
          </cell>
          <cell r="AB342">
            <v>-4.7914104474621508</v>
          </cell>
          <cell r="AC342" t="str">
            <v>J-2/2,99</v>
          </cell>
          <cell r="AE342">
            <v>33.222000000000001</v>
          </cell>
          <cell r="AF342" t="str">
            <v>16/30</v>
          </cell>
          <cell r="AG342">
            <v>8.1</v>
          </cell>
          <cell r="AH342">
            <v>57.1</v>
          </cell>
          <cell r="AI342">
            <v>420</v>
          </cell>
          <cell r="AJ342">
            <v>8197.9661074308133</v>
          </cell>
          <cell r="AK342">
            <v>1</v>
          </cell>
          <cell r="AL342" t="str">
            <v>1:-4.80562!122.32685</v>
          </cell>
          <cell r="AM342">
            <v>1</v>
          </cell>
          <cell r="AN342">
            <v>-4.8056200000000002</v>
          </cell>
          <cell r="AO342">
            <v>9.5067754638530371</v>
          </cell>
          <cell r="AP342">
            <v>122.32684999999999</v>
          </cell>
          <cell r="AQ342">
            <v>69.706635290731441</v>
          </cell>
          <cell r="AR342">
            <v>3.4659578783231795</v>
          </cell>
          <cell r="AS342">
            <v>0.78822299286429409</v>
          </cell>
          <cell r="AT342">
            <v>0</v>
          </cell>
          <cell r="AU342" t="str">
            <v/>
          </cell>
          <cell r="AV342">
            <v>0</v>
          </cell>
          <cell r="AW342" t="str">
            <v>DAMMAGED formation S =0.8</v>
          </cell>
        </row>
        <row r="343">
          <cell r="C343" t="str">
            <v>Vakhskoye!1226</v>
          </cell>
          <cell r="D343">
            <v>54</v>
          </cell>
          <cell r="E343">
            <v>1226</v>
          </cell>
          <cell r="F343">
            <v>2239.15</v>
          </cell>
          <cell r="G343">
            <v>36737</v>
          </cell>
          <cell r="H343">
            <v>179</v>
          </cell>
          <cell r="I343">
            <v>81</v>
          </cell>
          <cell r="J343">
            <v>20.920640000000002</v>
          </cell>
          <cell r="K343">
            <v>26</v>
          </cell>
          <cell r="L343">
            <v>6</v>
          </cell>
          <cell r="M343">
            <v>94</v>
          </cell>
          <cell r="N343">
            <v>1370</v>
          </cell>
          <cell r="O343">
            <v>91.223500000000001</v>
          </cell>
          <cell r="P343">
            <v>0</v>
          </cell>
          <cell r="R343">
            <v>0.29620684351734233</v>
          </cell>
          <cell r="S343">
            <v>0.29620684351734233</v>
          </cell>
          <cell r="T343">
            <v>43.952708495061437</v>
          </cell>
          <cell r="U343" t="str">
            <v>Old</v>
          </cell>
          <cell r="X343">
            <v>30.72</v>
          </cell>
          <cell r="Y343">
            <v>1.2669999999999999</v>
          </cell>
          <cell r="Z343">
            <v>-6.0266312264397808</v>
          </cell>
          <cell r="AA343">
            <v>-4.5113700000000003</v>
          </cell>
          <cell r="AB343">
            <v>-4.5252321821843609</v>
          </cell>
          <cell r="AC343" t="str">
            <v>J-1/23,34</v>
          </cell>
          <cell r="AE343">
            <v>30.033000000000001</v>
          </cell>
          <cell r="AF343" t="str">
            <v>16/30</v>
          </cell>
          <cell r="AG343">
            <v>15.1</v>
          </cell>
          <cell r="AH343">
            <v>39.1</v>
          </cell>
          <cell r="AI343">
            <v>420</v>
          </cell>
          <cell r="AJ343">
            <v>5805.5916190885773</v>
          </cell>
          <cell r="AK343">
            <v>1</v>
          </cell>
          <cell r="AL343" t="str">
            <v>1:-4.51137!107.53786</v>
          </cell>
          <cell r="AM343">
            <v>1</v>
          </cell>
          <cell r="AN343">
            <v>-4.5113700000000003</v>
          </cell>
          <cell r="AO343">
            <v>20.849002587909965</v>
          </cell>
          <cell r="AP343">
            <v>107.53785999999999</v>
          </cell>
          <cell r="AQ343">
            <v>43.952708495061437</v>
          </cell>
          <cell r="AR343">
            <v>4.2774236861296089</v>
          </cell>
          <cell r="AS343">
            <v>3.8876050578565495</v>
          </cell>
          <cell r="AT343">
            <v>0</v>
          </cell>
          <cell r="AU343" t="str">
            <v/>
          </cell>
          <cell r="AV343">
            <v>0</v>
          </cell>
          <cell r="AW343" t="str">
            <v>DAMMAGED formation S =3.9</v>
          </cell>
        </row>
        <row r="344">
          <cell r="C344" t="str">
            <v>Sovetskoye!971</v>
          </cell>
          <cell r="D344">
            <v>92</v>
          </cell>
          <cell r="E344">
            <v>971</v>
          </cell>
          <cell r="F344">
            <v>1683.5</v>
          </cell>
          <cell r="G344">
            <v>36835</v>
          </cell>
          <cell r="H344">
            <v>145</v>
          </cell>
          <cell r="I344">
            <v>79</v>
          </cell>
          <cell r="J344">
            <v>24.858239999999999</v>
          </cell>
          <cell r="K344">
            <v>33</v>
          </cell>
          <cell r="L344">
            <v>12</v>
          </cell>
          <cell r="M344">
            <v>88</v>
          </cell>
          <cell r="N344">
            <v>1431</v>
          </cell>
          <cell r="O344">
            <v>35.725000000000001</v>
          </cell>
          <cell r="P344">
            <v>0</v>
          </cell>
          <cell r="R344">
            <v>0.33421352295602691</v>
          </cell>
          <cell r="S344">
            <v>0.33421352295602691</v>
          </cell>
          <cell r="T344">
            <v>85.933949243427065</v>
          </cell>
          <cell r="U344" t="str">
            <v>Old</v>
          </cell>
          <cell r="X344">
            <v>30</v>
          </cell>
          <cell r="Y344">
            <v>1.6598999999999999</v>
          </cell>
          <cell r="Z344">
            <v>-5.5109252979461694</v>
          </cell>
          <cell r="AA344">
            <v>-4.5707000000000004</v>
          </cell>
          <cell r="AB344">
            <v>-4.5</v>
          </cell>
          <cell r="AC344" t="str">
            <v>A-1,100</v>
          </cell>
          <cell r="AE344">
            <v>13.8</v>
          </cell>
          <cell r="AF344" t="str">
            <v>16/30</v>
          </cell>
          <cell r="AG344">
            <v>4.9000000000000004</v>
          </cell>
          <cell r="AH344">
            <v>53.7</v>
          </cell>
          <cell r="AI344">
            <v>420</v>
          </cell>
          <cell r="AJ344">
            <v>5985.6344772545881</v>
          </cell>
          <cell r="AK344">
            <v>1</v>
          </cell>
          <cell r="AL344" t="str">
            <v>1:-4.57070!137.62357</v>
          </cell>
          <cell r="AM344">
            <v>1</v>
          </cell>
          <cell r="AN344">
            <v>-4.5707000000000004</v>
          </cell>
          <cell r="AO344">
            <v>3.9686168074867774</v>
          </cell>
          <cell r="AP344">
            <v>137.62357</v>
          </cell>
          <cell r="AQ344">
            <v>85.933949243427065</v>
          </cell>
          <cell r="AR344">
            <v>4.9665817833804997</v>
          </cell>
          <cell r="AS344">
            <v>5.3590266841608072</v>
          </cell>
          <cell r="AT344">
            <v>0</v>
          </cell>
          <cell r="AU344" t="str">
            <v/>
          </cell>
          <cell r="AV344">
            <v>0</v>
          </cell>
          <cell r="AW344" t="str">
            <v>DAMMAGED formation S =5.4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65"/>
      <sheetName val="201а"/>
      <sheetName val="201б"/>
      <sheetName val="202"/>
      <sheetName val="203а"/>
      <sheetName val="Лист1"/>
      <sheetName val="203б"/>
      <sheetName val="форма"/>
      <sheetName val="Лист2"/>
      <sheetName val="Лист3"/>
      <sheetName val="освоение202"/>
      <sheetName val="ДОМНГ"/>
      <sheetName val="стат_пар1"/>
      <sheetName val="Прибыль опл"/>
      <sheetName val="СВОДНАЯ "/>
      <sheetName val="Анализ динамики"/>
      <sheetName val="влад-таблица"/>
      <sheetName val="СУТТ"/>
      <sheetName val="Макрос1"/>
      <sheetName val="июл"/>
      <sheetName val="Свод"/>
      <sheetName val="К"/>
      <sheetName val="Прибыль_опл"/>
      <sheetName val="СВОДНАЯ_"/>
      <sheetName val="Анализ_динамики"/>
      <sheetName val="Сутки"/>
      <sheetName val="sapactivexlhiddensheet"/>
      <sheetName val="Параметры"/>
      <sheetName val="ФОТ"/>
      <sheetName val="История"/>
      <sheetName val="welldata frac analysis"/>
      <sheetName val="ПДР ООО &quot;Юкос ФБЦ&quot;"/>
      <sheetName val="СНГ"/>
      <sheetName val="F1002"/>
      <sheetName val="Справочник"/>
      <sheetName val="1,3 новая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G02"/>
      <sheetName val="Расчет Рзаб и Кпр"/>
      <sheetName val="индикаторная"/>
      <sheetName val="ГДХ скважины"/>
      <sheetName val="справочник"/>
      <sheetName val="потери на трение в НКТ"/>
      <sheetName val="допустимый угол "/>
      <sheetName val="КВУ"/>
      <sheetName val="потенциал"/>
      <sheetName val="потенциал-2"/>
      <sheetName val="ВАХ_Ю11"/>
      <sheetName val="З_П  А1,А2"/>
      <sheetName val="М_Ю"/>
      <sheetName val="Н_В_Б10"/>
      <sheetName val="З_П_Ю1"/>
      <sheetName val="сов_Б"/>
      <sheetName val="ЧК_Ю1"/>
      <sheetName val="[Расчет М_x0000__x0000__x0000__x0000__x0000__x0000__xffff__xffff__В_Б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новки"/>
      <sheetName val="запуски"/>
    </sheetNames>
    <sheetDataSet>
      <sheetData sheetId="0"/>
      <sheetData sheetId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Изм.Кпр"/>
      <sheetName val="Анализ динамики"/>
      <sheetName val="мероприятия на июль"/>
      <sheetName val="Мероприятия на август"/>
    </sheetNames>
    <sheetDataSet>
      <sheetData sheetId="0" refreshError="1"/>
      <sheetData sheetId="1" refreshError="1"/>
      <sheetData sheetId="2" refreshError="1">
        <row r="9">
          <cell r="C9">
            <v>1102</v>
          </cell>
          <cell r="D9">
            <v>28974.389000000003</v>
          </cell>
          <cell r="E9">
            <v>225784.96600000001</v>
          </cell>
          <cell r="F9">
            <v>85.401378212329305</v>
          </cell>
        </row>
        <row r="12">
          <cell r="C12">
            <v>1102</v>
          </cell>
          <cell r="D12">
            <v>28974.389000000003</v>
          </cell>
          <cell r="E12">
            <v>225784.96600000001</v>
          </cell>
          <cell r="F12">
            <v>85.401378212329305</v>
          </cell>
        </row>
        <row r="13">
          <cell r="C13">
            <v>1102</v>
          </cell>
          <cell r="D13">
            <v>28974.389000000003</v>
          </cell>
          <cell r="E13">
            <v>225784.96600000001</v>
          </cell>
          <cell r="F13">
            <v>85.401378212329305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</row>
        <row r="15">
          <cell r="C15">
            <v>1139</v>
          </cell>
          <cell r="D15">
            <v>29924.473999999998</v>
          </cell>
          <cell r="E15">
            <v>231303.16600000003</v>
          </cell>
          <cell r="F15">
            <v>85.281940895856394</v>
          </cell>
        </row>
        <row r="16">
          <cell r="C16">
            <v>1080</v>
          </cell>
          <cell r="D16">
            <v>28797.260999999999</v>
          </cell>
          <cell r="E16">
            <v>225421.96600000001</v>
          </cell>
          <cell r="F16">
            <v>85.467340844432584</v>
          </cell>
        </row>
        <row r="17">
          <cell r="C17">
            <v>44</v>
          </cell>
          <cell r="D17">
            <v>958.86700000000008</v>
          </cell>
          <cell r="E17">
            <v>5577.2</v>
          </cell>
          <cell r="F17">
            <v>80.423086650074993</v>
          </cell>
        </row>
        <row r="18">
          <cell r="C18">
            <v>15</v>
          </cell>
          <cell r="D18">
            <v>168.346</v>
          </cell>
          <cell r="E18">
            <v>304</v>
          </cell>
          <cell r="F18">
            <v>36.945036274935106</v>
          </cell>
        </row>
        <row r="19">
          <cell r="C19">
            <v>77</v>
          </cell>
          <cell r="D19">
            <v>2104.4</v>
          </cell>
          <cell r="E19">
            <v>16198.5</v>
          </cell>
          <cell r="F19">
            <v>85.2295721493131</v>
          </cell>
        </row>
        <row r="20">
          <cell r="C20">
            <v>93</v>
          </cell>
          <cell r="D20">
            <v>2792.703</v>
          </cell>
          <cell r="E20">
            <v>19921.2</v>
          </cell>
          <cell r="F20">
            <v>84.061191735396108</v>
          </cell>
        </row>
        <row r="21">
          <cell r="C21">
            <v>-16</v>
          </cell>
          <cell r="D21">
            <v>-688.30299999999988</v>
          </cell>
          <cell r="E21">
            <v>-3722.7000000000007</v>
          </cell>
          <cell r="F21">
            <v>1.1683804139169922</v>
          </cell>
        </row>
        <row r="22">
          <cell r="C22">
            <v>1001</v>
          </cell>
          <cell r="D22">
            <v>26194.887000000002</v>
          </cell>
          <cell r="E22">
            <v>204590.766</v>
          </cell>
          <cell r="F22">
            <v>85.433933087434198</v>
          </cell>
        </row>
        <row r="23">
          <cell r="C23">
            <v>13</v>
          </cell>
          <cell r="D23">
            <v>393.36900000000003</v>
          </cell>
          <cell r="E23">
            <v>1331</v>
          </cell>
          <cell r="F23">
            <v>66.355412534105994</v>
          </cell>
        </row>
        <row r="25">
          <cell r="C25">
            <v>21</v>
          </cell>
          <cell r="D25">
            <v>459.40700000000004</v>
          </cell>
          <cell r="E25">
            <v>3596</v>
          </cell>
          <cell r="F25">
            <v>85.444690306858391</v>
          </cell>
        </row>
        <row r="26">
          <cell r="C26">
            <v>17</v>
          </cell>
          <cell r="D26">
            <v>261.74400000000003</v>
          </cell>
          <cell r="E26">
            <v>1648</v>
          </cell>
          <cell r="F26">
            <v>81.907308663865606</v>
          </cell>
        </row>
        <row r="27">
          <cell r="C27">
            <v>51</v>
          </cell>
          <cell r="D27">
            <v>1114.52</v>
          </cell>
          <cell r="E27">
            <v>6575</v>
          </cell>
          <cell r="F27">
            <v>80.693749825765607</v>
          </cell>
        </row>
        <row r="28">
          <cell r="C28">
            <v>1</v>
          </cell>
          <cell r="D28">
            <v>3.0290000000000004</v>
          </cell>
          <cell r="E28">
            <v>5</v>
          </cell>
          <cell r="F28">
            <v>31.002277904328</v>
          </cell>
        </row>
        <row r="29">
          <cell r="C29">
            <v>1</v>
          </cell>
          <cell r="D29">
            <v>3.0290000000000004</v>
          </cell>
          <cell r="E29">
            <v>5</v>
          </cell>
          <cell r="F29">
            <v>31.002277904328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2">
          <cell r="C32">
            <v>7</v>
          </cell>
          <cell r="D32">
            <v>6.1929999999999996</v>
          </cell>
          <cell r="E32">
            <v>64</v>
          </cell>
          <cell r="F32">
            <v>88.983043435956688</v>
          </cell>
        </row>
        <row r="33">
          <cell r="C33">
            <v>1</v>
          </cell>
          <cell r="D33">
            <v>2.0299999999999998</v>
          </cell>
          <cell r="E33">
            <v>21</v>
          </cell>
          <cell r="F33">
            <v>89.002654531664788</v>
          </cell>
        </row>
        <row r="34">
          <cell r="C34">
            <v>1</v>
          </cell>
          <cell r="D34">
            <v>0.44</v>
          </cell>
          <cell r="E34">
            <v>10</v>
          </cell>
          <cell r="F34">
            <v>94.994311717861194</v>
          </cell>
        </row>
        <row r="35">
          <cell r="C35">
            <v>5</v>
          </cell>
          <cell r="D35">
            <v>3.7230000000000003</v>
          </cell>
          <cell r="E35">
            <v>33</v>
          </cell>
          <cell r="F35">
            <v>87.148967198716889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</row>
        <row r="40">
          <cell r="C40">
            <v>1136</v>
          </cell>
          <cell r="D40">
            <v>2634.2460000000001</v>
          </cell>
          <cell r="E40">
            <v>63398.2</v>
          </cell>
          <cell r="F40">
            <v>95.268726330446512</v>
          </cell>
        </row>
      </sheetData>
      <sheetData sheetId="3" refreshError="1"/>
      <sheetData sheetId="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97"/>
      <sheetName val="5.97"/>
    </sheetNames>
    <sheetDataSet>
      <sheetData sheetId="0"/>
      <sheetData sheetId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 по глушению"/>
      <sheetName val="СКО"/>
      <sheetName val="Таблица"/>
      <sheetName val="Лист3"/>
      <sheetName val="Протокол"/>
      <sheetName val="Лист_по_глушению"/>
      <sheetName val="остановки"/>
      <sheetName val="запуски"/>
      <sheetName val="11"/>
      <sheetName val="3.97"/>
      <sheetName val="5.97"/>
      <sheetName val="_ССЫЛКА"/>
      <sheetName val="total"/>
      <sheetName val="Комплектация"/>
      <sheetName val="трубы"/>
      <sheetName val="СМР"/>
      <sheetName val="дороги"/>
      <sheetName val="Февраль"/>
      <sheetName val="Destination"/>
      <sheetName val="Ввод"/>
      <sheetName val="3_97"/>
      <sheetName val="5_97"/>
      <sheetName val="прогноз1"/>
      <sheetName val="СКО глуш"/>
      <sheetName val="2.98"/>
      <sheetName val="3.98"/>
      <sheetName val="#ССЫЛКА"/>
      <sheetName val="Вид простоя"/>
      <sheetName val="Номера скважин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нализ динамики"/>
      <sheetName val="УП _2004"/>
      <sheetName val="ИД"/>
      <sheetName val="исходные данные"/>
      <sheetName val="расчетные таблицы"/>
      <sheetName val="Лист2"/>
      <sheetName val="СУТТ"/>
      <sheetName val="Курс $"/>
      <sheetName val="сентябрь"/>
      <sheetName val="Первичные данные"/>
      <sheetName val="Неделя"/>
      <sheetName val="CF"/>
      <sheetName val="Общий (2)"/>
      <sheetName val="Лист_по_глушению1"/>
      <sheetName val="3_971"/>
      <sheetName val="5_971"/>
      <sheetName val="СКО_глуш"/>
      <sheetName val="Вид_простоя"/>
      <sheetName val="Номера_скважин"/>
      <sheetName val="2_98"/>
      <sheetName val="3_98"/>
      <sheetName val="sapactivexlhiddensheet"/>
      <sheetName val="Расчет Рзаб и Кпр"/>
      <sheetName val="2013-2016"/>
      <sheetName val="СЗ-процессинг"/>
      <sheetName val="Нормативы"/>
      <sheetName val="Параметры"/>
      <sheetName val="СЗ-собственная деятельность"/>
      <sheetName val="списки"/>
      <sheetName val="Номенкл. ТРС"/>
      <sheetName val="Номенкл. КРС "/>
      <sheetName val="Буров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дикаторная"/>
      <sheetName val="ВАХ_Ю11"/>
      <sheetName val="ВАХ_Ю1_2_3"/>
      <sheetName val="ВАХ_Ю22"/>
      <sheetName val="СЕВ_Б9"/>
      <sheetName val="сев_Б7"/>
      <sheetName val="СЕВ_Б4"/>
      <sheetName val="сов_А1"/>
      <sheetName val="сов_Б"/>
      <sheetName val="стр_Ю1"/>
      <sheetName val="З_П  А1,А2"/>
      <sheetName val="З_П_Ю1"/>
      <sheetName val="ЧК_Ю1"/>
      <sheetName val="М_Ю"/>
      <sheetName val="Н_В_Б10"/>
      <sheetName val="ЧКЛ PZ"/>
      <sheetName val="свод плотностей"/>
      <sheetName val="Модуль1"/>
      <sheetName val="З_П  А1_А2"/>
      <sheetName val="Д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борный лист"/>
      <sheetName val="Dшт"/>
      <sheetName val="Вр_раб"/>
      <sheetName val="Qг"/>
      <sheetName val="Доб_Г"/>
      <sheetName val="Qгк"/>
      <sheetName val="Доб_ГК"/>
      <sheetName val="Изм_Dшт"/>
      <sheetName val="Изм_Qг"/>
      <sheetName val="Изм_Доб_Г"/>
      <sheetName val="Изм_Qгк"/>
      <sheetName val="Изм_Доб_ГК"/>
      <sheetName val="ВСП_Г"/>
      <sheetName val="ВСП_ГК"/>
      <sheetName val="Комм-и Изм_Дшт"/>
      <sheetName val="КоммиИзмДштСкв"/>
      <sheetName val="КоммиИзмДштДаты"/>
      <sheetName val="ВСП_смштГ"/>
      <sheetName val="ВСП_смштГК"/>
      <sheetName val="Запуски"/>
      <sheetName val="ЗапускиДаты"/>
      <sheetName val="ЗапКом"/>
      <sheetName val="ВСП_запГ"/>
      <sheetName val="ВСП_запГК"/>
      <sheetName val="Остановки"/>
      <sheetName val="ОстановкиДаты"/>
      <sheetName val="ОстКом"/>
      <sheetName val="ВСП_остГ"/>
      <sheetName val="ВСП_остГК"/>
      <sheetName val="ВСП_ОТМ_Г"/>
      <sheetName val="ВСП_ОТМ_ГК"/>
      <sheetName val="ВСП_отмГ_Скв"/>
      <sheetName val="ВСП_отмГ_Даты"/>
      <sheetName val="ВСП_отм_Ком"/>
      <sheetName val="07_Сбор данных_ПлМ"/>
    </sheetNames>
    <sheetDataSet>
      <sheetData sheetId="0">
        <row r="8">
          <cell r="C8">
            <v>0</v>
          </cell>
        </row>
      </sheetData>
      <sheetData sheetId="1"/>
      <sheetData sheetId="2">
        <row r="2">
          <cell r="I2">
            <v>30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евраль"/>
    </sheetNames>
    <sheetDataSet>
      <sheetData sheetId="0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роприятия_отчет стар"/>
      <sheetName val="1. Расчет Г и ГК"/>
      <sheetName val="РАСЧЕТ (ИЗМ)"/>
      <sheetName val="Свод"/>
      <sheetName val="ГАЗ (план_на_отч)"/>
      <sheetName val="Сетевой (план_на_отч)"/>
      <sheetName val="ГАЗ (отчетный)"/>
      <sheetName val="Сетевой (отчетный)"/>
      <sheetName val="ГАЗ (план)"/>
      <sheetName val="Сетевой (план)"/>
      <sheetName val="Мероприятия_план"/>
      <sheetName val="Мероприятия_отчет"/>
      <sheetName val="№6 Отчетный Д+Р"/>
      <sheetName val="№6 План Д+Р"/>
      <sheetName val="№23 Метанол_Отч_Мес"/>
      <sheetName val="№24 Метанол поставка"/>
    </sheetNames>
    <sheetDataSet>
      <sheetData sheetId="0" refreshError="1"/>
      <sheetData sheetId="1" refreshError="1"/>
      <sheetData sheetId="2">
        <row r="2">
          <cell r="O2">
            <v>43770</v>
          </cell>
        </row>
      </sheetData>
      <sheetData sheetId="3" refreshError="1"/>
      <sheetData sheetId="4" refreshError="1"/>
      <sheetData sheetId="5">
        <row r="6">
          <cell r="AH6">
            <v>0</v>
          </cell>
        </row>
      </sheetData>
      <sheetData sheetId="6" refreshError="1"/>
      <sheetData sheetId="7">
        <row r="6">
          <cell r="AH6">
            <v>0</v>
          </cell>
        </row>
      </sheetData>
      <sheetData sheetId="8" refreshError="1"/>
      <sheetData sheetId="9">
        <row r="6">
          <cell r="AH6">
            <v>0</v>
          </cell>
        </row>
      </sheetData>
      <sheetData sheetId="10">
        <row r="2">
          <cell r="H2" t="str">
            <v>Август</v>
          </cell>
        </row>
      </sheetData>
      <sheetData sheetId="11">
        <row r="2">
          <cell r="H2" t="str">
            <v>май</v>
          </cell>
        </row>
        <row r="9">
          <cell r="A9">
            <v>43742</v>
          </cell>
          <cell r="D9" t="str">
            <v>ВУЛУ</v>
          </cell>
          <cell r="H9">
            <v>0</v>
          </cell>
          <cell r="I9">
            <v>0</v>
          </cell>
        </row>
        <row r="10">
          <cell r="A10">
            <v>43745</v>
          </cell>
          <cell r="D10" t="str">
            <v>НУ ЛУ</v>
          </cell>
          <cell r="H10">
            <v>155.03145756136897</v>
          </cell>
          <cell r="I10">
            <v>25.233308497470443</v>
          </cell>
        </row>
        <row r="11">
          <cell r="A11">
            <v>43745</v>
          </cell>
          <cell r="D11" t="str">
            <v>ВУЛУ</v>
          </cell>
          <cell r="H11">
            <v>12.284999999999998</v>
          </cell>
          <cell r="I11">
            <v>28.349999999999998</v>
          </cell>
        </row>
        <row r="12">
          <cell r="A12">
            <v>43745</v>
          </cell>
          <cell r="D12" t="str">
            <v>ВУЛУ</v>
          </cell>
          <cell r="H12">
            <v>250.88042958976072</v>
          </cell>
          <cell r="I12">
            <v>79.648183279537548</v>
          </cell>
        </row>
        <row r="13">
          <cell r="A13">
            <v>43746</v>
          </cell>
          <cell r="D13" t="str">
            <v>ВУЛУ</v>
          </cell>
          <cell r="H13">
            <v>0</v>
          </cell>
          <cell r="I13">
            <v>0</v>
          </cell>
        </row>
        <row r="14">
          <cell r="A14">
            <v>43747</v>
          </cell>
          <cell r="D14" t="str">
            <v>НУ ЛУ</v>
          </cell>
          <cell r="H14">
            <v>160.51254115331818</v>
          </cell>
          <cell r="I14">
            <v>26.050489653927023</v>
          </cell>
        </row>
        <row r="15">
          <cell r="A15">
            <v>43749</v>
          </cell>
          <cell r="D15" t="str">
            <v>ВУЛУ</v>
          </cell>
          <cell r="H15">
            <v>30.763879999999997</v>
          </cell>
          <cell r="I15">
            <v>54.289199999999994</v>
          </cell>
        </row>
        <row r="16">
          <cell r="A16">
            <v>43754</v>
          </cell>
          <cell r="D16" t="str">
            <v>НУ ЛУ</v>
          </cell>
          <cell r="H16">
            <v>711.26551918569567</v>
          </cell>
          <cell r="I16">
            <v>250.04475369189296</v>
          </cell>
        </row>
        <row r="17">
          <cell r="A17">
            <v>43759</v>
          </cell>
          <cell r="D17" t="str">
            <v>НУ ЛУ</v>
          </cell>
          <cell r="H17">
            <v>150.31837602266299</v>
          </cell>
          <cell r="I17">
            <v>24.385504196917683</v>
          </cell>
        </row>
        <row r="18">
          <cell r="A18">
            <v>43762</v>
          </cell>
          <cell r="D18" t="str">
            <v>ВУЛУ</v>
          </cell>
          <cell r="H18">
            <v>259.28578108294192</v>
          </cell>
          <cell r="I18">
            <v>52.981982306759591</v>
          </cell>
        </row>
        <row r="19">
          <cell r="A19">
            <v>43763</v>
          </cell>
          <cell r="D19" t="str">
            <v>НУ ЛУ</v>
          </cell>
          <cell r="H19">
            <v>252.84751708474968</v>
          </cell>
          <cell r="I19">
            <v>47.52156287127108</v>
          </cell>
        </row>
        <row r="20">
          <cell r="A20">
            <v>43763</v>
          </cell>
          <cell r="D20" t="str">
            <v>НУ ЛУ</v>
          </cell>
          <cell r="H20">
            <v>259.98816066324582</v>
          </cell>
          <cell r="I20">
            <v>46.719642110686877</v>
          </cell>
        </row>
        <row r="21">
          <cell r="A21">
            <v>43764</v>
          </cell>
          <cell r="D21" t="str">
            <v>НУ ЛУ</v>
          </cell>
          <cell r="H21">
            <v>136.93528570582365</v>
          </cell>
          <cell r="I21">
            <v>21.971993925242252</v>
          </cell>
        </row>
        <row r="86">
          <cell r="A86">
            <v>43740</v>
          </cell>
          <cell r="D86" t="str">
            <v>ВУ ЛУ</v>
          </cell>
          <cell r="H86">
            <v>0</v>
          </cell>
          <cell r="I86">
            <v>0</v>
          </cell>
        </row>
        <row r="87">
          <cell r="A87">
            <v>43744</v>
          </cell>
          <cell r="D87" t="str">
            <v>ВУ ЛУ</v>
          </cell>
          <cell r="H87">
            <v>0</v>
          </cell>
          <cell r="I87">
            <v>0</v>
          </cell>
        </row>
        <row r="88">
          <cell r="A88">
            <v>43745</v>
          </cell>
          <cell r="D88" t="str">
            <v>НУ ЛУ</v>
          </cell>
          <cell r="H88">
            <v>788.45312033112873</v>
          </cell>
          <cell r="I88">
            <v>263.65201254796028</v>
          </cell>
        </row>
        <row r="89">
          <cell r="A89">
            <v>43746</v>
          </cell>
          <cell r="D89" t="str">
            <v>НУ ЛУ</v>
          </cell>
          <cell r="H89">
            <v>172.63228197740065</v>
          </cell>
          <cell r="I89">
            <v>28.331235980340349</v>
          </cell>
        </row>
        <row r="90">
          <cell r="A90">
            <v>43747</v>
          </cell>
          <cell r="D90" t="str">
            <v>ВУЛУ</v>
          </cell>
          <cell r="H90">
            <v>15.299534643038797</v>
          </cell>
          <cell r="I90">
            <v>53.998357563666346</v>
          </cell>
        </row>
        <row r="91">
          <cell r="A91">
            <v>43748</v>
          </cell>
          <cell r="D91" t="str">
            <v>НУ ЛУ</v>
          </cell>
          <cell r="H91">
            <v>97.276459498117703</v>
          </cell>
          <cell r="I91">
            <v>15.287631923064788</v>
          </cell>
        </row>
        <row r="92">
          <cell r="A92">
            <v>43760</v>
          </cell>
          <cell r="D92" t="str">
            <v>НУ ЛУ</v>
          </cell>
          <cell r="H92">
            <v>130.07031220594513</v>
          </cell>
          <cell r="I92">
            <v>20.84749738248977</v>
          </cell>
        </row>
        <row r="93">
          <cell r="A93">
            <v>43761</v>
          </cell>
          <cell r="D93" t="str">
            <v>НУ ЛУ</v>
          </cell>
          <cell r="H93">
            <v>252.86602045551379</v>
          </cell>
          <cell r="I93">
            <v>47.52635661864619</v>
          </cell>
        </row>
        <row r="94">
          <cell r="A94">
            <v>43761</v>
          </cell>
          <cell r="D94" t="str">
            <v>НУ ЛУ</v>
          </cell>
          <cell r="H94">
            <v>260.00631126548916</v>
          </cell>
          <cell r="I94">
            <v>46.723857556025699</v>
          </cell>
        </row>
        <row r="95">
          <cell r="A95">
            <v>43762</v>
          </cell>
          <cell r="D95" t="str">
            <v>ВУ ЛУ</v>
          </cell>
          <cell r="H95">
            <v>161.24268014252038</v>
          </cell>
          <cell r="I95">
            <v>33.800454005507532</v>
          </cell>
        </row>
        <row r="96">
          <cell r="A96">
            <v>43762</v>
          </cell>
          <cell r="D96" t="str">
            <v>ВУ ЛУ</v>
          </cell>
          <cell r="H96">
            <v>456.87348207987617</v>
          </cell>
          <cell r="I96">
            <v>126.38112865737925</v>
          </cell>
        </row>
        <row r="97">
          <cell r="A97">
            <v>43762</v>
          </cell>
          <cell r="D97" t="str">
            <v>НУ ЛУ</v>
          </cell>
          <cell r="H97">
            <v>571.9347973495469</v>
          </cell>
          <cell r="I97">
            <v>206.59821138171526</v>
          </cell>
        </row>
        <row r="98">
          <cell r="A98">
            <v>43765</v>
          </cell>
          <cell r="D98" t="str">
            <v>НУ ЛУ</v>
          </cell>
          <cell r="H98">
            <v>139.08086449518328</v>
          </cell>
          <cell r="I98">
            <v>22.294162201801146</v>
          </cell>
        </row>
      </sheetData>
      <sheetData sheetId="12">
        <row r="18">
          <cell r="B18">
            <v>8.6731065624298616</v>
          </cell>
        </row>
      </sheetData>
      <sheetData sheetId="13">
        <row r="4">
          <cell r="B4">
            <v>39.94961780370371</v>
          </cell>
        </row>
      </sheetData>
      <sheetData sheetId="14" refreshError="1"/>
      <sheetData sheetId="1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рос1"/>
    </sheetNames>
    <sheetDataSet>
      <sheetData sheetId="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"/>
      <sheetName val="фев"/>
      <sheetName val="март"/>
      <sheetName val="апр"/>
      <sheetName val="май"/>
      <sheetName val="июн"/>
      <sheetName val="июл"/>
      <sheetName val="авг"/>
      <sheetName val="потенциал"/>
      <sheetName val="Сутки"/>
      <sheetName val="Лист3"/>
      <sheetName val="EKDEB90"/>
      <sheetName val="СУТТ"/>
      <sheetName val="Дополнительно"/>
      <sheetName val="Исходные данные"/>
      <sheetName val="Параметры"/>
      <sheetName val="остановки"/>
      <sheetName val="запуски"/>
      <sheetName val="Справочник (КЗ)"/>
      <sheetName val="Techsheet1(МВЗ)"/>
      <sheetName val="К"/>
      <sheetName val="sapactivexlhiddensheet"/>
      <sheetName val="Настр"/>
      <sheetName val="СНГ"/>
      <sheetName val="Макрос1"/>
      <sheetName val="рассылка"/>
      <sheetName val="мсн"/>
      <sheetName val="техреж2"/>
      <sheetName val="Справочник"/>
      <sheetName val="F1002"/>
      <sheetName val="#ССЫЛКА"/>
      <sheetName val="ДНС-4,ДНС-5(ЦДНГ-6)"/>
      <sheetName val="пятилетка"/>
      <sheetName val="мониторинг"/>
      <sheetName val="Summary"/>
      <sheetName val="Февраль"/>
      <sheetName val="НР_ЭМЦ"/>
      <sheetName val="Классификато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рапорт98"/>
      <sheetName val="Face"/>
      <sheetName val="расчет"/>
      <sheetName val="input"/>
      <sheetName val="база"/>
      <sheetName val="ввод"/>
      <sheetName val="Макрос3"/>
      <sheetName val="стат.пар"/>
      <sheetName val="Лист5"/>
      <sheetName val="ЦДНГ_юнг"/>
      <sheetName val="Закрытие "/>
      <sheetName val="стат_пар"/>
      <sheetName val="июл"/>
      <sheetName val="Production and Spend"/>
      <sheetName val="Сутки"/>
      <sheetName val="Лист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>
        <row r="4">
          <cell r="N4" t="str">
            <v>Правд</v>
          </cell>
        </row>
        <row r="5">
          <cell r="N5" t="str">
            <v>Вост.</v>
          </cell>
        </row>
        <row r="6">
          <cell r="N6" t="str">
            <v>цднг2</v>
          </cell>
        </row>
        <row r="7">
          <cell r="N7" t="str">
            <v>цднг3</v>
          </cell>
        </row>
        <row r="8">
          <cell r="N8" t="str">
            <v>Зап.Сал.</v>
          </cell>
        </row>
        <row r="9">
          <cell r="N9" t="str">
            <v>Лемп.</v>
          </cell>
        </row>
        <row r="10">
          <cell r="N10" t="str">
            <v>цднг5</v>
          </cell>
        </row>
        <row r="11">
          <cell r="N11" t="str">
            <v>цднг6</v>
          </cell>
        </row>
        <row r="12">
          <cell r="N12" t="str">
            <v>цднг7</v>
          </cell>
        </row>
        <row r="27">
          <cell r="N27" t="str">
            <v>Правд</v>
          </cell>
        </row>
        <row r="28">
          <cell r="N28" t="str">
            <v>Вост.</v>
          </cell>
        </row>
        <row r="29">
          <cell r="N29" t="str">
            <v>С.Сал.</v>
          </cell>
        </row>
        <row r="30">
          <cell r="N30" t="str">
            <v>ДНС-1</v>
          </cell>
        </row>
        <row r="31">
          <cell r="N31" t="str">
            <v>Зап.Сал.</v>
          </cell>
        </row>
        <row r="32">
          <cell r="N32" t="str">
            <v>Лемп.</v>
          </cell>
        </row>
        <row r="33">
          <cell r="N33" t="str">
            <v>ДНС-2</v>
          </cell>
        </row>
        <row r="34">
          <cell r="N34" t="str">
            <v>Лев.берег</v>
          </cell>
        </row>
        <row r="35">
          <cell r="N35" t="str">
            <v>ДНС-1</v>
          </cell>
        </row>
        <row r="60">
          <cell r="N60" t="str">
            <v>потери</v>
          </cell>
        </row>
      </sheetData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борный лист"/>
      <sheetName val="Dшт"/>
      <sheetName val="Вр_раб"/>
      <sheetName val="Qг"/>
      <sheetName val="Доб_Г"/>
      <sheetName val="Qгк"/>
      <sheetName val="Доб_ГК"/>
      <sheetName val="Изм_Dшт"/>
      <sheetName val="Изм_Qг"/>
      <sheetName val="Изм_Доб_Г"/>
      <sheetName val="Изм_Qгк"/>
      <sheetName val="Изм_Доб_ГК"/>
      <sheetName val="ВСП_Г"/>
      <sheetName val="ВСП_ГК"/>
      <sheetName val="Комм-и Изм_Дшт"/>
      <sheetName val="КоммиИзмДштСкв"/>
      <sheetName val="КоммиИзмДштДаты"/>
      <sheetName val="ВСП_смштГ"/>
      <sheetName val="ВСП_смштГК"/>
      <sheetName val="Запуски"/>
      <sheetName val="ЗапускиДаты"/>
      <sheetName val="ЗапКом"/>
      <sheetName val="ВСП_запГ"/>
      <sheetName val="ВСП_запГК"/>
      <sheetName val="Остановки"/>
      <sheetName val="ОстановкиДаты"/>
      <sheetName val="ОстКом"/>
      <sheetName val="ВСП_остГ"/>
      <sheetName val="ВСП_остГК"/>
      <sheetName val="ВСП_отмГ"/>
      <sheetName val="ВСП_отмГК"/>
      <sheetName val="ВСП_отмГ_Скв"/>
      <sheetName val="ВСП_отмГ_Даты"/>
      <sheetName val="ВСП_отм_Ком"/>
      <sheetName val="Лист1"/>
      <sheetName val="06_Сбор данных_ОтчМ"/>
    </sheetNames>
    <sheetDataSet>
      <sheetData sheetId="0">
        <row r="8">
          <cell r="D8">
            <v>0</v>
          </cell>
        </row>
        <row r="44">
          <cell r="B44">
            <v>688.82957002000001</v>
          </cell>
        </row>
        <row r="78">
          <cell r="B78">
            <v>0</v>
          </cell>
        </row>
      </sheetData>
      <sheetData sheetId="1">
        <row r="4">
          <cell r="E4">
            <v>43742</v>
          </cell>
        </row>
      </sheetData>
      <sheetData sheetId="2">
        <row r="1">
          <cell r="H1">
            <v>43739</v>
          </cell>
          <cell r="I1">
            <v>43770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р."/>
    </sheetNames>
    <sheetDataSet>
      <sheetData sheetId="0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Запуски"/>
      <sheetName val="Остановки"/>
      <sheetName val="ШГН "/>
      <sheetName val="3.3.31."/>
      <sheetName val="ПС"/>
      <sheetName val="ТОП"/>
      <sheetName val="TMP"/>
      <sheetName val="Лист глушения "/>
      <sheetName val="Вспом"/>
      <sheetName val="ШГН_"/>
      <sheetName val="3_3_31_"/>
      <sheetName val="Общий"/>
      <sheetName val="Строки"/>
      <sheetName val="Итог"/>
      <sheetName val="апр."/>
      <sheetName val="ПОЛУД"/>
      <sheetName val="Спр_общий"/>
      <sheetName val="1.401.2"/>
      <sheetName val="infor4"/>
      <sheetName val="Настр"/>
      <sheetName val="ФОТ"/>
      <sheetName val="В работе"/>
      <sheetName val="ЦДНГ-1"/>
      <sheetName val="классификатор"/>
      <sheetName val="Лист1"/>
      <sheetName val="ст ГТМ"/>
      <sheetName val="sapactivexlhiddensheet"/>
      <sheetName val="ОКЕИ"/>
      <sheetName val="СЦЕНАРН УСЛ"/>
      <sheetName val="Январь"/>
      <sheetName val="Без программ"/>
      <sheetName val="Имущество"/>
      <sheetName val="ЛП"/>
      <sheetName val="EKDEB90"/>
      <sheetName val="Запуски (2)"/>
      <sheetName val="Остановки (2)"/>
      <sheetName val="Запуски_(2)"/>
      <sheetName val="Остановки_(2)"/>
      <sheetName val="апр_"/>
      <sheetName val="Февраль"/>
      <sheetName val="XLR_NoRangeSheet"/>
      <sheetName val="монтаж"/>
      <sheetName val="РН-ПНГ"/>
      <sheetName val="ц_1991"/>
      <sheetName val="отчет эл_эн  2000"/>
      <sheetName val="Номера скважин"/>
      <sheetName val="Справочник36"/>
      <sheetName val="производст"/>
      <sheetName val="Сутки"/>
      <sheetName val="стат.пар"/>
      <sheetName val="БП гориз с поглощ с прод"/>
      <sheetName val="ЗП_ЮНГ"/>
      <sheetName val="ДиЗ"/>
      <sheetName val="Справочник"/>
      <sheetName val="Постановка ГИБДД "/>
      <sheetName val="Постановка Технадзор "/>
      <sheetName val="ТО ГИБДД "/>
      <sheetName val="Заказы"/>
      <sheetName val="МВЗ"/>
      <sheetName val="РЭЗ"/>
      <sheetName val="Вывод с 31.03.04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Запуски"/>
      <sheetName val="Запуски (2)"/>
      <sheetName val="Остановки"/>
      <sheetName val="ШГН "/>
      <sheetName val="Остановки (2)"/>
      <sheetName val="Запуски_(2)"/>
      <sheetName val="ШГН_"/>
      <sheetName val="Остановки_(2)"/>
      <sheetName val="апр_"/>
      <sheetName val="3.3.31."/>
      <sheetName val="ПС"/>
      <sheetName val="infor4"/>
      <sheetName val="Февраль"/>
      <sheetName val="Итог"/>
      <sheetName val="стат.пар"/>
      <sheetName val="ЦДНГ-1"/>
      <sheetName val="ц_1991"/>
      <sheetName val="ФОТ"/>
      <sheetName val="Лист1"/>
      <sheetName val="отчет эл_эн  2000"/>
      <sheetName val="Общий"/>
      <sheetName val="Строки"/>
      <sheetName val="предприятия"/>
      <sheetName val="Возвраты и приобщения"/>
      <sheetName val="sapactivexlhiddensheet"/>
      <sheetName val="XLR_NoRangeSheet"/>
      <sheetName val="Настр"/>
      <sheetName val="В работе"/>
      <sheetName val="Транспорт"/>
      <sheetName val="Запуски_(2)1"/>
      <sheetName val="ШГН_1"/>
      <sheetName val="Остановки_(2)1"/>
      <sheetName val="3_3_31_"/>
      <sheetName val="отчет_эл_эн__2000"/>
      <sheetName val="В_работе"/>
      <sheetName val="Возвраты_и_приобщения"/>
      <sheetName val="ТОП"/>
      <sheetName val="TMP"/>
      <sheetName val="Лист глушения "/>
      <sheetName val="Вспом"/>
      <sheetName val="апр."/>
      <sheetName val="ПОЛУД"/>
      <sheetName val="Спр_общий"/>
      <sheetName val="1.401.2"/>
      <sheetName val="классификатор"/>
      <sheetName val="ст ГТМ"/>
      <sheetName val="ОКЕИ"/>
      <sheetName val="СЦЕНАРН УСЛ"/>
      <sheetName val="Список"/>
      <sheetName val="таблица руководству"/>
      <sheetName val="Суточная добыча за неделю"/>
      <sheetName val="Насосы"/>
      <sheetName val="Имущество"/>
      <sheetName val="ЛП"/>
      <sheetName val="ЗП_ЮНГ"/>
      <sheetName val="Списки"/>
      <sheetName val="Справочник_СтрПодр"/>
      <sheetName val="Справочник36"/>
      <sheetName val="ввод с 17.02.2006г."/>
      <sheetName val="Нефтебытсервис"/>
      <sheetName val="ИД1"/>
      <sheetName val="3.97"/>
      <sheetName val="5.97"/>
      <sheetName val="СНГ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theme/themeOverride1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Стандартная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Стандартная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27"/>
  <sheetViews>
    <sheetView zoomScaleNormal="100" zoomScalePageLayoutView="40" workbookViewId="0">
      <selection activeCell="Q37" sqref="Q37"/>
    </sheetView>
  </sheetViews>
  <sheetFormatPr defaultRowHeight="12.75"/>
  <sheetData>
    <row r="2" spans="1:15" ht="15.75">
      <c r="A2" s="2210" t="s">
        <v>401</v>
      </c>
      <c r="B2" s="2210"/>
      <c r="C2" s="2210"/>
      <c r="D2" s="2210"/>
      <c r="E2" s="2210"/>
      <c r="F2" s="2210"/>
      <c r="G2" s="2210"/>
      <c r="H2" s="2210"/>
      <c r="I2" s="2210"/>
    </row>
    <row r="3" spans="1:15">
      <c r="A3" s="2211" t="s">
        <v>402</v>
      </c>
      <c r="B3" s="2211"/>
      <c r="C3" s="2211"/>
      <c r="D3" s="2211"/>
      <c r="E3" s="2211"/>
      <c r="F3" s="2211"/>
      <c r="G3" s="2211"/>
      <c r="H3" s="2211"/>
      <c r="I3" s="2211"/>
      <c r="J3" s="2211"/>
      <c r="K3" s="2211"/>
      <c r="L3" s="2211"/>
      <c r="M3" s="2211"/>
      <c r="N3" s="2211"/>
      <c r="O3" s="2211"/>
    </row>
    <row r="4" spans="1:15" ht="15" customHeight="1">
      <c r="A4" s="2208"/>
      <c r="B4" s="2208"/>
      <c r="C4" s="2208"/>
      <c r="D4" s="2208"/>
      <c r="E4" s="2208"/>
      <c r="F4" s="2208"/>
      <c r="G4" s="2208"/>
      <c r="H4" s="2208"/>
      <c r="I4" s="2208"/>
    </row>
    <row r="5" spans="1:15">
      <c r="A5" s="2209"/>
      <c r="B5" s="2209"/>
      <c r="C5" s="2209"/>
      <c r="D5" s="2209"/>
      <c r="E5" s="2209"/>
      <c r="F5" s="2209"/>
      <c r="G5" s="2209"/>
      <c r="H5" s="2209"/>
      <c r="I5" s="2209"/>
    </row>
    <row r="11" spans="1:15">
      <c r="E11" s="2168"/>
    </row>
    <row r="12" spans="1:15">
      <c r="E12" s="2168"/>
    </row>
    <row r="13" spans="1:15">
      <c r="E13" s="2168"/>
    </row>
    <row r="14" spans="1:15">
      <c r="E14" s="2168"/>
    </row>
    <row r="15" spans="1:15">
      <c r="E15" s="2168"/>
    </row>
    <row r="16" spans="1:15">
      <c r="E16" s="2168"/>
    </row>
    <row r="17" spans="5:5">
      <c r="E17" s="2168"/>
    </row>
    <row r="18" spans="5:5">
      <c r="E18" s="2168"/>
    </row>
    <row r="19" spans="5:5">
      <c r="E19" s="2168"/>
    </row>
    <row r="20" spans="5:5">
      <c r="E20" s="2168"/>
    </row>
    <row r="21" spans="5:5">
      <c r="E21" s="2168"/>
    </row>
    <row r="22" spans="5:5">
      <c r="E22" s="2168"/>
    </row>
    <row r="23" spans="5:5">
      <c r="E23" s="2168"/>
    </row>
    <row r="24" spans="5:5">
      <c r="E24" s="2168"/>
    </row>
    <row r="25" spans="5:5">
      <c r="E25" s="2168"/>
    </row>
    <row r="26" spans="5:5">
      <c r="E26" s="2168"/>
    </row>
    <row r="27" spans="5:5">
      <c r="E27" s="2168"/>
    </row>
  </sheetData>
  <mergeCells count="4">
    <mergeCell ref="A4:I4"/>
    <mergeCell ref="A5:I5"/>
    <mergeCell ref="A2:I2"/>
    <mergeCell ref="A3:O3"/>
  </mergeCells>
  <pageMargins left="0.7" right="0.7" top="0.75" bottom="0.75" header="0.3" footer="0.3"/>
  <pageSetup paperSize="9" orientation="portrait" r:id="rId1"/>
  <headerFooter>
    <oddFooter>&amp;CСПРАВОЧНО. ВЫГРУЖЕНО в ИСС "НР" АО "ВОСТСИБНЕФТЕГАЗ"  ___DATE__TIME___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EH215"/>
  <sheetViews>
    <sheetView zoomScaleNormal="100" zoomScaleSheetLayoutView="100" workbookViewId="0">
      <pane xSplit="3" ySplit="9" topLeftCell="D217" activePane="bottomRight" state="frozen"/>
      <selection activeCell="B6" sqref="B6"/>
      <selection pane="topRight" activeCell="B6" sqref="B6"/>
      <selection pane="bottomLeft" activeCell="B6" sqref="B6"/>
      <selection pane="bottomRight" sqref="A1:Q1"/>
    </sheetView>
  </sheetViews>
  <sheetFormatPr defaultColWidth="9.140625" defaultRowHeight="12.75"/>
  <cols>
    <col min="1" max="1" width="8.42578125" style="823" customWidth="1"/>
    <col min="2" max="2" width="59.28515625" style="823" customWidth="1"/>
    <col min="3" max="3" width="15.42578125" style="823" customWidth="1"/>
    <col min="4" max="4" width="14.28515625" style="823" customWidth="1"/>
    <col min="5" max="6" width="14.28515625" style="824" customWidth="1"/>
    <col min="7" max="8" width="11.42578125" style="824" customWidth="1"/>
    <col min="9" max="10" width="14.28515625" style="824" customWidth="1"/>
    <col min="11" max="11" width="11.42578125" style="824" customWidth="1"/>
    <col min="12" max="13" width="10.28515625" style="824" customWidth="1"/>
    <col min="14" max="14" width="9.7109375" style="824" customWidth="1"/>
    <col min="15" max="15" width="10.28515625" style="824" customWidth="1"/>
    <col min="16" max="18" width="9.140625" style="824"/>
    <col min="19" max="19" width="10.7109375" style="824" customWidth="1"/>
    <col min="20" max="22" width="9.140625" style="824"/>
    <col min="23" max="23" width="10.28515625" style="824" customWidth="1"/>
    <col min="24" max="16384" width="9.140625" style="824"/>
  </cols>
  <sheetData>
    <row r="1" spans="1:138" customFormat="1" ht="15.75" customHeight="1">
      <c r="A1" s="2225" t="s">
        <v>297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1677"/>
      <c r="S1" s="1678"/>
      <c r="T1" s="1678"/>
      <c r="Z1" s="1679"/>
      <c r="AA1" s="1680"/>
      <c r="AB1" s="1681"/>
      <c r="AC1" s="1682"/>
      <c r="AD1" s="1680"/>
      <c r="AE1" s="1682"/>
      <c r="AF1" s="1680"/>
      <c r="AG1" s="1680"/>
      <c r="AH1" s="1680"/>
      <c r="AI1" s="1680"/>
      <c r="AJ1" s="1680"/>
      <c r="AK1" s="1680"/>
      <c r="AL1" s="1680"/>
      <c r="AM1" s="1680"/>
      <c r="AN1" s="1680"/>
      <c r="AO1" s="1680"/>
      <c r="AP1" s="1680"/>
      <c r="AQ1" s="1680"/>
      <c r="AR1" s="1680"/>
      <c r="AS1" s="1680"/>
      <c r="AT1" s="1680"/>
      <c r="AU1" s="1680"/>
      <c r="AV1" s="1680"/>
      <c r="AW1" s="1680"/>
      <c r="AX1" s="1683"/>
      <c r="AY1" s="1684"/>
      <c r="AZ1" s="1685"/>
      <c r="BA1" s="1680"/>
      <c r="BB1" s="1686"/>
      <c r="BC1" s="1687"/>
      <c r="BD1" s="1688"/>
      <c r="BG1" s="824"/>
      <c r="BH1" s="824"/>
      <c r="BI1" s="1689"/>
      <c r="BJ1" s="1689"/>
      <c r="BK1" s="1680"/>
      <c r="BL1" s="1680"/>
      <c r="BM1" s="1680"/>
      <c r="BN1" s="1680"/>
      <c r="BO1" s="1680"/>
      <c r="BP1" s="1680"/>
      <c r="BQ1" s="1680"/>
      <c r="BR1" s="1680"/>
      <c r="BS1" s="1680"/>
      <c r="BT1" s="1680"/>
      <c r="BU1" s="1680"/>
      <c r="BV1" s="1680"/>
      <c r="BW1" s="1680"/>
      <c r="BX1" s="1680"/>
      <c r="BY1" s="1680"/>
      <c r="BZ1" s="1680"/>
      <c r="CA1" s="1680"/>
      <c r="CB1" s="1680"/>
      <c r="CC1" s="1680"/>
      <c r="CD1" s="1680"/>
      <c r="CE1" s="1680"/>
      <c r="CF1" s="1680"/>
      <c r="CG1" s="1680"/>
      <c r="CH1" s="1680"/>
      <c r="CI1" s="1680"/>
      <c r="CJ1" s="1680"/>
      <c r="CK1" s="1680"/>
      <c r="CL1" s="1680"/>
      <c r="CM1" s="1680"/>
      <c r="CN1" s="1680"/>
      <c r="CO1" s="1680"/>
      <c r="CP1" s="1680"/>
      <c r="CQ1" s="1680"/>
      <c r="CR1" s="1680"/>
      <c r="CS1" s="1680"/>
      <c r="CT1" s="1680"/>
      <c r="CU1" s="1680"/>
      <c r="CV1" s="1680"/>
      <c r="DY1" s="1690"/>
      <c r="EC1" s="1433"/>
      <c r="EE1" s="1691"/>
      <c r="EF1" s="1692"/>
      <c r="EH1" s="1693"/>
    </row>
    <row r="2" spans="1:138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1677"/>
      <c r="O2" s="1677"/>
      <c r="P2" s="1677"/>
      <c r="Q2" s="1677"/>
      <c r="R2" s="1677"/>
      <c r="S2" s="1678"/>
      <c r="T2" s="1678"/>
      <c r="Z2" s="1679"/>
      <c r="AA2" s="1680"/>
      <c r="AB2" s="1681"/>
      <c r="AC2" s="1682"/>
      <c r="AD2" s="1680"/>
      <c r="AE2" s="1682"/>
      <c r="AF2" s="1680"/>
      <c r="AG2" s="1680"/>
      <c r="AH2" s="1680"/>
      <c r="AI2" s="1680"/>
      <c r="AJ2" s="1680"/>
      <c r="AK2" s="1680"/>
      <c r="AL2" s="1680"/>
      <c r="AM2" s="1680"/>
      <c r="AN2" s="1680"/>
      <c r="AO2" s="1680"/>
      <c r="AP2" s="1680"/>
      <c r="AQ2" s="1680"/>
      <c r="AR2" s="1680"/>
      <c r="AS2" s="1680"/>
      <c r="AT2" s="1680"/>
      <c r="AU2" s="1680"/>
      <c r="AV2" s="1680"/>
      <c r="AW2" s="1680"/>
      <c r="AX2" s="1683"/>
      <c r="AY2" s="1684"/>
      <c r="AZ2" s="1685"/>
      <c r="BA2" s="1680"/>
      <c r="BB2" s="1694"/>
      <c r="BC2" s="1695"/>
      <c r="BD2" s="1696"/>
      <c r="BG2" s="824"/>
      <c r="BH2" s="824"/>
      <c r="BI2" s="1697"/>
      <c r="BJ2" s="1697"/>
      <c r="BK2" s="1680"/>
      <c r="BL2" s="1680"/>
      <c r="BM2" s="1680"/>
      <c r="BN2" s="1680"/>
      <c r="BO2" s="1680"/>
      <c r="BP2" s="1680"/>
      <c r="BQ2" s="1680"/>
      <c r="BR2" s="1680"/>
      <c r="BS2" s="1680"/>
      <c r="BT2" s="1680"/>
      <c r="BU2" s="1680"/>
      <c r="BV2" s="1680"/>
      <c r="BW2" s="1680"/>
      <c r="BX2" s="1680"/>
      <c r="BY2" s="1680"/>
      <c r="BZ2" s="1680"/>
      <c r="CA2" s="1680"/>
      <c r="CB2" s="1680"/>
      <c r="CC2" s="1680"/>
      <c r="CD2" s="1680"/>
      <c r="CE2" s="1680"/>
      <c r="CF2" s="1680"/>
      <c r="CG2" s="1680"/>
      <c r="CH2" s="1680"/>
      <c r="CI2" s="1680"/>
      <c r="CJ2" s="1680"/>
      <c r="CK2" s="1680"/>
      <c r="CL2" s="1680"/>
      <c r="CM2" s="1680"/>
      <c r="CN2" s="1680"/>
      <c r="CO2" s="1680"/>
      <c r="CP2" s="1680"/>
      <c r="CQ2" s="1680"/>
      <c r="CR2" s="1680"/>
      <c r="CS2" s="1680"/>
      <c r="CT2" s="1680"/>
      <c r="CU2" s="1680"/>
      <c r="CV2" s="1680"/>
      <c r="DY2" s="1690"/>
      <c r="EC2" s="1433"/>
      <c r="EE2" s="1691"/>
      <c r="EF2" s="1692"/>
      <c r="EH2" s="1693"/>
    </row>
    <row r="3" spans="1:138" customFormat="1" ht="19.5" customHeight="1">
      <c r="A3" s="1677"/>
      <c r="B3" s="1677"/>
      <c r="C3" s="1677"/>
      <c r="D3" s="1677"/>
      <c r="E3" s="1677"/>
      <c r="F3" s="1677"/>
      <c r="G3" s="1677"/>
      <c r="H3" s="1677"/>
      <c r="I3" s="1677"/>
      <c r="J3" s="1677"/>
      <c r="K3" s="1677"/>
      <c r="L3" s="1677"/>
      <c r="M3" s="1677"/>
      <c r="N3" s="1677"/>
      <c r="O3" s="1677"/>
      <c r="P3" s="1677"/>
      <c r="Q3" s="1677"/>
      <c r="R3" s="1677"/>
      <c r="S3" s="1678"/>
      <c r="T3" s="1678"/>
      <c r="Z3" s="1679"/>
      <c r="AA3" s="1680"/>
      <c r="AB3" s="1681"/>
      <c r="AC3" s="1682"/>
      <c r="AD3" s="1680"/>
      <c r="AE3" s="1682"/>
      <c r="AF3" s="1680"/>
      <c r="AG3" s="1680"/>
      <c r="AH3" s="1680"/>
      <c r="AI3" s="1680"/>
      <c r="AJ3" s="1680"/>
      <c r="AK3" s="1680"/>
      <c r="AL3" s="1680"/>
      <c r="AM3" s="1680"/>
      <c r="AN3" s="1680"/>
      <c r="AO3" s="1680"/>
      <c r="AP3" s="1680"/>
      <c r="AQ3" s="1680"/>
      <c r="AR3" s="1680"/>
      <c r="AS3" s="1680"/>
      <c r="AT3" s="1680"/>
      <c r="AU3" s="1680"/>
      <c r="AV3" s="1680"/>
      <c r="AW3" s="1680"/>
      <c r="AX3" s="1683"/>
      <c r="AY3" s="1684"/>
      <c r="AZ3" s="1685"/>
      <c r="BA3" s="1680"/>
      <c r="BB3" s="1694"/>
      <c r="BC3" s="1695"/>
      <c r="BD3" s="1696"/>
      <c r="BG3" s="824"/>
      <c r="BH3" s="824"/>
      <c r="BI3" s="1697"/>
      <c r="BJ3" s="1697"/>
      <c r="BK3" s="1680"/>
      <c r="BL3" s="1680"/>
      <c r="BM3" s="1680"/>
      <c r="BN3" s="1680"/>
      <c r="BO3" s="1680"/>
      <c r="BP3" s="1680"/>
      <c r="BQ3" s="1680"/>
      <c r="BR3" s="1680"/>
      <c r="BS3" s="1680"/>
      <c r="BT3" s="1680"/>
      <c r="BU3" s="1680"/>
      <c r="BV3" s="1680"/>
      <c r="BW3" s="1680"/>
      <c r="BX3" s="1680"/>
      <c r="BY3" s="1680"/>
      <c r="BZ3" s="1680"/>
      <c r="CA3" s="1680"/>
      <c r="CB3" s="1680"/>
      <c r="CC3" s="1680"/>
      <c r="CD3" s="1680"/>
      <c r="CE3" s="1680"/>
      <c r="CF3" s="1680"/>
      <c r="CG3" s="1680"/>
      <c r="CH3" s="1680"/>
      <c r="CI3" s="1680"/>
      <c r="CJ3" s="1680"/>
      <c r="CK3" s="1680"/>
      <c r="CL3" s="1680"/>
      <c r="CM3" s="1680"/>
      <c r="CN3" s="1680"/>
      <c r="CO3" s="1680"/>
      <c r="CP3" s="1680"/>
      <c r="CQ3" s="1680"/>
      <c r="CR3" s="1680"/>
      <c r="CS3" s="1680"/>
      <c r="CT3" s="1680"/>
      <c r="CU3" s="1680"/>
      <c r="CV3" s="1680"/>
      <c r="DY3" s="1690"/>
      <c r="EC3" s="1433"/>
      <c r="EE3" s="1691"/>
      <c r="EF3" s="1692"/>
      <c r="EH3" s="1693"/>
    </row>
    <row r="4" spans="1:138" customFormat="1" ht="19.5" customHeight="1">
      <c r="A4" s="1677"/>
      <c r="B4" s="1677"/>
      <c r="C4" s="1677"/>
      <c r="D4" s="1677"/>
      <c r="E4" s="1677"/>
      <c r="F4" s="1677"/>
      <c r="G4" s="1677"/>
      <c r="H4" s="1677"/>
      <c r="I4" s="1677"/>
      <c r="J4" s="1677"/>
      <c r="K4" s="1677"/>
      <c r="L4" s="1677"/>
      <c r="M4" s="1677"/>
      <c r="N4" s="1677"/>
      <c r="O4" s="1677"/>
      <c r="P4" s="1677"/>
      <c r="Q4" s="1677"/>
      <c r="R4" s="1677"/>
      <c r="S4" s="1678"/>
      <c r="T4" s="1678"/>
      <c r="Z4" s="1679"/>
      <c r="AA4" s="1680"/>
      <c r="AB4" s="1681"/>
      <c r="AC4" s="1682"/>
      <c r="AD4" s="1680"/>
      <c r="AE4" s="1682"/>
      <c r="AF4" s="1680"/>
      <c r="AG4" s="1680"/>
      <c r="AH4" s="1680"/>
      <c r="AI4" s="1680"/>
      <c r="AJ4" s="1680"/>
      <c r="AK4" s="1680"/>
      <c r="AL4" s="1680"/>
      <c r="AM4" s="1680"/>
      <c r="AN4" s="1680"/>
      <c r="AO4" s="1680"/>
      <c r="AP4" s="1680"/>
      <c r="AQ4" s="1680"/>
      <c r="AR4" s="1680"/>
      <c r="AS4" s="1680"/>
      <c r="AT4" s="1680"/>
      <c r="AU4" s="1680"/>
      <c r="AV4" s="1680"/>
      <c r="AW4" s="1680"/>
      <c r="AX4" s="1683"/>
      <c r="AY4" s="1684"/>
      <c r="AZ4" s="1685"/>
      <c r="BA4" s="1680"/>
      <c r="BB4" s="1694"/>
      <c r="BC4" s="1695"/>
      <c r="BD4" s="1696"/>
      <c r="BG4" s="824"/>
      <c r="BH4" s="824"/>
      <c r="BI4" s="1697"/>
      <c r="BJ4" s="1697"/>
      <c r="BK4" s="1680"/>
      <c r="BL4" s="1680"/>
      <c r="BM4" s="1680"/>
      <c r="BN4" s="1680"/>
      <c r="BO4" s="1680"/>
      <c r="BP4" s="1680"/>
      <c r="BQ4" s="1680"/>
      <c r="BR4" s="1680"/>
      <c r="BS4" s="1680"/>
      <c r="BT4" s="1680"/>
      <c r="BU4" s="1680"/>
      <c r="BV4" s="1680"/>
      <c r="BW4" s="1680"/>
      <c r="BX4" s="1680"/>
      <c r="BY4" s="1680"/>
      <c r="BZ4" s="1680"/>
      <c r="CA4" s="1680"/>
      <c r="CB4" s="1680"/>
      <c r="CC4" s="1680"/>
      <c r="CD4" s="1680"/>
      <c r="CE4" s="1680"/>
      <c r="CF4" s="1680"/>
      <c r="CG4" s="1680"/>
      <c r="CH4" s="1680"/>
      <c r="CI4" s="1680"/>
      <c r="CJ4" s="1680"/>
      <c r="CK4" s="1680"/>
      <c r="CL4" s="1680"/>
      <c r="CM4" s="1680"/>
      <c r="CN4" s="1680"/>
      <c r="CO4" s="1680"/>
      <c r="CP4" s="1680"/>
      <c r="CQ4" s="1680"/>
      <c r="CR4" s="1680"/>
      <c r="CS4" s="1680"/>
      <c r="CT4" s="1680"/>
      <c r="CU4" s="1680"/>
      <c r="CV4" s="1680"/>
      <c r="DY4" s="1690"/>
      <c r="EC4" s="1433"/>
      <c r="EE4" s="1691"/>
      <c r="EF4" s="1692"/>
      <c r="EH4" s="1693"/>
    </row>
    <row r="5" spans="1:138" ht="18.75">
      <c r="I5" s="2213" t="s">
        <v>397</v>
      </c>
      <c r="J5" s="2213"/>
      <c r="K5" s="2213"/>
    </row>
    <row r="6" spans="1:138" ht="18.75">
      <c r="A6" s="2215" t="s">
        <v>306</v>
      </c>
      <c r="B6" s="2215"/>
      <c r="C6" s="2215"/>
      <c r="D6" s="2215"/>
      <c r="E6" s="2215"/>
      <c r="F6" s="2215"/>
      <c r="G6" s="2215"/>
      <c r="H6" s="2215"/>
      <c r="I6" s="2215"/>
      <c r="J6" s="2215"/>
      <c r="K6" s="2215"/>
    </row>
    <row r="7" spans="1:138" ht="18.75" thickBot="1">
      <c r="A7" s="825"/>
      <c r="B7" s="826"/>
      <c r="D7" s="827">
        <v>31</v>
      </c>
      <c r="E7" s="827">
        <v>31</v>
      </c>
      <c r="F7" s="827">
        <v>31</v>
      </c>
      <c r="G7" s="828"/>
      <c r="H7" s="829"/>
      <c r="I7" s="830">
        <v>28</v>
      </c>
      <c r="J7" s="830">
        <v>28</v>
      </c>
      <c r="M7" s="831"/>
    </row>
    <row r="8" spans="1:138" s="832" customFormat="1" ht="17.25" customHeight="1" thickBot="1">
      <c r="A8" s="2216" t="s">
        <v>116</v>
      </c>
      <c r="B8" s="2216"/>
      <c r="C8" s="2216" t="s">
        <v>117</v>
      </c>
      <c r="D8" s="2216" t="s">
        <v>237</v>
      </c>
      <c r="E8" s="2216"/>
      <c r="F8" s="2216"/>
      <c r="G8" s="2216"/>
      <c r="H8" s="2216"/>
      <c r="I8" s="2217" t="s">
        <v>238</v>
      </c>
      <c r="J8" s="2217"/>
      <c r="K8" s="2217"/>
    </row>
    <row r="9" spans="1:138" s="832" customFormat="1" ht="41.25" customHeight="1" thickBot="1">
      <c r="A9" s="2216"/>
      <c r="B9" s="2216"/>
      <c r="C9" s="2216"/>
      <c r="D9" s="833" t="s">
        <v>249</v>
      </c>
      <c r="E9" s="834" t="s">
        <v>118</v>
      </c>
      <c r="F9" s="835" t="s">
        <v>251</v>
      </c>
      <c r="G9" s="835" t="s">
        <v>250</v>
      </c>
      <c r="H9" s="836" t="s">
        <v>252</v>
      </c>
      <c r="I9" s="837" t="s">
        <v>249</v>
      </c>
      <c r="J9" s="838" t="s">
        <v>119</v>
      </c>
      <c r="K9" s="839" t="s">
        <v>250</v>
      </c>
    </row>
    <row r="10" spans="1:138" s="832" customFormat="1" ht="12.75" customHeight="1">
      <c r="A10" s="2214" t="s">
        <v>120</v>
      </c>
      <c r="B10" s="2214"/>
      <c r="C10" s="1602" t="s">
        <v>121</v>
      </c>
      <c r="D10" s="841">
        <v>8165</v>
      </c>
      <c r="E10" s="842">
        <v>8307</v>
      </c>
      <c r="F10" s="842">
        <v>8307</v>
      </c>
      <c r="G10" s="842">
        <f t="shared" ref="G10:G29" si="0">IF(D10="","",F10-D10)</f>
        <v>142</v>
      </c>
      <c r="H10" s="843">
        <f t="shared" ref="H10:H29" si="1">IF(E10="","",F10-E10)</f>
        <v>0</v>
      </c>
      <c r="I10" s="841">
        <f>D157</f>
        <v>8189.5806451612907</v>
      </c>
      <c r="J10" s="844">
        <f>F157</f>
        <v>8376.6980000000003</v>
      </c>
      <c r="K10" s="845">
        <f t="shared" ref="K10:K29" si="2">IF(I10="","",J10-I10)</f>
        <v>187.11735483870962</v>
      </c>
    </row>
    <row r="11" spans="1:138" s="832" customFormat="1" ht="12.75" customHeight="1">
      <c r="A11" s="2227" t="s">
        <v>281</v>
      </c>
      <c r="B11" s="2227"/>
      <c r="C11" s="1618" t="s">
        <v>121</v>
      </c>
      <c r="D11" s="1668"/>
      <c r="E11" s="1669"/>
      <c r="F11" s="1669"/>
      <c r="G11" s="1669" t="str">
        <f t="shared" si="0"/>
        <v/>
      </c>
      <c r="H11" s="1610" t="str">
        <f t="shared" si="1"/>
        <v/>
      </c>
      <c r="I11" s="1670"/>
      <c r="J11" s="1669"/>
      <c r="K11" s="1671" t="str">
        <f t="shared" si="2"/>
        <v/>
      </c>
      <c r="L11" s="852"/>
      <c r="M11" s="855"/>
      <c r="N11" s="853"/>
      <c r="U11" s="854"/>
      <c r="V11" s="855"/>
      <c r="W11" s="855"/>
      <c r="X11" s="855"/>
    </row>
    <row r="12" spans="1:138" s="832" customFormat="1" ht="12.75" customHeight="1">
      <c r="A12" s="2219" t="s">
        <v>122</v>
      </c>
      <c r="B12" s="2219"/>
      <c r="C12" s="846" t="s">
        <v>121</v>
      </c>
      <c r="D12" s="847">
        <f>D13+D14</f>
        <v>171</v>
      </c>
      <c r="E12" s="848">
        <f>E13+E14</f>
        <v>232</v>
      </c>
      <c r="F12" s="848">
        <f>F13+F14</f>
        <v>188</v>
      </c>
      <c r="G12" s="848">
        <f t="shared" si="0"/>
        <v>17</v>
      </c>
      <c r="H12" s="849">
        <f t="shared" si="1"/>
        <v>-44</v>
      </c>
      <c r="I12" s="850">
        <f>I13+I14</f>
        <v>168</v>
      </c>
      <c r="J12" s="848">
        <f>J13+J14</f>
        <v>210</v>
      </c>
      <c r="K12" s="851">
        <f t="shared" si="2"/>
        <v>42</v>
      </c>
      <c r="L12" s="852"/>
      <c r="M12" s="855"/>
      <c r="N12" s="853"/>
      <c r="U12" s="854"/>
      <c r="V12" s="855"/>
      <c r="W12" s="855"/>
      <c r="X12" s="855"/>
    </row>
    <row r="13" spans="1:138" s="832" customFormat="1" ht="12.75" customHeight="1">
      <c r="A13" s="2220" t="s">
        <v>123</v>
      </c>
      <c r="B13" s="2220"/>
      <c r="C13" s="1607" t="s">
        <v>121</v>
      </c>
      <c r="D13" s="1608">
        <v>152</v>
      </c>
      <c r="E13" s="1609">
        <v>196</v>
      </c>
      <c r="F13" s="1609">
        <v>177</v>
      </c>
      <c r="G13" s="1609">
        <f t="shared" si="0"/>
        <v>25</v>
      </c>
      <c r="H13" s="1610">
        <f t="shared" si="1"/>
        <v>-19</v>
      </c>
      <c r="I13" s="1611">
        <v>145</v>
      </c>
      <c r="J13" s="1609">
        <v>177</v>
      </c>
      <c r="K13" s="1612">
        <f t="shared" si="2"/>
        <v>32</v>
      </c>
      <c r="L13" s="859"/>
      <c r="M13" s="855"/>
      <c r="U13" s="855"/>
      <c r="V13" s="855"/>
      <c r="W13" s="855"/>
      <c r="X13" s="855"/>
    </row>
    <row r="14" spans="1:138" s="832" customFormat="1" ht="12.75" customHeight="1">
      <c r="A14" s="2220" t="s">
        <v>261</v>
      </c>
      <c r="B14" s="2220"/>
      <c r="C14" s="1607" t="s">
        <v>121</v>
      </c>
      <c r="D14" s="1608">
        <v>19</v>
      </c>
      <c r="E14" s="1609">
        <v>36</v>
      </c>
      <c r="F14" s="1609">
        <v>11</v>
      </c>
      <c r="G14" s="1609">
        <f t="shared" si="0"/>
        <v>-8</v>
      </c>
      <c r="H14" s="1610">
        <f t="shared" si="1"/>
        <v>-25</v>
      </c>
      <c r="I14" s="1611">
        <v>23</v>
      </c>
      <c r="J14" s="1609">
        <v>33</v>
      </c>
      <c r="K14" s="1612">
        <f t="shared" si="2"/>
        <v>10</v>
      </c>
      <c r="M14" s="855"/>
      <c r="N14" s="1449"/>
      <c r="U14" s="855"/>
      <c r="V14" s="855"/>
      <c r="W14" s="855"/>
      <c r="X14" s="855"/>
    </row>
    <row r="15" spans="1:138" s="832" customFormat="1" ht="12.75" customHeight="1">
      <c r="A15" s="2220" t="s">
        <v>282</v>
      </c>
      <c r="B15" s="2220"/>
      <c r="C15" s="1607" t="s">
        <v>121</v>
      </c>
      <c r="D15" s="1608">
        <v>100</v>
      </c>
      <c r="E15" s="1609">
        <v>132</v>
      </c>
      <c r="F15" s="1609">
        <v>100</v>
      </c>
      <c r="G15" s="1609">
        <f t="shared" si="0"/>
        <v>0</v>
      </c>
      <c r="H15" s="1610">
        <f t="shared" si="1"/>
        <v>-32</v>
      </c>
      <c r="I15" s="1611">
        <v>100</v>
      </c>
      <c r="J15" s="1609">
        <v>130</v>
      </c>
      <c r="K15" s="1612">
        <f t="shared" si="2"/>
        <v>30</v>
      </c>
      <c r="M15" s="855"/>
      <c r="N15" s="1449"/>
      <c r="U15" s="855"/>
      <c r="V15" s="855"/>
      <c r="W15" s="855"/>
      <c r="X15" s="855"/>
    </row>
    <row r="16" spans="1:138" s="832" customFormat="1" ht="12.75" customHeight="1">
      <c r="A16" s="2220" t="s">
        <v>283</v>
      </c>
      <c r="B16" s="2220"/>
      <c r="C16" s="1607" t="s">
        <v>121</v>
      </c>
      <c r="D16" s="1608">
        <v>71</v>
      </c>
      <c r="E16" s="1609">
        <v>100</v>
      </c>
      <c r="F16" s="1609">
        <v>88</v>
      </c>
      <c r="G16" s="1609">
        <f t="shared" si="0"/>
        <v>17</v>
      </c>
      <c r="H16" s="1610">
        <f t="shared" si="1"/>
        <v>-12</v>
      </c>
      <c r="I16" s="1611">
        <v>68</v>
      </c>
      <c r="J16" s="1609">
        <v>80</v>
      </c>
      <c r="K16" s="1612">
        <f t="shared" si="2"/>
        <v>12</v>
      </c>
      <c r="M16" s="855"/>
      <c r="N16" s="1449"/>
      <c r="U16" s="855"/>
      <c r="V16" s="855"/>
      <c r="W16" s="855"/>
      <c r="X16" s="855"/>
    </row>
    <row r="17" spans="1:44" s="832" customFormat="1" ht="12.75" customHeight="1" thickBot="1">
      <c r="A17" s="2228" t="s">
        <v>269</v>
      </c>
      <c r="B17" s="2228"/>
      <c r="C17" s="856" t="s">
        <v>272</v>
      </c>
      <c r="D17" s="1605">
        <f>D12*16</f>
        <v>2736</v>
      </c>
      <c r="E17" s="857">
        <f>E12*16</f>
        <v>3712</v>
      </c>
      <c r="F17" s="857">
        <f>F12*16</f>
        <v>3008</v>
      </c>
      <c r="G17" s="857">
        <f t="shared" si="0"/>
        <v>272</v>
      </c>
      <c r="H17" s="849">
        <f t="shared" si="1"/>
        <v>-704</v>
      </c>
      <c r="I17" s="858">
        <f>I12*15.5</f>
        <v>2604</v>
      </c>
      <c r="J17" s="857">
        <f>'Сетевой график (план)_ДЛЯ_ПЕЧАТ'!AI66+'Сетевой график (план)_ДЛЯ_ПЕЧАТ'!AI67</f>
        <v>3255</v>
      </c>
      <c r="K17" s="1606">
        <f t="shared" si="2"/>
        <v>651</v>
      </c>
      <c r="M17" s="855"/>
      <c r="N17" s="1449"/>
      <c r="U17" s="855"/>
      <c r="V17" s="855"/>
      <c r="W17" s="855"/>
      <c r="X17" s="855"/>
    </row>
    <row r="18" spans="1:44" s="832" customFormat="1" ht="12.75" customHeight="1" thickBot="1">
      <c r="A18" s="2221" t="s">
        <v>273</v>
      </c>
      <c r="B18" s="2222"/>
      <c r="C18" s="863" t="s">
        <v>2</v>
      </c>
      <c r="D18" s="864">
        <f t="shared" ref="D18:F19" si="3">D22+D50</f>
        <v>1</v>
      </c>
      <c r="E18" s="865">
        <f t="shared" ca="1" si="3"/>
        <v>5</v>
      </c>
      <c r="F18" s="865">
        <f t="shared" si="3"/>
        <v>5</v>
      </c>
      <c r="G18" s="865">
        <f t="shared" si="0"/>
        <v>4</v>
      </c>
      <c r="H18" s="866">
        <f t="shared" ca="1" si="1"/>
        <v>0</v>
      </c>
      <c r="I18" s="867">
        <f>I22+I50</f>
        <v>2</v>
      </c>
      <c r="J18" s="865">
        <f ca="1">J22+J50</f>
        <v>2</v>
      </c>
      <c r="K18" s="868">
        <f t="shared" ca="1" si="2"/>
        <v>0</v>
      </c>
    </row>
    <row r="19" spans="1:44" s="832" customFormat="1" ht="12.75" customHeight="1" thickBot="1">
      <c r="A19" s="2222"/>
      <c r="B19" s="2222"/>
      <c r="C19" s="846" t="s">
        <v>121</v>
      </c>
      <c r="D19" s="869">
        <f t="shared" si="3"/>
        <v>72.5</v>
      </c>
      <c r="E19" s="870">
        <f t="shared" ca="1" si="3"/>
        <v>185.04</v>
      </c>
      <c r="F19" s="870">
        <f t="shared" si="3"/>
        <v>209.69799999999998</v>
      </c>
      <c r="G19" s="870">
        <f t="shared" si="0"/>
        <v>137.19799999999998</v>
      </c>
      <c r="H19" s="871">
        <f t="shared" ca="1" si="1"/>
        <v>24.657999999999987</v>
      </c>
      <c r="I19" s="872">
        <f>I23+I51</f>
        <v>89.1</v>
      </c>
      <c r="J19" s="870">
        <f ca="1">J23+J51</f>
        <v>12.653999999999996</v>
      </c>
      <c r="K19" s="873">
        <f t="shared" ca="1" si="2"/>
        <v>-76.445999999999998</v>
      </c>
      <c r="M19" s="859"/>
      <c r="N19" s="874"/>
      <c r="U19" s="859"/>
      <c r="V19" s="859"/>
    </row>
    <row r="20" spans="1:44" s="832" customFormat="1" ht="12.75" customHeight="1" thickBot="1">
      <c r="A20" s="2222"/>
      <c r="B20" s="2222"/>
      <c r="C20" s="856" t="s">
        <v>124</v>
      </c>
      <c r="D20" s="869">
        <f>D19/D18</f>
        <v>72.5</v>
      </c>
      <c r="E20" s="870">
        <f ca="1">E19/E18</f>
        <v>37.007999999999996</v>
      </c>
      <c r="F20" s="870">
        <f>F19/F18</f>
        <v>41.939599999999999</v>
      </c>
      <c r="G20" s="870">
        <f t="shared" si="0"/>
        <v>-30.560400000000001</v>
      </c>
      <c r="H20" s="871">
        <f t="shared" ca="1" si="1"/>
        <v>4.9316000000000031</v>
      </c>
      <c r="I20" s="872">
        <f>I19/I18</f>
        <v>44.55</v>
      </c>
      <c r="J20" s="870">
        <f ca="1">J19/J18</f>
        <v>6.3269999999999982</v>
      </c>
      <c r="K20" s="873">
        <f t="shared" ca="1" si="2"/>
        <v>-38.222999999999999</v>
      </c>
      <c r="M20" s="859"/>
      <c r="X20" s="855"/>
    </row>
    <row r="21" spans="1:44" s="832" customFormat="1" ht="13.5" customHeight="1" thickBot="1">
      <c r="A21" s="2222"/>
      <c r="B21" s="2222"/>
      <c r="C21" s="860" t="s">
        <v>272</v>
      </c>
      <c r="D21" s="875">
        <f>D25+D53</f>
        <v>1293</v>
      </c>
      <c r="E21" s="876">
        <f>E25+E53</f>
        <v>3430.5520000000001</v>
      </c>
      <c r="F21" s="876">
        <f>F25+F53</f>
        <v>2573.2960000000003</v>
      </c>
      <c r="G21" s="876">
        <f t="shared" si="0"/>
        <v>1280.2960000000003</v>
      </c>
      <c r="H21" s="877">
        <f t="shared" si="1"/>
        <v>-857.25599999999986</v>
      </c>
      <c r="I21" s="1451">
        <f>I25+I53</f>
        <v>1891</v>
      </c>
      <c r="J21" s="1452">
        <f>J25+J53</f>
        <v>3478.4320000000002</v>
      </c>
      <c r="K21" s="1453">
        <f t="shared" si="2"/>
        <v>1587.4320000000002</v>
      </c>
      <c r="L21" s="859"/>
      <c r="M21" s="879"/>
      <c r="X21" s="855"/>
    </row>
    <row r="22" spans="1:44" s="832" customFormat="1" ht="12.75" customHeight="1" thickBot="1">
      <c r="A22" s="2223" t="s">
        <v>244</v>
      </c>
      <c r="B22" s="2223"/>
      <c r="C22" s="840" t="s">
        <v>2</v>
      </c>
      <c r="D22" s="880">
        <f t="shared" ref="D22:F23" si="4">D26+D30+D34+D38+D42+D46</f>
        <v>1</v>
      </c>
      <c r="E22" s="880">
        <f t="shared" si="4"/>
        <v>5</v>
      </c>
      <c r="F22" s="880">
        <f t="shared" si="4"/>
        <v>3</v>
      </c>
      <c r="G22" s="880">
        <f t="shared" si="0"/>
        <v>2</v>
      </c>
      <c r="H22" s="881">
        <f t="shared" si="1"/>
        <v>-2</v>
      </c>
      <c r="I22" s="1454">
        <f>I26+I30+I34+I38+I42</f>
        <v>2</v>
      </c>
      <c r="J22" s="1455">
        <f ca="1">J26+J30+J34+J38+J42+J46</f>
        <v>0</v>
      </c>
      <c r="K22" s="1456">
        <f t="shared" ca="1" si="2"/>
        <v>-2</v>
      </c>
      <c r="X22" s="855"/>
    </row>
    <row r="23" spans="1:44" s="832" customFormat="1" ht="12.75" customHeight="1" thickBot="1">
      <c r="A23" s="2223"/>
      <c r="B23" s="2223"/>
      <c r="C23" s="846" t="s">
        <v>121</v>
      </c>
      <c r="D23" s="882">
        <f t="shared" si="4"/>
        <v>72.5</v>
      </c>
      <c r="E23" s="882">
        <f t="shared" si="4"/>
        <v>185.04</v>
      </c>
      <c r="F23" s="883">
        <f t="shared" si="4"/>
        <v>166.69799999999998</v>
      </c>
      <c r="G23" s="883">
        <f t="shared" si="0"/>
        <v>94.197999999999979</v>
      </c>
      <c r="H23" s="884">
        <f t="shared" si="1"/>
        <v>-18.342000000000013</v>
      </c>
      <c r="I23" s="1457">
        <f>I27+I31+I35+I39+I43</f>
        <v>89.1</v>
      </c>
      <c r="J23" s="882">
        <f ca="1">J27+J31+J35+J39+J43+J47</f>
        <v>0</v>
      </c>
      <c r="K23" s="1458">
        <f t="shared" ca="1" si="2"/>
        <v>-89.1</v>
      </c>
    </row>
    <row r="24" spans="1:44" s="832" customFormat="1" ht="12.75" customHeight="1" thickBot="1">
      <c r="A24" s="2223"/>
      <c r="B24" s="2223"/>
      <c r="C24" s="856" t="s">
        <v>124</v>
      </c>
      <c r="D24" s="886">
        <f>D23/D22</f>
        <v>72.5</v>
      </c>
      <c r="E24" s="886">
        <f>E23/E22</f>
        <v>37.007999999999996</v>
      </c>
      <c r="F24" s="886">
        <f>F23/F22</f>
        <v>55.565999999999995</v>
      </c>
      <c r="G24" s="887">
        <f t="shared" si="0"/>
        <v>-16.934000000000005</v>
      </c>
      <c r="H24" s="884">
        <f t="shared" si="1"/>
        <v>18.558</v>
      </c>
      <c r="I24" s="1459">
        <f>I23/I22</f>
        <v>44.55</v>
      </c>
      <c r="J24" s="886" t="e">
        <f ca="1">J23/J22</f>
        <v>#DIV/0!</v>
      </c>
      <c r="K24" s="1460" t="e">
        <f t="shared" ca="1" si="2"/>
        <v>#DIV/0!</v>
      </c>
    </row>
    <row r="25" spans="1:44" s="832" customFormat="1" ht="12.75" customHeight="1">
      <c r="A25" s="2223"/>
      <c r="B25" s="2223"/>
      <c r="C25" s="888" t="s">
        <v>272</v>
      </c>
      <c r="D25" s="889">
        <f>D29+D33+D37+D41+D45+D49</f>
        <v>1293</v>
      </c>
      <c r="E25" s="889">
        <f>E29+E33+E37+E41+E45+E49</f>
        <v>2763.7200000000003</v>
      </c>
      <c r="F25" s="890">
        <f>F29+F33+F37+F41+F45+F49</f>
        <v>2026.296</v>
      </c>
      <c r="G25" s="890">
        <f t="shared" si="0"/>
        <v>733.29600000000005</v>
      </c>
      <c r="H25" s="891">
        <f t="shared" si="1"/>
        <v>-737.42400000000021</v>
      </c>
      <c r="I25" s="1461">
        <f>I29+I33+I37+I41+I45</f>
        <v>1891</v>
      </c>
      <c r="J25" s="889">
        <f>J29+J33+J37+J41+J45+J49</f>
        <v>3193.0600000000004</v>
      </c>
      <c r="K25" s="1462">
        <f t="shared" si="2"/>
        <v>1302.0600000000004</v>
      </c>
    </row>
    <row r="26" spans="1:44" s="832" customFormat="1" ht="12.75" customHeight="1">
      <c r="A26" s="2224" t="s">
        <v>247</v>
      </c>
      <c r="B26" s="2224"/>
      <c r="C26" s="893" t="s">
        <v>2</v>
      </c>
      <c r="D26" s="894">
        <v>1</v>
      </c>
      <c r="E26" s="895">
        <f>Мероприятия_отчет!B17</f>
        <v>2</v>
      </c>
      <c r="F26" s="895">
        <f>COUNT(Мероприятия_отчет!$AP$11:$AP$15)</f>
        <v>2</v>
      </c>
      <c r="G26" s="895">
        <f t="shared" si="0"/>
        <v>1</v>
      </c>
      <c r="H26" s="896">
        <f t="shared" si="1"/>
        <v>0</v>
      </c>
      <c r="I26" s="1463">
        <v>1</v>
      </c>
      <c r="J26" s="895">
        <f ca="1">'Сетевой график (план)_ДЛЯ_ПЕЧАТ'!AH8</f>
        <v>0</v>
      </c>
      <c r="K26" s="1464">
        <f t="shared" ca="1" si="2"/>
        <v>-1</v>
      </c>
      <c r="M26" s="898"/>
      <c r="N26" s="899"/>
      <c r="O26" s="899"/>
      <c r="P26" s="899"/>
      <c r="Q26" s="899"/>
      <c r="R26" s="899"/>
      <c r="S26" s="899"/>
      <c r="T26" s="899"/>
      <c r="U26" s="899"/>
      <c r="V26" s="899"/>
      <c r="W26" s="899"/>
      <c r="X26" s="899"/>
      <c r="Y26" s="899"/>
      <c r="Z26" s="899"/>
      <c r="AA26" s="899"/>
      <c r="AB26" s="899"/>
      <c r="AC26" s="899"/>
      <c r="AD26" s="899"/>
      <c r="AE26" s="899"/>
      <c r="AF26" s="899"/>
      <c r="AG26" s="899"/>
      <c r="AH26" s="899"/>
      <c r="AI26" s="899"/>
      <c r="AJ26" s="899"/>
      <c r="AK26" s="899"/>
      <c r="AL26" s="899"/>
      <c r="AM26" s="899"/>
      <c r="AN26" s="899"/>
      <c r="AO26" s="899"/>
      <c r="AP26" s="899"/>
      <c r="AQ26" s="899"/>
      <c r="AR26" s="899"/>
    </row>
    <row r="27" spans="1:44" s="832" customFormat="1" ht="12.75" customHeight="1">
      <c r="A27" s="2224"/>
      <c r="B27" s="2224"/>
      <c r="C27" s="846" t="s">
        <v>121</v>
      </c>
      <c r="D27" s="900">
        <v>72.5</v>
      </c>
      <c r="E27" s="901">
        <f>Мероприятия_отчет!H17</f>
        <v>95.94</v>
      </c>
      <c r="F27" s="902">
        <f>SUM(Мероприятия_отчет!$AZ$11:$AZ$15)</f>
        <v>102.06</v>
      </c>
      <c r="G27" s="902">
        <f t="shared" si="0"/>
        <v>29.560000000000002</v>
      </c>
      <c r="H27" s="903">
        <f t="shared" si="1"/>
        <v>6.1200000000000045</v>
      </c>
      <c r="I27" s="1465">
        <v>59.1</v>
      </c>
      <c r="J27" s="895">
        <f ca="1">'Сетевой график (план)_ДЛЯ_ПЕЧАТ'!AH9</f>
        <v>0</v>
      </c>
      <c r="K27" s="1466">
        <f t="shared" ca="1" si="2"/>
        <v>-59.1</v>
      </c>
      <c r="M27" s="898"/>
      <c r="N27" s="899"/>
      <c r="O27" s="899"/>
      <c r="U27" s="905"/>
      <c r="V27" s="899"/>
      <c r="W27" s="859"/>
    </row>
    <row r="28" spans="1:44" s="832" customFormat="1" ht="12.75" customHeight="1">
      <c r="A28" s="2224"/>
      <c r="B28" s="2224"/>
      <c r="C28" s="856" t="s">
        <v>124</v>
      </c>
      <c r="D28" s="906">
        <v>72.5</v>
      </c>
      <c r="E28" s="907">
        <f>IF(E27=0,0,E27/E26)</f>
        <v>47.97</v>
      </c>
      <c r="F28" s="907">
        <f>IF(F27=0,0,F27/F26)</f>
        <v>51.03</v>
      </c>
      <c r="G28" s="908">
        <f t="shared" si="0"/>
        <v>-21.47</v>
      </c>
      <c r="H28" s="903">
        <f t="shared" si="1"/>
        <v>3.0600000000000023</v>
      </c>
      <c r="I28" s="1467">
        <f>IF(I27=0,0,I27/I26)</f>
        <v>59.1</v>
      </c>
      <c r="J28" s="907">
        <f ca="1">IF(J27=0,0,J27/J26)</f>
        <v>0</v>
      </c>
      <c r="K28" s="1468">
        <f t="shared" ca="1" si="2"/>
        <v>-59.1</v>
      </c>
      <c r="M28" s="898"/>
      <c r="N28" s="899"/>
      <c r="O28" s="899"/>
      <c r="U28" s="905"/>
      <c r="V28" s="899"/>
      <c r="W28" s="859"/>
    </row>
    <row r="29" spans="1:44" s="832" customFormat="1" ht="12.75" customHeight="1">
      <c r="A29" s="2224"/>
      <c r="B29" s="2224"/>
      <c r="C29" s="888" t="s">
        <v>272</v>
      </c>
      <c r="D29" s="911">
        <v>1293</v>
      </c>
      <c r="E29" s="912">
        <f>Мероприятия_отчет!J17</f>
        <v>1159.92</v>
      </c>
      <c r="F29" s="913">
        <f>SUM(Мероприятия_отчет!$BA$11:$BA$15)</f>
        <v>1250.6400000000001</v>
      </c>
      <c r="G29" s="913">
        <f t="shared" si="0"/>
        <v>-42.3599999999999</v>
      </c>
      <c r="H29" s="914">
        <f t="shared" si="1"/>
        <v>90.720000000000027</v>
      </c>
      <c r="I29" s="1469">
        <v>1271</v>
      </c>
      <c r="J29" s="912">
        <f>Мероприятия_план!J16</f>
        <v>180</v>
      </c>
      <c r="K29" s="1470">
        <f t="shared" si="2"/>
        <v>-1091</v>
      </c>
      <c r="M29" s="898"/>
      <c r="N29" s="899"/>
      <c r="O29" s="899"/>
      <c r="W29" s="859"/>
      <c r="X29" s="859"/>
    </row>
    <row r="30" spans="1:44" s="832" customFormat="1" ht="12.75" customHeight="1">
      <c r="A30" s="2224" t="s">
        <v>240</v>
      </c>
      <c r="B30" s="2224"/>
      <c r="C30" s="893" t="s">
        <v>2</v>
      </c>
      <c r="D30" s="894">
        <v>0</v>
      </c>
      <c r="E30" s="895">
        <f>Мероприятия_отчет!B71</f>
        <v>0</v>
      </c>
      <c r="F30" s="895">
        <v>0</v>
      </c>
      <c r="G30" s="895">
        <v>0</v>
      </c>
      <c r="H30" s="896">
        <v>0</v>
      </c>
      <c r="I30" s="1463">
        <v>0</v>
      </c>
      <c r="J30" s="895">
        <f ca="1">'Сетевой график (план)_ДЛЯ_ПЕЧАТ'!AH10</f>
        <v>0</v>
      </c>
      <c r="K30" s="1464">
        <v>0</v>
      </c>
      <c r="O30" s="899"/>
      <c r="P30" s="899"/>
      <c r="S30" s="898"/>
      <c r="X30" s="899"/>
    </row>
    <row r="31" spans="1:44" s="832" customFormat="1" ht="12.75" customHeight="1">
      <c r="A31" s="2224"/>
      <c r="B31" s="2224"/>
      <c r="C31" s="846" t="s">
        <v>121</v>
      </c>
      <c r="D31" s="900">
        <v>0</v>
      </c>
      <c r="E31" s="895">
        <f>Мероприятия_отчет!H71</f>
        <v>0</v>
      </c>
      <c r="F31" s="902">
        <v>0</v>
      </c>
      <c r="G31" s="902">
        <v>0</v>
      </c>
      <c r="H31" s="903">
        <v>0</v>
      </c>
      <c r="I31" s="1465">
        <v>0</v>
      </c>
      <c r="J31" s="895">
        <f ca="1">'Сетевой график (план)_ДЛЯ_ПЕЧАТ'!AH11</f>
        <v>0</v>
      </c>
      <c r="K31" s="1466">
        <v>0</v>
      </c>
      <c r="P31" s="899"/>
      <c r="Q31" s="905"/>
      <c r="R31" s="899"/>
      <c r="S31" s="899"/>
    </row>
    <row r="32" spans="1:44" s="832" customFormat="1" ht="12.75" customHeight="1">
      <c r="A32" s="2224"/>
      <c r="B32" s="2224"/>
      <c r="C32" s="856" t="s">
        <v>124</v>
      </c>
      <c r="D32" s="906">
        <v>0</v>
      </c>
      <c r="E32" s="907">
        <f>IF(E31=0,0,E31/E30)</f>
        <v>0</v>
      </c>
      <c r="F32" s="907">
        <v>0</v>
      </c>
      <c r="G32" s="908">
        <v>0</v>
      </c>
      <c r="H32" s="903">
        <v>0</v>
      </c>
      <c r="I32" s="1467">
        <v>0</v>
      </c>
      <c r="J32" s="907">
        <f ca="1">IF(J31=0,0,J31/J30)</f>
        <v>0</v>
      </c>
      <c r="K32" s="1468">
        <v>0</v>
      </c>
      <c r="Q32" s="905"/>
      <c r="R32" s="899"/>
      <c r="S32" s="899"/>
    </row>
    <row r="33" spans="1:22" s="832" customFormat="1" ht="12.75" customHeight="1">
      <c r="A33" s="2224"/>
      <c r="B33" s="2224"/>
      <c r="C33" s="888" t="s">
        <v>272</v>
      </c>
      <c r="D33" s="911">
        <v>0</v>
      </c>
      <c r="E33" s="912">
        <f>Мероприятия_отчет!J71</f>
        <v>0</v>
      </c>
      <c r="F33" s="913">
        <v>0</v>
      </c>
      <c r="G33" s="913">
        <v>0</v>
      </c>
      <c r="H33" s="914">
        <v>0</v>
      </c>
      <c r="I33" s="1469">
        <v>0</v>
      </c>
      <c r="J33" s="912">
        <f>Мероприятия_план!J21</f>
        <v>7.5600000000000147</v>
      </c>
      <c r="K33" s="1470">
        <v>0</v>
      </c>
      <c r="O33" s="898"/>
      <c r="S33" s="899"/>
      <c r="T33" s="899"/>
    </row>
    <row r="34" spans="1:22" s="832" customFormat="1" ht="12.75" customHeight="1">
      <c r="A34" s="2218" t="s">
        <v>239</v>
      </c>
      <c r="B34" s="2218"/>
      <c r="C34" s="916" t="s">
        <v>2</v>
      </c>
      <c r="D34" s="894">
        <v>0</v>
      </c>
      <c r="E34" s="895">
        <f>Мероприятия_отчет!B52</f>
        <v>1</v>
      </c>
      <c r="F34" s="895">
        <f>COUNT(Мероприятия_отчет!$AP$54:$AP$57)+COUNT(Мероприятия_отчет!$AP$48:$AP$49)</f>
        <v>1</v>
      </c>
      <c r="G34" s="895">
        <f>IF(D34="","",F34-D34)</f>
        <v>1</v>
      </c>
      <c r="H34" s="896">
        <f>IF(E34="","",F34-E34)</f>
        <v>0</v>
      </c>
      <c r="I34" s="1463">
        <v>1</v>
      </c>
      <c r="J34" s="895">
        <f ca="1">'Сетевой график (план)_ДЛЯ_ПЕЧАТ'!AH12</f>
        <v>0</v>
      </c>
      <c r="K34" s="1464">
        <f ca="1">IF(I34="","",J34-I34)</f>
        <v>-1</v>
      </c>
      <c r="M34" s="905"/>
      <c r="N34" s="899"/>
      <c r="O34" s="899"/>
      <c r="T34" s="899"/>
    </row>
    <row r="35" spans="1:22" s="832" customFormat="1" ht="12.75" customHeight="1">
      <c r="A35" s="2218"/>
      <c r="B35" s="2218"/>
      <c r="C35" s="846" t="s">
        <v>121</v>
      </c>
      <c r="D35" s="900">
        <v>0</v>
      </c>
      <c r="E35" s="895">
        <f>Мероприятия_отчет!H52</f>
        <v>48.6</v>
      </c>
      <c r="F35" s="902">
        <f>SUM(Мероприятия_отчет!$AZ$54:$AZ$57)+SUM(Мероприятия_отчет!$AZ$48:$AZ$49)</f>
        <v>64.637999999999991</v>
      </c>
      <c r="G35" s="901">
        <f>IF(D35="","",F35-D35)</f>
        <v>64.637999999999991</v>
      </c>
      <c r="H35" s="903">
        <f>IF(E35="","",F35-E35)</f>
        <v>16.03799999999999</v>
      </c>
      <c r="I35" s="1465">
        <v>30</v>
      </c>
      <c r="J35" s="895">
        <f ca="1">'Сетевой график (план)_ДЛЯ_ПЕЧАТ'!AH13</f>
        <v>0</v>
      </c>
      <c r="K35" s="1466">
        <f ca="1">IF(I35="","",J35-I35)</f>
        <v>-30</v>
      </c>
      <c r="M35" s="905"/>
      <c r="N35" s="899"/>
      <c r="O35" s="899"/>
    </row>
    <row r="36" spans="1:22" s="832" customFormat="1" ht="12.75" customHeight="1">
      <c r="A36" s="2218"/>
      <c r="B36" s="2218"/>
      <c r="C36" s="856" t="s">
        <v>124</v>
      </c>
      <c r="D36" s="906">
        <v>0</v>
      </c>
      <c r="E36" s="907">
        <f>IF(E35=0,0,E35/E34)</f>
        <v>48.6</v>
      </c>
      <c r="F36" s="907">
        <f>IF(F35=0,0,F35/F34)</f>
        <v>64.637999999999991</v>
      </c>
      <c r="G36" s="907">
        <f>IF(D36="","",F36-D36)</f>
        <v>64.637999999999991</v>
      </c>
      <c r="H36" s="903">
        <f>IF(E36="","",F36-E36)</f>
        <v>16.03799999999999</v>
      </c>
      <c r="I36" s="1467">
        <f>IF(I35=0,0,I35/I34)</f>
        <v>30</v>
      </c>
      <c r="J36" s="907">
        <f ca="1">IF(J35=0,0,J35/J34)</f>
        <v>0</v>
      </c>
      <c r="K36" s="1468">
        <f ca="1">IF(I36="","",J36-I36)</f>
        <v>-30</v>
      </c>
      <c r="O36" s="899"/>
    </row>
    <row r="37" spans="1:22" s="832" customFormat="1" ht="12.75" customHeight="1">
      <c r="A37" s="2218"/>
      <c r="B37" s="2218"/>
      <c r="C37" s="888" t="s">
        <v>272</v>
      </c>
      <c r="D37" s="911">
        <v>0</v>
      </c>
      <c r="E37" s="912">
        <f>Мероприятия_отчет!J52</f>
        <v>874.80000000000007</v>
      </c>
      <c r="F37" s="913">
        <f>SUM(Мероприятия_отчет!$BA$54:$BA$57)+SUM(Мероприятия_отчет!$BA$48:$BA$49)</f>
        <v>775.65599999999995</v>
      </c>
      <c r="G37" s="912">
        <f>IF(D37="","",F37-D37)</f>
        <v>775.65599999999995</v>
      </c>
      <c r="H37" s="914">
        <f>IF(E37="","",F37-E37)</f>
        <v>-99.144000000000119</v>
      </c>
      <c r="I37" s="1469">
        <v>620</v>
      </c>
      <c r="J37" s="912">
        <f>Мероприятия_план!J39</f>
        <v>300.3</v>
      </c>
      <c r="K37" s="1470">
        <f>IF(I37="","",J37-I37)</f>
        <v>-319.7</v>
      </c>
    </row>
    <row r="38" spans="1:22" s="832" customFormat="1" ht="12.75" customHeight="1">
      <c r="A38" s="2218" t="s">
        <v>241</v>
      </c>
      <c r="B38" s="2218"/>
      <c r="C38" s="916" t="s">
        <v>2</v>
      </c>
      <c r="D38" s="894">
        <v>0</v>
      </c>
      <c r="E38" s="895">
        <f>Мероприятия_отчет!B99</f>
        <v>1</v>
      </c>
      <c r="F38" s="895">
        <v>0</v>
      </c>
      <c r="G38" s="921">
        <v>0</v>
      </c>
      <c r="H38" s="896">
        <v>0</v>
      </c>
      <c r="I38" s="1463">
        <v>0</v>
      </c>
      <c r="J38" s="895">
        <f ca="1">'Сетевой график (план)_ДЛЯ_ПЕЧАТ'!AH16</f>
        <v>0</v>
      </c>
      <c r="K38" s="1464">
        <v>0</v>
      </c>
      <c r="M38" s="859"/>
      <c r="Q38" s="905"/>
      <c r="R38" s="899"/>
      <c r="S38" s="899"/>
    </row>
    <row r="39" spans="1:22" s="832" customFormat="1" ht="12.75" customHeight="1">
      <c r="A39" s="2218"/>
      <c r="B39" s="2218"/>
      <c r="C39" s="846" t="s">
        <v>121</v>
      </c>
      <c r="D39" s="900">
        <v>0</v>
      </c>
      <c r="E39" s="895">
        <f>Мероприятия_отчет!H99</f>
        <v>21.6</v>
      </c>
      <c r="F39" s="902">
        <v>0</v>
      </c>
      <c r="G39" s="848">
        <v>0</v>
      </c>
      <c r="H39" s="903">
        <v>0</v>
      </c>
      <c r="I39" s="1465">
        <v>0</v>
      </c>
      <c r="J39" s="895">
        <f ca="1">'Сетевой график (план)_ДЛЯ_ПЕЧАТ'!AH17</f>
        <v>0</v>
      </c>
      <c r="K39" s="1466">
        <v>0</v>
      </c>
      <c r="Q39" s="905"/>
      <c r="R39" s="899"/>
      <c r="S39" s="899"/>
      <c r="U39" s="859"/>
      <c r="V39" s="859"/>
    </row>
    <row r="40" spans="1:22" s="832" customFormat="1" ht="12.75" customHeight="1">
      <c r="A40" s="2218"/>
      <c r="B40" s="2218"/>
      <c r="C40" s="856" t="s">
        <v>124</v>
      </c>
      <c r="D40" s="906">
        <v>0</v>
      </c>
      <c r="E40" s="907">
        <f>IF(E39=0,0,E39/E38)</f>
        <v>21.6</v>
      </c>
      <c r="F40" s="907">
        <v>0</v>
      </c>
      <c r="G40" s="907">
        <v>0</v>
      </c>
      <c r="H40" s="903">
        <v>0</v>
      </c>
      <c r="I40" s="1467">
        <v>0</v>
      </c>
      <c r="J40" s="907">
        <f ca="1">IF(J39=0,0,J39/J38)</f>
        <v>0</v>
      </c>
      <c r="K40" s="1468">
        <v>0</v>
      </c>
      <c r="M40" s="854"/>
      <c r="S40" s="899"/>
      <c r="T40" s="899"/>
    </row>
    <row r="41" spans="1:22" s="832" customFormat="1" ht="12.75" customHeight="1">
      <c r="A41" s="2218"/>
      <c r="B41" s="2218"/>
      <c r="C41" s="888" t="s">
        <v>272</v>
      </c>
      <c r="D41" s="911">
        <v>0</v>
      </c>
      <c r="E41" s="912">
        <f>Мероприятия_отчет!J99</f>
        <v>388.8</v>
      </c>
      <c r="F41" s="913">
        <v>0</v>
      </c>
      <c r="G41" s="922">
        <v>0</v>
      </c>
      <c r="H41" s="914">
        <v>0</v>
      </c>
      <c r="I41" s="1469">
        <v>0</v>
      </c>
      <c r="J41" s="912">
        <f>Мероприятия_план!J45</f>
        <v>1105</v>
      </c>
      <c r="K41" s="1470">
        <v>0</v>
      </c>
    </row>
    <row r="42" spans="1:22" s="832" customFormat="1" ht="12.75" customHeight="1">
      <c r="A42" s="2218" t="s">
        <v>242</v>
      </c>
      <c r="B42" s="2218"/>
      <c r="C42" s="916" t="s">
        <v>2</v>
      </c>
      <c r="D42" s="894">
        <v>0</v>
      </c>
      <c r="E42" s="895">
        <f>Мероприятия_отчет!B28</f>
        <v>1</v>
      </c>
      <c r="F42" s="895">
        <v>0</v>
      </c>
      <c r="G42" s="921">
        <v>0</v>
      </c>
      <c r="H42" s="896">
        <v>0</v>
      </c>
      <c r="I42" s="1463">
        <v>0</v>
      </c>
      <c r="J42" s="895">
        <f ca="1">'Сетевой график (план)_ДЛЯ_ПЕЧАТ'!AH18</f>
        <v>0</v>
      </c>
      <c r="K42" s="1464">
        <v>0</v>
      </c>
    </row>
    <row r="43" spans="1:22" s="832" customFormat="1" ht="12.75" customHeight="1">
      <c r="A43" s="2218"/>
      <c r="B43" s="2218"/>
      <c r="C43" s="846" t="s">
        <v>121</v>
      </c>
      <c r="D43" s="900">
        <v>0</v>
      </c>
      <c r="E43" s="895">
        <f>Мероприятия_отчет!H28</f>
        <v>18.900000000000002</v>
      </c>
      <c r="F43" s="902">
        <v>0</v>
      </c>
      <c r="G43" s="848">
        <v>0</v>
      </c>
      <c r="H43" s="903">
        <v>0</v>
      </c>
      <c r="I43" s="1465">
        <v>0</v>
      </c>
      <c r="J43" s="895">
        <f ca="1">'Сетевой график (план)_ДЛЯ_ПЕЧАТ'!AH19</f>
        <v>0</v>
      </c>
      <c r="K43" s="1466">
        <v>0</v>
      </c>
    </row>
    <row r="44" spans="1:22" s="832" customFormat="1" ht="12.75" customHeight="1">
      <c r="A44" s="2218"/>
      <c r="B44" s="2218"/>
      <c r="C44" s="856" t="s">
        <v>124</v>
      </c>
      <c r="D44" s="906">
        <v>0</v>
      </c>
      <c r="E44" s="907">
        <f>IF(E43=0,0,E43/E42)</f>
        <v>18.900000000000002</v>
      </c>
      <c r="F44" s="907">
        <v>0</v>
      </c>
      <c r="G44" s="907">
        <v>0</v>
      </c>
      <c r="H44" s="903">
        <v>0</v>
      </c>
      <c r="I44" s="1467">
        <v>0</v>
      </c>
      <c r="J44" s="907">
        <f ca="1">IF(J43=0,0,J43/J42)</f>
        <v>0</v>
      </c>
      <c r="K44" s="1468">
        <v>0</v>
      </c>
    </row>
    <row r="45" spans="1:22" s="832" customFormat="1" ht="13.5" customHeight="1">
      <c r="A45" s="2218"/>
      <c r="B45" s="2218"/>
      <c r="C45" s="888" t="s">
        <v>272</v>
      </c>
      <c r="D45" s="911">
        <v>0</v>
      </c>
      <c r="E45" s="912">
        <f>Мероприятия_отчет!J28</f>
        <v>340.20000000000005</v>
      </c>
      <c r="F45" s="913">
        <v>0</v>
      </c>
      <c r="G45" s="922">
        <v>0</v>
      </c>
      <c r="H45" s="914">
        <v>0</v>
      </c>
      <c r="I45" s="1469">
        <v>0</v>
      </c>
      <c r="J45" s="912">
        <f>Мероприятия_план!J26</f>
        <v>806.4</v>
      </c>
      <c r="K45" s="1470">
        <v>0</v>
      </c>
    </row>
    <row r="46" spans="1:22" s="832" customFormat="1" ht="13.5" customHeight="1">
      <c r="A46" s="2218" t="s">
        <v>243</v>
      </c>
      <c r="B46" s="2218"/>
      <c r="C46" s="916" t="s">
        <v>2</v>
      </c>
      <c r="D46" s="894">
        <v>0</v>
      </c>
      <c r="E46" s="895">
        <f>Мероприятия_отчет!B40</f>
        <v>0</v>
      </c>
      <c r="F46" s="895">
        <v>0</v>
      </c>
      <c r="G46" s="921">
        <v>0</v>
      </c>
      <c r="H46" s="896">
        <v>0</v>
      </c>
      <c r="I46" s="1463">
        <v>0</v>
      </c>
      <c r="J46" s="895">
        <f ca="1">'Сетевой график (план)_ДЛЯ_ПЕЧАТ'!AH20</f>
        <v>0</v>
      </c>
      <c r="K46" s="1464">
        <v>0</v>
      </c>
    </row>
    <row r="47" spans="1:22" s="832" customFormat="1" ht="13.5" customHeight="1">
      <c r="A47" s="2218"/>
      <c r="B47" s="2218"/>
      <c r="C47" s="846" t="s">
        <v>121</v>
      </c>
      <c r="D47" s="900">
        <v>0</v>
      </c>
      <c r="E47" s="895">
        <f>Мероприятия_отчет!H40</f>
        <v>0</v>
      </c>
      <c r="F47" s="902">
        <v>0</v>
      </c>
      <c r="G47" s="848">
        <v>0</v>
      </c>
      <c r="H47" s="903">
        <v>0</v>
      </c>
      <c r="I47" s="1465">
        <v>0</v>
      </c>
      <c r="J47" s="895">
        <f ca="1">'Сетевой график (план)_ДЛЯ_ПЕЧАТ'!AH21</f>
        <v>0</v>
      </c>
      <c r="K47" s="1466">
        <v>0</v>
      </c>
    </row>
    <row r="48" spans="1:22" s="832" customFormat="1" ht="13.5" customHeight="1">
      <c r="A48" s="2218"/>
      <c r="B48" s="2218"/>
      <c r="C48" s="856" t="s">
        <v>124</v>
      </c>
      <c r="D48" s="906">
        <v>0</v>
      </c>
      <c r="E48" s="907">
        <f>IF(E47=0,0,E47/E46)</f>
        <v>0</v>
      </c>
      <c r="F48" s="907">
        <v>0</v>
      </c>
      <c r="G48" s="907">
        <v>0</v>
      </c>
      <c r="H48" s="903">
        <v>0</v>
      </c>
      <c r="I48" s="1467">
        <v>0</v>
      </c>
      <c r="J48" s="907">
        <f ca="1">IF(J47=0,0,J47/J46)</f>
        <v>0</v>
      </c>
      <c r="K48" s="1468">
        <v>0</v>
      </c>
    </row>
    <row r="49" spans="1:11" s="832" customFormat="1" ht="13.5" customHeight="1" thickBot="1">
      <c r="A49" s="2230"/>
      <c r="B49" s="2230"/>
      <c r="C49" s="856" t="s">
        <v>272</v>
      </c>
      <c r="D49" s="906">
        <v>0</v>
      </c>
      <c r="E49" s="907">
        <f>Мероприятия_отчет!J49</f>
        <v>0</v>
      </c>
      <c r="F49" s="908">
        <v>0</v>
      </c>
      <c r="G49" s="857">
        <v>0</v>
      </c>
      <c r="H49" s="926">
        <v>0</v>
      </c>
      <c r="I49" s="1471">
        <v>0</v>
      </c>
      <c r="J49" s="912">
        <f>Мероприятия_план!J33</f>
        <v>793.80000000000007</v>
      </c>
      <c r="K49" s="1468">
        <v>0</v>
      </c>
    </row>
    <row r="50" spans="1:11" s="832" customFormat="1" ht="12.75" customHeight="1" thickBot="1">
      <c r="A50" s="2231" t="s">
        <v>274</v>
      </c>
      <c r="B50" s="2232"/>
      <c r="C50" s="1476" t="s">
        <v>2</v>
      </c>
      <c r="D50" s="1477">
        <f>D66+D70+D74+D78+D58+D54+D62</f>
        <v>0</v>
      </c>
      <c r="E50" s="1455">
        <f t="shared" ref="E50:K50" ca="1" si="5">E66+E70+E74+E78+E58+E54+E62</f>
        <v>0</v>
      </c>
      <c r="F50" s="1455">
        <f t="shared" si="5"/>
        <v>2</v>
      </c>
      <c r="G50" s="1455">
        <f t="shared" si="5"/>
        <v>2</v>
      </c>
      <c r="H50" s="1478">
        <f t="shared" ca="1" si="5"/>
        <v>2</v>
      </c>
      <c r="I50" s="1477">
        <f t="shared" si="5"/>
        <v>0</v>
      </c>
      <c r="J50" s="1455">
        <f t="shared" si="5"/>
        <v>2</v>
      </c>
      <c r="K50" s="1456">
        <f t="shared" si="5"/>
        <v>2</v>
      </c>
    </row>
    <row r="51" spans="1:11" s="832" customFormat="1" ht="12.75" customHeight="1" thickBot="1">
      <c r="A51" s="2233"/>
      <c r="B51" s="2223"/>
      <c r="C51" s="846" t="s">
        <v>121</v>
      </c>
      <c r="D51" s="923">
        <f>D67+D71+D75+D79+D59+D55+D63</f>
        <v>0</v>
      </c>
      <c r="E51" s="883">
        <f t="shared" ref="E51:K51" ca="1" si="6">E67+E71+E75+E79+E59+E55+E63</f>
        <v>0</v>
      </c>
      <c r="F51" s="883">
        <f t="shared" si="6"/>
        <v>43</v>
      </c>
      <c r="G51" s="883">
        <f t="shared" si="6"/>
        <v>43</v>
      </c>
      <c r="H51" s="884">
        <f t="shared" ca="1" si="6"/>
        <v>43</v>
      </c>
      <c r="I51" s="923">
        <f t="shared" si="6"/>
        <v>0</v>
      </c>
      <c r="J51" s="883">
        <f t="shared" si="6"/>
        <v>12.653999999999996</v>
      </c>
      <c r="K51" s="1458">
        <f t="shared" si="6"/>
        <v>12.653999999999996</v>
      </c>
    </row>
    <row r="52" spans="1:11" s="832" customFormat="1" ht="12.75" customHeight="1" thickBot="1">
      <c r="A52" s="2233"/>
      <c r="B52" s="2223"/>
      <c r="C52" s="856" t="s">
        <v>124</v>
      </c>
      <c r="D52" s="924" t="e">
        <f>D51/D50</f>
        <v>#DIV/0!</v>
      </c>
      <c r="E52" s="882" t="e">
        <f t="shared" ref="E52:K52" ca="1" si="7">E51/E50</f>
        <v>#DIV/0!</v>
      </c>
      <c r="F52" s="882">
        <f t="shared" si="7"/>
        <v>21.5</v>
      </c>
      <c r="G52" s="887">
        <f t="shared" si="7"/>
        <v>21.5</v>
      </c>
      <c r="H52" s="884">
        <f t="shared" ca="1" si="7"/>
        <v>21.5</v>
      </c>
      <c r="I52" s="924" t="e">
        <f t="shared" si="7"/>
        <v>#DIV/0!</v>
      </c>
      <c r="J52" s="882">
        <f t="shared" si="7"/>
        <v>6.3269999999999982</v>
      </c>
      <c r="K52" s="1460">
        <f t="shared" si="7"/>
        <v>6.3269999999999982</v>
      </c>
    </row>
    <row r="53" spans="1:11" s="832" customFormat="1" ht="12.75" customHeight="1" thickBot="1">
      <c r="A53" s="2234"/>
      <c r="B53" s="2235"/>
      <c r="C53" s="1479" t="s">
        <v>272</v>
      </c>
      <c r="D53" s="1480">
        <f>D69+D73+D77+D81+D61+D57+D65</f>
        <v>0</v>
      </c>
      <c r="E53" s="1481">
        <f t="shared" ref="E53:K53" si="8">E69+E73+E77+E81+E61+E57+E65</f>
        <v>666.83199999999988</v>
      </c>
      <c r="F53" s="1481">
        <f t="shared" si="8"/>
        <v>547</v>
      </c>
      <c r="G53" s="1481">
        <f t="shared" si="8"/>
        <v>547</v>
      </c>
      <c r="H53" s="1482">
        <f t="shared" si="8"/>
        <v>261.6280000000001</v>
      </c>
      <c r="I53" s="1480">
        <f t="shared" si="8"/>
        <v>0</v>
      </c>
      <c r="J53" s="1481">
        <f t="shared" si="8"/>
        <v>285.3719999999999</v>
      </c>
      <c r="K53" s="1483">
        <f t="shared" si="8"/>
        <v>285.3719999999999</v>
      </c>
    </row>
    <row r="54" spans="1:11" s="832" customFormat="1" ht="12.75" customHeight="1">
      <c r="A54" s="2236" t="s">
        <v>245</v>
      </c>
      <c r="B54" s="2236"/>
      <c r="C54" s="893" t="s">
        <v>2</v>
      </c>
      <c r="D54" s="894">
        <v>0</v>
      </c>
      <c r="E54" s="895">
        <f ca="1">'Сетевой график (план)_ДЛЯ_ПЕЧАТ'!AH22</f>
        <v>0</v>
      </c>
      <c r="F54" s="895">
        <v>0</v>
      </c>
      <c r="G54" s="921">
        <v>0</v>
      </c>
      <c r="H54" s="896">
        <v>0</v>
      </c>
      <c r="I54" s="894">
        <v>0</v>
      </c>
      <c r="J54" s="895">
        <v>0</v>
      </c>
      <c r="K54" s="897">
        <v>0</v>
      </c>
    </row>
    <row r="55" spans="1:11" s="832" customFormat="1" ht="12.75" customHeight="1">
      <c r="A55" s="2218"/>
      <c r="B55" s="2218"/>
      <c r="C55" s="846" t="s">
        <v>121</v>
      </c>
      <c r="D55" s="900">
        <v>0</v>
      </c>
      <c r="E55" s="895">
        <f ca="1">'Сетевой график (план)_ДЛЯ_ПЕЧАТ'!AH23</f>
        <v>0</v>
      </c>
      <c r="F55" s="902">
        <v>0</v>
      </c>
      <c r="G55" s="848">
        <v>0</v>
      </c>
      <c r="H55" s="903">
        <v>0</v>
      </c>
      <c r="I55" s="900">
        <v>0</v>
      </c>
      <c r="J55" s="901">
        <v>0</v>
      </c>
      <c r="K55" s="904">
        <v>0</v>
      </c>
    </row>
    <row r="56" spans="1:11" s="832" customFormat="1" ht="12.75" customHeight="1">
      <c r="A56" s="2218"/>
      <c r="B56" s="2218"/>
      <c r="C56" s="856" t="s">
        <v>124</v>
      </c>
      <c r="D56" s="906">
        <v>0</v>
      </c>
      <c r="E56" s="907">
        <f ca="1">IF(E55=0,0,E55/E54)</f>
        <v>0</v>
      </c>
      <c r="F56" s="907">
        <v>0</v>
      </c>
      <c r="G56" s="857">
        <v>0</v>
      </c>
      <c r="H56" s="903">
        <v>0</v>
      </c>
      <c r="I56" s="906">
        <v>0</v>
      </c>
      <c r="J56" s="907">
        <v>0</v>
      </c>
      <c r="K56" s="910">
        <v>0</v>
      </c>
    </row>
    <row r="57" spans="1:11" s="832" customFormat="1" ht="12.75" customHeight="1">
      <c r="A57" s="2218"/>
      <c r="B57" s="2218"/>
      <c r="C57" s="888" t="s">
        <v>272</v>
      </c>
      <c r="D57" s="911">
        <v>0</v>
      </c>
      <c r="E57" s="912">
        <f>Мероприятия_план!J62</f>
        <v>131.76000000000002</v>
      </c>
      <c r="F57" s="913">
        <v>0</v>
      </c>
      <c r="G57" s="922">
        <v>0</v>
      </c>
      <c r="H57" s="914">
        <v>0</v>
      </c>
      <c r="I57" s="911">
        <v>0</v>
      </c>
      <c r="J57" s="912">
        <v>0</v>
      </c>
      <c r="K57" s="915">
        <v>0</v>
      </c>
    </row>
    <row r="58" spans="1:11" s="832" customFormat="1" ht="13.5" customHeight="1">
      <c r="A58" s="2218" t="s">
        <v>246</v>
      </c>
      <c r="B58" s="2218"/>
      <c r="C58" s="916" t="s">
        <v>2</v>
      </c>
      <c r="D58" s="894">
        <v>0</v>
      </c>
      <c r="E58" s="895">
        <f ca="1">'Сетевой график (план)_ДЛЯ_ПЕЧАТ'!AH28</f>
        <v>0</v>
      </c>
      <c r="F58" s="895">
        <v>0</v>
      </c>
      <c r="G58" s="921">
        <v>0</v>
      </c>
      <c r="H58" s="896">
        <v>0</v>
      </c>
      <c r="I58" s="894">
        <v>0</v>
      </c>
      <c r="J58" s="895">
        <v>0</v>
      </c>
      <c r="K58" s="897">
        <v>0</v>
      </c>
    </row>
    <row r="59" spans="1:11" s="832" customFormat="1" ht="12.75" customHeight="1">
      <c r="A59" s="2218"/>
      <c r="B59" s="2218"/>
      <c r="C59" s="846" t="s">
        <v>121</v>
      </c>
      <c r="D59" s="900">
        <v>0</v>
      </c>
      <c r="E59" s="895">
        <f ca="1">'Сетевой график (план)_ДЛЯ_ПЕЧАТ'!AH29</f>
        <v>0</v>
      </c>
      <c r="F59" s="902">
        <v>0</v>
      </c>
      <c r="G59" s="848">
        <v>0</v>
      </c>
      <c r="H59" s="903">
        <v>0</v>
      </c>
      <c r="I59" s="900">
        <v>0</v>
      </c>
      <c r="J59" s="901">
        <v>0</v>
      </c>
      <c r="K59" s="904">
        <v>0</v>
      </c>
    </row>
    <row r="60" spans="1:11" s="832" customFormat="1" ht="12.75" customHeight="1">
      <c r="A60" s="2218"/>
      <c r="B60" s="2218"/>
      <c r="C60" s="856" t="s">
        <v>124</v>
      </c>
      <c r="D60" s="906">
        <v>0</v>
      </c>
      <c r="E60" s="907">
        <f ca="1">IF(E59=0,0,E59/E58)</f>
        <v>0</v>
      </c>
      <c r="F60" s="907">
        <v>0</v>
      </c>
      <c r="G60" s="857">
        <v>0</v>
      </c>
      <c r="H60" s="903">
        <v>0</v>
      </c>
      <c r="I60" s="906">
        <v>0</v>
      </c>
      <c r="J60" s="907">
        <v>0</v>
      </c>
      <c r="K60" s="910">
        <v>0</v>
      </c>
    </row>
    <row r="61" spans="1:11" s="832" customFormat="1" ht="12.75" customHeight="1">
      <c r="A61" s="2218"/>
      <c r="B61" s="2218"/>
      <c r="C61" s="888" t="s">
        <v>272</v>
      </c>
      <c r="D61" s="911">
        <v>0</v>
      </c>
      <c r="E61" s="912">
        <v>0</v>
      </c>
      <c r="F61" s="913">
        <v>0</v>
      </c>
      <c r="G61" s="922">
        <v>0</v>
      </c>
      <c r="H61" s="914">
        <v>0</v>
      </c>
      <c r="I61" s="911">
        <v>0</v>
      </c>
      <c r="J61" s="912">
        <v>0</v>
      </c>
      <c r="K61" s="915">
        <v>0</v>
      </c>
    </row>
    <row r="62" spans="1:11" s="832" customFormat="1" ht="12.75" customHeight="1">
      <c r="A62" s="2237" t="s">
        <v>300</v>
      </c>
      <c r="B62" s="2238"/>
      <c r="C62" s="893" t="s">
        <v>2</v>
      </c>
      <c r="D62" s="894">
        <v>0</v>
      </c>
      <c r="E62" s="895">
        <f ca="1">'Сетевой график (план)_ДЛЯ_ПЕЧАТ'!AH26</f>
        <v>0</v>
      </c>
      <c r="F62" s="895">
        <v>0</v>
      </c>
      <c r="G62" s="921">
        <v>0</v>
      </c>
      <c r="H62" s="896">
        <v>0</v>
      </c>
      <c r="I62" s="894">
        <v>0</v>
      </c>
      <c r="J62" s="895">
        <v>0</v>
      </c>
      <c r="K62" s="897">
        <v>0</v>
      </c>
    </row>
    <row r="63" spans="1:11" s="832" customFormat="1" ht="12.75" customHeight="1">
      <c r="A63" s="2239"/>
      <c r="B63" s="2240"/>
      <c r="C63" s="846" t="s">
        <v>121</v>
      </c>
      <c r="D63" s="900">
        <v>0</v>
      </c>
      <c r="E63" s="895">
        <f ca="1">'Сетевой график (план)_ДЛЯ_ПЕЧАТ'!AH27</f>
        <v>0</v>
      </c>
      <c r="F63" s="902">
        <v>0</v>
      </c>
      <c r="G63" s="848">
        <v>0</v>
      </c>
      <c r="H63" s="903">
        <v>0</v>
      </c>
      <c r="I63" s="900">
        <v>0</v>
      </c>
      <c r="J63" s="901">
        <v>0</v>
      </c>
      <c r="K63" s="904">
        <v>0</v>
      </c>
    </row>
    <row r="64" spans="1:11" s="832" customFormat="1" ht="12.75" customHeight="1">
      <c r="A64" s="2239"/>
      <c r="B64" s="2240"/>
      <c r="C64" s="856" t="s">
        <v>124</v>
      </c>
      <c r="D64" s="906">
        <v>0</v>
      </c>
      <c r="E64" s="907">
        <f ca="1">IF(E63=0,0,E63/E62)</f>
        <v>0</v>
      </c>
      <c r="F64" s="907">
        <v>0</v>
      </c>
      <c r="G64" s="857">
        <v>0</v>
      </c>
      <c r="H64" s="903">
        <v>0</v>
      </c>
      <c r="I64" s="909">
        <v>0</v>
      </c>
      <c r="J64" s="907">
        <v>0</v>
      </c>
      <c r="K64" s="910">
        <v>0</v>
      </c>
    </row>
    <row r="65" spans="1:24" s="832" customFormat="1" ht="12.75" customHeight="1">
      <c r="A65" s="2241"/>
      <c r="B65" s="2242"/>
      <c r="C65" s="888" t="s">
        <v>272</v>
      </c>
      <c r="D65" s="911">
        <v>0</v>
      </c>
      <c r="E65" s="912">
        <f>Мероприятия_план!J56</f>
        <v>231.4</v>
      </c>
      <c r="F65" s="913">
        <v>0</v>
      </c>
      <c r="G65" s="922">
        <v>0</v>
      </c>
      <c r="H65" s="914">
        <v>0</v>
      </c>
      <c r="I65" s="911">
        <v>0</v>
      </c>
      <c r="J65" s="912">
        <v>0</v>
      </c>
      <c r="K65" s="915">
        <v>0</v>
      </c>
      <c r="M65" s="899"/>
      <c r="O65" s="898"/>
      <c r="S65" s="898"/>
    </row>
    <row r="66" spans="1:24" s="832" customFormat="1" ht="12.75" customHeight="1">
      <c r="A66" s="2237" t="s">
        <v>299</v>
      </c>
      <c r="B66" s="2238"/>
      <c r="C66" s="893" t="s">
        <v>2</v>
      </c>
      <c r="D66" s="894">
        <v>0</v>
      </c>
      <c r="E66" s="895">
        <f ca="1">'Сетевой график (план)_ДЛЯ_ПЕЧАТ'!AH28</f>
        <v>0</v>
      </c>
      <c r="F66" s="895">
        <v>0</v>
      </c>
      <c r="G66" s="921">
        <v>0</v>
      </c>
      <c r="H66" s="896">
        <v>0</v>
      </c>
      <c r="I66" s="894">
        <v>0</v>
      </c>
      <c r="J66" s="895">
        <v>0</v>
      </c>
      <c r="K66" s="897">
        <v>0</v>
      </c>
    </row>
    <row r="67" spans="1:24" s="832" customFormat="1" ht="12.75" customHeight="1">
      <c r="A67" s="2239"/>
      <c r="B67" s="2240"/>
      <c r="C67" s="846" t="s">
        <v>121</v>
      </c>
      <c r="D67" s="900">
        <v>0</v>
      </c>
      <c r="E67" s="895">
        <f ca="1">'Сетевой график (план)_ДЛЯ_ПЕЧАТ'!AH29</f>
        <v>0</v>
      </c>
      <c r="F67" s="902">
        <v>0</v>
      </c>
      <c r="G67" s="848">
        <v>0</v>
      </c>
      <c r="H67" s="903">
        <v>0</v>
      </c>
      <c r="I67" s="900">
        <v>0</v>
      </c>
      <c r="J67" s="901">
        <v>0</v>
      </c>
      <c r="K67" s="904">
        <v>0</v>
      </c>
    </row>
    <row r="68" spans="1:24" s="832" customFormat="1" ht="12.75" customHeight="1">
      <c r="A68" s="2239"/>
      <c r="B68" s="2240"/>
      <c r="C68" s="856" t="s">
        <v>124</v>
      </c>
      <c r="D68" s="906">
        <v>0</v>
      </c>
      <c r="E68" s="907">
        <f ca="1">IF(E67=0,0,E67/E66)</f>
        <v>0</v>
      </c>
      <c r="F68" s="907">
        <v>0</v>
      </c>
      <c r="G68" s="857">
        <v>0</v>
      </c>
      <c r="H68" s="903">
        <v>0</v>
      </c>
      <c r="I68" s="909">
        <v>0</v>
      </c>
      <c r="J68" s="907">
        <v>0</v>
      </c>
      <c r="K68" s="910">
        <v>0</v>
      </c>
    </row>
    <row r="69" spans="1:24" s="832" customFormat="1" ht="12.75" customHeight="1">
      <c r="A69" s="2241"/>
      <c r="B69" s="2242"/>
      <c r="C69" s="888" t="s">
        <v>272</v>
      </c>
      <c r="D69" s="911">
        <v>0</v>
      </c>
      <c r="E69" s="912">
        <f>Мероприятия_план!J51</f>
        <v>18.299999999999997</v>
      </c>
      <c r="F69" s="913">
        <v>0</v>
      </c>
      <c r="G69" s="922">
        <v>0</v>
      </c>
      <c r="H69" s="914">
        <v>0</v>
      </c>
      <c r="I69" s="911">
        <v>0</v>
      </c>
      <c r="J69" s="912">
        <v>0</v>
      </c>
      <c r="K69" s="915">
        <v>0</v>
      </c>
      <c r="M69" s="899"/>
      <c r="O69" s="898"/>
      <c r="S69" s="898"/>
    </row>
    <row r="70" spans="1:24" s="832" customFormat="1">
      <c r="A70" s="2243" t="s">
        <v>248</v>
      </c>
      <c r="B70" s="2244"/>
      <c r="C70" s="916" t="s">
        <v>2</v>
      </c>
      <c r="D70" s="894">
        <v>0</v>
      </c>
      <c r="E70" s="895">
        <f ca="1">'Сетевой график (план)_ДЛЯ_ПЕЧАТ'!AH30</f>
        <v>0</v>
      </c>
      <c r="F70" s="895">
        <f>COUNT(Мероприятия_отчет!$AP$120:$AP$124)</f>
        <v>1</v>
      </c>
      <c r="G70" s="921">
        <f t="shared" ref="G70:G77" si="9">IF(D70="","",F70-D70)</f>
        <v>1</v>
      </c>
      <c r="H70" s="896">
        <f t="shared" ref="H70:H77" ca="1" si="10">IF(E70="","",F70-E70)</f>
        <v>1</v>
      </c>
      <c r="I70" s="894">
        <v>0</v>
      </c>
      <c r="J70" s="895">
        <f>Мероприятия_план!B67</f>
        <v>2</v>
      </c>
      <c r="K70" s="897">
        <f t="shared" ref="K70:K77" si="11">IF(I70="","",J70-I70)</f>
        <v>2</v>
      </c>
      <c r="M70" s="905"/>
      <c r="O70" s="859"/>
      <c r="Q70" s="905"/>
      <c r="R70" s="899"/>
      <c r="S70" s="899"/>
      <c r="W70" s="898"/>
    </row>
    <row r="71" spans="1:24" s="832" customFormat="1">
      <c r="A71" s="2245"/>
      <c r="B71" s="2246"/>
      <c r="C71" s="846" t="s">
        <v>121</v>
      </c>
      <c r="D71" s="900">
        <v>0</v>
      </c>
      <c r="E71" s="895">
        <f ca="1">'Сетевой график (план)_ДЛЯ_ПЕЧАТ'!AH31</f>
        <v>0</v>
      </c>
      <c r="F71" s="902">
        <f>SUM(Мероприятия_отчет!$AZ$120:$AZ$124)</f>
        <v>20</v>
      </c>
      <c r="G71" s="848">
        <f t="shared" si="9"/>
        <v>20</v>
      </c>
      <c r="H71" s="903">
        <f t="shared" ca="1" si="10"/>
        <v>20</v>
      </c>
      <c r="I71" s="900">
        <v>0</v>
      </c>
      <c r="J71" s="901">
        <f>Мероприятия_план!H67</f>
        <v>12.653999999999996</v>
      </c>
      <c r="K71" s="904">
        <f t="shared" si="11"/>
        <v>12.653999999999996</v>
      </c>
      <c r="M71" s="905"/>
      <c r="O71" s="859"/>
      <c r="Q71" s="905"/>
      <c r="R71" s="899"/>
      <c r="S71" s="899"/>
      <c r="U71" s="905"/>
      <c r="V71" s="899"/>
      <c r="W71" s="859"/>
    </row>
    <row r="72" spans="1:24" s="832" customFormat="1">
      <c r="A72" s="2245"/>
      <c r="B72" s="2246"/>
      <c r="C72" s="856" t="s">
        <v>124</v>
      </c>
      <c r="D72" s="906">
        <v>0</v>
      </c>
      <c r="E72" s="907">
        <f ca="1">IF(E71=0,0,E71/E70)</f>
        <v>0</v>
      </c>
      <c r="F72" s="907">
        <f>IF(F71=0,0,F71/F70)</f>
        <v>20</v>
      </c>
      <c r="G72" s="857">
        <f t="shared" si="9"/>
        <v>20</v>
      </c>
      <c r="H72" s="903">
        <f t="shared" ca="1" si="10"/>
        <v>20</v>
      </c>
      <c r="I72" s="909">
        <v>0</v>
      </c>
      <c r="J72" s="907">
        <f>IF(J71=0,0,J71/J70)</f>
        <v>6.3269999999999982</v>
      </c>
      <c r="K72" s="910">
        <f t="shared" si="11"/>
        <v>6.3269999999999982</v>
      </c>
      <c r="O72" s="859"/>
      <c r="P72" s="859"/>
      <c r="Q72" s="905"/>
      <c r="R72" s="899"/>
      <c r="S72" s="899"/>
      <c r="U72" s="905"/>
      <c r="V72" s="899"/>
      <c r="W72" s="859"/>
    </row>
    <row r="73" spans="1:24" s="832" customFormat="1">
      <c r="A73" s="2247"/>
      <c r="B73" s="2248"/>
      <c r="C73" s="888" t="s">
        <v>272</v>
      </c>
      <c r="D73" s="911">
        <v>0</v>
      </c>
      <c r="E73" s="912">
        <f>Мероприятия_план!J68</f>
        <v>285.3719999999999</v>
      </c>
      <c r="F73" s="913">
        <f>SUM(Мероприятия_отчет!$BA$120:$BA$124)</f>
        <v>340</v>
      </c>
      <c r="G73" s="922">
        <f t="shared" si="9"/>
        <v>340</v>
      </c>
      <c r="H73" s="914">
        <f t="shared" si="10"/>
        <v>54.6280000000001</v>
      </c>
      <c r="I73" s="911">
        <v>0</v>
      </c>
      <c r="J73" s="912">
        <f>Мероприятия_план!J68</f>
        <v>285.3719999999999</v>
      </c>
      <c r="K73" s="915">
        <f t="shared" si="11"/>
        <v>285.3719999999999</v>
      </c>
      <c r="M73" s="899"/>
      <c r="P73" s="899"/>
      <c r="S73" s="899"/>
      <c r="T73" s="899"/>
      <c r="W73" s="859"/>
      <c r="X73" s="859"/>
    </row>
    <row r="74" spans="1:24" s="832" customFormat="1" ht="12.95" customHeight="1">
      <c r="A74" s="2249" t="s">
        <v>302</v>
      </c>
      <c r="B74" s="2249"/>
      <c r="C74" s="916" t="s">
        <v>2</v>
      </c>
      <c r="D74" s="894">
        <v>0</v>
      </c>
      <c r="E74" s="895">
        <f ca="1">'Сетевой график (план)_ДЛЯ_ПЕЧАТ'!AH32</f>
        <v>0</v>
      </c>
      <c r="F74" s="895">
        <f>COUNT(Мероприятия_отчет!$AP$146:$AP$150)</f>
        <v>1</v>
      </c>
      <c r="G74" s="921">
        <f t="shared" si="9"/>
        <v>1</v>
      </c>
      <c r="H74" s="896">
        <f t="shared" ca="1" si="10"/>
        <v>1</v>
      </c>
      <c r="I74" s="894">
        <v>0</v>
      </c>
      <c r="J74" s="895">
        <f>Мероприятия_план!B72</f>
        <v>0</v>
      </c>
      <c r="K74" s="897">
        <f t="shared" si="11"/>
        <v>0</v>
      </c>
      <c r="T74" s="899"/>
    </row>
    <row r="75" spans="1:24" s="832" customFormat="1" ht="12.75" customHeight="1">
      <c r="A75" s="2249"/>
      <c r="B75" s="2249"/>
      <c r="C75" s="846" t="s">
        <v>121</v>
      </c>
      <c r="D75" s="900">
        <v>0</v>
      </c>
      <c r="E75" s="895">
        <f ca="1">'Сетевой график (план)_ДЛЯ_ПЕЧАТ'!AH33</f>
        <v>0</v>
      </c>
      <c r="F75" s="902">
        <f>SUM(Мероприятия_отчет!$AZ$146:$AZ$150)</f>
        <v>23</v>
      </c>
      <c r="G75" s="848">
        <f t="shared" si="9"/>
        <v>23</v>
      </c>
      <c r="H75" s="903">
        <f t="shared" ca="1" si="10"/>
        <v>23</v>
      </c>
      <c r="I75" s="900">
        <v>0</v>
      </c>
      <c r="J75" s="901">
        <f>Мероприятия_план!H72</f>
        <v>0</v>
      </c>
      <c r="K75" s="904">
        <f t="shared" si="11"/>
        <v>0</v>
      </c>
    </row>
    <row r="76" spans="1:24" s="832" customFormat="1" ht="12.75" customHeight="1">
      <c r="A76" s="2249"/>
      <c r="B76" s="2249"/>
      <c r="C76" s="856" t="s">
        <v>124</v>
      </c>
      <c r="D76" s="906">
        <v>0</v>
      </c>
      <c r="E76" s="907">
        <f ca="1">IF(E75=0,0,E75/E74)</f>
        <v>0</v>
      </c>
      <c r="F76" s="907">
        <f>IF(F75=0,0,F75/F74)</f>
        <v>23</v>
      </c>
      <c r="G76" s="857">
        <f t="shared" si="9"/>
        <v>23</v>
      </c>
      <c r="H76" s="903">
        <f t="shared" ca="1" si="10"/>
        <v>23</v>
      </c>
      <c r="I76" s="909">
        <v>0</v>
      </c>
      <c r="J76" s="907">
        <f>IF(J75=0,0,J75/J74)</f>
        <v>0</v>
      </c>
      <c r="K76" s="910">
        <f t="shared" si="11"/>
        <v>0</v>
      </c>
    </row>
    <row r="77" spans="1:24" s="832" customFormat="1" ht="12.75" customHeight="1">
      <c r="A77" s="2249"/>
      <c r="B77" s="2249"/>
      <c r="C77" s="888" t="s">
        <v>272</v>
      </c>
      <c r="D77" s="911">
        <v>0</v>
      </c>
      <c r="E77" s="912">
        <f>0</f>
        <v>0</v>
      </c>
      <c r="F77" s="913">
        <f>SUM(Мероприятия_отчет!$BA$146:$BA$150)</f>
        <v>207</v>
      </c>
      <c r="G77" s="922">
        <f t="shared" si="9"/>
        <v>207</v>
      </c>
      <c r="H77" s="914">
        <f t="shared" si="10"/>
        <v>207</v>
      </c>
      <c r="I77" s="911">
        <v>0</v>
      </c>
      <c r="J77" s="912">
        <f>Мероприятия_план!J73</f>
        <v>0</v>
      </c>
      <c r="K77" s="915">
        <f t="shared" si="11"/>
        <v>0</v>
      </c>
    </row>
    <row r="78" spans="1:24" s="832" customFormat="1" ht="12.75" customHeight="1">
      <c r="A78" s="2249" t="s">
        <v>301</v>
      </c>
      <c r="B78" s="2249"/>
      <c r="C78" s="916" t="s">
        <v>2</v>
      </c>
      <c r="D78" s="894">
        <v>0</v>
      </c>
      <c r="E78" s="895">
        <f ca="1">'Сетевой график (план)_ДЛЯ_ПЕЧАТ'!AH34</f>
        <v>0</v>
      </c>
      <c r="F78" s="895">
        <v>0</v>
      </c>
      <c r="G78" s="921">
        <v>0</v>
      </c>
      <c r="H78" s="896">
        <v>0</v>
      </c>
      <c r="I78" s="894">
        <v>0</v>
      </c>
      <c r="J78" s="895">
        <v>0</v>
      </c>
      <c r="K78" s="897">
        <v>0</v>
      </c>
    </row>
    <row r="79" spans="1:24" s="832" customFormat="1" ht="12.75" customHeight="1">
      <c r="A79" s="2249"/>
      <c r="B79" s="2249"/>
      <c r="C79" s="846" t="s">
        <v>121</v>
      </c>
      <c r="D79" s="900">
        <v>0</v>
      </c>
      <c r="E79" s="895">
        <f ca="1">'Сетевой график (план)_ДЛЯ_ПЕЧАТ'!AH35</f>
        <v>0</v>
      </c>
      <c r="F79" s="902">
        <v>0</v>
      </c>
      <c r="G79" s="921">
        <v>0</v>
      </c>
      <c r="H79" s="903">
        <v>0</v>
      </c>
      <c r="I79" s="900">
        <v>0</v>
      </c>
      <c r="J79" s="901">
        <v>0</v>
      </c>
      <c r="K79" s="904">
        <v>0</v>
      </c>
    </row>
    <row r="80" spans="1:24" s="832" customFormat="1" ht="12.75" customHeight="1">
      <c r="A80" s="2249"/>
      <c r="B80" s="2249"/>
      <c r="C80" s="856" t="s">
        <v>124</v>
      </c>
      <c r="D80" s="906">
        <v>0</v>
      </c>
      <c r="E80" s="907">
        <f ca="1">IF(E79=0,0,E79/E78)</f>
        <v>0</v>
      </c>
      <c r="F80" s="907">
        <v>0</v>
      </c>
      <c r="G80" s="921">
        <v>0</v>
      </c>
      <c r="H80" s="903">
        <v>0</v>
      </c>
      <c r="I80" s="906">
        <v>0</v>
      </c>
      <c r="J80" s="907">
        <v>0</v>
      </c>
      <c r="K80" s="910">
        <v>0</v>
      </c>
    </row>
    <row r="81" spans="1:23" s="832" customFormat="1" ht="12.75" customHeight="1">
      <c r="A81" s="2249"/>
      <c r="B81" s="2249"/>
      <c r="C81" s="888" t="s">
        <v>272</v>
      </c>
      <c r="D81" s="911">
        <v>0</v>
      </c>
      <c r="E81" s="912">
        <v>0</v>
      </c>
      <c r="F81" s="913">
        <v>0</v>
      </c>
      <c r="G81" s="922">
        <v>0</v>
      </c>
      <c r="H81" s="914">
        <v>0</v>
      </c>
      <c r="I81" s="911">
        <v>0</v>
      </c>
      <c r="J81" s="912">
        <v>0</v>
      </c>
      <c r="K81" s="915">
        <v>0</v>
      </c>
    </row>
    <row r="82" spans="1:23" s="832" customFormat="1" ht="13.5" customHeight="1" thickBot="1">
      <c r="A82" s="2250" t="s">
        <v>294</v>
      </c>
      <c r="B82" s="2229"/>
      <c r="C82" s="916" t="s">
        <v>2</v>
      </c>
      <c r="D82" s="894">
        <v>0</v>
      </c>
      <c r="E82" s="895">
        <v>0</v>
      </c>
      <c r="F82" s="921">
        <v>0</v>
      </c>
      <c r="G82" s="921">
        <v>0</v>
      </c>
      <c r="H82" s="896">
        <v>0</v>
      </c>
      <c r="I82" s="894">
        <v>0</v>
      </c>
      <c r="J82" s="895">
        <v>0</v>
      </c>
      <c r="K82" s="897">
        <v>0</v>
      </c>
    </row>
    <row r="83" spans="1:23" s="832" customFormat="1" ht="12.75" customHeight="1" thickBot="1">
      <c r="A83" s="2229"/>
      <c r="B83" s="2229"/>
      <c r="C83" s="846" t="s">
        <v>121</v>
      </c>
      <c r="D83" s="900">
        <v>0</v>
      </c>
      <c r="E83" s="901">
        <v>0</v>
      </c>
      <c r="F83" s="848">
        <v>0</v>
      </c>
      <c r="G83" s="848">
        <v>0</v>
      </c>
      <c r="H83" s="903">
        <v>0</v>
      </c>
      <c r="I83" s="900">
        <v>0</v>
      </c>
      <c r="J83" s="901">
        <v>0</v>
      </c>
      <c r="K83" s="904">
        <v>0</v>
      </c>
    </row>
    <row r="84" spans="1:23" s="832" customFormat="1" ht="12.75" customHeight="1" thickBot="1">
      <c r="A84" s="2229"/>
      <c r="B84" s="2229"/>
      <c r="C84" s="856" t="s">
        <v>124</v>
      </c>
      <c r="D84" s="906">
        <v>0</v>
      </c>
      <c r="E84" s="907">
        <f>IF(E83=0,0,E83/E82)</f>
        <v>0</v>
      </c>
      <c r="F84" s="907">
        <v>0</v>
      </c>
      <c r="G84" s="857">
        <v>0</v>
      </c>
      <c r="H84" s="903">
        <v>0</v>
      </c>
      <c r="I84" s="906">
        <v>0</v>
      </c>
      <c r="J84" s="907">
        <v>0</v>
      </c>
      <c r="K84" s="910">
        <v>0</v>
      </c>
    </row>
    <row r="85" spans="1:23" s="832" customFormat="1" ht="12.75" customHeight="1" thickBot="1">
      <c r="A85" s="2229"/>
      <c r="B85" s="2229"/>
      <c r="C85" s="856" t="s">
        <v>272</v>
      </c>
      <c r="D85" s="906">
        <v>0</v>
      </c>
      <c r="E85" s="912">
        <v>0</v>
      </c>
      <c r="F85" s="922">
        <v>0</v>
      </c>
      <c r="G85" s="857">
        <v>0</v>
      </c>
      <c r="H85" s="926">
        <v>0</v>
      </c>
      <c r="I85" s="906">
        <v>0</v>
      </c>
      <c r="J85" s="912">
        <v>0</v>
      </c>
      <c r="K85" s="910">
        <v>0</v>
      </c>
    </row>
    <row r="86" spans="1:23" s="832" customFormat="1">
      <c r="A86" s="2251" t="s">
        <v>114</v>
      </c>
      <c r="B86" s="2251"/>
      <c r="C86" s="927" t="s">
        <v>126</v>
      </c>
      <c r="D86" s="928">
        <v>3</v>
      </c>
      <c r="E86" s="929">
        <v>1</v>
      </c>
      <c r="F86" s="930">
        <v>1</v>
      </c>
      <c r="G86" s="930">
        <f t="shared" ref="G86:G155" si="12">IF(D86="","",F86-D86)</f>
        <v>-2</v>
      </c>
      <c r="H86" s="931">
        <f t="shared" ref="H86:H155" si="13">IF(E86="","",F86-E86)</f>
        <v>0</v>
      </c>
      <c r="I86" s="928">
        <v>0</v>
      </c>
      <c r="J86" s="929">
        <v>0</v>
      </c>
      <c r="K86" s="932">
        <f t="shared" ref="K86:K155" si="14">IF(I86="","",J86-I86)</f>
        <v>0</v>
      </c>
    </row>
    <row r="87" spans="1:23" s="832" customFormat="1" ht="13.5" thickBot="1">
      <c r="A87" s="2229" t="s">
        <v>115</v>
      </c>
      <c r="B87" s="2229"/>
      <c r="C87" s="933" t="s">
        <v>126</v>
      </c>
      <c r="D87" s="934">
        <v>4</v>
      </c>
      <c r="E87" s="935">
        <v>9</v>
      </c>
      <c r="F87" s="936">
        <v>5</v>
      </c>
      <c r="G87" s="936">
        <f t="shared" si="12"/>
        <v>1</v>
      </c>
      <c r="H87" s="937">
        <f t="shared" si="13"/>
        <v>-4</v>
      </c>
      <c r="I87" s="934">
        <v>6</v>
      </c>
      <c r="J87" s="935">
        <v>8</v>
      </c>
      <c r="K87" s="938">
        <f t="shared" si="14"/>
        <v>2</v>
      </c>
      <c r="W87" s="859"/>
    </row>
    <row r="88" spans="1:23" s="832" customFormat="1" ht="12.75" customHeight="1" thickBot="1">
      <c r="A88" s="2252" t="s">
        <v>235</v>
      </c>
      <c r="B88" s="2252"/>
      <c r="C88" s="840" t="s">
        <v>126</v>
      </c>
      <c r="D88" s="1484">
        <v>0</v>
      </c>
      <c r="E88" s="1485">
        <f t="shared" ref="E88:F90" si="15">SUM(E91,E100,E97,E94,E103)</f>
        <v>1</v>
      </c>
      <c r="F88" s="1485">
        <f t="shared" si="15"/>
        <v>1</v>
      </c>
      <c r="G88" s="1485">
        <f t="shared" si="12"/>
        <v>1</v>
      </c>
      <c r="H88" s="1486">
        <f t="shared" si="13"/>
        <v>0</v>
      </c>
      <c r="I88" s="1484"/>
      <c r="J88" s="1485">
        <f>SUM(J91,J100,J97,J94,J103)</f>
        <v>0</v>
      </c>
      <c r="K88" s="1487" t="str">
        <f t="shared" si="14"/>
        <v/>
      </c>
    </row>
    <row r="89" spans="1:23" s="832" customFormat="1" ht="13.5" thickBot="1">
      <c r="A89" s="2252"/>
      <c r="B89" s="2252"/>
      <c r="C89" s="846" t="s">
        <v>121</v>
      </c>
      <c r="D89" s="1488">
        <v>0</v>
      </c>
      <c r="E89" s="1489">
        <f t="shared" si="15"/>
        <v>0</v>
      </c>
      <c r="F89" s="1489">
        <f t="shared" si="15"/>
        <v>0</v>
      </c>
      <c r="G89" s="1490">
        <f t="shared" si="12"/>
        <v>0</v>
      </c>
      <c r="H89" s="1491">
        <f t="shared" si="13"/>
        <v>0</v>
      </c>
      <c r="I89" s="1488"/>
      <c r="J89" s="1489">
        <f>SUM(J92,J101,J98,J95,J104)</f>
        <v>0</v>
      </c>
      <c r="K89" s="1492" t="str">
        <f t="shared" si="14"/>
        <v/>
      </c>
    </row>
    <row r="90" spans="1:23" s="832" customFormat="1" ht="13.5" thickBot="1">
      <c r="A90" s="2252"/>
      <c r="B90" s="2252"/>
      <c r="C90" s="888" t="s">
        <v>272</v>
      </c>
      <c r="D90" s="1493">
        <v>0</v>
      </c>
      <c r="E90" s="1494">
        <f t="shared" si="15"/>
        <v>435</v>
      </c>
      <c r="F90" s="1495">
        <f t="shared" si="15"/>
        <v>468</v>
      </c>
      <c r="G90" s="1496">
        <f t="shared" si="12"/>
        <v>468</v>
      </c>
      <c r="H90" s="1497">
        <f t="shared" si="13"/>
        <v>33</v>
      </c>
      <c r="I90" s="1493"/>
      <c r="J90" s="1498">
        <f>SUM(J93,J102,J99,J96,J105)</f>
        <v>0</v>
      </c>
      <c r="K90" s="1499" t="str">
        <f t="shared" si="14"/>
        <v/>
      </c>
    </row>
    <row r="91" spans="1:23" s="832" customFormat="1" ht="13.5" thickBot="1">
      <c r="A91" s="2251" t="s">
        <v>240</v>
      </c>
      <c r="B91" s="2251"/>
      <c r="C91" s="840" t="s">
        <v>2</v>
      </c>
      <c r="D91" s="939">
        <v>0</v>
      </c>
      <c r="E91" s="842">
        <v>0</v>
      </c>
      <c r="F91" s="895">
        <v>0</v>
      </c>
      <c r="G91" s="842"/>
      <c r="H91" s="940">
        <f t="shared" si="13"/>
        <v>0</v>
      </c>
      <c r="I91" s="939"/>
      <c r="J91" s="895">
        <v>0</v>
      </c>
      <c r="K91" s="897">
        <f t="shared" ref="K91:K105" si="16">IF(H91="","",I91-H91)</f>
        <v>0</v>
      </c>
    </row>
    <row r="92" spans="1:23" s="832" customFormat="1" ht="13.5" thickBot="1">
      <c r="A92" s="2251"/>
      <c r="B92" s="2251"/>
      <c r="C92" s="846" t="s">
        <v>121</v>
      </c>
      <c r="D92" s="900">
        <v>0</v>
      </c>
      <c r="E92" s="901">
        <v>0</v>
      </c>
      <c r="F92" s="895">
        <v>0</v>
      </c>
      <c r="G92" s="902"/>
      <c r="H92" s="903">
        <f t="shared" si="13"/>
        <v>0</v>
      </c>
      <c r="I92" s="900"/>
      <c r="J92" s="895">
        <v>0</v>
      </c>
      <c r="K92" s="904">
        <f t="shared" si="16"/>
        <v>0</v>
      </c>
    </row>
    <row r="93" spans="1:23" s="832" customFormat="1">
      <c r="A93" s="2251"/>
      <c r="B93" s="2251"/>
      <c r="C93" s="888" t="s">
        <v>272</v>
      </c>
      <c r="D93" s="911">
        <v>0</v>
      </c>
      <c r="E93" s="912">
        <v>0</v>
      </c>
      <c r="F93" s="912">
        <v>0</v>
      </c>
      <c r="G93" s="913"/>
      <c r="H93" s="914">
        <f t="shared" si="13"/>
        <v>0</v>
      </c>
      <c r="I93" s="911"/>
      <c r="J93" s="912">
        <v>0</v>
      </c>
      <c r="K93" s="915">
        <f t="shared" si="16"/>
        <v>0</v>
      </c>
    </row>
    <row r="94" spans="1:23" s="832" customFormat="1">
      <c r="A94" s="2218" t="s">
        <v>245</v>
      </c>
      <c r="B94" s="2218"/>
      <c r="C94" s="916" t="s">
        <v>2</v>
      </c>
      <c r="D94" s="941">
        <v>0</v>
      </c>
      <c r="E94" s="918">
        <v>0</v>
      </c>
      <c r="F94" s="895">
        <v>0</v>
      </c>
      <c r="G94" s="918"/>
      <c r="H94" s="942">
        <f t="shared" si="13"/>
        <v>0</v>
      </c>
      <c r="I94" s="941"/>
      <c r="J94" s="1473">
        <v>0</v>
      </c>
      <c r="K94" s="943">
        <f t="shared" si="16"/>
        <v>0</v>
      </c>
      <c r="N94" s="1446"/>
    </row>
    <row r="95" spans="1:23" s="832" customFormat="1">
      <c r="A95" s="2218"/>
      <c r="B95" s="2218"/>
      <c r="C95" s="846" t="s">
        <v>121</v>
      </c>
      <c r="D95" s="850">
        <v>0</v>
      </c>
      <c r="E95" s="902">
        <v>0</v>
      </c>
      <c r="F95" s="895">
        <v>0</v>
      </c>
      <c r="G95" s="902"/>
      <c r="H95" s="944">
        <f t="shared" si="13"/>
        <v>0</v>
      </c>
      <c r="I95" s="850"/>
      <c r="J95" s="1473">
        <v>0</v>
      </c>
      <c r="K95" s="873">
        <f t="shared" si="16"/>
        <v>0</v>
      </c>
    </row>
    <row r="96" spans="1:23" s="832" customFormat="1">
      <c r="A96" s="2218"/>
      <c r="B96" s="2218"/>
      <c r="C96" s="888" t="s">
        <v>272</v>
      </c>
      <c r="D96" s="945">
        <v>0</v>
      </c>
      <c r="E96" s="913">
        <v>0</v>
      </c>
      <c r="F96" s="912">
        <v>0</v>
      </c>
      <c r="G96" s="913"/>
      <c r="H96" s="946">
        <f t="shared" si="13"/>
        <v>0</v>
      </c>
      <c r="I96" s="945"/>
      <c r="J96" s="1474">
        <v>0</v>
      </c>
      <c r="K96" s="947">
        <f t="shared" si="16"/>
        <v>0</v>
      </c>
    </row>
    <row r="97" spans="1:22" s="832" customFormat="1">
      <c r="A97" s="2218" t="s">
        <v>85</v>
      </c>
      <c r="B97" s="2218"/>
      <c r="C97" s="916" t="s">
        <v>2</v>
      </c>
      <c r="D97" s="917">
        <v>0</v>
      </c>
      <c r="E97" s="918">
        <f>Мероприятия_отчет!AH152</f>
        <v>1</v>
      </c>
      <c r="F97" s="895">
        <f>Мероприятия_отчет!AM152</f>
        <v>1</v>
      </c>
      <c r="G97" s="918">
        <f t="shared" si="12"/>
        <v>1</v>
      </c>
      <c r="H97" s="919">
        <f t="shared" si="13"/>
        <v>0</v>
      </c>
      <c r="I97" s="917"/>
      <c r="J97" s="1473">
        <f>Мероприятия_план!AF68+Мероприятия_план!AF39</f>
        <v>0</v>
      </c>
      <c r="K97" s="920">
        <f t="shared" si="16"/>
        <v>0</v>
      </c>
    </row>
    <row r="98" spans="1:22" s="832" customFormat="1" ht="13.5" customHeight="1">
      <c r="A98" s="2218"/>
      <c r="B98" s="2218"/>
      <c r="C98" s="846" t="s">
        <v>121</v>
      </c>
      <c r="D98" s="948">
        <v>0</v>
      </c>
      <c r="E98" s="901">
        <f>Мероприятия_отчет!T152</f>
        <v>0</v>
      </c>
      <c r="F98" s="895">
        <f>Мероприятия_отчет!Y152</f>
        <v>0</v>
      </c>
      <c r="G98" s="902">
        <f t="shared" si="12"/>
        <v>0</v>
      </c>
      <c r="H98" s="949">
        <f t="shared" si="13"/>
        <v>0</v>
      </c>
      <c r="I98" s="948"/>
      <c r="J98" s="1473">
        <f>Мероприятия_план!S68+Мероприятия_план!S39</f>
        <v>0</v>
      </c>
      <c r="K98" s="950">
        <f t="shared" si="16"/>
        <v>0</v>
      </c>
    </row>
    <row r="99" spans="1:22" s="832" customFormat="1">
      <c r="A99" s="2218"/>
      <c r="B99" s="2218"/>
      <c r="C99" s="888" t="s">
        <v>272</v>
      </c>
      <c r="D99" s="951">
        <v>0</v>
      </c>
      <c r="E99" s="912">
        <f>Мероприятия_отчет!AI152</f>
        <v>435</v>
      </c>
      <c r="F99" s="912">
        <f>Мероприятия_отчет!AN152</f>
        <v>468</v>
      </c>
      <c r="G99" s="913">
        <f t="shared" si="12"/>
        <v>468</v>
      </c>
      <c r="H99" s="952">
        <f t="shared" si="13"/>
        <v>33</v>
      </c>
      <c r="I99" s="951"/>
      <c r="J99" s="1474">
        <f>Мероприятия_план!AG68+Мероприятия_план!AG39</f>
        <v>0</v>
      </c>
      <c r="K99" s="953">
        <f t="shared" si="16"/>
        <v>-33</v>
      </c>
      <c r="N99" s="1447"/>
    </row>
    <row r="100" spans="1:22" s="832" customFormat="1">
      <c r="A100" s="2218" t="s">
        <v>301</v>
      </c>
      <c r="B100" s="2218"/>
      <c r="C100" s="916" t="s">
        <v>2</v>
      </c>
      <c r="D100" s="941">
        <v>0</v>
      </c>
      <c r="E100" s="918">
        <v>0</v>
      </c>
      <c r="F100" s="895">
        <v>0</v>
      </c>
      <c r="G100" s="918"/>
      <c r="H100" s="942">
        <f t="shared" si="13"/>
        <v>0</v>
      </c>
      <c r="I100" s="941"/>
      <c r="J100" s="1475">
        <v>0</v>
      </c>
      <c r="K100" s="943">
        <f t="shared" si="16"/>
        <v>0</v>
      </c>
      <c r="N100" s="1446"/>
    </row>
    <row r="101" spans="1:22" s="832" customFormat="1">
      <c r="A101" s="2218"/>
      <c r="B101" s="2218"/>
      <c r="C101" s="846" t="s">
        <v>121</v>
      </c>
      <c r="D101" s="850">
        <v>0</v>
      </c>
      <c r="E101" s="901">
        <v>0</v>
      </c>
      <c r="F101" s="895">
        <v>0</v>
      </c>
      <c r="G101" s="902"/>
      <c r="H101" s="944">
        <f t="shared" si="13"/>
        <v>0</v>
      </c>
      <c r="I101" s="850"/>
      <c r="J101" s="1473">
        <v>0</v>
      </c>
      <c r="K101" s="873">
        <f t="shared" si="16"/>
        <v>0</v>
      </c>
      <c r="N101" s="1447"/>
    </row>
    <row r="102" spans="1:22" s="832" customFormat="1">
      <c r="A102" s="2230"/>
      <c r="B102" s="2230"/>
      <c r="C102" s="856" t="s">
        <v>272</v>
      </c>
      <c r="D102" s="858">
        <v>0</v>
      </c>
      <c r="E102" s="907">
        <v>0</v>
      </c>
      <c r="F102" s="907">
        <v>0</v>
      </c>
      <c r="G102" s="908"/>
      <c r="H102" s="1500">
        <f t="shared" si="13"/>
        <v>0</v>
      </c>
      <c r="I102" s="858"/>
      <c r="J102" s="1501">
        <v>0</v>
      </c>
      <c r="K102" s="1453">
        <f t="shared" si="16"/>
        <v>0</v>
      </c>
    </row>
    <row r="103" spans="1:22" s="832" customFormat="1" ht="13.5" thickBot="1">
      <c r="A103" s="2260" t="s">
        <v>264</v>
      </c>
      <c r="B103" s="2260"/>
      <c r="C103" s="916" t="s">
        <v>2</v>
      </c>
      <c r="D103" s="917">
        <v>0</v>
      </c>
      <c r="E103" s="918">
        <v>0</v>
      </c>
      <c r="F103" s="973">
        <v>0</v>
      </c>
      <c r="G103" s="973"/>
      <c r="H103" s="919">
        <f t="shared" si="13"/>
        <v>0</v>
      </c>
      <c r="I103" s="917"/>
      <c r="J103" s="918">
        <v>0</v>
      </c>
      <c r="K103" s="920">
        <f t="shared" si="16"/>
        <v>0</v>
      </c>
    </row>
    <row r="104" spans="1:22" s="832" customFormat="1" ht="13.5" thickBot="1">
      <c r="A104" s="2261"/>
      <c r="B104" s="2261"/>
      <c r="C104" s="846" t="s">
        <v>121</v>
      </c>
      <c r="D104" s="948">
        <v>0</v>
      </c>
      <c r="E104" s="901">
        <v>0</v>
      </c>
      <c r="F104" s="902">
        <v>0</v>
      </c>
      <c r="G104" s="902"/>
      <c r="H104" s="949">
        <f t="shared" si="13"/>
        <v>0</v>
      </c>
      <c r="I104" s="948"/>
      <c r="J104" s="901">
        <v>0</v>
      </c>
      <c r="K104" s="950">
        <f t="shared" si="16"/>
        <v>0</v>
      </c>
    </row>
    <row r="105" spans="1:22" s="832" customFormat="1" ht="13.5" thickBot="1">
      <c r="A105" s="2261"/>
      <c r="B105" s="2261"/>
      <c r="C105" s="860" t="s">
        <v>272</v>
      </c>
      <c r="D105" s="955">
        <v>0</v>
      </c>
      <c r="E105" s="956">
        <v>0</v>
      </c>
      <c r="F105" s="957">
        <v>0</v>
      </c>
      <c r="G105" s="957"/>
      <c r="H105" s="958">
        <f t="shared" si="13"/>
        <v>0</v>
      </c>
      <c r="I105" s="955"/>
      <c r="J105" s="956">
        <v>0</v>
      </c>
      <c r="K105" s="959">
        <f t="shared" si="16"/>
        <v>0</v>
      </c>
    </row>
    <row r="106" spans="1:22" s="832" customFormat="1" ht="12.75" customHeight="1" thickBot="1">
      <c r="A106" s="2278" t="s">
        <v>236</v>
      </c>
      <c r="B106" s="2278"/>
      <c r="C106" s="1613" t="s">
        <v>2</v>
      </c>
      <c r="D106" s="1614"/>
      <c r="E106" s="1615">
        <f>Мероприятия_отчет!BR125+Мероприятия_отчет!BR151</f>
        <v>1</v>
      </c>
      <c r="F106" s="1615">
        <f>Мероприятия_отчет!BT125+Мероприятия_отчет!BT151</f>
        <v>1</v>
      </c>
      <c r="G106" s="1615" t="str">
        <f t="shared" si="12"/>
        <v/>
      </c>
      <c r="H106" s="1616">
        <f t="shared" si="13"/>
        <v>0</v>
      </c>
      <c r="I106" s="1614"/>
      <c r="J106" s="1615">
        <f>Мероприятия_план!BP38+Мероприятия_план!BP67</f>
        <v>3</v>
      </c>
      <c r="K106" s="1617" t="str">
        <f>IF(I106="","",J106-I106)</f>
        <v/>
      </c>
    </row>
    <row r="107" spans="1:22" s="832" customFormat="1" ht="13.5" thickBot="1">
      <c r="A107" s="2278"/>
      <c r="B107" s="2278"/>
      <c r="C107" s="1618" t="s">
        <v>121</v>
      </c>
      <c r="D107" s="1619"/>
      <c r="E107" s="1620">
        <f>Мероприятия_отчет!BR126+Мероприятия_отчет!BR152</f>
        <v>15.5</v>
      </c>
      <c r="F107" s="1620">
        <f>Мероприятия_отчет!BT126+Мероприятия_отчет!BT152</f>
        <v>10</v>
      </c>
      <c r="G107" s="1621" t="str">
        <f t="shared" si="12"/>
        <v/>
      </c>
      <c r="H107" s="1622">
        <f t="shared" si="13"/>
        <v>-5.5</v>
      </c>
      <c r="I107" s="1619"/>
      <c r="J107" s="1620">
        <f>Мероприятия_план!BP39+Мероприятия_план!BP68</f>
        <v>46.95</v>
      </c>
      <c r="K107" s="1623" t="str">
        <f t="shared" si="14"/>
        <v/>
      </c>
      <c r="M107" s="859"/>
    </row>
    <row r="108" spans="1:22" s="832" customFormat="1" ht="13.5" thickBot="1">
      <c r="A108" s="2278"/>
      <c r="B108" s="2278"/>
      <c r="C108" s="1607" t="s">
        <v>272</v>
      </c>
      <c r="D108" s="1624"/>
      <c r="E108" s="1625">
        <f>Мероприятия_отчет!BS126+Мероприятия_отчет!BS152</f>
        <v>310</v>
      </c>
      <c r="F108" s="1626">
        <f>Мероприятия_отчет!BU126+Мероприятия_отчет!BU152</f>
        <v>170</v>
      </c>
      <c r="G108" s="1627" t="str">
        <f t="shared" si="12"/>
        <v/>
      </c>
      <c r="H108" s="1628">
        <f t="shared" si="13"/>
        <v>-140</v>
      </c>
      <c r="I108" s="1624"/>
      <c r="J108" s="1629">
        <f>Мероприятия_план!BQ39+Мероприятия_план!BQ68</f>
        <v>1022.6999999999999</v>
      </c>
      <c r="K108" s="1630" t="str">
        <f t="shared" si="14"/>
        <v/>
      </c>
      <c r="M108" s="859"/>
    </row>
    <row r="109" spans="1:22" s="832" customFormat="1" ht="13.5" thickBot="1">
      <c r="A109" s="2253" t="s">
        <v>280</v>
      </c>
      <c r="B109" s="2253"/>
      <c r="C109" s="1592"/>
      <c r="D109" s="1591"/>
      <c r="E109" s="961"/>
      <c r="F109" s="961"/>
      <c r="G109" s="961" t="str">
        <f t="shared" si="12"/>
        <v/>
      </c>
      <c r="H109" s="962" t="str">
        <f t="shared" si="13"/>
        <v/>
      </c>
      <c r="I109" s="960"/>
      <c r="J109" s="961"/>
      <c r="K109" s="963" t="str">
        <f t="shared" si="14"/>
        <v/>
      </c>
      <c r="N109" s="874"/>
    </row>
    <row r="110" spans="1:22" s="832" customFormat="1" ht="13.5" thickBot="1">
      <c r="A110" s="2251" t="s">
        <v>127</v>
      </c>
      <c r="B110" s="2251"/>
      <c r="C110" s="893" t="s">
        <v>2</v>
      </c>
      <c r="D110" s="964"/>
      <c r="E110" s="842">
        <v>14</v>
      </c>
      <c r="F110" s="842">
        <v>15</v>
      </c>
      <c r="G110" s="965" t="str">
        <f t="shared" si="12"/>
        <v/>
      </c>
      <c r="H110" s="966">
        <f t="shared" si="13"/>
        <v>1</v>
      </c>
      <c r="I110" s="964"/>
      <c r="J110" s="842">
        <v>14</v>
      </c>
      <c r="K110" s="967" t="str">
        <f t="shared" si="14"/>
        <v/>
      </c>
      <c r="M110" s="899"/>
    </row>
    <row r="111" spans="1:22" s="832" customFormat="1" ht="13.5" thickBot="1">
      <c r="A111" s="2251"/>
      <c r="B111" s="2251"/>
      <c r="C111" s="856" t="s">
        <v>121</v>
      </c>
      <c r="D111" s="968"/>
      <c r="E111" s="895">
        <v>395</v>
      </c>
      <c r="F111" s="895">
        <v>398</v>
      </c>
      <c r="G111" s="954" t="str">
        <f t="shared" si="12"/>
        <v/>
      </c>
      <c r="H111" s="969">
        <f t="shared" si="13"/>
        <v>3</v>
      </c>
      <c r="I111" s="968"/>
      <c r="J111" s="895">
        <v>372</v>
      </c>
      <c r="K111" s="970" t="str">
        <f t="shared" si="14"/>
        <v/>
      </c>
      <c r="M111" s="899"/>
    </row>
    <row r="112" spans="1:22" s="832" customFormat="1">
      <c r="A112" s="2254"/>
      <c r="B112" s="2254"/>
      <c r="C112" s="856" t="s">
        <v>272</v>
      </c>
      <c r="D112" s="906"/>
      <c r="E112" s="907">
        <v>7095</v>
      </c>
      <c r="F112" s="907">
        <v>3146</v>
      </c>
      <c r="G112" s="908" t="str">
        <f t="shared" si="12"/>
        <v/>
      </c>
      <c r="H112" s="1596">
        <f t="shared" si="13"/>
        <v>-3949</v>
      </c>
      <c r="I112" s="906"/>
      <c r="J112" s="907">
        <f>'Сетевой график (план)_ДЛЯ_ПЕЧАТ'!AI57</f>
        <v>5766</v>
      </c>
      <c r="K112" s="910" t="str">
        <f t="shared" si="14"/>
        <v/>
      </c>
      <c r="M112" s="899"/>
      <c r="N112" s="859"/>
      <c r="U112" s="899"/>
      <c r="V112" s="899"/>
    </row>
    <row r="113" spans="1:22" s="832" customFormat="1">
      <c r="A113" s="2255" t="s">
        <v>128</v>
      </c>
      <c r="B113" s="2255"/>
      <c r="C113" s="916" t="s">
        <v>2</v>
      </c>
      <c r="D113" s="972"/>
      <c r="E113" s="918">
        <v>16</v>
      </c>
      <c r="F113" s="918">
        <v>15</v>
      </c>
      <c r="G113" s="973" t="str">
        <f t="shared" si="12"/>
        <v/>
      </c>
      <c r="H113" s="1601">
        <f t="shared" si="13"/>
        <v>-1</v>
      </c>
      <c r="I113" s="972"/>
      <c r="J113" s="918">
        <v>14</v>
      </c>
      <c r="K113" s="974" t="str">
        <f t="shared" si="14"/>
        <v/>
      </c>
      <c r="M113" s="899"/>
    </row>
    <row r="114" spans="1:22" s="832" customFormat="1">
      <c r="A114" s="2228"/>
      <c r="B114" s="2228"/>
      <c r="C114" s="846" t="s">
        <v>121</v>
      </c>
      <c r="D114" s="900"/>
      <c r="E114" s="901">
        <v>407.09677420000003</v>
      </c>
      <c r="F114" s="901">
        <v>436</v>
      </c>
      <c r="G114" s="902" t="str">
        <f t="shared" si="12"/>
        <v/>
      </c>
      <c r="H114" s="903">
        <f t="shared" si="13"/>
        <v>28.903225799999973</v>
      </c>
      <c r="I114" s="900"/>
      <c r="J114" s="901">
        <v>345</v>
      </c>
      <c r="K114" s="904" t="str">
        <f t="shared" si="14"/>
        <v/>
      </c>
      <c r="M114" s="899"/>
    </row>
    <row r="115" spans="1:22" s="832" customFormat="1">
      <c r="A115" s="2256"/>
      <c r="B115" s="2256"/>
      <c r="C115" s="888" t="s">
        <v>272</v>
      </c>
      <c r="D115" s="911"/>
      <c r="E115" s="912">
        <v>5846.9032257999997</v>
      </c>
      <c r="F115" s="913">
        <v>1928</v>
      </c>
      <c r="G115" s="913" t="str">
        <f t="shared" si="12"/>
        <v/>
      </c>
      <c r="H115" s="914">
        <f t="shared" si="13"/>
        <v>-3918.9032257999997</v>
      </c>
      <c r="I115" s="911"/>
      <c r="J115" s="912">
        <f>'Сетевой график (план)_ДЛЯ_ПЕЧАТ'!AI39</f>
        <v>5347.5</v>
      </c>
      <c r="K115" s="915" t="str">
        <f t="shared" si="14"/>
        <v/>
      </c>
      <c r="M115" s="899"/>
      <c r="U115" s="899"/>
      <c r="V115" s="899"/>
    </row>
    <row r="116" spans="1:22" s="832" customFormat="1">
      <c r="A116" s="2257" t="s">
        <v>129</v>
      </c>
      <c r="B116" s="2257"/>
      <c r="C116" s="893" t="s">
        <v>2</v>
      </c>
      <c r="D116" s="1597"/>
      <c r="E116" s="1597">
        <f t="shared" ref="E116:F118" si="17">E113-E110</f>
        <v>2</v>
      </c>
      <c r="F116" s="1597">
        <f t="shared" si="17"/>
        <v>0</v>
      </c>
      <c r="G116" s="1597" t="str">
        <f t="shared" si="12"/>
        <v/>
      </c>
      <c r="H116" s="1598">
        <f t="shared" si="13"/>
        <v>-2</v>
      </c>
      <c r="I116" s="1599"/>
      <c r="J116" s="1597">
        <f>J113-J110</f>
        <v>0</v>
      </c>
      <c r="K116" s="1600" t="str">
        <f t="shared" si="14"/>
        <v/>
      </c>
    </row>
    <row r="117" spans="1:22" s="832" customFormat="1">
      <c r="A117" s="2258"/>
      <c r="B117" s="2258"/>
      <c r="C117" s="846" t="s">
        <v>121</v>
      </c>
      <c r="D117" s="882"/>
      <c r="E117" s="882">
        <f t="shared" si="17"/>
        <v>12.096774200000027</v>
      </c>
      <c r="F117" s="883">
        <f t="shared" si="17"/>
        <v>38</v>
      </c>
      <c r="G117" s="883" t="str">
        <f t="shared" si="12"/>
        <v/>
      </c>
      <c r="H117" s="884">
        <f t="shared" si="13"/>
        <v>25.903225799999973</v>
      </c>
      <c r="I117" s="923"/>
      <c r="J117" s="882">
        <f>J114-J111</f>
        <v>-27</v>
      </c>
      <c r="K117" s="885" t="str">
        <f t="shared" si="14"/>
        <v/>
      </c>
    </row>
    <row r="118" spans="1:22" s="832" customFormat="1">
      <c r="A118" s="2258"/>
      <c r="B118" s="2258"/>
      <c r="C118" s="888" t="s">
        <v>272</v>
      </c>
      <c r="D118" s="889"/>
      <c r="E118" s="889">
        <f t="shared" si="17"/>
        <v>-1248.0967742000003</v>
      </c>
      <c r="F118" s="890">
        <f t="shared" si="17"/>
        <v>-1218</v>
      </c>
      <c r="G118" s="890" t="str">
        <f t="shared" si="12"/>
        <v/>
      </c>
      <c r="H118" s="891">
        <f t="shared" si="13"/>
        <v>30.096774200000254</v>
      </c>
      <c r="I118" s="925"/>
      <c r="J118" s="889">
        <f>J115-J112</f>
        <v>-418.5</v>
      </c>
      <c r="K118" s="892" t="str">
        <f t="shared" si="14"/>
        <v/>
      </c>
    </row>
    <row r="119" spans="1:22" s="832" customFormat="1">
      <c r="A119" s="2273" t="s">
        <v>286</v>
      </c>
      <c r="B119" s="2274"/>
      <c r="C119" s="1631" t="s">
        <v>2</v>
      </c>
      <c r="D119" s="1632"/>
      <c r="E119" s="1633">
        <v>5</v>
      </c>
      <c r="F119" s="1633">
        <v>5</v>
      </c>
      <c r="G119" s="1634"/>
      <c r="H119" s="1635">
        <f t="shared" si="13"/>
        <v>0</v>
      </c>
      <c r="I119" s="1632"/>
      <c r="J119" s="1633">
        <v>5</v>
      </c>
      <c r="K119" s="1636"/>
    </row>
    <row r="120" spans="1:22" s="832" customFormat="1">
      <c r="A120" s="2220"/>
      <c r="B120" s="2220"/>
      <c r="C120" s="1618" t="s">
        <v>121</v>
      </c>
      <c r="D120" s="1637"/>
      <c r="E120" s="1638">
        <v>20</v>
      </c>
      <c r="F120" s="1638">
        <v>20</v>
      </c>
      <c r="G120" s="1639"/>
      <c r="H120" s="1640">
        <f t="shared" si="13"/>
        <v>0</v>
      </c>
      <c r="I120" s="1637"/>
      <c r="J120" s="1638">
        <v>20</v>
      </c>
      <c r="K120" s="1641"/>
    </row>
    <row r="121" spans="1:22" s="832" customFormat="1">
      <c r="A121" s="2275"/>
      <c r="B121" s="2275"/>
      <c r="C121" s="1642" t="s">
        <v>272</v>
      </c>
      <c r="D121" s="1643"/>
      <c r="E121" s="1644">
        <v>120</v>
      </c>
      <c r="F121" s="1644">
        <v>120</v>
      </c>
      <c r="G121" s="1645"/>
      <c r="H121" s="1646">
        <f t="shared" si="13"/>
        <v>0</v>
      </c>
      <c r="I121" s="1643"/>
      <c r="J121" s="1644">
        <v>120</v>
      </c>
      <c r="K121" s="1647"/>
    </row>
    <row r="122" spans="1:22" s="832" customFormat="1">
      <c r="A122" s="2273" t="s">
        <v>285</v>
      </c>
      <c r="B122" s="2274"/>
      <c r="C122" s="1631" t="s">
        <v>2</v>
      </c>
      <c r="D122" s="1632"/>
      <c r="E122" s="1633">
        <v>6</v>
      </c>
      <c r="F122" s="1633">
        <v>6</v>
      </c>
      <c r="G122" s="1634"/>
      <c r="H122" s="1635">
        <f t="shared" si="13"/>
        <v>0</v>
      </c>
      <c r="I122" s="1632"/>
      <c r="J122" s="1633">
        <v>6</v>
      </c>
      <c r="K122" s="1636"/>
    </row>
    <row r="123" spans="1:22" s="832" customFormat="1">
      <c r="A123" s="2220"/>
      <c r="B123" s="2220"/>
      <c r="C123" s="1618" t="s">
        <v>121</v>
      </c>
      <c r="D123" s="1637"/>
      <c r="E123" s="1638">
        <v>10</v>
      </c>
      <c r="F123" s="1638">
        <v>10</v>
      </c>
      <c r="G123" s="1639"/>
      <c r="H123" s="1640">
        <f t="shared" si="13"/>
        <v>0</v>
      </c>
      <c r="I123" s="1637"/>
      <c r="J123" s="1638">
        <v>10</v>
      </c>
      <c r="K123" s="1641"/>
    </row>
    <row r="124" spans="1:22" s="832" customFormat="1">
      <c r="A124" s="2275"/>
      <c r="B124" s="2275"/>
      <c r="C124" s="1642" t="s">
        <v>272</v>
      </c>
      <c r="D124" s="1643"/>
      <c r="E124" s="1644">
        <v>380</v>
      </c>
      <c r="F124" s="1644">
        <v>380</v>
      </c>
      <c r="G124" s="1645"/>
      <c r="H124" s="1646">
        <f t="shared" si="13"/>
        <v>0</v>
      </c>
      <c r="I124" s="1643"/>
      <c r="J124" s="1644">
        <v>380</v>
      </c>
      <c r="K124" s="1647"/>
    </row>
    <row r="125" spans="1:22" s="832" customFormat="1">
      <c r="A125" s="2276" t="s">
        <v>284</v>
      </c>
      <c r="B125" s="2276"/>
      <c r="C125" s="1648" t="s">
        <v>2</v>
      </c>
      <c r="D125" s="1649"/>
      <c r="E125" s="1649">
        <f t="shared" ref="E125:F127" si="18">E122-E119</f>
        <v>1</v>
      </c>
      <c r="F125" s="1649">
        <f t="shared" si="18"/>
        <v>1</v>
      </c>
      <c r="G125" s="1649"/>
      <c r="H125" s="1650">
        <f t="shared" si="13"/>
        <v>0</v>
      </c>
      <c r="I125" s="1651"/>
      <c r="J125" s="1649">
        <f>J122-J119</f>
        <v>1</v>
      </c>
      <c r="K125" s="1652"/>
    </row>
    <row r="126" spans="1:22" s="832" customFormat="1">
      <c r="A126" s="2277"/>
      <c r="B126" s="2277"/>
      <c r="C126" s="1618" t="s">
        <v>121</v>
      </c>
      <c r="D126" s="1620"/>
      <c r="E126" s="1620">
        <f t="shared" si="18"/>
        <v>-10</v>
      </c>
      <c r="F126" s="1621">
        <f t="shared" si="18"/>
        <v>-10</v>
      </c>
      <c r="G126" s="1621"/>
      <c r="H126" s="1653">
        <f t="shared" si="13"/>
        <v>0</v>
      </c>
      <c r="I126" s="1654"/>
      <c r="J126" s="1621">
        <f>J123-J120</f>
        <v>-10</v>
      </c>
      <c r="K126" s="1623"/>
    </row>
    <row r="127" spans="1:22" s="832" customFormat="1">
      <c r="A127" s="2277"/>
      <c r="B127" s="2277"/>
      <c r="C127" s="1642" t="s">
        <v>272</v>
      </c>
      <c r="D127" s="1625"/>
      <c r="E127" s="1625">
        <f t="shared" si="18"/>
        <v>260</v>
      </c>
      <c r="F127" s="1627">
        <f t="shared" si="18"/>
        <v>260</v>
      </c>
      <c r="G127" s="1627"/>
      <c r="H127" s="1655">
        <f t="shared" si="13"/>
        <v>0</v>
      </c>
      <c r="I127" s="1656"/>
      <c r="J127" s="1627">
        <f>J124-J121</f>
        <v>260</v>
      </c>
      <c r="K127" s="1657"/>
    </row>
    <row r="128" spans="1:22" s="832" customFormat="1" ht="13.5" thickBot="1">
      <c r="A128" s="2259" t="s">
        <v>295</v>
      </c>
      <c r="B128" s="2259"/>
      <c r="C128" s="978" t="s">
        <v>2</v>
      </c>
      <c r="D128" s="979"/>
      <c r="E128" s="977">
        <v>0</v>
      </c>
      <c r="F128" s="980">
        <v>0</v>
      </c>
      <c r="G128" s="980" t="str">
        <f t="shared" si="12"/>
        <v/>
      </c>
      <c r="H128" s="981">
        <f t="shared" si="13"/>
        <v>0</v>
      </c>
      <c r="I128" s="979"/>
      <c r="J128" s="982">
        <v>0</v>
      </c>
      <c r="K128" s="974" t="str">
        <f t="shared" si="14"/>
        <v/>
      </c>
    </row>
    <row r="129" spans="1:21" s="832" customFormat="1" ht="13.5" thickBot="1">
      <c r="A129" s="2259"/>
      <c r="B129" s="2259"/>
      <c r="C129" s="1287" t="s">
        <v>121</v>
      </c>
      <c r="D129" s="1288"/>
      <c r="E129" s="1289">
        <v>0</v>
      </c>
      <c r="F129" s="1290">
        <v>0</v>
      </c>
      <c r="G129" s="1290" t="str">
        <f t="shared" si="12"/>
        <v/>
      </c>
      <c r="H129" s="1291">
        <f t="shared" si="13"/>
        <v>0</v>
      </c>
      <c r="I129" s="1288"/>
      <c r="J129" s="1292">
        <v>0</v>
      </c>
      <c r="K129" s="976" t="str">
        <f t="shared" si="14"/>
        <v/>
      </c>
    </row>
    <row r="130" spans="1:21" s="832" customFormat="1" ht="13.5" thickBot="1">
      <c r="A130" s="2259"/>
      <c r="B130" s="2259"/>
      <c r="C130" s="1604" t="s">
        <v>272</v>
      </c>
      <c r="D130" s="924"/>
      <c r="E130" s="887">
        <v>0</v>
      </c>
      <c r="F130" s="887">
        <v>0</v>
      </c>
      <c r="G130" s="887" t="str">
        <f t="shared" si="12"/>
        <v/>
      </c>
      <c r="H130" s="983">
        <f t="shared" si="13"/>
        <v>0</v>
      </c>
      <c r="I130" s="924"/>
      <c r="J130" s="971">
        <v>0</v>
      </c>
      <c r="K130" s="910" t="str">
        <f t="shared" si="14"/>
        <v/>
      </c>
    </row>
    <row r="131" spans="1:21" s="832" customFormat="1" ht="13.5" thickBot="1">
      <c r="A131" s="2285" t="s">
        <v>279</v>
      </c>
      <c r="B131" s="2285"/>
      <c r="C131" s="1658"/>
      <c r="D131" s="1000"/>
      <c r="E131" s="1001"/>
      <c r="F131" s="1001"/>
      <c r="G131" s="1001"/>
      <c r="H131" s="1002"/>
      <c r="I131" s="1003"/>
      <c r="J131" s="1001"/>
      <c r="K131" s="1004"/>
    </row>
    <row r="132" spans="1:21" s="832" customFormat="1" ht="12.75" customHeight="1" thickBot="1">
      <c r="A132" s="2287" t="s">
        <v>288</v>
      </c>
      <c r="B132" s="2287"/>
      <c r="C132" s="840" t="s">
        <v>2</v>
      </c>
      <c r="D132" s="984">
        <v>321</v>
      </c>
      <c r="E132" s="985">
        <v>325</v>
      </c>
      <c r="F132" s="986">
        <f>322+8-F134+F26+F34+F42+F46-1-1</f>
        <v>328</v>
      </c>
      <c r="G132" s="985">
        <f t="shared" si="12"/>
        <v>7</v>
      </c>
      <c r="H132" s="987">
        <f t="shared" si="13"/>
        <v>3</v>
      </c>
      <c r="I132" s="988">
        <v>323</v>
      </c>
      <c r="J132" s="986">
        <v>328</v>
      </c>
      <c r="K132" s="989">
        <f t="shared" si="14"/>
        <v>5</v>
      </c>
      <c r="L132" s="859"/>
      <c r="M132" s="859"/>
      <c r="N132" s="859"/>
      <c r="O132" s="859"/>
      <c r="U132" s="859"/>
    </row>
    <row r="133" spans="1:21" s="832" customFormat="1">
      <c r="A133" s="2287"/>
      <c r="B133" s="2287"/>
      <c r="C133" s="888" t="s">
        <v>121</v>
      </c>
      <c r="D133" s="990">
        <v>8189.5806451612907</v>
      </c>
      <c r="E133" s="922">
        <f ca="1">E157-E154</f>
        <v>8287.6367742000002</v>
      </c>
      <c r="F133" s="922">
        <f>F157-F154</f>
        <v>8376.6980000000003</v>
      </c>
      <c r="G133" s="922">
        <f t="shared" si="12"/>
        <v>187.11735483870962</v>
      </c>
      <c r="H133" s="946">
        <f t="shared" ca="1" si="13"/>
        <v>89.061225800000102</v>
      </c>
      <c r="I133" s="991">
        <v>8631.8214285714294</v>
      </c>
      <c r="J133" s="922">
        <f ca="1">J157-J154</f>
        <v>8199.3020000000015</v>
      </c>
      <c r="K133" s="992">
        <f t="shared" ca="1" si="14"/>
        <v>-432.51942857142785</v>
      </c>
      <c r="L133" s="859"/>
      <c r="M133" s="859"/>
      <c r="N133" s="859"/>
    </row>
    <row r="134" spans="1:21" s="832" customFormat="1" ht="12.75" customHeight="1">
      <c r="A134" s="2249" t="s">
        <v>289</v>
      </c>
      <c r="B134" s="2249"/>
      <c r="C134" s="916" t="s">
        <v>2</v>
      </c>
      <c r="D134" s="941">
        <v>4</v>
      </c>
      <c r="E134" s="993">
        <v>6</v>
      </c>
      <c r="F134" s="1450">
        <v>3</v>
      </c>
      <c r="G134" s="993">
        <f t="shared" si="12"/>
        <v>-1</v>
      </c>
      <c r="H134" s="942">
        <f t="shared" si="13"/>
        <v>-3</v>
      </c>
      <c r="I134" s="941">
        <v>4</v>
      </c>
      <c r="J134" s="993">
        <f>J110+F134-J113</f>
        <v>3</v>
      </c>
      <c r="K134" s="994">
        <f t="shared" si="14"/>
        <v>-1</v>
      </c>
    </row>
    <row r="135" spans="1:21" s="832" customFormat="1">
      <c r="A135" s="2249"/>
      <c r="B135" s="2249"/>
      <c r="C135" s="888" t="s">
        <v>121</v>
      </c>
      <c r="D135" s="945">
        <v>116</v>
      </c>
      <c r="E135" s="922">
        <v>95</v>
      </c>
      <c r="F135" s="922">
        <v>51</v>
      </c>
      <c r="G135" s="922">
        <f t="shared" si="12"/>
        <v>-65</v>
      </c>
      <c r="H135" s="946">
        <f t="shared" si="13"/>
        <v>-44</v>
      </c>
      <c r="I135" s="945">
        <f>23.4+9+37.1+44.9</f>
        <v>114.4</v>
      </c>
      <c r="J135" s="922">
        <f>J111+F135-J114</f>
        <v>78</v>
      </c>
      <c r="K135" s="992">
        <f t="shared" si="14"/>
        <v>-36.400000000000006</v>
      </c>
    </row>
    <row r="136" spans="1:21" s="832" customFormat="1" ht="12.75" customHeight="1" thickBot="1">
      <c r="A136" s="2250" t="s">
        <v>290</v>
      </c>
      <c r="B136" s="2250"/>
      <c r="C136" s="893" t="s">
        <v>2</v>
      </c>
      <c r="D136" s="996">
        <v>13</v>
      </c>
      <c r="E136" s="921">
        <v>16</v>
      </c>
      <c r="F136" s="921">
        <v>17</v>
      </c>
      <c r="G136" s="921">
        <f t="shared" si="12"/>
        <v>4</v>
      </c>
      <c r="H136" s="995">
        <f t="shared" si="13"/>
        <v>1</v>
      </c>
      <c r="I136" s="996">
        <v>12</v>
      </c>
      <c r="J136" s="921">
        <v>17</v>
      </c>
      <c r="K136" s="997">
        <f t="shared" si="14"/>
        <v>5</v>
      </c>
    </row>
    <row r="137" spans="1:21" s="832" customFormat="1" ht="13.5" thickBot="1">
      <c r="A137" s="2250"/>
      <c r="B137" s="2250"/>
      <c r="C137" s="860" t="s">
        <v>121</v>
      </c>
      <c r="D137" s="998">
        <v>282.8</v>
      </c>
      <c r="E137" s="861">
        <v>387</v>
      </c>
      <c r="F137" s="861">
        <f>391-2.3-2+9.07</f>
        <v>395.77</v>
      </c>
      <c r="G137" s="861">
        <f t="shared" si="12"/>
        <v>112.96999999999997</v>
      </c>
      <c r="H137" s="999">
        <f t="shared" si="13"/>
        <v>8.7699999999999818</v>
      </c>
      <c r="I137" s="998">
        <f>34.1+39.8+0.8+2.1+0+28.9+4+4.4+21+150-2.3-9</f>
        <v>273.8</v>
      </c>
      <c r="J137" s="861">
        <f>391-2.3-2+9.07</f>
        <v>395.77</v>
      </c>
      <c r="K137" s="862">
        <f t="shared" si="14"/>
        <v>121.96999999999997</v>
      </c>
    </row>
    <row r="138" spans="1:21" s="832" customFormat="1" ht="13.5" thickBot="1">
      <c r="A138" s="2286" t="s">
        <v>287</v>
      </c>
      <c r="B138" s="2286"/>
      <c r="C138" s="1648" t="s">
        <v>2</v>
      </c>
      <c r="D138" s="1660"/>
      <c r="E138" s="1661"/>
      <c r="F138" s="1661"/>
      <c r="G138" s="1661"/>
      <c r="H138" s="1662"/>
      <c r="I138" s="1660"/>
      <c r="J138" s="1661"/>
      <c r="K138" s="1663"/>
    </row>
    <row r="139" spans="1:21" s="832" customFormat="1" ht="13.5" thickBot="1">
      <c r="A139" s="2286"/>
      <c r="B139" s="2286"/>
      <c r="C139" s="1664" t="s">
        <v>121</v>
      </c>
      <c r="D139" s="1665"/>
      <c r="E139" s="1666"/>
      <c r="F139" s="1666"/>
      <c r="G139" s="1666"/>
      <c r="H139" s="1659"/>
      <c r="I139" s="1665"/>
      <c r="J139" s="1666"/>
      <c r="K139" s="1667"/>
    </row>
    <row r="140" spans="1:21" s="832" customFormat="1" ht="13.5" thickBot="1">
      <c r="A140" s="2286" t="s">
        <v>293</v>
      </c>
      <c r="B140" s="2286"/>
      <c r="C140" s="1648" t="s">
        <v>2</v>
      </c>
      <c r="D140" s="1660"/>
      <c r="E140" s="1661"/>
      <c r="F140" s="1661"/>
      <c r="G140" s="1661"/>
      <c r="H140" s="1662"/>
      <c r="I140" s="1660"/>
      <c r="J140" s="1661"/>
      <c r="K140" s="1663"/>
    </row>
    <row r="141" spans="1:21" s="832" customFormat="1" ht="13.5" thickBot="1">
      <c r="A141" s="2286"/>
      <c r="B141" s="2286"/>
      <c r="C141" s="1664" t="s">
        <v>121</v>
      </c>
      <c r="D141" s="1665"/>
      <c r="E141" s="1666"/>
      <c r="F141" s="1666"/>
      <c r="G141" s="1666"/>
      <c r="H141" s="1659"/>
      <c r="I141" s="1665"/>
      <c r="J141" s="1666"/>
      <c r="K141" s="1667"/>
    </row>
    <row r="142" spans="1:21" s="832" customFormat="1" ht="12.95" customHeight="1" thickBot="1">
      <c r="A142" s="2268" t="s">
        <v>130</v>
      </c>
      <c r="B142" s="2269"/>
      <c r="C142" s="1658"/>
      <c r="D142" s="1000"/>
      <c r="E142" s="1028"/>
      <c r="F142" s="1001"/>
      <c r="G142" s="1001" t="str">
        <f t="shared" si="12"/>
        <v/>
      </c>
      <c r="H142" s="1002" t="str">
        <f t="shared" si="13"/>
        <v/>
      </c>
      <c r="I142" s="1003"/>
      <c r="J142" s="1001"/>
      <c r="K142" s="1004" t="str">
        <f t="shared" si="14"/>
        <v/>
      </c>
      <c r="M142" s="854"/>
    </row>
    <row r="143" spans="1:21" s="832" customFormat="1">
      <c r="A143" s="2272" t="s">
        <v>131</v>
      </c>
      <c r="B143" s="1010" t="s">
        <v>270</v>
      </c>
      <c r="C143" s="1010" t="s">
        <v>272</v>
      </c>
      <c r="D143" s="1011"/>
      <c r="E143" s="1012">
        <f>E144+E145+E146</f>
        <v>150</v>
      </c>
      <c r="F143" s="1012">
        <f>F144+F145+F146</f>
        <v>150</v>
      </c>
      <c r="G143" s="1013" t="str">
        <f t="shared" si="12"/>
        <v/>
      </c>
      <c r="H143" s="1014">
        <f t="shared" si="13"/>
        <v>0</v>
      </c>
      <c r="I143" s="1015">
        <f>I144+I145+I146</f>
        <v>0</v>
      </c>
      <c r="J143" s="1012">
        <f ca="1">J144+J145+J146</f>
        <v>139.28571428571431</v>
      </c>
      <c r="K143" s="1016">
        <f ca="1">IF(I143="","",J143-I143)</f>
        <v>139.28571428571431</v>
      </c>
    </row>
    <row r="144" spans="1:21" s="832" customFormat="1">
      <c r="A144" s="2271"/>
      <c r="B144" s="1017" t="s">
        <v>133</v>
      </c>
      <c r="C144" s="893" t="s">
        <v>272</v>
      </c>
      <c r="D144" s="968"/>
      <c r="E144" s="1018"/>
      <c r="F144" s="1019"/>
      <c r="G144" s="1019" t="str">
        <f t="shared" si="12"/>
        <v/>
      </c>
      <c r="H144" s="969" t="str">
        <f t="shared" si="13"/>
        <v/>
      </c>
      <c r="I144" s="968"/>
      <c r="J144" s="1018"/>
      <c r="K144" s="970" t="str">
        <f t="shared" si="14"/>
        <v/>
      </c>
    </row>
    <row r="145" spans="1:14" s="832" customFormat="1">
      <c r="A145" s="2271"/>
      <c r="B145" s="1017" t="s">
        <v>267</v>
      </c>
      <c r="C145" s="893" t="s">
        <v>272</v>
      </c>
      <c r="D145" s="968"/>
      <c r="E145" s="1018">
        <v>150</v>
      </c>
      <c r="F145" s="1019">
        <v>150</v>
      </c>
      <c r="G145" s="1019" t="str">
        <f t="shared" si="12"/>
        <v/>
      </c>
      <c r="H145" s="969">
        <f t="shared" si="13"/>
        <v>0</v>
      </c>
      <c r="I145" s="968"/>
      <c r="J145" s="1018">
        <f ca="1">'Сетевой график (план)_ДЛЯ_ПЕЧАТ'!AH68</f>
        <v>139.28571428571431</v>
      </c>
      <c r="K145" s="970" t="str">
        <f t="shared" si="14"/>
        <v/>
      </c>
      <c r="M145" s="853"/>
    </row>
    <row r="146" spans="1:14" s="832" customFormat="1" ht="13.5" customHeight="1" thickBot="1">
      <c r="A146" s="2270"/>
      <c r="B146" s="1020" t="s">
        <v>275</v>
      </c>
      <c r="C146" s="1603" t="s">
        <v>272</v>
      </c>
      <c r="D146" s="1022"/>
      <c r="E146" s="1023"/>
      <c r="F146" s="1024"/>
      <c r="G146" s="1024" t="str">
        <f t="shared" si="12"/>
        <v/>
      </c>
      <c r="H146" s="1025" t="str">
        <f t="shared" si="13"/>
        <v/>
      </c>
      <c r="I146" s="1022"/>
      <c r="J146" s="1023"/>
      <c r="K146" s="1026" t="str">
        <f t="shared" si="14"/>
        <v/>
      </c>
      <c r="N146" s="859"/>
    </row>
    <row r="147" spans="1:14" s="832" customFormat="1" ht="12.95" customHeight="1" thickBot="1">
      <c r="A147" s="2270" t="s">
        <v>271</v>
      </c>
      <c r="B147" s="1294" t="s">
        <v>265</v>
      </c>
      <c r="C147" s="1005" t="s">
        <v>121</v>
      </c>
      <c r="D147" s="1006"/>
      <c r="E147" s="1009">
        <v>10</v>
      </c>
      <c r="F147" s="1007">
        <v>10</v>
      </c>
      <c r="G147" s="1007" t="str">
        <f t="shared" si="12"/>
        <v/>
      </c>
      <c r="H147" s="1008">
        <f t="shared" si="13"/>
        <v>0</v>
      </c>
      <c r="I147" s="1006"/>
      <c r="J147" s="1007">
        <v>10</v>
      </c>
      <c r="K147" s="967" t="str">
        <f t="shared" si="14"/>
        <v/>
      </c>
      <c r="M147" s="852"/>
    </row>
    <row r="148" spans="1:14" s="832" customFormat="1" ht="12.95" customHeight="1" thickBot="1">
      <c r="A148" s="2270"/>
      <c r="B148" s="1595" t="s">
        <v>266</v>
      </c>
      <c r="C148" s="1010" t="s">
        <v>121</v>
      </c>
      <c r="D148" s="1293"/>
      <c r="E148" s="1012">
        <v>10</v>
      </c>
      <c r="F148" s="1013">
        <v>10</v>
      </c>
      <c r="G148" s="1013" t="str">
        <f t="shared" si="12"/>
        <v/>
      </c>
      <c r="H148" s="1014">
        <f t="shared" si="13"/>
        <v>0</v>
      </c>
      <c r="I148" s="1011"/>
      <c r="J148" s="1013">
        <v>10</v>
      </c>
      <c r="K148" s="970" t="str">
        <f t="shared" si="14"/>
        <v/>
      </c>
      <c r="M148" s="852"/>
    </row>
    <row r="149" spans="1:14" s="832" customFormat="1" ht="13.5" customHeight="1" thickBot="1">
      <c r="A149" s="2270"/>
      <c r="B149" s="1595" t="s">
        <v>212</v>
      </c>
      <c r="C149" s="1010" t="s">
        <v>272</v>
      </c>
      <c r="D149" s="1012"/>
      <c r="E149" s="1012">
        <f>E150+E151+E152</f>
        <v>310</v>
      </c>
      <c r="F149" s="1013">
        <f>F150+F151+F152</f>
        <v>310</v>
      </c>
      <c r="G149" s="1013" t="str">
        <f t="shared" si="12"/>
        <v/>
      </c>
      <c r="H149" s="1014">
        <f t="shared" si="13"/>
        <v>0</v>
      </c>
      <c r="I149" s="1015">
        <f>I150+I151+I152</f>
        <v>0</v>
      </c>
      <c r="J149" s="1012">
        <f>J150+J151+J152</f>
        <v>280</v>
      </c>
      <c r="K149" s="970">
        <f t="shared" si="14"/>
        <v>280</v>
      </c>
    </row>
    <row r="150" spans="1:14" s="832" customFormat="1" ht="13.5" customHeight="1" thickBot="1">
      <c r="A150" s="2270"/>
      <c r="B150" s="1017" t="s">
        <v>268</v>
      </c>
      <c r="C150" s="893" t="s">
        <v>272</v>
      </c>
      <c r="D150" s="968"/>
      <c r="E150" s="1018"/>
      <c r="F150" s="1019"/>
      <c r="G150" s="1019" t="str">
        <f t="shared" si="12"/>
        <v/>
      </c>
      <c r="H150" s="969" t="str">
        <f t="shared" si="13"/>
        <v/>
      </c>
      <c r="I150" s="968"/>
      <c r="J150" s="1018"/>
      <c r="K150" s="970" t="str">
        <f t="shared" si="14"/>
        <v/>
      </c>
    </row>
    <row r="151" spans="1:14" s="832" customFormat="1" ht="13.5" customHeight="1" thickBot="1">
      <c r="A151" s="2270"/>
      <c r="B151" s="1017" t="s">
        <v>134</v>
      </c>
      <c r="C151" s="893" t="s">
        <v>272</v>
      </c>
      <c r="D151" s="968"/>
      <c r="E151" s="1018"/>
      <c r="F151" s="1019"/>
      <c r="G151" s="1019" t="str">
        <f t="shared" si="12"/>
        <v/>
      </c>
      <c r="H151" s="969" t="str">
        <f t="shared" si="13"/>
        <v/>
      </c>
      <c r="I151" s="968"/>
      <c r="J151" s="1018"/>
      <c r="K151" s="970" t="str">
        <f t="shared" si="14"/>
        <v/>
      </c>
    </row>
    <row r="152" spans="1:14" s="832" customFormat="1" ht="13.5" customHeight="1" thickBot="1">
      <c r="A152" s="2271"/>
      <c r="B152" s="1027" t="s">
        <v>135</v>
      </c>
      <c r="C152" s="1603" t="s">
        <v>272</v>
      </c>
      <c r="D152" s="1022"/>
      <c r="E152" s="1023">
        <f>E147*E7</f>
        <v>310</v>
      </c>
      <c r="F152" s="1023">
        <f>F147*F7</f>
        <v>310</v>
      </c>
      <c r="G152" s="1024" t="str">
        <f t="shared" si="12"/>
        <v/>
      </c>
      <c r="H152" s="1025">
        <f t="shared" si="13"/>
        <v>0</v>
      </c>
      <c r="I152" s="975"/>
      <c r="J152" s="1023">
        <f>J147*J7</f>
        <v>280</v>
      </c>
      <c r="K152" s="976" t="str">
        <f t="shared" si="14"/>
        <v/>
      </c>
    </row>
    <row r="153" spans="1:14" s="832" customFormat="1" ht="12.95" customHeight="1">
      <c r="A153" s="2279" t="s">
        <v>136</v>
      </c>
      <c r="B153" s="2280"/>
      <c r="C153" s="1301" t="s">
        <v>121</v>
      </c>
      <c r="D153" s="1295"/>
      <c r="E153" s="1296">
        <v>0</v>
      </c>
      <c r="F153" s="1296">
        <v>0</v>
      </c>
      <c r="G153" s="1296" t="str">
        <f t="shared" si="12"/>
        <v/>
      </c>
      <c r="H153" s="1297">
        <f t="shared" si="13"/>
        <v>0</v>
      </c>
      <c r="I153" s="1303">
        <v>0</v>
      </c>
      <c r="J153" s="1304">
        <v>0</v>
      </c>
      <c r="K153" s="1305">
        <f t="shared" si="14"/>
        <v>0</v>
      </c>
    </row>
    <row r="154" spans="1:14" s="832" customFormat="1" ht="12.95" customHeight="1">
      <c r="A154" s="2281" t="s">
        <v>213</v>
      </c>
      <c r="B154" s="2282"/>
      <c r="C154" s="1302" t="s">
        <v>121</v>
      </c>
      <c r="D154" s="1298"/>
      <c r="E154" s="1299">
        <v>0</v>
      </c>
      <c r="F154" s="1299">
        <v>0</v>
      </c>
      <c r="G154" s="1299" t="str">
        <f t="shared" si="12"/>
        <v/>
      </c>
      <c r="H154" s="1300">
        <f t="shared" si="13"/>
        <v>0</v>
      </c>
      <c r="I154" s="1306">
        <v>0</v>
      </c>
      <c r="J154" s="1299">
        <v>0</v>
      </c>
      <c r="K154" s="1307">
        <f t="shared" si="14"/>
        <v>0</v>
      </c>
    </row>
    <row r="155" spans="1:14" s="832" customFormat="1" ht="12.75" customHeight="1" thickBot="1">
      <c r="A155" s="2283" t="s">
        <v>137</v>
      </c>
      <c r="B155" s="2284"/>
      <c r="C155" s="1359" t="s">
        <v>272</v>
      </c>
      <c r="D155" s="1360"/>
      <c r="E155" s="1361">
        <v>428</v>
      </c>
      <c r="F155" s="1361">
        <v>549</v>
      </c>
      <c r="G155" s="1361" t="str">
        <f t="shared" si="12"/>
        <v/>
      </c>
      <c r="H155" s="1362">
        <f t="shared" si="13"/>
        <v>121</v>
      </c>
      <c r="I155" s="1363">
        <v>0</v>
      </c>
      <c r="J155" s="1361">
        <f ca="1">'Сетевой график (план)_ДЛЯ_ПЕЧАТ'!AH74</f>
        <v>218.8214285714285</v>
      </c>
      <c r="K155" s="1364">
        <f t="shared" ca="1" si="14"/>
        <v>218.8214285714285</v>
      </c>
    </row>
    <row r="156" spans="1:14" s="832" customFormat="1" ht="13.5" thickBot="1">
      <c r="A156" s="2262" t="s">
        <v>138</v>
      </c>
      <c r="B156" s="2262"/>
      <c r="C156" s="1440"/>
      <c r="D156" s="874"/>
      <c r="E156" s="874"/>
      <c r="F156" s="874"/>
      <c r="G156" s="1029" t="str">
        <f>IF(D156="","",F156-D156)</f>
        <v/>
      </c>
      <c r="H156" s="1434" t="str">
        <f>IF(E156="","",F156-E156)</f>
        <v/>
      </c>
      <c r="I156" s="53"/>
      <c r="J156" s="53"/>
      <c r="K156" s="206" t="str">
        <f>IF(I156="","",J156-I156)</f>
        <v/>
      </c>
    </row>
    <row r="157" spans="1:14" s="832" customFormat="1">
      <c r="A157" s="2263" t="s">
        <v>139</v>
      </c>
      <c r="B157" s="2264"/>
      <c r="C157" s="1441" t="s">
        <v>121</v>
      </c>
      <c r="D157" s="1439">
        <f>D158/D7</f>
        <v>8189.5806451612907</v>
      </c>
      <c r="E157" s="1533">
        <f ca="1">E10-E12+E19-E89+E117+E107+(E154-E153)</f>
        <v>8287.6367742000002</v>
      </c>
      <c r="F157" s="1533">
        <f>F10-F12+F19-F89+F117+F107+(F154-F153)</f>
        <v>8376.6980000000003</v>
      </c>
      <c r="G157" s="1534">
        <f>IF(D157="","",F157-D157)</f>
        <v>187.11735483870962</v>
      </c>
      <c r="H157" s="1535">
        <f ca="1">IF(E157="","",F157-E157)</f>
        <v>89.061225800000102</v>
      </c>
      <c r="I157" s="1536">
        <f>I158/I7</f>
        <v>8392.8571428571431</v>
      </c>
      <c r="J157" s="1537">
        <f ca="1">J10-J12+J19-J89+J117+J107-(J148-J147)+(J154-J153)</f>
        <v>8199.3020000000015</v>
      </c>
      <c r="K157" s="1538">
        <f ca="1">IF(I157="","",J157-I157)</f>
        <v>-193.55514285714162</v>
      </c>
      <c r="M157" s="859"/>
      <c r="N157" s="854"/>
    </row>
    <row r="158" spans="1:14" s="832" customFormat="1" ht="13.5" thickBot="1">
      <c r="A158" s="2265" t="s">
        <v>278</v>
      </c>
      <c r="B158" s="2266"/>
      <c r="C158" s="1442" t="s">
        <v>272</v>
      </c>
      <c r="D158" s="1539">
        <v>253877</v>
      </c>
      <c r="E158" s="1436">
        <f>(E10*E7)-E17+E21-E90+E108+E118-E143+(E155-E153*E7)</f>
        <v>256140.45522579999</v>
      </c>
      <c r="F158" s="1436">
        <f>(F10*F7)-F17+F21-F90+F108+F118-F143+(F155-F153*F7)</f>
        <v>255965.296</v>
      </c>
      <c r="G158" s="1540">
        <f>IF(D158="","",F158-D158)</f>
        <v>2088.2960000000021</v>
      </c>
      <c r="H158" s="1437">
        <f>IF(E158="","",F158-E158)</f>
        <v>-175.15922579998733</v>
      </c>
      <c r="I158" s="1539">
        <v>235000</v>
      </c>
      <c r="J158" s="1028">
        <f ca="1">(J10*J7)-J17+J21-J90+J108+J118-J143+(J155-J153*J7)-(J149-J147*J7)</f>
        <v>235454.71171428572</v>
      </c>
      <c r="K158" s="1541">
        <f ca="1">IF(I158="","",J158-I158)</f>
        <v>454.71171428571688</v>
      </c>
      <c r="M158" s="859"/>
    </row>
    <row r="159" spans="1:14" s="832" customFormat="1" ht="13.5" thickBot="1">
      <c r="A159" s="2267" t="s">
        <v>140</v>
      </c>
      <c r="B159" s="2267"/>
      <c r="C159" s="1021" t="s">
        <v>121</v>
      </c>
      <c r="D159" s="1435">
        <f>D157-D10</f>
        <v>24.580645161290704</v>
      </c>
      <c r="E159" s="1435">
        <f ca="1">E157-E10</f>
        <v>-19.363225799999782</v>
      </c>
      <c r="F159" s="1435">
        <f>F157-F10</f>
        <v>69.69800000000032</v>
      </c>
      <c r="G159" s="1435">
        <f>IF(D159="","",F159-D159)</f>
        <v>45.117354838709616</v>
      </c>
      <c r="H159" s="1030">
        <f ca="1">IF(E159="","",F159-E159)</f>
        <v>89.061225800000102</v>
      </c>
      <c r="I159" s="1032">
        <f>I157-I10</f>
        <v>203.27649769585241</v>
      </c>
      <c r="J159" s="1031">
        <f ca="1">J157-J10</f>
        <v>-177.39599999999882</v>
      </c>
      <c r="K159" s="878">
        <f ca="1">IF(I159="","",J159-I159)</f>
        <v>-380.67249769585123</v>
      </c>
    </row>
    <row r="160" spans="1:14" ht="13.5" thickBot="1">
      <c r="A160" s="2267" t="s">
        <v>141</v>
      </c>
      <c r="B160" s="2267"/>
      <c r="C160" s="860" t="s">
        <v>121</v>
      </c>
      <c r="D160" s="1031">
        <f>D158/D7</f>
        <v>8189.5806451612907</v>
      </c>
      <c r="E160" s="1031">
        <f>E158/E7</f>
        <v>8262.5953298645163</v>
      </c>
      <c r="F160" s="1031">
        <f>F158/F7</f>
        <v>8256.9450322580651</v>
      </c>
      <c r="G160" s="1031">
        <f>IF(D160="","",F160-D160)</f>
        <v>67.364387096774408</v>
      </c>
      <c r="H160" s="999">
        <f>IF(E160="","",F160-E160)</f>
        <v>-5.650297606451204</v>
      </c>
      <c r="I160" s="1032">
        <f>I158/I7</f>
        <v>8392.8571428571431</v>
      </c>
      <c r="J160" s="1031">
        <f ca="1">J158/J7</f>
        <v>8409.0968469387753</v>
      </c>
      <c r="K160" s="878">
        <f ca="1">IF(I160="","",J160-I160)</f>
        <v>16.239704081632226</v>
      </c>
    </row>
    <row r="161" spans="1:14" ht="12.75" customHeight="1" thickBot="1">
      <c r="A161" s="2212" t="s">
        <v>276</v>
      </c>
      <c r="B161" s="2212"/>
      <c r="C161" s="1664" t="s">
        <v>121</v>
      </c>
      <c r="D161" s="1672"/>
      <c r="E161" s="1672"/>
      <c r="F161" s="1672"/>
      <c r="G161" s="1672"/>
      <c r="H161" s="1673"/>
      <c r="I161" s="1674"/>
      <c r="J161" s="1672"/>
      <c r="K161" s="1675"/>
    </row>
    <row r="162" spans="1:14" ht="12.75" customHeight="1" thickBot="1">
      <c r="A162" s="2212" t="s">
        <v>277</v>
      </c>
      <c r="B162" s="2212"/>
      <c r="C162" s="1664" t="s">
        <v>272</v>
      </c>
      <c r="D162" s="1672"/>
      <c r="E162" s="1672"/>
      <c r="F162" s="1672"/>
      <c r="G162" s="1672"/>
      <c r="H162" s="1673"/>
      <c r="I162" s="1674"/>
      <c r="J162" s="1672"/>
      <c r="K162" s="1675"/>
    </row>
    <row r="163" spans="1:14" ht="13.5" thickBot="1">
      <c r="A163" s="2212" t="s">
        <v>291</v>
      </c>
      <c r="B163" s="2212"/>
      <c r="C163" s="1664" t="s">
        <v>121</v>
      </c>
      <c r="D163" s="1672"/>
      <c r="E163" s="1672"/>
      <c r="F163" s="1672">
        <f>F161-F157</f>
        <v>-8376.6980000000003</v>
      </c>
      <c r="G163" s="1672"/>
      <c r="H163" s="1673"/>
      <c r="I163" s="1674"/>
      <c r="J163" s="1672"/>
      <c r="K163" s="1675"/>
    </row>
    <row r="164" spans="1:14" ht="13.5" thickBot="1">
      <c r="A164" s="2212" t="s">
        <v>292</v>
      </c>
      <c r="B164" s="2212"/>
      <c r="C164" s="1664" t="s">
        <v>272</v>
      </c>
      <c r="D164" s="1672"/>
      <c r="E164" s="1672"/>
      <c r="F164" s="1672">
        <f>F162-F158</f>
        <v>-255965.296</v>
      </c>
      <c r="G164" s="1672"/>
      <c r="H164" s="1673"/>
      <c r="I164" s="1674"/>
      <c r="J164" s="1672"/>
      <c r="K164" s="1675"/>
    </row>
    <row r="165" spans="1:14">
      <c r="D165" s="1035"/>
      <c r="E165" s="1033"/>
      <c r="G165" s="1036"/>
      <c r="H165" s="1033"/>
      <c r="I165" s="1035"/>
      <c r="J165" s="1035"/>
      <c r="K165" s="1033"/>
      <c r="L165" s="1037"/>
    </row>
    <row r="166" spans="1:14">
      <c r="E166" s="1033"/>
      <c r="F166" s="1033"/>
      <c r="G166" s="1033"/>
      <c r="I166" s="1038"/>
      <c r="J166" s="1033"/>
    </row>
    <row r="167" spans="1:14">
      <c r="D167" s="1039"/>
      <c r="E167" s="1033"/>
      <c r="F167" s="1438"/>
      <c r="H167" s="1033"/>
      <c r="J167" s="1033"/>
      <c r="M167" s="1037"/>
      <c r="N167" s="1040"/>
    </row>
    <row r="168" spans="1:14">
      <c r="E168" s="1041"/>
      <c r="F168" s="1036"/>
      <c r="J168" s="1034"/>
      <c r="M168" s="1042"/>
    </row>
    <row r="169" spans="1:14">
      <c r="E169" s="1041"/>
      <c r="F169" s="1036"/>
      <c r="H169" s="1368"/>
      <c r="I169" s="1040"/>
      <c r="J169" s="1034"/>
      <c r="M169" s="1042"/>
    </row>
    <row r="170" spans="1:14" ht="14.25">
      <c r="F170" s="1443"/>
      <c r="G170" s="1043"/>
      <c r="H170" s="1043"/>
      <c r="I170" s="1043"/>
      <c r="J170" s="1043"/>
    </row>
    <row r="171" spans="1:14" ht="14.25">
      <c r="D171" s="1043"/>
      <c r="E171" s="1043"/>
      <c r="F171" s="1043"/>
      <c r="G171" s="1043"/>
      <c r="H171" s="1043"/>
      <c r="I171" s="1043"/>
      <c r="J171" s="1043"/>
      <c r="K171" s="1038"/>
      <c r="M171" s="1037"/>
    </row>
    <row r="172" spans="1:14" ht="14.25">
      <c r="F172" s="1043"/>
      <c r="I172" s="1040"/>
      <c r="M172" s="1037"/>
    </row>
    <row r="173" spans="1:14">
      <c r="E173" s="832"/>
      <c r="F173" s="1038"/>
      <c r="J173" s="1038"/>
    </row>
    <row r="174" spans="1:14">
      <c r="F174" s="1038"/>
      <c r="J174" s="1038"/>
      <c r="K174" s="1038"/>
    </row>
    <row r="175" spans="1:14">
      <c r="D175" s="1039"/>
      <c r="E175" s="1039"/>
      <c r="F175" s="1039"/>
      <c r="G175" s="1039"/>
      <c r="H175" s="1039"/>
      <c r="I175" s="1039"/>
      <c r="J175" s="1039"/>
    </row>
    <row r="176" spans="1:14">
      <c r="D176" s="1033"/>
      <c r="E176" s="1033"/>
      <c r="F176" s="1033"/>
      <c r="I176" s="1033"/>
      <c r="J176" s="1033"/>
    </row>
    <row r="177" spans="2:10">
      <c r="D177" s="1033"/>
      <c r="E177" s="1033"/>
      <c r="F177" s="1033"/>
      <c r="I177" s="1033"/>
      <c r="J177" s="1033"/>
    </row>
    <row r="178" spans="2:10">
      <c r="F178" s="1033"/>
    </row>
    <row r="179" spans="2:10">
      <c r="F179" s="1033"/>
    </row>
    <row r="180" spans="2:10">
      <c r="F180" s="1033"/>
    </row>
    <row r="181" spans="2:10">
      <c r="F181" s="1033"/>
    </row>
    <row r="182" spans="2:10">
      <c r="F182" s="1033"/>
    </row>
    <row r="183" spans="2:10">
      <c r="F183" s="1033"/>
    </row>
    <row r="184" spans="2:10">
      <c r="F184" s="1033"/>
    </row>
    <row r="192" spans="2:10">
      <c r="B192" s="1044"/>
    </row>
    <row r="193" spans="2:7">
      <c r="B193" s="1044"/>
    </row>
    <row r="194" spans="2:7">
      <c r="B194" s="1044"/>
    </row>
    <row r="195" spans="2:7">
      <c r="B195" s="1044"/>
      <c r="E195" s="1033"/>
    </row>
    <row r="196" spans="2:7">
      <c r="B196" s="1044"/>
      <c r="E196" s="1033"/>
      <c r="F196" s="1037"/>
    </row>
    <row r="197" spans="2:7">
      <c r="B197" s="1044"/>
      <c r="E197" s="1033"/>
    </row>
    <row r="198" spans="2:7">
      <c r="B198" s="1044"/>
      <c r="E198" s="1033"/>
    </row>
    <row r="199" spans="2:7">
      <c r="B199" s="1044"/>
      <c r="E199" s="1033"/>
      <c r="F199" s="1037"/>
      <c r="G199" s="1037"/>
    </row>
    <row r="200" spans="2:7">
      <c r="B200" s="1044"/>
    </row>
    <row r="201" spans="2:7">
      <c r="B201" s="1045"/>
    </row>
    <row r="202" spans="2:7">
      <c r="B202" s="1044"/>
    </row>
    <row r="203" spans="2:7">
      <c r="B203" s="1044"/>
    </row>
    <row r="204" spans="2:7">
      <c r="B204" s="1044"/>
    </row>
    <row r="205" spans="2:7">
      <c r="B205" s="1044"/>
    </row>
    <row r="206" spans="2:7">
      <c r="B206" s="1044"/>
    </row>
    <row r="207" spans="2:7">
      <c r="B207" s="1044"/>
    </row>
    <row r="208" spans="2:7">
      <c r="B208" s="1044"/>
    </row>
    <row r="209" spans="2:44">
      <c r="B209" s="1044"/>
    </row>
    <row r="210" spans="2:44">
      <c r="B210" s="1044"/>
    </row>
    <row r="211" spans="2:44">
      <c r="B211" s="1044"/>
    </row>
    <row r="212" spans="2:44">
      <c r="B212" s="1044"/>
    </row>
    <row r="213" spans="2:44" s="823" customFormat="1">
      <c r="B213" s="1045"/>
      <c r="E213" s="824"/>
      <c r="F213" s="824"/>
      <c r="G213" s="824"/>
      <c r="H213" s="824"/>
      <c r="I213" s="824"/>
      <c r="J213" s="824"/>
      <c r="K213" s="824"/>
      <c r="L213" s="824"/>
      <c r="M213" s="824"/>
      <c r="N213" s="824"/>
      <c r="O213" s="824"/>
      <c r="P213" s="824"/>
      <c r="Q213" s="824"/>
      <c r="R213" s="824"/>
      <c r="S213" s="824"/>
      <c r="T213" s="824"/>
      <c r="U213" s="824"/>
      <c r="V213" s="824"/>
      <c r="W213" s="824"/>
      <c r="X213" s="824"/>
      <c r="Y213" s="824"/>
      <c r="Z213" s="824"/>
      <c r="AA213" s="824"/>
      <c r="AB213" s="824"/>
      <c r="AC213" s="824"/>
      <c r="AD213" s="824"/>
      <c r="AE213" s="824"/>
      <c r="AF213" s="824"/>
      <c r="AG213" s="824"/>
      <c r="AH213" s="824"/>
      <c r="AI213" s="824"/>
      <c r="AJ213" s="824"/>
      <c r="AK213" s="824"/>
      <c r="AL213" s="824"/>
      <c r="AM213" s="824"/>
      <c r="AN213" s="824"/>
      <c r="AO213" s="824"/>
      <c r="AP213" s="824"/>
      <c r="AQ213" s="824"/>
      <c r="AR213" s="824"/>
    </row>
    <row r="214" spans="2:44" s="823" customFormat="1">
      <c r="B214" s="1045"/>
      <c r="E214" s="824"/>
      <c r="F214" s="824"/>
      <c r="G214" s="824"/>
      <c r="H214" s="824"/>
      <c r="I214" s="824"/>
      <c r="J214" s="824"/>
      <c r="K214" s="824"/>
      <c r="L214" s="824"/>
      <c r="M214" s="824"/>
      <c r="N214" s="824"/>
      <c r="O214" s="824"/>
      <c r="P214" s="824"/>
      <c r="Q214" s="824"/>
      <c r="R214" s="824"/>
      <c r="S214" s="824"/>
      <c r="T214" s="824"/>
      <c r="U214" s="824"/>
      <c r="V214" s="824"/>
      <c r="W214" s="824"/>
      <c r="X214" s="824"/>
      <c r="Y214" s="824"/>
      <c r="Z214" s="824"/>
      <c r="AA214" s="824"/>
      <c r="AB214" s="824"/>
      <c r="AC214" s="824"/>
      <c r="AD214" s="824"/>
      <c r="AE214" s="824"/>
      <c r="AF214" s="824"/>
      <c r="AG214" s="824"/>
      <c r="AH214" s="824"/>
      <c r="AI214" s="824"/>
      <c r="AJ214" s="824"/>
      <c r="AK214" s="824"/>
      <c r="AL214" s="824"/>
      <c r="AM214" s="824"/>
      <c r="AN214" s="824"/>
      <c r="AO214" s="824"/>
      <c r="AP214" s="824"/>
      <c r="AQ214" s="824"/>
      <c r="AR214" s="824"/>
    </row>
    <row r="215" spans="2:44" s="823" customFormat="1">
      <c r="B215" s="1045"/>
      <c r="E215" s="824"/>
      <c r="F215" s="824"/>
      <c r="G215" s="824"/>
      <c r="H215" s="824"/>
      <c r="I215" s="824"/>
      <c r="J215" s="824"/>
      <c r="K215" s="824"/>
      <c r="L215" s="824"/>
      <c r="M215" s="824"/>
      <c r="N215" s="824"/>
      <c r="O215" s="824"/>
      <c r="P215" s="824"/>
      <c r="Q215" s="824"/>
      <c r="R215" s="824"/>
      <c r="S215" s="824"/>
      <c r="T215" s="824"/>
      <c r="U215" s="824"/>
      <c r="V215" s="824"/>
      <c r="W215" s="824"/>
      <c r="X215" s="824"/>
      <c r="Y215" s="824"/>
      <c r="Z215" s="824"/>
      <c r="AA215" s="824"/>
      <c r="AB215" s="824"/>
      <c r="AC215" s="824"/>
      <c r="AD215" s="824"/>
      <c r="AE215" s="824"/>
      <c r="AF215" s="824"/>
      <c r="AG215" s="824"/>
      <c r="AH215" s="824"/>
      <c r="AI215" s="824"/>
      <c r="AJ215" s="824"/>
      <c r="AK215" s="824"/>
      <c r="AL215" s="824"/>
      <c r="AM215" s="824"/>
      <c r="AN215" s="824"/>
      <c r="AO215" s="824"/>
      <c r="AP215" s="824"/>
      <c r="AQ215" s="824"/>
      <c r="AR215" s="824"/>
    </row>
  </sheetData>
  <mergeCells count="71">
    <mergeCell ref="A161:B161"/>
    <mergeCell ref="A162:B162"/>
    <mergeCell ref="A131:B131"/>
    <mergeCell ref="A138:B139"/>
    <mergeCell ref="A140:B141"/>
    <mergeCell ref="A160:B160"/>
    <mergeCell ref="A132:B133"/>
    <mergeCell ref="A134:B135"/>
    <mergeCell ref="A103:B105"/>
    <mergeCell ref="A156:B156"/>
    <mergeCell ref="A157:B157"/>
    <mergeCell ref="A158:B158"/>
    <mergeCell ref="A159:B159"/>
    <mergeCell ref="A136:B137"/>
    <mergeCell ref="A142:B142"/>
    <mergeCell ref="A147:A152"/>
    <mergeCell ref="A143:A146"/>
    <mergeCell ref="A119:B121"/>
    <mergeCell ref="A122:B124"/>
    <mergeCell ref="A125:B127"/>
    <mergeCell ref="A106:B108"/>
    <mergeCell ref="A153:B153"/>
    <mergeCell ref="A154:B154"/>
    <mergeCell ref="A155:B155"/>
    <mergeCell ref="A109:B109"/>
    <mergeCell ref="A110:B112"/>
    <mergeCell ref="A113:B115"/>
    <mergeCell ref="A116:B118"/>
    <mergeCell ref="A128:B130"/>
    <mergeCell ref="A88:B90"/>
    <mergeCell ref="A91:B93"/>
    <mergeCell ref="A94:B96"/>
    <mergeCell ref="A97:B99"/>
    <mergeCell ref="A100:B102"/>
    <mergeCell ref="A87:B87"/>
    <mergeCell ref="A42:B45"/>
    <mergeCell ref="A46:B49"/>
    <mergeCell ref="A50:B53"/>
    <mergeCell ref="A54:B57"/>
    <mergeCell ref="A58:B61"/>
    <mergeCell ref="A66:B69"/>
    <mergeCell ref="A70:B73"/>
    <mergeCell ref="A74:B77"/>
    <mergeCell ref="A78:B81"/>
    <mergeCell ref="A82:B85"/>
    <mergeCell ref="A86:B86"/>
    <mergeCell ref="A62:B65"/>
    <mergeCell ref="A30:B33"/>
    <mergeCell ref="A1:Q1"/>
    <mergeCell ref="A2:M2"/>
    <mergeCell ref="A11:B11"/>
    <mergeCell ref="A34:B37"/>
    <mergeCell ref="A15:B15"/>
    <mergeCell ref="A16:B16"/>
    <mergeCell ref="A17:B17"/>
    <mergeCell ref="A163:B163"/>
    <mergeCell ref="A164:B164"/>
    <mergeCell ref="I5:K5"/>
    <mergeCell ref="A10:B10"/>
    <mergeCell ref="A6:K6"/>
    <mergeCell ref="A8:B9"/>
    <mergeCell ref="C8:C9"/>
    <mergeCell ref="D8:H8"/>
    <mergeCell ref="I8:K8"/>
    <mergeCell ref="A38:B41"/>
    <mergeCell ref="A12:B12"/>
    <mergeCell ref="A13:B13"/>
    <mergeCell ref="A14:B14"/>
    <mergeCell ref="A18:B21"/>
    <mergeCell ref="A22:B25"/>
    <mergeCell ref="A26:B29"/>
  </mergeCells>
  <printOptions horizontalCentered="1"/>
  <pageMargins left="1.2598425196850394" right="0.78740157480314965" top="0.15748031496062992" bottom="0.19685039370078741" header="0.51181102362204722" footer="0.51181102362204722"/>
  <pageSetup paperSize="8" scale="56" firstPageNumber="0" orientation="portrait" r:id="rId1"/>
  <headerFooter alignWithMargins="0">
    <oddFooter>&amp;CСПРАВОЧНО. ВЫГРУЖЕНО в ИСС "НР" АО "ВОСТСИБНЕФТЕГАЗ"  ___DATE__TIME___</oddFooter>
  </headerFooter>
  <ignoredErrors>
    <ignoredError sqref="E116:F118 J111:K118 E125:F127 J125:J127" unlocked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theme="0"/>
    <pageSetUpPr fitToPage="1"/>
  </sheetPr>
  <dimension ref="A1:EH359"/>
  <sheetViews>
    <sheetView topLeftCell="A80" zoomScale="50" zoomScaleNormal="50" zoomScalePageLayoutView="40" workbookViewId="0">
      <selection activeCell="AM102" sqref="AM102"/>
    </sheetView>
  </sheetViews>
  <sheetFormatPr defaultColWidth="9.140625" defaultRowHeight="12.75" outlineLevelCol="2"/>
  <cols>
    <col min="1" max="1" width="14" style="1" customWidth="1"/>
    <col min="2" max="2" width="8.42578125" style="1" customWidth="1"/>
    <col min="3" max="3" width="6.7109375" style="1" customWidth="1" outlineLevel="1"/>
    <col min="4" max="4" width="27.42578125" style="1" customWidth="1"/>
    <col min="5" max="5" width="12.5703125" style="1" customWidth="1"/>
    <col min="6" max="6" width="0.140625" style="2" customWidth="1"/>
    <col min="7" max="7" width="10.5703125" style="1" customWidth="1" outlineLevel="1"/>
    <col min="8" max="8" width="10.7109375" style="1" customWidth="1" outlineLevel="2"/>
    <col min="9" max="9" width="8" style="1" customWidth="1" outlineLevel="2" collapsed="1"/>
    <col min="10" max="10" width="11.5703125" style="1" customWidth="1" outlineLevel="1"/>
    <col min="11" max="11" width="19.140625" style="1" customWidth="1" outlineLevel="1"/>
    <col min="12" max="12" width="9.28515625" style="1" customWidth="1" outlineLevel="2"/>
    <col min="13" max="13" width="8.85546875" style="1" bestFit="1" customWidth="1" outlineLevel="1"/>
    <col min="14" max="16" width="8.85546875" style="1" customWidth="1" outlineLevel="1"/>
    <col min="17" max="17" width="10.42578125" style="1" customWidth="1" outlineLevel="1"/>
    <col min="18" max="18" width="0.140625" style="1" customWidth="1"/>
    <col min="19" max="19" width="19.42578125" style="1" customWidth="1" outlineLevel="2"/>
    <col min="20" max="20" width="7.7109375" style="1" customWidth="1" outlineLevel="2"/>
    <col min="21" max="21" width="6.85546875" style="1" customWidth="1" outlineLevel="2"/>
    <col min="22" max="22" width="7.5703125" style="1" customWidth="1" outlineLevel="2"/>
    <col min="23" max="23" width="7" style="1" customWidth="1" outlineLevel="2"/>
    <col min="24" max="24" width="7.42578125" style="1" customWidth="1" outlineLevel="2"/>
    <col min="25" max="26" width="6.85546875" style="1" customWidth="1"/>
    <col min="27" max="27" width="8.140625" style="1" customWidth="1"/>
    <col min="28" max="28" width="8" style="1" customWidth="1"/>
    <col min="29" max="29" width="0.140625" style="1" customWidth="1"/>
    <col min="30" max="30" width="25.140625" style="2" customWidth="1" outlineLevel="1"/>
    <col min="31" max="31" width="11.85546875" style="3" customWidth="1"/>
    <col min="32" max="32" width="10.85546875" style="3" customWidth="1" outlineLevel="1"/>
    <col min="33" max="33" width="10.85546875" style="3" customWidth="1"/>
    <col min="34" max="34" width="8.28515625" style="4" customWidth="1" outlineLevel="1"/>
    <col min="35" max="35" width="11" style="4" customWidth="1" outlineLevel="1"/>
    <col min="36" max="36" width="12.28515625" style="5" customWidth="1"/>
    <col min="37" max="37" width="10.7109375" style="3" customWidth="1" outlineLevel="1"/>
    <col min="38" max="38" width="10.7109375" style="3" customWidth="1"/>
    <col min="39" max="39" width="10.85546875" style="4" customWidth="1" outlineLevel="1"/>
    <col min="40" max="40" width="8.85546875" style="4" customWidth="1" outlineLevel="1"/>
    <col min="41" max="41" width="6.85546875" style="1" customWidth="1" outlineLevel="1"/>
    <col min="42" max="42" width="8.42578125" style="1" customWidth="1"/>
    <col min="43" max="43" width="7.42578125" style="1" customWidth="1"/>
    <col min="44" max="44" width="8" style="1" customWidth="1"/>
    <col min="45" max="45" width="9.140625" style="1" customWidth="1" outlineLevel="1"/>
    <col min="46" max="46" width="10.42578125" style="1" customWidth="1" outlineLevel="1"/>
    <col min="47" max="47" width="6.28515625" style="1" customWidth="1" outlineLevel="1"/>
    <col min="48" max="48" width="6.85546875" style="1" customWidth="1" outlineLevel="1"/>
    <col min="49" max="49" width="6.5703125" style="1" customWidth="1" outlineLevel="1"/>
    <col min="50" max="50" width="7.140625" style="1" customWidth="1" outlineLevel="1"/>
    <col min="51" max="51" width="20.42578125" style="1" customWidth="1" outlineLevel="1"/>
    <col min="52" max="52" width="10.140625" style="1" customWidth="1"/>
    <col min="53" max="53" width="12.28515625" style="1" customWidth="1"/>
    <col min="54" max="54" width="11.140625" style="1" customWidth="1"/>
    <col min="55" max="55" width="9.85546875" style="1" customWidth="1"/>
    <col min="56" max="56" width="13.28515625" style="1" customWidth="1"/>
    <col min="57" max="57" width="30" style="6" hidden="1" customWidth="1" outlineLevel="1"/>
    <col min="58" max="58" width="18" style="6" hidden="1" customWidth="1" outlineLevel="1"/>
    <col min="59" max="59" width="22.28515625" style="6" hidden="1" customWidth="1" outlineLevel="1"/>
    <col min="60" max="60" width="6.85546875" style="6" hidden="1" customWidth="1" outlineLevel="1"/>
    <col min="61" max="61" width="6.7109375" style="6" hidden="1" customWidth="1" outlineLevel="1"/>
    <col min="62" max="62" width="6.28515625" style="6" hidden="1" customWidth="1" outlineLevel="1"/>
    <col min="63" max="63" width="9.5703125" style="6" hidden="1" customWidth="1" outlineLevel="1"/>
    <col min="64" max="64" width="1.28515625" style="6" hidden="1" customWidth="1" outlineLevel="1"/>
    <col min="65" max="65" width="6.5703125" style="6" hidden="1" customWidth="1" outlineLevel="1"/>
    <col min="66" max="67" width="7.140625" style="6" hidden="1" customWidth="1" outlineLevel="1"/>
    <col min="68" max="68" width="11.42578125" style="6" hidden="1" customWidth="1" outlineLevel="1"/>
    <col min="69" max="69" width="10.85546875" style="7" hidden="1" customWidth="1" outlineLevel="1"/>
    <col min="70" max="73" width="13.5703125" style="6" customWidth="1" outlineLevel="1"/>
    <col min="74" max="74" width="9.85546875" style="6" hidden="1" customWidth="1" outlineLevel="1"/>
    <col min="75" max="75" width="11.28515625" style="6" hidden="1" customWidth="1" outlineLevel="1"/>
    <col min="76" max="76" width="9.5703125" style="6" hidden="1" customWidth="1" outlineLevel="1"/>
    <col min="77" max="77" width="7.85546875" style="6" hidden="1" customWidth="1" outlineLevel="1"/>
    <col min="78" max="79" width="14" hidden="1" customWidth="1" outlineLevel="1"/>
    <col min="80" max="80" width="20" hidden="1" customWidth="1" outlineLevel="1"/>
    <col min="81" max="81" width="12" hidden="1" customWidth="1" outlineLevel="1"/>
    <col min="82" max="82" width="13.140625" hidden="1" customWidth="1" outlineLevel="1"/>
    <col min="83" max="85" width="16.5703125" hidden="1" customWidth="1" outlineLevel="1"/>
    <col min="86" max="86" width="20.140625" hidden="1" customWidth="1" outlineLevel="1"/>
    <col min="87" max="87" width="31.7109375" style="1" hidden="1" customWidth="1" outlineLevel="1"/>
    <col min="88" max="88" width="12" style="8" customWidth="1" collapsed="1"/>
    <col min="89" max="91" width="12" style="8" customWidth="1"/>
    <col min="92" max="168" width="9.140625" style="8"/>
    <col min="169" max="169" width="26.28515625" style="8" customWidth="1"/>
    <col min="170" max="16384" width="9.140625" style="8"/>
  </cols>
  <sheetData>
    <row r="1" spans="1:138" customFormat="1" ht="15.75" customHeight="1">
      <c r="A1" s="2225" t="s">
        <v>297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1702"/>
      <c r="S1" s="1678"/>
      <c r="T1" s="1678"/>
      <c r="Z1" s="1679"/>
      <c r="AA1" s="1680"/>
      <c r="AB1" s="1681"/>
      <c r="AC1" s="1682"/>
      <c r="AD1" s="1680"/>
      <c r="AE1" s="1682"/>
      <c r="AF1" s="1680"/>
      <c r="AG1" s="1680"/>
      <c r="AH1" s="1680"/>
      <c r="AI1" s="1680"/>
      <c r="AJ1" s="1680"/>
      <c r="AK1" s="1680"/>
      <c r="AL1" s="1680"/>
      <c r="AM1" s="1680"/>
      <c r="AN1" s="1680"/>
      <c r="AO1" s="1680"/>
      <c r="AP1" s="1680"/>
      <c r="AQ1" s="1680"/>
      <c r="AR1" s="1680"/>
      <c r="AS1" s="1680"/>
      <c r="AT1" s="1680"/>
      <c r="AU1" s="1680"/>
      <c r="AV1" s="1680"/>
      <c r="AW1" s="1680"/>
      <c r="AX1" s="1683"/>
      <c r="AY1" s="1684"/>
      <c r="AZ1" s="1685"/>
      <c r="BA1" s="1680"/>
      <c r="BB1" s="1686"/>
      <c r="BC1" s="1687"/>
      <c r="BD1" s="1688"/>
      <c r="BG1" s="824"/>
      <c r="BH1" s="824"/>
      <c r="BI1" s="1689"/>
      <c r="BJ1" s="1689"/>
      <c r="BK1" s="1680"/>
      <c r="BL1" s="1680"/>
      <c r="BM1" s="1680"/>
      <c r="BN1" s="1680"/>
      <c r="BO1" s="1680"/>
      <c r="BP1" s="1680"/>
      <c r="BQ1" s="1680"/>
      <c r="BR1" s="1680"/>
      <c r="BS1" s="1680"/>
      <c r="BT1" s="1680"/>
      <c r="BU1" s="1680"/>
      <c r="BV1" s="1680"/>
      <c r="BW1" s="1680"/>
      <c r="BX1" s="1680"/>
      <c r="BY1" s="1680"/>
      <c r="BZ1" s="1680"/>
      <c r="CA1" s="1680"/>
      <c r="CB1" s="1680"/>
      <c r="CC1" s="1680"/>
      <c r="CD1" s="1680"/>
      <c r="CE1" s="1680"/>
      <c r="CF1" s="1680"/>
      <c r="CG1" s="1680"/>
      <c r="CH1" s="1680"/>
      <c r="CI1" s="1680"/>
      <c r="CJ1" s="1680"/>
      <c r="CK1" s="1680"/>
      <c r="CL1" s="1680"/>
      <c r="CM1" s="1680"/>
      <c r="CN1" s="1680"/>
      <c r="CO1" s="1680"/>
      <c r="CP1" s="1680"/>
      <c r="CQ1" s="1680"/>
      <c r="CR1" s="1680"/>
      <c r="CS1" s="1680"/>
      <c r="CT1" s="1680"/>
      <c r="CU1" s="1680"/>
      <c r="CV1" s="1680"/>
      <c r="DY1" s="1690"/>
      <c r="EC1" s="1433"/>
      <c r="EE1" s="1691"/>
      <c r="EF1" s="1692"/>
      <c r="EH1" s="1693"/>
    </row>
    <row r="2" spans="1:138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1702"/>
      <c r="O2" s="1702"/>
      <c r="P2" s="1702"/>
      <c r="Q2" s="1702"/>
      <c r="R2" s="1702"/>
      <c r="S2" s="1678"/>
      <c r="T2" s="1678"/>
      <c r="Z2" s="1679"/>
      <c r="AA2" s="1680"/>
      <c r="AB2" s="1681"/>
      <c r="AC2" s="1682"/>
      <c r="AD2" s="1680"/>
      <c r="AE2" s="1682"/>
      <c r="AF2" s="1680"/>
      <c r="AG2" s="1680"/>
      <c r="AH2" s="1680"/>
      <c r="AI2" s="1680"/>
      <c r="AJ2" s="1680"/>
      <c r="AK2" s="1680"/>
      <c r="AL2" s="1680"/>
      <c r="AM2" s="1680"/>
      <c r="AN2" s="1680"/>
      <c r="AO2" s="1680"/>
      <c r="AP2" s="1680"/>
      <c r="AQ2" s="1680"/>
      <c r="AR2" s="1680"/>
      <c r="AS2" s="1680"/>
      <c r="AT2" s="1680"/>
      <c r="AU2" s="1680"/>
      <c r="AV2" s="1680"/>
      <c r="AW2" s="1680"/>
      <c r="AX2" s="1683"/>
      <c r="AY2" s="1684"/>
      <c r="AZ2" s="1685"/>
      <c r="BA2" s="1680"/>
      <c r="BB2" s="1694"/>
      <c r="BC2" s="1695"/>
      <c r="BD2" s="1696"/>
      <c r="BG2" s="824"/>
      <c r="BH2" s="824"/>
      <c r="BI2" s="1697"/>
      <c r="BJ2" s="1697"/>
      <c r="BK2" s="1680"/>
      <c r="BL2" s="1680"/>
      <c r="BM2" s="1680"/>
      <c r="BN2" s="1680"/>
      <c r="BO2" s="1680"/>
      <c r="BP2" s="1680"/>
      <c r="BQ2" s="1680"/>
      <c r="BR2" s="1680"/>
      <c r="BS2" s="1680"/>
      <c r="BT2" s="1680"/>
      <c r="BU2" s="1680"/>
      <c r="BV2" s="1680"/>
      <c r="BW2" s="1680"/>
      <c r="BX2" s="1680"/>
      <c r="BY2" s="1680"/>
      <c r="BZ2" s="1680"/>
      <c r="CA2" s="1680"/>
      <c r="CB2" s="1680"/>
      <c r="CC2" s="1680"/>
      <c r="CD2" s="1680"/>
      <c r="CE2" s="1680"/>
      <c r="CF2" s="1680"/>
      <c r="CG2" s="1680"/>
      <c r="CH2" s="1680"/>
      <c r="CI2" s="1680"/>
      <c r="CJ2" s="1680"/>
      <c r="CK2" s="1680"/>
      <c r="CL2" s="1680"/>
      <c r="CM2" s="1680"/>
      <c r="CN2" s="1680"/>
      <c r="CO2" s="1680"/>
      <c r="CP2" s="1680"/>
      <c r="CQ2" s="1680"/>
      <c r="CR2" s="1680"/>
      <c r="CS2" s="1680"/>
      <c r="CT2" s="1680"/>
      <c r="CU2" s="1680"/>
      <c r="CV2" s="1680"/>
      <c r="DY2" s="1690"/>
      <c r="EC2" s="1433"/>
      <c r="EE2" s="1691"/>
      <c r="EF2" s="1692"/>
      <c r="EH2" s="1693"/>
    </row>
    <row r="4" spans="1:138" ht="17.25" customHeight="1">
      <c r="A4" s="9">
        <v>1</v>
      </c>
      <c r="B4" s="10" t="str">
        <f>"&lt;="&amp;B5</f>
        <v>&lt;=31</v>
      </c>
      <c r="C4" s="10" t="str">
        <f>"&lt;&gt;"&amp;""</f>
        <v>&lt;&gt;</v>
      </c>
      <c r="D4" s="11">
        <v>43466</v>
      </c>
      <c r="E4" s="11"/>
      <c r="F4" s="12"/>
      <c r="G4" s="12"/>
      <c r="H4" s="2302" t="s">
        <v>0</v>
      </c>
      <c r="I4" s="2302"/>
      <c r="J4" s="2302"/>
      <c r="K4" s="2302"/>
      <c r="L4" s="2302"/>
      <c r="M4" s="2302"/>
      <c r="N4" s="2302"/>
      <c r="O4" s="2302"/>
      <c r="P4" s="2302"/>
      <c r="Q4" s="2302"/>
      <c r="R4" s="2302"/>
      <c r="S4" s="2302"/>
      <c r="T4" s="2302"/>
      <c r="U4" s="2302"/>
      <c r="V4" s="2302"/>
      <c r="W4" s="2302"/>
      <c r="X4" s="2302"/>
      <c r="Y4" s="12"/>
      <c r="Z4" s="12"/>
      <c r="AA4" s="12"/>
      <c r="AB4" s="12"/>
      <c r="AC4" s="12"/>
      <c r="AD4" s="13"/>
      <c r="AE4" s="14"/>
      <c r="AF4" s="15"/>
      <c r="AG4" s="15"/>
      <c r="AH4" s="16"/>
      <c r="AI4" s="16"/>
      <c r="AJ4" s="17"/>
      <c r="AK4" s="15"/>
      <c r="AL4" s="15"/>
      <c r="AM4" s="16"/>
      <c r="AN4" s="16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9"/>
      <c r="BA4" s="19"/>
      <c r="BB4" s="19"/>
      <c r="BC4" s="19"/>
      <c r="BD4" s="20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BW4" s="21"/>
      <c r="BX4" s="21"/>
      <c r="BY4" s="21"/>
      <c r="CE4" s="22" t="str">
        <f>"&lt;="&amp;CE10</f>
        <v>&lt;=39568</v>
      </c>
      <c r="CI4" s="13"/>
    </row>
    <row r="5" spans="1:138" ht="17.25" customHeight="1" thickBot="1">
      <c r="A5" s="9">
        <f>CHOOSE(A4,31,28,31,30,31,30,31,31,30,31,30,31)</f>
        <v>31</v>
      </c>
      <c r="B5" s="9">
        <f>S5</f>
        <v>31</v>
      </c>
      <c r="C5" s="23"/>
      <c r="D5" s="24"/>
      <c r="E5" s="24"/>
      <c r="F5" s="24"/>
      <c r="G5" s="24"/>
      <c r="H5" s="24"/>
      <c r="I5" s="24"/>
      <c r="J5" s="24"/>
      <c r="K5" s="25"/>
      <c r="L5" s="2303">
        <f ca="1">TODAY()-1</f>
        <v>44525</v>
      </c>
      <c r="M5" s="2303"/>
      <c r="N5" s="2303"/>
      <c r="O5" s="2303"/>
      <c r="P5" s="2303"/>
      <c r="Q5" s="2303"/>
      <c r="R5" s="2303"/>
      <c r="S5" s="26">
        <v>31</v>
      </c>
      <c r="T5" s="27" t="s">
        <v>255</v>
      </c>
      <c r="U5" s="21"/>
      <c r="V5" s="28" t="s">
        <v>308</v>
      </c>
      <c r="W5" s="13"/>
      <c r="X5" s="13"/>
      <c r="Y5" s="27"/>
      <c r="Z5" s="21"/>
      <c r="AA5" s="28"/>
      <c r="AB5" s="13"/>
      <c r="AC5" s="13"/>
      <c r="AD5" s="13"/>
      <c r="AE5" s="29"/>
      <c r="AF5" s="29"/>
      <c r="AG5" s="29"/>
      <c r="AH5" s="30"/>
      <c r="AI5" s="30"/>
      <c r="AJ5" s="31"/>
      <c r="AK5" s="29"/>
      <c r="AL5" s="29"/>
      <c r="AM5" s="30"/>
      <c r="AN5" s="30"/>
      <c r="AO5" s="32"/>
      <c r="AP5" s="30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20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R5" s="21"/>
      <c r="BS5" s="21"/>
      <c r="BT5" s="21"/>
      <c r="BU5" s="21"/>
      <c r="BV5" s="21"/>
      <c r="BW5" s="21"/>
      <c r="BX5" s="21"/>
      <c r="BY5" s="21"/>
      <c r="CE5" s="21"/>
      <c r="CI5" s="13"/>
    </row>
    <row r="6" spans="1:138" s="36" customFormat="1" ht="54.75" customHeight="1" thickBot="1">
      <c r="A6" s="2289" t="s">
        <v>1</v>
      </c>
      <c r="B6" s="2290" t="s">
        <v>2</v>
      </c>
      <c r="C6" s="2290" t="s">
        <v>3</v>
      </c>
      <c r="D6" s="2290" t="s">
        <v>4</v>
      </c>
      <c r="E6" s="2290" t="s">
        <v>5</v>
      </c>
      <c r="F6" s="2290" t="s">
        <v>6</v>
      </c>
      <c r="G6" s="2290" t="s">
        <v>7</v>
      </c>
      <c r="H6" s="2290"/>
      <c r="I6" s="2290" t="s">
        <v>8</v>
      </c>
      <c r="J6" s="2290" t="s">
        <v>9</v>
      </c>
      <c r="K6" s="2291" t="s">
        <v>10</v>
      </c>
      <c r="L6" s="2292"/>
      <c r="M6" s="2292"/>
      <c r="N6" s="2292"/>
      <c r="O6" s="2292"/>
      <c r="P6" s="2292"/>
      <c r="Q6" s="2293"/>
      <c r="R6" s="1384"/>
      <c r="S6" s="2294" t="s">
        <v>11</v>
      </c>
      <c r="T6" s="2295"/>
      <c r="U6" s="2295"/>
      <c r="V6" s="2295"/>
      <c r="W6" s="2295"/>
      <c r="X6" s="2296"/>
      <c r="Y6" s="2294" t="s">
        <v>12</v>
      </c>
      <c r="Z6" s="2295"/>
      <c r="AA6" s="2295"/>
      <c r="AB6" s="2296"/>
      <c r="AC6" s="1385"/>
      <c r="AD6" s="2290" t="s">
        <v>13</v>
      </c>
      <c r="AE6" s="2304" t="s">
        <v>14</v>
      </c>
      <c r="AF6" s="2305"/>
      <c r="AG6" s="2306"/>
      <c r="AH6" s="2301" t="s">
        <v>15</v>
      </c>
      <c r="AI6" s="2301" t="s">
        <v>16</v>
      </c>
      <c r="AJ6" s="2304" t="s">
        <v>17</v>
      </c>
      <c r="AK6" s="2305"/>
      <c r="AL6" s="2306"/>
      <c r="AM6" s="2301" t="s">
        <v>15</v>
      </c>
      <c r="AN6" s="2301" t="s">
        <v>16</v>
      </c>
      <c r="AO6" s="2289" t="s">
        <v>18</v>
      </c>
      <c r="AP6" s="2294" t="s">
        <v>19</v>
      </c>
      <c r="AQ6" s="2295"/>
      <c r="AR6" s="2295"/>
      <c r="AS6" s="2295"/>
      <c r="AT6" s="2295"/>
      <c r="AU6" s="2295"/>
      <c r="AV6" s="2295"/>
      <c r="AW6" s="2295"/>
      <c r="AX6" s="2296"/>
      <c r="AY6" s="2290" t="s">
        <v>20</v>
      </c>
      <c r="AZ6" s="2290" t="s">
        <v>21</v>
      </c>
      <c r="BA6" s="2290" t="s">
        <v>22</v>
      </c>
      <c r="BB6" s="2290" t="s">
        <v>23</v>
      </c>
      <c r="BC6" s="2294" t="s">
        <v>24</v>
      </c>
      <c r="BD6" s="2290" t="s">
        <v>25</v>
      </c>
      <c r="BE6" s="2311" t="s">
        <v>26</v>
      </c>
      <c r="BF6" s="2311" t="s">
        <v>27</v>
      </c>
      <c r="BG6" s="33"/>
      <c r="BH6" s="2313" t="s">
        <v>28</v>
      </c>
      <c r="BI6" s="2313"/>
      <c r="BJ6" s="2313"/>
      <c r="BK6" s="2313"/>
      <c r="BL6" s="2313"/>
      <c r="BM6" s="2313"/>
      <c r="BN6" s="2314" t="s">
        <v>29</v>
      </c>
      <c r="BO6" s="2314"/>
      <c r="BP6" s="2313" t="s">
        <v>30</v>
      </c>
      <c r="BQ6" s="2313"/>
      <c r="BR6" s="2326" t="s">
        <v>262</v>
      </c>
      <c r="BS6" s="2298" t="s">
        <v>263</v>
      </c>
      <c r="BT6" s="2326" t="s">
        <v>262</v>
      </c>
      <c r="BU6" s="2322" t="s">
        <v>263</v>
      </c>
      <c r="BV6" s="2300"/>
      <c r="BW6" s="2315" t="s">
        <v>32</v>
      </c>
      <c r="BX6" s="2325" t="s">
        <v>31</v>
      </c>
      <c r="BY6" s="2310"/>
      <c r="BZ6" s="2317" t="s">
        <v>34</v>
      </c>
      <c r="CA6" s="2320" t="s">
        <v>35</v>
      </c>
      <c r="CB6" s="2320" t="s">
        <v>36</v>
      </c>
      <c r="CC6" s="2320" t="s">
        <v>37</v>
      </c>
      <c r="CD6" s="2321" t="s">
        <v>38</v>
      </c>
      <c r="CE6" s="2312" t="s">
        <v>39</v>
      </c>
      <c r="CF6" s="2312"/>
      <c r="CG6" s="2312"/>
      <c r="CH6" s="2312"/>
      <c r="CI6" s="2309" t="s">
        <v>40</v>
      </c>
    </row>
    <row r="7" spans="1:138" ht="48.75" customHeight="1" thickBot="1">
      <c r="A7" s="2289"/>
      <c r="B7" s="2290"/>
      <c r="C7" s="2290"/>
      <c r="D7" s="2290"/>
      <c r="E7" s="2290"/>
      <c r="F7" s="2290"/>
      <c r="G7" s="2290"/>
      <c r="H7" s="2290"/>
      <c r="I7" s="2290"/>
      <c r="J7" s="2290"/>
      <c r="K7" s="1386" t="s">
        <v>41</v>
      </c>
      <c r="L7" s="1387" t="s">
        <v>42</v>
      </c>
      <c r="M7" s="1387" t="s">
        <v>43</v>
      </c>
      <c r="N7" s="1387" t="s">
        <v>44</v>
      </c>
      <c r="O7" s="1387" t="s">
        <v>45</v>
      </c>
      <c r="P7" s="1387" t="s">
        <v>46</v>
      </c>
      <c r="Q7" s="1387" t="s">
        <v>218</v>
      </c>
      <c r="R7" s="1387"/>
      <c r="S7" s="1388" t="s">
        <v>41</v>
      </c>
      <c r="T7" s="1388" t="s">
        <v>43</v>
      </c>
      <c r="U7" s="1388" t="s">
        <v>44</v>
      </c>
      <c r="V7" s="1388" t="s">
        <v>45</v>
      </c>
      <c r="W7" s="1388" t="s">
        <v>46</v>
      </c>
      <c r="X7" s="1387" t="s">
        <v>47</v>
      </c>
      <c r="Y7" s="1388" t="s">
        <v>43</v>
      </c>
      <c r="Z7" s="1388" t="s">
        <v>44</v>
      </c>
      <c r="AA7" s="1388" t="s">
        <v>45</v>
      </c>
      <c r="AB7" s="1388" t="s">
        <v>46</v>
      </c>
      <c r="AC7" s="1388"/>
      <c r="AD7" s="2290"/>
      <c r="AE7" s="2288" t="s">
        <v>48</v>
      </c>
      <c r="AF7" s="2288" t="s">
        <v>49</v>
      </c>
      <c r="AG7" s="2288" t="s">
        <v>50</v>
      </c>
      <c r="AH7" s="2301"/>
      <c r="AI7" s="2301"/>
      <c r="AJ7" s="2288" t="s">
        <v>48</v>
      </c>
      <c r="AK7" s="2288" t="s">
        <v>49</v>
      </c>
      <c r="AL7" s="2288" t="s">
        <v>50</v>
      </c>
      <c r="AM7" s="2301"/>
      <c r="AN7" s="2301"/>
      <c r="AO7" s="2289"/>
      <c r="AP7" s="2301" t="s">
        <v>51</v>
      </c>
      <c r="AQ7" s="2290" t="s">
        <v>52</v>
      </c>
      <c r="AR7" s="2290" t="s">
        <v>53</v>
      </c>
      <c r="AS7" s="2290" t="s">
        <v>54</v>
      </c>
      <c r="AT7" s="2290" t="s">
        <v>55</v>
      </c>
      <c r="AU7" s="2290" t="s">
        <v>56</v>
      </c>
      <c r="AV7" s="2290" t="s">
        <v>57</v>
      </c>
      <c r="AW7" s="2290" t="s">
        <v>58</v>
      </c>
      <c r="AX7" s="2297" t="s">
        <v>59</v>
      </c>
      <c r="AY7" s="2290"/>
      <c r="AZ7" s="2290"/>
      <c r="BA7" s="2290"/>
      <c r="BB7" s="2290"/>
      <c r="BC7" s="2294"/>
      <c r="BD7" s="2290"/>
      <c r="BE7" s="2311"/>
      <c r="BF7" s="2311"/>
      <c r="BG7" s="37"/>
      <c r="BH7" s="2313"/>
      <c r="BI7" s="2313"/>
      <c r="BJ7" s="2313"/>
      <c r="BK7" s="2313"/>
      <c r="BL7" s="2313"/>
      <c r="BM7" s="2313"/>
      <c r="BN7" s="2314"/>
      <c r="BO7" s="2314"/>
      <c r="BP7" s="2313"/>
      <c r="BQ7" s="2313"/>
      <c r="BR7" s="2326"/>
      <c r="BS7" s="2299"/>
      <c r="BT7" s="2326"/>
      <c r="BU7" s="2323"/>
      <c r="BV7" s="2300"/>
      <c r="BW7" s="2315"/>
      <c r="BX7" s="2325"/>
      <c r="BY7" s="2310"/>
      <c r="BZ7" s="2317"/>
      <c r="CA7" s="2320"/>
      <c r="CB7" s="2320"/>
      <c r="CC7" s="2320"/>
      <c r="CD7" s="2321"/>
      <c r="CE7" s="2312"/>
      <c r="CF7" s="2312"/>
      <c r="CG7" s="2312"/>
      <c r="CH7" s="2312"/>
      <c r="CI7" s="2309"/>
    </row>
    <row r="8" spans="1:138" ht="39" customHeight="1" thickBot="1">
      <c r="A8" s="2289"/>
      <c r="B8" s="2290"/>
      <c r="C8" s="2290"/>
      <c r="D8" s="2290"/>
      <c r="E8" s="2290"/>
      <c r="F8" s="2290"/>
      <c r="G8" s="2290" t="s">
        <v>60</v>
      </c>
      <c r="H8" s="2290" t="s">
        <v>61</v>
      </c>
      <c r="I8" s="2290"/>
      <c r="J8" s="2290"/>
      <c r="K8" s="2297" t="s">
        <v>62</v>
      </c>
      <c r="L8" s="2297" t="s">
        <v>63</v>
      </c>
      <c r="M8" s="2297" t="s">
        <v>63</v>
      </c>
      <c r="N8" s="2297" t="s">
        <v>64</v>
      </c>
      <c r="O8" s="2297" t="s">
        <v>24</v>
      </c>
      <c r="P8" s="2297" t="s">
        <v>65</v>
      </c>
      <c r="Q8" s="2297" t="s">
        <v>65</v>
      </c>
      <c r="R8" s="1383"/>
      <c r="S8" s="2290" t="s">
        <v>62</v>
      </c>
      <c r="T8" s="2290" t="s">
        <v>63</v>
      </c>
      <c r="U8" s="2290" t="s">
        <v>64</v>
      </c>
      <c r="V8" s="2290" t="s">
        <v>24</v>
      </c>
      <c r="W8" s="2290" t="s">
        <v>65</v>
      </c>
      <c r="X8" s="2297" t="s">
        <v>65</v>
      </c>
      <c r="Y8" s="2290" t="s">
        <v>63</v>
      </c>
      <c r="Z8" s="2290" t="s">
        <v>64</v>
      </c>
      <c r="AA8" s="2290" t="s">
        <v>24</v>
      </c>
      <c r="AB8" s="2290" t="s">
        <v>65</v>
      </c>
      <c r="AC8" s="1382"/>
      <c r="AD8" s="2290"/>
      <c r="AE8" s="2288"/>
      <c r="AF8" s="2288"/>
      <c r="AG8" s="2288"/>
      <c r="AH8" s="2301"/>
      <c r="AI8" s="2301"/>
      <c r="AJ8" s="2288"/>
      <c r="AK8" s="2288"/>
      <c r="AL8" s="2288"/>
      <c r="AM8" s="2301"/>
      <c r="AN8" s="2301"/>
      <c r="AO8" s="2289"/>
      <c r="AP8" s="2301"/>
      <c r="AQ8" s="2290"/>
      <c r="AR8" s="2290"/>
      <c r="AS8" s="2290"/>
      <c r="AT8" s="2290"/>
      <c r="AU8" s="2290"/>
      <c r="AV8" s="2290"/>
      <c r="AW8" s="2290"/>
      <c r="AX8" s="2297" t="s">
        <v>59</v>
      </c>
      <c r="AY8" s="2290"/>
      <c r="AZ8" s="2290"/>
      <c r="BA8" s="2290"/>
      <c r="BB8" s="2290"/>
      <c r="BC8" s="2294"/>
      <c r="BD8" s="2290"/>
      <c r="BE8" s="2311"/>
      <c r="BF8" s="2311"/>
      <c r="BG8" s="37" t="s">
        <v>66</v>
      </c>
      <c r="BH8" s="34" t="s">
        <v>67</v>
      </c>
      <c r="BI8" s="34" t="s">
        <v>68</v>
      </c>
      <c r="BJ8" s="34" t="s">
        <v>24</v>
      </c>
      <c r="BK8" s="34" t="s">
        <v>69</v>
      </c>
      <c r="BL8" s="34"/>
      <c r="BM8" s="34" t="s">
        <v>70</v>
      </c>
      <c r="BN8" s="34" t="s">
        <v>71</v>
      </c>
      <c r="BO8" s="34" t="s">
        <v>68</v>
      </c>
      <c r="BP8" s="2314" t="s">
        <v>72</v>
      </c>
      <c r="BQ8" s="2329" t="s">
        <v>73</v>
      </c>
      <c r="BR8" s="2326"/>
      <c r="BS8" s="2299"/>
      <c r="BT8" s="2326"/>
      <c r="BU8" s="2324"/>
      <c r="BV8" s="2300"/>
      <c r="BW8" s="2315"/>
      <c r="BX8" s="2325"/>
      <c r="BY8" s="2310"/>
      <c r="BZ8" s="2317"/>
      <c r="CA8" s="2320"/>
      <c r="CB8" s="2320"/>
      <c r="CC8" s="2320"/>
      <c r="CD8" s="2321"/>
      <c r="CE8" s="2316" t="s">
        <v>74</v>
      </c>
      <c r="CF8" s="2316"/>
      <c r="CG8" s="2318" t="s">
        <v>75</v>
      </c>
      <c r="CH8" s="2318"/>
      <c r="CI8" s="2309"/>
    </row>
    <row r="9" spans="1:138" ht="18.75" customHeight="1" thickBot="1">
      <c r="A9" s="2289"/>
      <c r="B9" s="2290"/>
      <c r="C9" s="2290"/>
      <c r="D9" s="2290"/>
      <c r="E9" s="2290"/>
      <c r="F9" s="2290"/>
      <c r="G9" s="2290"/>
      <c r="H9" s="2290"/>
      <c r="I9" s="2290"/>
      <c r="J9" s="2290"/>
      <c r="K9" s="2297"/>
      <c r="L9" s="2297"/>
      <c r="M9" s="2297"/>
      <c r="N9" s="2297"/>
      <c r="O9" s="2297"/>
      <c r="P9" s="2297"/>
      <c r="Q9" s="2297"/>
      <c r="R9" s="1383"/>
      <c r="S9" s="2290"/>
      <c r="T9" s="2290"/>
      <c r="U9" s="2290"/>
      <c r="V9" s="2290"/>
      <c r="W9" s="2290"/>
      <c r="X9" s="2297"/>
      <c r="Y9" s="2290"/>
      <c r="Z9" s="2290"/>
      <c r="AA9" s="2290"/>
      <c r="AB9" s="2290"/>
      <c r="AC9" s="1382"/>
      <c r="AD9" s="2290"/>
      <c r="AE9" s="2288"/>
      <c r="AF9" s="2288"/>
      <c r="AG9" s="2288"/>
      <c r="AH9" s="2301"/>
      <c r="AI9" s="2301"/>
      <c r="AJ9" s="2288"/>
      <c r="AK9" s="2288"/>
      <c r="AL9" s="2288"/>
      <c r="AM9" s="2301"/>
      <c r="AN9" s="2301"/>
      <c r="AO9" s="2289"/>
      <c r="AP9" s="2301"/>
      <c r="AQ9" s="2290"/>
      <c r="AR9" s="2290"/>
      <c r="AS9" s="2290"/>
      <c r="AT9" s="2290"/>
      <c r="AU9" s="2290"/>
      <c r="AV9" s="2290"/>
      <c r="AW9" s="2290"/>
      <c r="AX9" s="2297"/>
      <c r="AY9" s="2290"/>
      <c r="AZ9" s="2290"/>
      <c r="BA9" s="2290"/>
      <c r="BB9" s="2290"/>
      <c r="BC9" s="2294"/>
      <c r="BD9" s="2290"/>
      <c r="BE9" s="2311"/>
      <c r="BF9" s="2311"/>
      <c r="BG9" s="38"/>
      <c r="BH9" s="35"/>
      <c r="BI9" s="39"/>
      <c r="BJ9" s="39"/>
      <c r="BK9" s="39"/>
      <c r="BL9" s="39"/>
      <c r="BM9" s="39"/>
      <c r="BN9" s="39"/>
      <c r="BO9" s="35"/>
      <c r="BP9" s="2314"/>
      <c r="BQ9" s="2330"/>
      <c r="BR9" s="2327" t="s">
        <v>211</v>
      </c>
      <c r="BS9" s="2328"/>
      <c r="BT9" s="1521"/>
      <c r="BU9" s="1522"/>
      <c r="BV9" s="1522"/>
      <c r="BW9" s="2319" t="s">
        <v>76</v>
      </c>
      <c r="BX9" s="2319"/>
      <c r="BY9" s="2319"/>
      <c r="BZ9" s="2317"/>
      <c r="CA9" s="2320"/>
      <c r="CB9" s="2320"/>
      <c r="CC9" s="2320"/>
      <c r="CD9" s="2321"/>
      <c r="CE9" s="40" t="s">
        <v>2</v>
      </c>
      <c r="CF9" s="41" t="s">
        <v>77</v>
      </c>
      <c r="CG9" s="41" t="s">
        <v>2</v>
      </c>
      <c r="CH9" s="42" t="s">
        <v>78</v>
      </c>
      <c r="CI9" s="2309"/>
      <c r="CJ9"/>
      <c r="CK9"/>
      <c r="CL9"/>
      <c r="CM9"/>
      <c r="CN9"/>
    </row>
    <row r="10" spans="1:138" ht="26.25" customHeight="1">
      <c r="A10" s="2307" t="s">
        <v>247</v>
      </c>
      <c r="B10" s="2308"/>
      <c r="C10" s="2308"/>
      <c r="D10" s="2308"/>
      <c r="E10" s="2308"/>
      <c r="F10" s="2308"/>
      <c r="G10" s="2308"/>
      <c r="H10" s="2308"/>
      <c r="I10" s="2308"/>
      <c r="J10" s="2308"/>
      <c r="K10" s="2308"/>
      <c r="L10" s="2308"/>
      <c r="M10" s="2308"/>
      <c r="N10" s="2308"/>
      <c r="O10" s="2308"/>
      <c r="P10" s="2308"/>
      <c r="Q10" s="2308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3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/>
      <c r="BB10" s="44"/>
      <c r="BC10" s="44"/>
      <c r="BD10" s="45"/>
      <c r="BE10" s="45"/>
      <c r="BF10" s="46"/>
      <c r="BG10" s="46"/>
      <c r="BH10" s="46"/>
      <c r="BI10" s="46"/>
      <c r="BJ10" s="46"/>
      <c r="BK10" s="46"/>
      <c r="BL10" s="46"/>
      <c r="BM10" s="46"/>
      <c r="BN10" s="46"/>
      <c r="BO10" s="46"/>
      <c r="BP10" s="46"/>
      <c r="BQ10" s="47"/>
      <c r="BR10" s="1543"/>
      <c r="BS10" s="1544"/>
      <c r="BT10" s="48"/>
      <c r="BU10" s="1547"/>
      <c r="BV10" s="49"/>
      <c r="BW10" s="50"/>
      <c r="BX10" s="51"/>
      <c r="BY10" s="49"/>
      <c r="BZ10" s="52"/>
      <c r="CA10" s="53"/>
      <c r="CB10" s="54" t="s">
        <v>80</v>
      </c>
      <c r="CC10" s="55" t="s">
        <v>81</v>
      </c>
      <c r="CD10" s="55" t="s">
        <v>82</v>
      </c>
      <c r="CE10" s="56">
        <f>CF10-1</f>
        <v>39568</v>
      </c>
      <c r="CF10" s="57">
        <v>39569</v>
      </c>
      <c r="CG10" s="56">
        <f ca="1">TODAY()</f>
        <v>44526</v>
      </c>
      <c r="CH10" s="58" t="b">
        <f ca="1">IF(CF10=CG10,TRUE)</f>
        <v>0</v>
      </c>
      <c r="CI10" s="55"/>
      <c r="CJ10"/>
      <c r="CK10"/>
      <c r="CL10"/>
      <c r="CM10"/>
      <c r="CN10"/>
    </row>
    <row r="11" spans="1:138" ht="45.75" customHeight="1">
      <c r="A11" s="59">
        <f>DAY(AG11)</f>
        <v>14</v>
      </c>
      <c r="B11" s="60">
        <v>100</v>
      </c>
      <c r="C11" s="60">
        <v>1</v>
      </c>
      <c r="D11" s="62" t="s">
        <v>257</v>
      </c>
      <c r="E11" s="62" t="s">
        <v>216</v>
      </c>
      <c r="F11" s="63"/>
      <c r="G11" s="64">
        <f>M11</f>
        <v>55.440000000000005</v>
      </c>
      <c r="H11" s="65">
        <f>M11-T11</f>
        <v>55.440000000000005</v>
      </c>
      <c r="I11" s="65">
        <f>IF($B$5&gt;=A11,($B$5-A11+1)*G11,"-")</f>
        <v>997.92000000000007</v>
      </c>
      <c r="J11" s="65">
        <f>($A$5-A11+1)*G11</f>
        <v>997.92000000000007</v>
      </c>
      <c r="K11" s="565" t="s">
        <v>226</v>
      </c>
      <c r="L11" s="67">
        <f ca="1">IF((AE11)&lt;$L$5-DAY($L$5)+1,H11,H11+T11)</f>
        <v>55.440000000000005</v>
      </c>
      <c r="M11" s="65">
        <f>N11*((100-O11)/100)*0.9</f>
        <v>55.440000000000005</v>
      </c>
      <c r="N11" s="66">
        <v>154</v>
      </c>
      <c r="O11" s="1503">
        <v>60</v>
      </c>
      <c r="P11" s="66">
        <v>1700</v>
      </c>
      <c r="Q11" s="112">
        <v>2030</v>
      </c>
      <c r="R11" s="66"/>
      <c r="S11" s="65"/>
      <c r="T11" s="65"/>
      <c r="U11" s="65"/>
      <c r="V11" s="65"/>
      <c r="W11" s="71"/>
      <c r="X11" s="71"/>
      <c r="Y11" s="65"/>
      <c r="Z11" s="65"/>
      <c r="AA11" s="65"/>
      <c r="AB11" s="71"/>
      <c r="AC11" s="72"/>
      <c r="AD11" s="134" t="s">
        <v>83</v>
      </c>
      <c r="AE11" s="73"/>
      <c r="AF11" s="73">
        <v>43479</v>
      </c>
      <c r="AG11" s="73">
        <v>43479</v>
      </c>
      <c r="AH11" s="74"/>
      <c r="AI11" s="75"/>
      <c r="AJ11" s="76"/>
      <c r="AK11" s="77">
        <v>43473</v>
      </c>
      <c r="AL11" s="77">
        <f>AK11+5</f>
        <v>43478</v>
      </c>
      <c r="AM11" s="74"/>
      <c r="AN11" s="75"/>
      <c r="AO11" s="78">
        <f>DAY(AL11)</f>
        <v>13</v>
      </c>
      <c r="AP11" s="74">
        <f>AQ11*((100-AR11)/100)*0.9</f>
        <v>61.560000000000009</v>
      </c>
      <c r="AQ11" s="67">
        <v>171</v>
      </c>
      <c r="AR11" s="79">
        <v>60</v>
      </c>
      <c r="AS11" s="80">
        <v>2027</v>
      </c>
      <c r="AT11" s="80">
        <v>1520</v>
      </c>
      <c r="AU11" s="68">
        <v>19</v>
      </c>
      <c r="AV11" s="68">
        <v>15</v>
      </c>
      <c r="AW11" s="81">
        <v>28.4</v>
      </c>
      <c r="AX11" s="82">
        <v>50</v>
      </c>
      <c r="AY11" s="83" t="s">
        <v>84</v>
      </c>
      <c r="AZ11" s="84">
        <f>IF(AP11&lt;1,"-",AP11)</f>
        <v>61.560000000000009</v>
      </c>
      <c r="BA11" s="64">
        <f>IF(AZ11="-","-",($B$5-AO11+1)*AZ11)</f>
        <v>1169.6400000000001</v>
      </c>
      <c r="BB11" s="63">
        <f>IF(AZ11="-","-",AZ11-H11)</f>
        <v>6.1200000000000045</v>
      </c>
      <c r="BC11" s="86">
        <f>IF(AZ11="-","-",AZ11/H11)</f>
        <v>1.1103896103896105</v>
      </c>
      <c r="BD11" s="139">
        <f>IF(AP11&lt;1,IF($B$5&gt;=A11,($A$5-A11+1)*-1*H11,"-"),AZ11*($A$5-AO11+1)-H11*($A$5-A11+1))</f>
        <v>171.72000000000003</v>
      </c>
      <c r="BE11" s="88"/>
      <c r="BF11" s="89"/>
      <c r="BG11" s="90"/>
      <c r="BH11" s="91"/>
      <c r="BI11" s="91"/>
      <c r="BJ11" s="92"/>
      <c r="BK11" s="91"/>
      <c r="BL11" s="93"/>
      <c r="BM11" s="93"/>
      <c r="BN11" s="91" t="str">
        <f>IF(BH11=0,"-",BH11-AP11)</f>
        <v>-</v>
      </c>
      <c r="BO11" s="91" t="str">
        <f>IF(BI11=0,"-",BI11-AQ11)</f>
        <v>-</v>
      </c>
      <c r="BP11" s="94" t="str">
        <f>IF(BN11="-","-",AZ11+BN11)</f>
        <v>-</v>
      </c>
      <c r="BQ11" s="95" t="str">
        <f>IF(BN11="-","-",(($B$5-AO11+1)*(AZ11+BN11)))</f>
        <v>-</v>
      </c>
      <c r="BR11" s="96"/>
      <c r="BS11" s="97"/>
      <c r="BT11" s="97"/>
      <c r="BU11" s="1570"/>
      <c r="BV11" s="99"/>
      <c r="BW11" s="96"/>
      <c r="BX11" s="97"/>
      <c r="BY11" s="100"/>
      <c r="BZ11" s="101"/>
      <c r="CA11" s="102"/>
      <c r="CB11" s="103">
        <f>($D$4-AL11)*AZ11</f>
        <v>-738.72000000000014</v>
      </c>
      <c r="CC11" s="104" t="str">
        <f>IF(AO11&gt;0,"-",(AG11-CA11))</f>
        <v>-</v>
      </c>
      <c r="CD11" s="105" t="str">
        <f>IF(AO11&gt;0,"-",(($D$4-CA11)*H11))</f>
        <v>-</v>
      </c>
      <c r="CE11" s="106"/>
      <c r="CF11" s="107"/>
      <c r="CG11" s="108"/>
      <c r="CH11" s="109"/>
      <c r="CI11" s="110" t="s">
        <v>79</v>
      </c>
      <c r="CJ11" s="111"/>
      <c r="CK11" s="111"/>
    </row>
    <row r="12" spans="1:138" ht="60.75" customHeight="1">
      <c r="A12" s="59">
        <f>DAY(AG12)</f>
        <v>28</v>
      </c>
      <c r="B12" s="60">
        <v>200</v>
      </c>
      <c r="C12" s="60">
        <v>2</v>
      </c>
      <c r="D12" s="61" t="s">
        <v>257</v>
      </c>
      <c r="E12" s="62" t="s">
        <v>217</v>
      </c>
      <c r="F12" s="63"/>
      <c r="G12" s="64">
        <f>M12</f>
        <v>40.5</v>
      </c>
      <c r="H12" s="65">
        <f>M12-T12</f>
        <v>40.5</v>
      </c>
      <c r="I12" s="65">
        <f>IF($B$5&gt;=A12,($B$5-A12+1)*G12,"-")</f>
        <v>162</v>
      </c>
      <c r="J12" s="65">
        <f>($A$5-A12+1)*G12</f>
        <v>162</v>
      </c>
      <c r="K12" s="66" t="s">
        <v>225</v>
      </c>
      <c r="L12" s="67">
        <f ca="1">IF((AE12)&lt;$L$5-DAY($L$5)+1,H12,H12+T12)</f>
        <v>40.5</v>
      </c>
      <c r="M12" s="65">
        <f>N12*((100-O12)/100)*0.9</f>
        <v>40.5</v>
      </c>
      <c r="N12" s="112">
        <v>90</v>
      </c>
      <c r="O12" s="1503">
        <v>50</v>
      </c>
      <c r="P12" s="66">
        <v>1700</v>
      </c>
      <c r="Q12" s="112">
        <v>3005.6</v>
      </c>
      <c r="R12" s="66"/>
      <c r="S12" s="66"/>
      <c r="T12" s="65"/>
      <c r="U12" s="65"/>
      <c r="V12" s="65"/>
      <c r="W12" s="71"/>
      <c r="X12" s="71"/>
      <c r="Y12" s="65"/>
      <c r="Z12" s="65"/>
      <c r="AA12" s="65"/>
      <c r="AB12" s="71"/>
      <c r="AC12" s="72"/>
      <c r="AD12" s="134" t="s">
        <v>83</v>
      </c>
      <c r="AE12" s="73"/>
      <c r="AF12" s="73">
        <v>43493</v>
      </c>
      <c r="AG12" s="73">
        <f>AF12</f>
        <v>43493</v>
      </c>
      <c r="AH12" s="74"/>
      <c r="AI12" s="75"/>
      <c r="AJ12" s="76"/>
      <c r="AK12" s="77">
        <v>43490</v>
      </c>
      <c r="AL12" s="77">
        <f>AK12+5</f>
        <v>43495</v>
      </c>
      <c r="AM12" s="115"/>
      <c r="AN12" s="116"/>
      <c r="AO12" s="78">
        <f>DAY(AL12)</f>
        <v>30</v>
      </c>
      <c r="AP12" s="117">
        <f>AQ12*((100-AR12)/100)*0.9</f>
        <v>40.5</v>
      </c>
      <c r="AQ12" s="112">
        <v>90</v>
      </c>
      <c r="AR12" s="113">
        <v>50</v>
      </c>
      <c r="AS12" s="119">
        <v>3005.6</v>
      </c>
      <c r="AT12" s="119">
        <v>1700</v>
      </c>
      <c r="AU12" s="120">
        <v>18</v>
      </c>
      <c r="AV12" s="120">
        <v>15</v>
      </c>
      <c r="AW12" s="121">
        <v>25.4</v>
      </c>
      <c r="AX12" s="122">
        <v>50</v>
      </c>
      <c r="AY12" s="83" t="s">
        <v>228</v>
      </c>
      <c r="AZ12" s="84">
        <f>IF(AP12&lt;1,"-",AP12)</f>
        <v>40.5</v>
      </c>
      <c r="BA12" s="64">
        <f>IF(AZ12="-","-",($B$5-AO12+1)*AZ12)</f>
        <v>81</v>
      </c>
      <c r="BB12" s="63">
        <f>IF(AZ12="-","-",AZ12-H12)</f>
        <v>0</v>
      </c>
      <c r="BC12" s="86">
        <f>IF(AZ12="-","-",AZ12/H12)</f>
        <v>1</v>
      </c>
      <c r="BD12" s="139">
        <f>IF(AP12&lt;1,IF($B$5&gt;=A12,($A$5-A12+1)*-1*H12,"-"),AZ12*($A$5-AO12+1)-H12*($A$5-A12+1))</f>
        <v>-81</v>
      </c>
      <c r="BE12" s="88"/>
      <c r="BF12" s="89"/>
      <c r="BG12" s="90"/>
      <c r="BH12" s="124"/>
      <c r="BI12" s="91"/>
      <c r="BJ12" s="93"/>
      <c r="BK12" s="91"/>
      <c r="BL12" s="93"/>
      <c r="BM12" s="93"/>
      <c r="BN12" s="91" t="str">
        <f>IF(BH12=0,"-",BH12-AP12)</f>
        <v>-</v>
      </c>
      <c r="BO12" s="91" t="str">
        <f>IF(BI12=0,"-",BI12-AQ12)</f>
        <v>-</v>
      </c>
      <c r="BP12" s="94" t="str">
        <f>IF(BN12="-","-",AZ12+BN12)</f>
        <v>-</v>
      </c>
      <c r="BQ12" s="95" t="str">
        <f>IF(BN12="-","-",(($B$5-AO12+1)*(AZ12+BN12)))</f>
        <v>-</v>
      </c>
      <c r="BR12" s="96"/>
      <c r="BS12" s="97"/>
      <c r="BT12" s="97"/>
      <c r="BU12" s="1570"/>
      <c r="BV12" s="99"/>
      <c r="BW12" s="96"/>
      <c r="BX12" s="97"/>
      <c r="BY12" s="100"/>
      <c r="BZ12" s="101"/>
      <c r="CA12" s="102"/>
      <c r="CB12" s="103"/>
      <c r="CC12" s="125"/>
      <c r="CD12" s="105"/>
      <c r="CE12" s="106"/>
      <c r="CF12" s="107"/>
      <c r="CG12" s="108"/>
      <c r="CH12" s="109"/>
      <c r="CI12" s="110" t="s">
        <v>79</v>
      </c>
      <c r="CJ12" s="111"/>
      <c r="CK12" s="111"/>
      <c r="CM12" s="111"/>
    </row>
    <row r="13" spans="1:138" ht="30" hidden="1" customHeight="1">
      <c r="A13" s="59"/>
      <c r="B13" s="60"/>
      <c r="C13" s="60"/>
      <c r="D13" s="62"/>
      <c r="E13" s="62"/>
      <c r="F13" s="63"/>
      <c r="G13" s="64"/>
      <c r="H13" s="65"/>
      <c r="I13" s="65"/>
      <c r="J13" s="65"/>
      <c r="K13" s="66"/>
      <c r="L13" s="67"/>
      <c r="M13" s="65"/>
      <c r="N13" s="112"/>
      <c r="O13" s="113"/>
      <c r="P13" s="66"/>
      <c r="Q13" s="66"/>
      <c r="R13" s="66"/>
      <c r="S13" s="65"/>
      <c r="T13" s="65"/>
      <c r="U13" s="65"/>
      <c r="V13" s="65"/>
      <c r="W13" s="71"/>
      <c r="X13" s="71"/>
      <c r="Y13" s="65"/>
      <c r="Z13" s="65"/>
      <c r="AA13" s="65"/>
      <c r="AB13" s="71"/>
      <c r="AC13" s="72"/>
      <c r="AD13" s="134"/>
      <c r="AE13" s="73"/>
      <c r="AF13" s="73"/>
      <c r="AG13" s="73"/>
      <c r="AH13" s="74"/>
      <c r="AI13" s="75"/>
      <c r="AJ13" s="114"/>
      <c r="AK13" s="77"/>
      <c r="AL13" s="77"/>
      <c r="AM13" s="115"/>
      <c r="AN13" s="116"/>
      <c r="AO13" s="78"/>
      <c r="AP13" s="117"/>
      <c r="AQ13" s="118"/>
      <c r="AR13" s="79"/>
      <c r="AS13" s="119"/>
      <c r="AT13" s="119"/>
      <c r="AU13" s="120"/>
      <c r="AV13" s="120"/>
      <c r="AW13" s="121"/>
      <c r="AX13" s="122"/>
      <c r="AY13" s="83"/>
      <c r="AZ13" s="84"/>
      <c r="BA13" s="64"/>
      <c r="BB13" s="63"/>
      <c r="BC13" s="86"/>
      <c r="BD13" s="139"/>
      <c r="BE13" s="88"/>
      <c r="BF13" s="89"/>
      <c r="BG13" s="126"/>
      <c r="BH13" s="127"/>
      <c r="BI13" s="128"/>
      <c r="BJ13" s="129"/>
      <c r="BK13" s="128"/>
      <c r="BL13" s="129"/>
      <c r="BM13" s="129"/>
      <c r="BN13" s="91"/>
      <c r="BO13" s="91"/>
      <c r="BP13" s="94"/>
      <c r="BQ13" s="95"/>
      <c r="BR13" s="130"/>
      <c r="BS13" s="131"/>
      <c r="BT13" s="131"/>
      <c r="BU13" s="1571"/>
      <c r="BV13" s="99"/>
      <c r="BW13" s="130"/>
      <c r="BX13" s="131"/>
      <c r="BY13" s="131"/>
      <c r="BZ13" s="101"/>
      <c r="CA13" s="133"/>
      <c r="CB13" s="103"/>
      <c r="CC13" s="125"/>
      <c r="CD13" s="105"/>
      <c r="CE13" s="106"/>
      <c r="CF13" s="107"/>
      <c r="CG13" s="108"/>
      <c r="CH13" s="109"/>
      <c r="CI13" s="110"/>
      <c r="CJ13" s="111"/>
      <c r="CK13" s="111"/>
      <c r="CM13" s="111"/>
    </row>
    <row r="14" spans="1:138" ht="30" hidden="1" customHeight="1">
      <c r="A14" s="59"/>
      <c r="B14" s="60"/>
      <c r="C14" s="60"/>
      <c r="D14" s="62"/>
      <c r="E14" s="62"/>
      <c r="F14" s="63"/>
      <c r="G14" s="64"/>
      <c r="H14" s="65"/>
      <c r="I14" s="65"/>
      <c r="J14" s="65"/>
      <c r="K14" s="66"/>
      <c r="L14" s="67"/>
      <c r="M14" s="65"/>
      <c r="N14" s="112"/>
      <c r="O14" s="113"/>
      <c r="P14" s="66"/>
      <c r="Q14" s="66"/>
      <c r="R14" s="66"/>
      <c r="S14" s="65"/>
      <c r="T14" s="65"/>
      <c r="U14" s="65"/>
      <c r="V14" s="65"/>
      <c r="W14" s="71"/>
      <c r="X14" s="71"/>
      <c r="Y14" s="65"/>
      <c r="Z14" s="65"/>
      <c r="AA14" s="65"/>
      <c r="AB14" s="71"/>
      <c r="AC14" s="72"/>
      <c r="AD14" s="134"/>
      <c r="AE14" s="73"/>
      <c r="AF14" s="73"/>
      <c r="AG14" s="73"/>
      <c r="AH14" s="74"/>
      <c r="AI14" s="75"/>
      <c r="AJ14" s="114"/>
      <c r="AK14" s="77"/>
      <c r="AL14" s="77"/>
      <c r="AM14" s="115"/>
      <c r="AN14" s="116"/>
      <c r="AO14" s="78"/>
      <c r="AP14" s="117"/>
      <c r="AQ14" s="118"/>
      <c r="AR14" s="79"/>
      <c r="AS14" s="119"/>
      <c r="AT14" s="119"/>
      <c r="AU14" s="120"/>
      <c r="AV14" s="120"/>
      <c r="AW14" s="121"/>
      <c r="AX14" s="122"/>
      <c r="AY14" s="83"/>
      <c r="AZ14" s="84"/>
      <c r="BA14" s="64"/>
      <c r="BB14" s="63"/>
      <c r="BC14" s="86"/>
      <c r="BD14" s="139"/>
      <c r="BE14" s="88"/>
      <c r="BF14" s="89"/>
      <c r="BG14" s="126"/>
      <c r="BH14" s="127"/>
      <c r="BI14" s="128"/>
      <c r="BJ14" s="129"/>
      <c r="BK14" s="128"/>
      <c r="BL14" s="129"/>
      <c r="BM14" s="129"/>
      <c r="BN14" s="128"/>
      <c r="BO14" s="128"/>
      <c r="BP14" s="1403"/>
      <c r="BQ14" s="1404"/>
      <c r="BR14" s="130"/>
      <c r="BS14" s="131"/>
      <c r="BT14" s="131"/>
      <c r="BU14" s="1571"/>
      <c r="BV14" s="99"/>
      <c r="BW14" s="130"/>
      <c r="BX14" s="131"/>
      <c r="BY14" s="131"/>
      <c r="BZ14" s="101"/>
      <c r="CA14" s="133"/>
      <c r="CB14" s="103"/>
      <c r="CC14" s="125"/>
      <c r="CD14" s="105"/>
      <c r="CE14" s="106"/>
      <c r="CF14" s="107"/>
      <c r="CG14" s="108"/>
      <c r="CH14" s="109"/>
      <c r="CI14" s="110"/>
      <c r="CJ14" s="111"/>
      <c r="CK14" s="111"/>
      <c r="CM14" s="111"/>
    </row>
    <row r="15" spans="1:138" ht="30" customHeight="1">
      <c r="A15" s="59"/>
      <c r="B15" s="60"/>
      <c r="C15" s="60"/>
      <c r="D15" s="62"/>
      <c r="E15" s="62"/>
      <c r="F15" s="63"/>
      <c r="G15" s="64"/>
      <c r="H15" s="65"/>
      <c r="I15" s="65"/>
      <c r="J15" s="65"/>
      <c r="K15" s="66"/>
      <c r="L15" s="67"/>
      <c r="M15" s="65"/>
      <c r="N15" s="66"/>
      <c r="O15" s="113"/>
      <c r="P15" s="66"/>
      <c r="Q15" s="66"/>
      <c r="R15" s="66"/>
      <c r="S15" s="65"/>
      <c r="T15" s="65"/>
      <c r="U15" s="65"/>
      <c r="V15" s="65"/>
      <c r="W15" s="71"/>
      <c r="X15" s="71"/>
      <c r="Y15" s="65"/>
      <c r="Z15" s="65"/>
      <c r="AA15" s="65"/>
      <c r="AB15" s="71"/>
      <c r="AC15" s="72"/>
      <c r="AD15" s="134"/>
      <c r="AE15" s="73"/>
      <c r="AF15" s="135"/>
      <c r="AG15" s="73"/>
      <c r="AH15" s="74"/>
      <c r="AI15" s="75"/>
      <c r="AJ15" s="114"/>
      <c r="AK15" s="136"/>
      <c r="AL15" s="77"/>
      <c r="AM15" s="117"/>
      <c r="AN15" s="137"/>
      <c r="AO15" s="78"/>
      <c r="AP15" s="117"/>
      <c r="AQ15" s="118"/>
      <c r="AR15" s="79"/>
      <c r="AS15" s="119"/>
      <c r="AT15" s="119"/>
      <c r="AU15" s="68"/>
      <c r="AV15" s="68"/>
      <c r="AW15" s="81"/>
      <c r="AX15" s="138"/>
      <c r="AY15" s="83"/>
      <c r="AZ15" s="84"/>
      <c r="BA15" s="64"/>
      <c r="BB15" s="63"/>
      <c r="BC15" s="86"/>
      <c r="BD15" s="87"/>
      <c r="BE15" s="140"/>
      <c r="BF15" s="89"/>
      <c r="BG15" s="141"/>
      <c r="BH15" s="142"/>
      <c r="BI15" s="143"/>
      <c r="BJ15" s="144"/>
      <c r="BK15" s="143"/>
      <c r="BL15" s="145"/>
      <c r="BM15" s="145"/>
      <c r="BN15" s="143"/>
      <c r="BO15" s="143"/>
      <c r="BP15" s="146"/>
      <c r="BQ15" s="147"/>
      <c r="BR15" s="130"/>
      <c r="BS15" s="131"/>
      <c r="BT15" s="131"/>
      <c r="BU15" s="1571"/>
      <c r="BV15" s="99"/>
      <c r="BW15" s="130"/>
      <c r="BX15" s="131"/>
      <c r="BY15" s="131"/>
      <c r="BZ15" s="101"/>
      <c r="CA15" s="133"/>
      <c r="CB15" s="103"/>
      <c r="CC15" s="104"/>
      <c r="CD15" s="105"/>
      <c r="CE15" s="106"/>
      <c r="CF15" s="107"/>
      <c r="CG15" s="108"/>
      <c r="CH15" s="109"/>
      <c r="CI15" s="110"/>
      <c r="CJ15" s="111"/>
      <c r="CK15" s="111"/>
    </row>
    <row r="16" spans="1:138" ht="18.75">
      <c r="A16" s="148" t="s">
        <v>86</v>
      </c>
      <c r="B16" s="149">
        <f>COUNTIF(A11:A15,$B$4)</f>
        <v>2</v>
      </c>
      <c r="C16" s="150"/>
      <c r="D16" s="151"/>
      <c r="E16" s="151"/>
      <c r="F16" s="151"/>
      <c r="G16" s="152"/>
      <c r="H16" s="152">
        <f>SUMIF(A11:A15,$B$4,H11:H15)</f>
        <v>95.94</v>
      </c>
      <c r="I16" s="152">
        <f>SUM(I11:I15)</f>
        <v>1159.92</v>
      </c>
      <c r="J16" s="152">
        <f>SUM(J11:J15)</f>
        <v>1159.92</v>
      </c>
      <c r="K16" s="152"/>
      <c r="L16" s="153">
        <f ca="1">SUMIF(A11:A15,$B$4,L11:L15)</f>
        <v>95.94</v>
      </c>
      <c r="M16" s="152"/>
      <c r="N16" s="152"/>
      <c r="O16" s="152"/>
      <c r="P16" s="152"/>
      <c r="Q16" s="152"/>
      <c r="R16" s="152"/>
      <c r="S16" s="152"/>
      <c r="T16" s="152"/>
      <c r="U16" s="152"/>
      <c r="V16" s="151"/>
      <c r="W16" s="151"/>
      <c r="X16" s="151"/>
      <c r="Y16" s="152"/>
      <c r="Z16" s="152"/>
      <c r="AA16" s="151"/>
      <c r="AB16" s="151"/>
      <c r="AC16" s="151"/>
      <c r="AD16" s="151"/>
      <c r="AE16" s="154"/>
      <c r="AF16" s="155"/>
      <c r="AG16" s="156"/>
      <c r="AH16" s="152"/>
      <c r="AI16" s="157"/>
      <c r="AJ16" s="154"/>
      <c r="AK16" s="156"/>
      <c r="AL16" s="156"/>
      <c r="AM16" s="152"/>
      <c r="AN16" s="157"/>
      <c r="AO16" s="158">
        <f>COUNTA(AO11:AO15)</f>
        <v>2</v>
      </c>
      <c r="AP16" s="152">
        <f>SUM(AP11:AP15)</f>
        <v>102.06</v>
      </c>
      <c r="AQ16" s="152">
        <f>SUM(AQ11:AQ15)</f>
        <v>261</v>
      </c>
      <c r="AR16" s="159"/>
      <c r="AS16" s="160"/>
      <c r="AT16" s="152"/>
      <c r="AU16" s="161"/>
      <c r="AV16" s="151"/>
      <c r="AW16" s="151"/>
      <c r="AX16" s="151"/>
      <c r="AY16" s="151"/>
      <c r="AZ16" s="162">
        <f>SUM(AZ11:AZ15)</f>
        <v>102.06</v>
      </c>
      <c r="BA16" s="162">
        <f>SUM(BA11:BA15)</f>
        <v>1250.6400000000001</v>
      </c>
      <c r="BB16" s="163">
        <f>SUM(BB11:BB15)</f>
        <v>6.1200000000000045</v>
      </c>
      <c r="BC16" s="164">
        <f>IF(COUNT(BC11:BC15)=0,"-",AVERAGE(BC11:BC15))</f>
        <v>1.0551948051948052</v>
      </c>
      <c r="BD16" s="165"/>
      <c r="BE16" s="166"/>
      <c r="BF16" s="166"/>
      <c r="BG16" s="165"/>
      <c r="BH16" s="163"/>
      <c r="BI16" s="165"/>
      <c r="BJ16" s="165"/>
      <c r="BK16" s="165"/>
      <c r="BL16" s="165"/>
      <c r="BM16" s="165"/>
      <c r="BN16" s="165"/>
      <c r="BO16" s="165"/>
      <c r="BP16" s="167"/>
      <c r="BQ16" s="167"/>
      <c r="BR16" s="168"/>
      <c r="BS16" s="169"/>
      <c r="BT16" s="169"/>
      <c r="BU16" s="170"/>
      <c r="BV16" s="170"/>
      <c r="BW16" s="168"/>
      <c r="BX16" s="169"/>
      <c r="BY16" s="169"/>
      <c r="BZ16" s="171"/>
      <c r="CA16" s="172"/>
      <c r="CB16" s="173">
        <f>AO16</f>
        <v>2</v>
      </c>
      <c r="CC16" s="173">
        <f>COUNTIF(CC11:CC15,"=0")</f>
        <v>0</v>
      </c>
      <c r="CD16" s="174">
        <f>SUM(COUNTIF(CC11:CC15,"&lt;0"),COUNTIF(CC11:CC15,"&gt;0"))</f>
        <v>0</v>
      </c>
      <c r="CE16" s="175"/>
      <c r="CF16" s="176"/>
      <c r="CG16" s="176"/>
      <c r="CH16" s="177"/>
      <c r="CI16" s="178"/>
    </row>
    <row r="17" spans="1:91" ht="18.75">
      <c r="A17" s="179" t="s">
        <v>87</v>
      </c>
      <c r="B17" s="180">
        <f>COUNT(A11:A15)</f>
        <v>2</v>
      </c>
      <c r="C17" s="181"/>
      <c r="D17" s="182"/>
      <c r="E17" s="182"/>
      <c r="F17" s="182"/>
      <c r="G17" s="183"/>
      <c r="H17" s="184">
        <f>SUM(H11:H15)</f>
        <v>95.94</v>
      </c>
      <c r="I17" s="184"/>
      <c r="J17" s="184">
        <f>J16</f>
        <v>1159.92</v>
      </c>
      <c r="K17" s="184"/>
      <c r="L17" s="184"/>
      <c r="M17" s="184"/>
      <c r="N17" s="184"/>
      <c r="O17" s="184"/>
      <c r="P17" s="184"/>
      <c r="Q17" s="184"/>
      <c r="R17" s="184"/>
      <c r="S17" s="185"/>
      <c r="T17" s="183"/>
      <c r="U17" s="185"/>
      <c r="V17" s="182"/>
      <c r="W17" s="182"/>
      <c r="X17" s="182"/>
      <c r="Y17" s="183"/>
      <c r="Z17" s="185"/>
      <c r="AA17" s="182"/>
      <c r="AB17" s="182"/>
      <c r="AC17" s="182"/>
      <c r="AD17" s="182"/>
      <c r="AE17" s="186"/>
      <c r="AF17" s="186"/>
      <c r="AG17" s="186"/>
      <c r="AH17" s="184"/>
      <c r="AI17" s="184"/>
      <c r="AJ17" s="186"/>
      <c r="AK17" s="186"/>
      <c r="AL17" s="186"/>
      <c r="AM17" s="184"/>
      <c r="AN17" s="184"/>
      <c r="AO17" s="184"/>
      <c r="AP17" s="184"/>
      <c r="AQ17" s="184"/>
      <c r="AR17" s="182"/>
      <c r="AS17" s="182"/>
      <c r="AT17" s="182"/>
      <c r="AU17" s="187"/>
      <c r="AV17" s="182"/>
      <c r="AW17" s="182"/>
      <c r="AX17" s="182"/>
      <c r="AY17" s="182"/>
      <c r="AZ17" s="184">
        <f>AZ16</f>
        <v>102.06</v>
      </c>
      <c r="BA17" s="184">
        <f>BA16</f>
        <v>1250.6400000000001</v>
      </c>
      <c r="BB17" s="184">
        <f>BB16</f>
        <v>6.1200000000000045</v>
      </c>
      <c r="BC17" s="184">
        <f>BC16</f>
        <v>1.0551948051948052</v>
      </c>
      <c r="BD17" s="188">
        <f>SUM(BD11:BD15)</f>
        <v>90.720000000000027</v>
      </c>
      <c r="BE17" s="189"/>
      <c r="BF17" s="189"/>
      <c r="BG17" s="190"/>
      <c r="BH17" s="190"/>
      <c r="BI17" s="190"/>
      <c r="BJ17" s="190"/>
      <c r="BK17" s="190"/>
      <c r="BL17" s="190"/>
      <c r="BM17" s="190"/>
      <c r="BN17" s="190"/>
      <c r="BO17" s="190"/>
      <c r="BP17" s="188"/>
      <c r="BQ17" s="191"/>
      <c r="BR17" s="192"/>
      <c r="BS17" s="193"/>
      <c r="BT17" s="193"/>
      <c r="BU17" s="194"/>
      <c r="BV17" s="194"/>
      <c r="BW17" s="192"/>
      <c r="BX17" s="193"/>
      <c r="BY17" s="193"/>
      <c r="BZ17" s="195"/>
      <c r="CA17" s="196"/>
      <c r="CB17" s="197">
        <f>SUM(CB11:CB15)</f>
        <v>-738.72000000000014</v>
      </c>
      <c r="CC17" s="197">
        <f>SUMIF(CC11:CC15,"=0",CD11:CD15)</f>
        <v>0</v>
      </c>
      <c r="CD17" s="198">
        <f>SUMIF(CC11:CC15,"&lt;&gt;0",CD11:CD15)</f>
        <v>0</v>
      </c>
      <c r="CE17" s="199"/>
      <c r="CF17" s="200"/>
      <c r="CG17" s="200"/>
      <c r="CH17" s="201"/>
      <c r="CI17" s="202"/>
    </row>
    <row r="18" spans="1:91" ht="30" customHeight="1">
      <c r="A18" s="2336" t="s">
        <v>88</v>
      </c>
      <c r="B18" s="2336"/>
      <c r="C18" s="2336"/>
      <c r="D18" s="2336"/>
      <c r="E18" s="1412"/>
      <c r="F18" s="1357"/>
      <c r="G18" s="1357"/>
      <c r="H18" s="1357"/>
      <c r="I18" s="1357"/>
      <c r="J18" s="1357"/>
      <c r="K18" s="1357"/>
      <c r="L18" s="1357"/>
      <c r="M18" s="1357"/>
      <c r="N18" s="1357"/>
      <c r="O18" s="1357"/>
      <c r="P18" s="1357"/>
      <c r="Q18" s="1357"/>
      <c r="R18" s="1357"/>
      <c r="S18" s="1357"/>
      <c r="T18" s="1357"/>
      <c r="U18" s="1357"/>
      <c r="V18" s="1357"/>
      <c r="W18" s="1357"/>
      <c r="X18" s="1357"/>
      <c r="Y18" s="1357"/>
      <c r="Z18" s="1357"/>
      <c r="AA18" s="1357"/>
      <c r="AB18" s="1357"/>
      <c r="AC18" s="1357"/>
      <c r="AD18" s="1412"/>
      <c r="AE18" s="1357"/>
      <c r="AF18" s="1357"/>
      <c r="AG18" s="1357"/>
      <c r="AH18" s="1357"/>
      <c r="AI18" s="1357"/>
      <c r="AJ18" s="1357"/>
      <c r="AK18" s="1357"/>
      <c r="AL18" s="1357"/>
      <c r="AM18" s="1357"/>
      <c r="AN18" s="1357"/>
      <c r="AO18" s="1357"/>
      <c r="AP18" s="1357"/>
      <c r="AQ18" s="1357"/>
      <c r="AR18" s="1357"/>
      <c r="AS18" s="1357"/>
      <c r="AT18" s="1357"/>
      <c r="AU18" s="1357"/>
      <c r="AV18" s="1357"/>
      <c r="AW18" s="1357"/>
      <c r="AX18" s="1357"/>
      <c r="AY18" s="1357"/>
      <c r="AZ18" s="1357"/>
      <c r="BA18" s="1357"/>
      <c r="BB18" s="1413"/>
      <c r="BC18" s="1413"/>
      <c r="BD18" s="1414"/>
      <c r="BE18" s="1415"/>
      <c r="BF18" s="1416"/>
      <c r="BG18" s="1416"/>
      <c r="BH18" s="1416"/>
      <c r="BI18" s="1416"/>
      <c r="BJ18" s="1416"/>
      <c r="BK18" s="1416"/>
      <c r="BL18" s="1416"/>
      <c r="BM18" s="1416"/>
      <c r="BN18" s="1416"/>
      <c r="BO18" s="1416"/>
      <c r="BP18" s="1417"/>
      <c r="BQ18" s="1418"/>
      <c r="BR18" s="1419"/>
      <c r="BS18" s="1420"/>
      <c r="BT18" s="1420"/>
      <c r="BU18" s="1421"/>
      <c r="BV18" s="1421"/>
      <c r="BW18" s="1419"/>
      <c r="BX18" s="1420"/>
      <c r="BY18" s="1421"/>
      <c r="BZ18" s="1422"/>
      <c r="CA18" s="1417"/>
      <c r="CB18" s="1417"/>
      <c r="CC18" s="1417"/>
      <c r="CD18" s="1418"/>
      <c r="CE18" s="1417"/>
      <c r="CF18" s="1417"/>
      <c r="CG18" s="1417"/>
      <c r="CH18" s="1417"/>
      <c r="CI18" s="1423"/>
    </row>
    <row r="19" spans="1:91" ht="33" customHeight="1">
      <c r="A19" s="305"/>
      <c r="B19" s="449"/>
      <c r="C19" s="449"/>
      <c r="D19" s="62"/>
      <c r="E19" s="62"/>
      <c r="F19" s="63"/>
      <c r="G19" s="64"/>
      <c r="H19" s="65"/>
      <c r="I19" s="65"/>
      <c r="J19" s="65">
        <f>($A$5-A19+1)*G19</f>
        <v>0</v>
      </c>
      <c r="K19" s="66"/>
      <c r="L19" s="67"/>
      <c r="M19" s="250"/>
      <c r="N19" s="250"/>
      <c r="O19" s="69"/>
      <c r="P19" s="71"/>
      <c r="Q19" s="71"/>
      <c r="R19" s="66"/>
      <c r="S19" s="65"/>
      <c r="T19" s="65"/>
      <c r="U19" s="65"/>
      <c r="V19" s="65"/>
      <c r="W19" s="71"/>
      <c r="X19" s="71"/>
      <c r="Y19" s="65"/>
      <c r="Z19" s="65"/>
      <c r="AA19" s="65"/>
      <c r="AB19" s="71"/>
      <c r="AC19" s="72"/>
      <c r="AD19" s="134"/>
      <c r="AE19" s="73"/>
      <c r="AF19" s="73"/>
      <c r="AG19" s="73"/>
      <c r="AH19" s="74"/>
      <c r="AI19" s="75"/>
      <c r="AJ19" s="76"/>
      <c r="AK19" s="77"/>
      <c r="AL19" s="77"/>
      <c r="AM19" s="74"/>
      <c r="AN19" s="75"/>
      <c r="AO19" s="78"/>
      <c r="AP19" s="74"/>
      <c r="AQ19" s="112"/>
      <c r="AR19" s="1405"/>
      <c r="AS19" s="65"/>
      <c r="AT19" s="65"/>
      <c r="AU19" s="250"/>
      <c r="AV19" s="250"/>
      <c r="AW19" s="74"/>
      <c r="AX19" s="1406"/>
      <c r="AY19" s="83"/>
      <c r="AZ19" s="306"/>
      <c r="BA19" s="63"/>
      <c r="BB19" s="63"/>
      <c r="BC19" s="86"/>
      <c r="BD19" s="139"/>
      <c r="BE19" s="88"/>
      <c r="BF19" s="89"/>
      <c r="BG19" s="1407"/>
      <c r="BH19" s="395"/>
      <c r="BI19" s="395"/>
      <c r="BJ19" s="602"/>
      <c r="BK19" s="395"/>
      <c r="BL19" s="384"/>
      <c r="BM19" s="384"/>
      <c r="BN19" s="395" t="str">
        <f>IF(BH19=0,"-",BH19-AP19)</f>
        <v>-</v>
      </c>
      <c r="BO19" s="395" t="str">
        <f>IF(BI19=0,"-",BI19-AQ19)</f>
        <v>-</v>
      </c>
      <c r="BP19" s="401" t="str">
        <f>IF(BN19="-","-",AZ19+BN19)</f>
        <v>-</v>
      </c>
      <c r="BQ19" s="402" t="str">
        <f>IF(BN19="-","-",(($B$5-AO19+1)*(AZ19+BN19)))</f>
        <v>-</v>
      </c>
      <c r="BR19" s="96"/>
      <c r="BS19" s="97"/>
      <c r="BT19" s="97"/>
      <c r="BU19" s="1570"/>
      <c r="BV19" s="99"/>
      <c r="BW19" s="96"/>
      <c r="BX19" s="97"/>
      <c r="BY19" s="100"/>
      <c r="BZ19" s="1408"/>
      <c r="CA19" s="1409"/>
      <c r="CB19" s="212"/>
      <c r="CC19" s="277"/>
      <c r="CD19" s="1410"/>
      <c r="CE19" s="1411"/>
      <c r="CF19" s="642"/>
      <c r="CG19" s="723"/>
      <c r="CH19" s="643"/>
      <c r="CI19" s="110"/>
      <c r="CJ19" s="111"/>
      <c r="CK19" s="111"/>
    </row>
    <row r="20" spans="1:91" ht="30" customHeight="1">
      <c r="A20" s="59"/>
      <c r="B20" s="60"/>
      <c r="C20" s="60"/>
      <c r="D20" s="62"/>
      <c r="E20" s="62"/>
      <c r="F20" s="63"/>
      <c r="G20" s="64"/>
      <c r="H20" s="65"/>
      <c r="I20" s="65"/>
      <c r="J20" s="65">
        <f>($A$5-A20+1)*G20</f>
        <v>0</v>
      </c>
      <c r="K20" s="66"/>
      <c r="L20" s="67"/>
      <c r="M20" s="65"/>
      <c r="N20" s="112"/>
      <c r="O20" s="113"/>
      <c r="P20" s="66"/>
      <c r="Q20" s="66"/>
      <c r="R20" s="66"/>
      <c r="S20" s="65"/>
      <c r="T20" s="65"/>
      <c r="U20" s="65"/>
      <c r="V20" s="65"/>
      <c r="W20" s="71"/>
      <c r="X20" s="71"/>
      <c r="Y20" s="65"/>
      <c r="Z20" s="65"/>
      <c r="AA20" s="65"/>
      <c r="AB20" s="71"/>
      <c r="AC20" s="72"/>
      <c r="AD20" s="134"/>
      <c r="AE20" s="73"/>
      <c r="AF20" s="73"/>
      <c r="AG20" s="73"/>
      <c r="AH20" s="74"/>
      <c r="AI20" s="75"/>
      <c r="AJ20" s="114"/>
      <c r="AK20" s="77"/>
      <c r="AL20" s="77"/>
      <c r="AM20" s="115"/>
      <c r="AN20" s="116"/>
      <c r="AO20" s="78"/>
      <c r="AP20" s="117"/>
      <c r="AQ20" s="118"/>
      <c r="AR20" s="79"/>
      <c r="AS20" s="119"/>
      <c r="AT20" s="119"/>
      <c r="AU20" s="120"/>
      <c r="AV20" s="120"/>
      <c r="AW20" s="121"/>
      <c r="AX20" s="122"/>
      <c r="AY20" s="83" t="s">
        <v>84</v>
      </c>
      <c r="AZ20" s="84"/>
      <c r="BA20" s="64"/>
      <c r="BB20" s="63"/>
      <c r="BC20" s="86"/>
      <c r="BD20" s="87"/>
      <c r="BE20" s="88"/>
      <c r="BF20" s="89"/>
      <c r="BG20" s="126"/>
      <c r="BH20" s="127"/>
      <c r="BI20" s="128"/>
      <c r="BJ20" s="129"/>
      <c r="BK20" s="128"/>
      <c r="BL20" s="129"/>
      <c r="BM20" s="129"/>
      <c r="BN20" s="91"/>
      <c r="BO20" s="91"/>
      <c r="BP20" s="94"/>
      <c r="BQ20" s="95"/>
      <c r="BR20" s="130"/>
      <c r="BS20" s="131"/>
      <c r="BT20" s="131"/>
      <c r="BU20" s="1571"/>
      <c r="BV20" s="99"/>
      <c r="BW20" s="130"/>
      <c r="BX20" s="131"/>
      <c r="BY20" s="131"/>
      <c r="BZ20" s="101"/>
      <c r="CA20" s="133"/>
      <c r="CB20" s="103"/>
      <c r="CC20" s="125"/>
      <c r="CD20" s="105"/>
      <c r="CE20" s="106"/>
      <c r="CF20" s="107"/>
      <c r="CG20" s="108"/>
      <c r="CH20" s="109"/>
      <c r="CI20" s="110"/>
      <c r="CJ20" s="111"/>
      <c r="CK20" s="111"/>
      <c r="CM20" s="111"/>
    </row>
    <row r="21" spans="1:91" ht="30" customHeight="1" collapsed="1">
      <c r="A21" s="148" t="s">
        <v>86</v>
      </c>
      <c r="B21" s="149">
        <f>COUNTIF(A19:A20,$B$4)</f>
        <v>0</v>
      </c>
      <c r="C21" s="150"/>
      <c r="D21" s="151"/>
      <c r="E21" s="151"/>
      <c r="F21" s="151"/>
      <c r="G21" s="152"/>
      <c r="H21" s="160"/>
      <c r="I21" s="152"/>
      <c r="J21" s="152">
        <f>SUM(J19:J20)</f>
        <v>0</v>
      </c>
      <c r="K21" s="152"/>
      <c r="L21" s="153">
        <f>SUMIF(A19:A20,$B$4,L19:L20)</f>
        <v>0</v>
      </c>
      <c r="M21" s="152"/>
      <c r="N21" s="152"/>
      <c r="O21" s="152"/>
      <c r="P21" s="152"/>
      <c r="Q21" s="152"/>
      <c r="R21" s="152"/>
      <c r="S21" s="152"/>
      <c r="T21" s="152"/>
      <c r="U21" s="152"/>
      <c r="V21" s="151"/>
      <c r="W21" s="151"/>
      <c r="X21" s="151"/>
      <c r="Y21" s="152"/>
      <c r="Z21" s="152"/>
      <c r="AA21" s="151"/>
      <c r="AB21" s="151"/>
      <c r="AC21" s="151"/>
      <c r="AD21" s="151"/>
      <c r="AE21" s="217"/>
      <c r="AF21" s="155"/>
      <c r="AG21" s="156"/>
      <c r="AH21" s="152"/>
      <c r="AI21" s="152"/>
      <c r="AJ21" s="156"/>
      <c r="AK21" s="156"/>
      <c r="AL21" s="156"/>
      <c r="AM21" s="152"/>
      <c r="AN21" s="152"/>
      <c r="AO21" s="152">
        <f>COUNTA(AO19:AO20)</f>
        <v>0</v>
      </c>
      <c r="AP21" s="152">
        <f>SUM(AP19:AP20)</f>
        <v>0</v>
      </c>
      <c r="AQ21" s="152">
        <f>SUM(AQ19:AQ20)</f>
        <v>0</v>
      </c>
      <c r="AR21" s="159"/>
      <c r="AS21" s="160"/>
      <c r="AT21" s="152"/>
      <c r="AU21" s="218"/>
      <c r="AV21" s="151"/>
      <c r="AW21" s="151"/>
      <c r="AX21" s="151"/>
      <c r="AY21" s="151"/>
      <c r="AZ21" s="162">
        <f>SUM(AZ19:AZ20)</f>
        <v>0</v>
      </c>
      <c r="BA21" s="162">
        <f>SUM(BA19:BA20)</f>
        <v>0</v>
      </c>
      <c r="BB21" s="163">
        <f>SUM(BB19:BB20)</f>
        <v>0</v>
      </c>
      <c r="BC21" s="219" t="str">
        <f>IF(COUNT(BC19:BC20)=0,"-",AVERAGE(BC19:BC20))</f>
        <v>-</v>
      </c>
      <c r="BD21" s="165"/>
      <c r="BE21" s="220"/>
      <c r="BF21" s="220"/>
      <c r="BG21" s="221"/>
      <c r="BH21" s="221"/>
      <c r="BI21" s="221"/>
      <c r="BJ21" s="221"/>
      <c r="BK21" s="221"/>
      <c r="BL21" s="221"/>
      <c r="BM21" s="221"/>
      <c r="BN21" s="221"/>
      <c r="BO21" s="221"/>
      <c r="BP21" s="163">
        <f>SUM(BP11:BP20)</f>
        <v>0</v>
      </c>
      <c r="BQ21" s="163">
        <f>SUM(BQ11:BQ20)</f>
        <v>0</v>
      </c>
      <c r="BR21" s="168"/>
      <c r="BS21" s="169"/>
      <c r="BT21" s="169"/>
      <c r="BU21" s="170"/>
      <c r="BV21" s="170"/>
      <c r="BW21" s="168"/>
      <c r="BX21" s="169"/>
      <c r="BY21" s="169"/>
      <c r="BZ21" s="222"/>
      <c r="CA21" s="172"/>
      <c r="CB21" s="173">
        <f>AO21</f>
        <v>0</v>
      </c>
      <c r="CC21" s="173">
        <f>COUNTIF(CC19:CC20,"=0")</f>
        <v>0</v>
      </c>
      <c r="CD21" s="174">
        <f>SUM(COUNTIF(CC19:CC20,"&lt;0"),COUNTIF(CC19:CC20,"&gt;0"))</f>
        <v>0</v>
      </c>
      <c r="CE21" s="223">
        <f>COUNTIF(CE11:CE15,"1")</f>
        <v>0</v>
      </c>
      <c r="CF21" s="224">
        <f>SUM(CF11:CF15)</f>
        <v>0</v>
      </c>
      <c r="CG21" s="225">
        <f>COUNTIF(CG11:CG20,"1")</f>
        <v>0</v>
      </c>
      <c r="CH21" s="226">
        <f>SUM(CH11:CH20)</f>
        <v>0</v>
      </c>
      <c r="CI21" s="178"/>
      <c r="CJ21" s="111"/>
      <c r="CK21" s="111"/>
    </row>
    <row r="22" spans="1:91" ht="30" customHeight="1">
      <c r="A22" s="179" t="s">
        <v>89</v>
      </c>
      <c r="B22" s="180">
        <f>COUNTA(A19:A20)</f>
        <v>0</v>
      </c>
      <c r="C22" s="181"/>
      <c r="D22" s="182"/>
      <c r="E22" s="182"/>
      <c r="F22" s="182"/>
      <c r="G22" s="183"/>
      <c r="H22" s="184">
        <f>SUM(H21,H17)</f>
        <v>95.94</v>
      </c>
      <c r="I22" s="184">
        <f>SUM(I21,I17)</f>
        <v>0</v>
      </c>
      <c r="J22" s="184">
        <f>SUM(J21,J17)</f>
        <v>1159.92</v>
      </c>
      <c r="K22" s="184"/>
      <c r="L22" s="184"/>
      <c r="M22" s="184"/>
      <c r="N22" s="184"/>
      <c r="O22" s="184"/>
      <c r="P22" s="184"/>
      <c r="Q22" s="184"/>
      <c r="R22" s="184"/>
      <c r="S22" s="185"/>
      <c r="T22" s="183"/>
      <c r="U22" s="185"/>
      <c r="V22" s="182"/>
      <c r="W22" s="182"/>
      <c r="X22" s="182"/>
      <c r="Y22" s="183"/>
      <c r="Z22" s="185"/>
      <c r="AA22" s="182"/>
      <c r="AB22" s="182"/>
      <c r="AC22" s="182"/>
      <c r="AD22" s="182"/>
      <c r="AE22" s="186"/>
      <c r="AF22" s="186"/>
      <c r="AG22" s="186"/>
      <c r="AH22" s="184"/>
      <c r="AI22" s="184"/>
      <c r="AJ22" s="186"/>
      <c r="AK22" s="186"/>
      <c r="AL22" s="186"/>
      <c r="AM22" s="184"/>
      <c r="AN22" s="184"/>
      <c r="AO22" s="184">
        <f>SUM(AO16,AO21)</f>
        <v>2</v>
      </c>
      <c r="AP22" s="184">
        <f>SUM(AP16,AP21)</f>
        <v>102.06</v>
      </c>
      <c r="AQ22" s="184"/>
      <c r="AR22" s="182"/>
      <c r="AS22" s="182"/>
      <c r="AT22" s="182"/>
      <c r="AU22" s="187"/>
      <c r="AV22" s="182"/>
      <c r="AW22" s="182"/>
      <c r="AX22" s="182"/>
      <c r="AY22" s="182"/>
      <c r="AZ22" s="184">
        <f>SUM(AZ21,AZ16)</f>
        <v>102.06</v>
      </c>
      <c r="BA22" s="184">
        <f>SUM(BA21,BA16)</f>
        <v>1250.6400000000001</v>
      </c>
      <c r="BB22" s="182">
        <f>SUM(BB21,BB16)</f>
        <v>6.1200000000000045</v>
      </c>
      <c r="BC22" s="227">
        <f>IF(COUNT(BC19:BC20,BC11:BC15)=0,"-",AVERAGE(BC19:BC20,BC11:BC15))</f>
        <v>1.0551948051948052</v>
      </c>
      <c r="BD22" s="191"/>
      <c r="BE22" s="189"/>
      <c r="BF22" s="189"/>
      <c r="BG22" s="190"/>
      <c r="BH22" s="190"/>
      <c r="BI22" s="190"/>
      <c r="BJ22" s="190"/>
      <c r="BK22" s="190"/>
      <c r="BL22" s="190"/>
      <c r="BM22" s="190"/>
      <c r="BN22" s="190"/>
      <c r="BO22" s="190"/>
      <c r="BP22" s="228"/>
      <c r="BQ22" s="228"/>
      <c r="BR22" s="229"/>
      <c r="BS22" s="230"/>
      <c r="BT22" s="230"/>
      <c r="BU22" s="231"/>
      <c r="BV22" s="231"/>
      <c r="BW22" s="229"/>
      <c r="BX22" s="230"/>
      <c r="BY22" s="230"/>
      <c r="BZ22" s="232"/>
      <c r="CA22" s="233"/>
      <c r="CB22" s="197">
        <f>SUM(CB19:CB20)</f>
        <v>0</v>
      </c>
      <c r="CC22" s="197">
        <f>SUMIF(CC19:CC20,"=0",CD19:CD20)</f>
        <v>0</v>
      </c>
      <c r="CD22" s="198">
        <f>SUMIF(CC19:CC20,"&lt;&gt;0",CD19:CD20)</f>
        <v>0</v>
      </c>
      <c r="CE22" s="234"/>
      <c r="CF22" s="228"/>
      <c r="CG22" s="228"/>
      <c r="CH22" s="235"/>
      <c r="CI22" s="202"/>
      <c r="CK22" s="236"/>
    </row>
    <row r="23" spans="1:91" ht="39" customHeight="1">
      <c r="A23" s="2307" t="s">
        <v>318</v>
      </c>
      <c r="B23" s="2307"/>
      <c r="C23" s="2307"/>
      <c r="D23" s="2307"/>
      <c r="E23" s="2307"/>
      <c r="F23" s="2307"/>
      <c r="G23" s="237"/>
      <c r="H23" s="237"/>
      <c r="I23" s="237"/>
      <c r="J23" s="237"/>
      <c r="K23" s="237"/>
      <c r="L23" s="237"/>
      <c r="M23" s="237"/>
      <c r="N23" s="237"/>
      <c r="O23" s="237"/>
      <c r="P23" s="237"/>
      <c r="Q23" s="237"/>
      <c r="R23" s="237"/>
      <c r="S23" s="237"/>
      <c r="T23" s="237"/>
      <c r="U23" s="237"/>
      <c r="V23" s="237"/>
      <c r="W23" s="237"/>
      <c r="X23" s="237"/>
      <c r="Y23" s="237"/>
      <c r="Z23" s="237"/>
      <c r="AA23" s="237"/>
      <c r="AB23" s="237"/>
      <c r="AC23" s="237"/>
      <c r="AD23" s="1502"/>
      <c r="AE23" s="237"/>
      <c r="AF23" s="237"/>
      <c r="AG23" s="237"/>
      <c r="AH23" s="237"/>
      <c r="AI23" s="237"/>
      <c r="AJ23" s="237"/>
      <c r="AK23" s="237"/>
      <c r="AL23" s="237"/>
      <c r="AM23" s="237"/>
      <c r="AN23" s="237"/>
      <c r="AO23" s="237"/>
      <c r="AP23" s="237"/>
      <c r="AQ23" s="237"/>
      <c r="AR23" s="237"/>
      <c r="AS23" s="237"/>
      <c r="AT23" s="237"/>
      <c r="AU23" s="237"/>
      <c r="AV23" s="237"/>
      <c r="AW23" s="237"/>
      <c r="AX23" s="237"/>
      <c r="AY23" s="237"/>
      <c r="AZ23" s="237"/>
      <c r="BA23" s="237"/>
      <c r="BB23" s="237"/>
      <c r="BC23" s="237"/>
      <c r="BD23" s="238"/>
      <c r="BE23" s="238"/>
      <c r="BF23" s="239"/>
      <c r="BG23" s="240"/>
      <c r="BH23" s="240"/>
      <c r="BI23" s="240"/>
      <c r="BJ23" s="240"/>
      <c r="BK23" s="240"/>
      <c r="BL23" s="240"/>
      <c r="BM23" s="240"/>
      <c r="BN23" s="240"/>
      <c r="BO23" s="240"/>
      <c r="BP23" s="241"/>
      <c r="BQ23" s="242"/>
      <c r="BR23" s="130"/>
      <c r="BS23" s="131"/>
      <c r="BT23" s="131"/>
      <c r="BU23" s="99"/>
      <c r="BV23" s="99"/>
      <c r="BW23" s="130"/>
      <c r="BX23" s="131"/>
      <c r="BY23" s="131"/>
      <c r="BZ23" s="52"/>
      <c r="CA23" s="53"/>
      <c r="CB23" s="53"/>
      <c r="CC23" s="53"/>
      <c r="CD23" s="206"/>
      <c r="CE23" s="243"/>
      <c r="CF23" s="53"/>
      <c r="CG23" s="53"/>
      <c r="CH23" s="53"/>
      <c r="CI23" s="244"/>
    </row>
    <row r="24" spans="1:91" ht="45.75" customHeight="1">
      <c r="A24" s="59">
        <f>DAY(AG24)</f>
        <v>14</v>
      </c>
      <c r="B24" s="60">
        <v>100</v>
      </c>
      <c r="C24" s="60">
        <v>1</v>
      </c>
      <c r="D24" s="62" t="s">
        <v>257</v>
      </c>
      <c r="E24" s="62" t="s">
        <v>216</v>
      </c>
      <c r="F24" s="63"/>
      <c r="G24" s="64">
        <f>M24</f>
        <v>18.900000000000002</v>
      </c>
      <c r="H24" s="65">
        <f>M24-T24</f>
        <v>18.900000000000002</v>
      </c>
      <c r="I24" s="65">
        <f>IF($B$5&gt;=A24,($B$5-A24+1)*G24,"-")</f>
        <v>340.20000000000005</v>
      </c>
      <c r="J24" s="65">
        <f>($A$5-A24+1)*G24</f>
        <v>340.20000000000005</v>
      </c>
      <c r="K24" s="565" t="s">
        <v>226</v>
      </c>
      <c r="L24" s="67">
        <f ca="1">IF((AE24)&lt;$L$5-DAY($L$5)+1,H24,H24+T24)</f>
        <v>18.900000000000002</v>
      </c>
      <c r="M24" s="65">
        <f>N24*((100-O24)/100)*0.9</f>
        <v>18.900000000000002</v>
      </c>
      <c r="N24" s="66">
        <v>140</v>
      </c>
      <c r="O24" s="1503">
        <v>85</v>
      </c>
      <c r="P24" s="66">
        <v>1700</v>
      </c>
      <c r="Q24" s="112">
        <v>2030</v>
      </c>
      <c r="R24" s="66"/>
      <c r="S24" s="65"/>
      <c r="T24" s="65"/>
      <c r="U24" s="65"/>
      <c r="V24" s="65"/>
      <c r="W24" s="71"/>
      <c r="X24" s="71"/>
      <c r="Y24" s="65"/>
      <c r="Z24" s="65"/>
      <c r="AA24" s="65"/>
      <c r="AB24" s="71"/>
      <c r="AC24" s="72"/>
      <c r="AD24" s="134"/>
      <c r="AE24" s="73"/>
      <c r="AF24" s="73">
        <v>43479</v>
      </c>
      <c r="AG24" s="73">
        <v>43479</v>
      </c>
      <c r="AH24" s="74"/>
      <c r="AI24" s="75"/>
      <c r="AJ24" s="76"/>
      <c r="AK24" s="77">
        <v>43475</v>
      </c>
      <c r="AL24" s="77">
        <f>AK24+5</f>
        <v>43480</v>
      </c>
      <c r="AM24" s="74"/>
      <c r="AN24" s="75"/>
      <c r="AO24" s="78">
        <f>DAY(AL24)</f>
        <v>15</v>
      </c>
      <c r="AP24" s="74">
        <f>AQ24*((100-AR24)/100)*0.9</f>
        <v>30.780000000000005</v>
      </c>
      <c r="AQ24" s="67">
        <v>171</v>
      </c>
      <c r="AR24" s="79">
        <v>80</v>
      </c>
      <c r="AS24" s="80">
        <v>2027</v>
      </c>
      <c r="AT24" s="80">
        <v>1520</v>
      </c>
      <c r="AU24" s="68">
        <v>19</v>
      </c>
      <c r="AV24" s="68">
        <v>15</v>
      </c>
      <c r="AW24" s="81">
        <v>28.4</v>
      </c>
      <c r="AX24" s="82">
        <v>50</v>
      </c>
      <c r="AY24" s="83" t="s">
        <v>84</v>
      </c>
      <c r="AZ24" s="84">
        <f>IF(AP24&lt;1,"-",AP24)</f>
        <v>30.780000000000005</v>
      </c>
      <c r="BA24" s="64">
        <f>IF(AZ24="-","-",($B$5-AO24+1)*AZ24)</f>
        <v>523.2600000000001</v>
      </c>
      <c r="BB24" s="63">
        <f>IF(AZ24="-","-",AZ24-H24)</f>
        <v>11.880000000000003</v>
      </c>
      <c r="BC24" s="86">
        <f>IF(AZ24="-","-",AZ24/H24)</f>
        <v>1.6285714285714286</v>
      </c>
      <c r="BD24" s="139">
        <f>IF(AP24&lt;1,IF($B$5&gt;=A24,($A$5-A24+1)*-1*H24,"-"),AZ24*($A$5-AO24+1)-H24*($A$5-A24+1))</f>
        <v>183.06000000000006</v>
      </c>
      <c r="BE24" s="88"/>
      <c r="BF24" s="89"/>
      <c r="BG24" s="90"/>
      <c r="BH24" s="91"/>
      <c r="BI24" s="91"/>
      <c r="BJ24" s="92"/>
      <c r="BK24" s="91"/>
      <c r="BL24" s="93"/>
      <c r="BM24" s="93"/>
      <c r="BN24" s="91" t="str">
        <f>IF(BH24=0,"-",BH24-AP24)</f>
        <v>-</v>
      </c>
      <c r="BO24" s="91" t="str">
        <f>IF(BI24=0,"-",BI24-AQ24)</f>
        <v>-</v>
      </c>
      <c r="BP24" s="94" t="str">
        <f>IF(BN24="-","-",AZ24+BN24)</f>
        <v>-</v>
      </c>
      <c r="BQ24" s="95" t="str">
        <f>IF(BN24="-","-",(($B$5-AO24+1)*(AZ24+BN24)))</f>
        <v>-</v>
      </c>
      <c r="BR24" s="96"/>
      <c r="BS24" s="97"/>
      <c r="BT24" s="97"/>
      <c r="BU24" s="1570"/>
      <c r="BV24" s="99"/>
      <c r="BW24" s="96"/>
      <c r="BX24" s="97"/>
      <c r="BY24" s="100"/>
      <c r="BZ24" s="101"/>
      <c r="CA24" s="102"/>
      <c r="CB24" s="103">
        <f>($D$4-AL24)*AZ24</f>
        <v>-430.92000000000007</v>
      </c>
      <c r="CC24" s="104" t="str">
        <f>IF(AO24&gt;0,"-",(AG24-CA24))</f>
        <v>-</v>
      </c>
      <c r="CD24" s="105" t="str">
        <f>IF(AO24&gt;0,"-",(($D$4-CA24)*H24))</f>
        <v>-</v>
      </c>
      <c r="CE24" s="106"/>
      <c r="CF24" s="107"/>
      <c r="CG24" s="108"/>
      <c r="CH24" s="109"/>
      <c r="CI24" s="110" t="s">
        <v>79</v>
      </c>
      <c r="CJ24" s="111"/>
      <c r="CK24" s="111"/>
    </row>
    <row r="25" spans="1:91" ht="33" customHeight="1">
      <c r="A25" s="305"/>
      <c r="B25" s="245"/>
      <c r="C25" s="245"/>
      <c r="D25" s="62"/>
      <c r="E25" s="62"/>
      <c r="F25" s="245"/>
      <c r="G25" s="80"/>
      <c r="H25" s="80"/>
      <c r="I25" s="80"/>
      <c r="J25" s="80"/>
      <c r="K25" s="268"/>
      <c r="L25" s="80"/>
      <c r="M25" s="250"/>
      <c r="N25" s="250"/>
      <c r="O25" s="69"/>
      <c r="P25" s="71"/>
      <c r="Q25" s="71"/>
      <c r="R25" s="71"/>
      <c r="S25" s="66"/>
      <c r="T25" s="566"/>
      <c r="U25" s="567"/>
      <c r="V25" s="69"/>
      <c r="W25" s="570"/>
      <c r="X25" s="570"/>
      <c r="Y25" s="566"/>
      <c r="Z25" s="567"/>
      <c r="AA25" s="367"/>
      <c r="AB25" s="570"/>
      <c r="AC25" s="477"/>
      <c r="AD25" s="271"/>
      <c r="AE25" s="251"/>
      <c r="AF25" s="135"/>
      <c r="AG25" s="399"/>
      <c r="AH25" s="74"/>
      <c r="AI25" s="75"/>
      <c r="AJ25" s="273"/>
      <c r="AK25" s="77"/>
      <c r="AL25" s="283"/>
      <c r="AM25" s="74"/>
      <c r="AN25" s="75"/>
      <c r="AO25" s="78"/>
      <c r="AP25" s="74"/>
      <c r="AQ25" s="63"/>
      <c r="AR25" s="255"/>
      <c r="AS25" s="80"/>
      <c r="AT25" s="68"/>
      <c r="AU25" s="68"/>
      <c r="AV25" s="68"/>
      <c r="AW25" s="68"/>
      <c r="AX25" s="256"/>
      <c r="AY25" s="83"/>
      <c r="AZ25" s="306"/>
      <c r="BA25" s="64"/>
      <c r="BB25" s="63"/>
      <c r="BC25" s="86"/>
      <c r="BD25" s="139"/>
      <c r="BE25" s="455"/>
      <c r="BF25" s="627"/>
      <c r="BG25" s="705"/>
      <c r="BH25" s="93"/>
      <c r="BI25" s="91"/>
      <c r="BJ25" s="93"/>
      <c r="BK25" s="671"/>
      <c r="BL25" s="671"/>
      <c r="BM25" s="671"/>
      <c r="BN25" s="91"/>
      <c r="BO25" s="91"/>
      <c r="BP25" s="94"/>
      <c r="BQ25" s="95"/>
      <c r="BR25" s="310"/>
      <c r="BS25" s="213"/>
      <c r="BT25" s="131"/>
      <c r="BU25" s="1572"/>
      <c r="BV25" s="99"/>
      <c r="BW25" s="214"/>
      <c r="BX25" s="213"/>
      <c r="BY25" s="557"/>
      <c r="BZ25" s="101" t="e">
        <f>NA()</f>
        <v>#N/A</v>
      </c>
      <c r="CA25" s="102" t="e">
        <f>NA()</f>
        <v>#N/A</v>
      </c>
      <c r="CB25" s="103">
        <f>($D$4-AL25)*AZ25</f>
        <v>0</v>
      </c>
      <c r="CC25" s="104" t="e">
        <f>IF(AO25&gt;0,"-",(AG25-CA25))</f>
        <v>#N/A</v>
      </c>
      <c r="CD25" s="105" t="e">
        <f>IF(AO25&gt;0,"-",(($D$4-CA25)*H25))</f>
        <v>#N/A</v>
      </c>
      <c r="CE25" s="641"/>
      <c r="CF25" s="642"/>
      <c r="CG25" s="642"/>
      <c r="CH25" s="643"/>
      <c r="CI25" s="644" t="s">
        <v>111</v>
      </c>
      <c r="CJ25" s="111"/>
      <c r="CK25" s="111"/>
    </row>
    <row r="26" spans="1:91" ht="30" customHeight="1">
      <c r="A26" s="59"/>
      <c r="B26" s="267"/>
      <c r="C26" s="267"/>
      <c r="D26" s="62"/>
      <c r="E26" s="62"/>
      <c r="F26" s="267"/>
      <c r="G26" s="65"/>
      <c r="H26" s="65"/>
      <c r="I26" s="63"/>
      <c r="J26" s="65"/>
      <c r="K26" s="267"/>
      <c r="L26" s="267"/>
      <c r="M26" s="281"/>
      <c r="N26" s="281"/>
      <c r="O26" s="282"/>
      <c r="P26" s="71"/>
      <c r="Q26" s="71"/>
      <c r="R26" s="71"/>
      <c r="S26" s="71"/>
      <c r="T26" s="85"/>
      <c r="U26" s="71"/>
      <c r="V26" s="71"/>
      <c r="W26" s="71"/>
      <c r="X26" s="71"/>
      <c r="Y26" s="85"/>
      <c r="Z26" s="71"/>
      <c r="AA26" s="71"/>
      <c r="AB26" s="71"/>
      <c r="AC26" s="72"/>
      <c r="AD26" s="271"/>
      <c r="AE26" s="273"/>
      <c r="AF26" s="77"/>
      <c r="AG26" s="283"/>
      <c r="AH26" s="74"/>
      <c r="AI26" s="75"/>
      <c r="AJ26" s="77"/>
      <c r="AK26" s="77"/>
      <c r="AL26" s="77"/>
      <c r="AM26" s="74"/>
      <c r="AN26" s="75"/>
      <c r="AO26" s="78"/>
      <c r="AP26" s="284"/>
      <c r="AQ26" s="254"/>
      <c r="AR26" s="74"/>
      <c r="AS26" s="66"/>
      <c r="AT26" s="267"/>
      <c r="AU26" s="267"/>
      <c r="AV26" s="267"/>
      <c r="AW26" s="267"/>
      <c r="AX26" s="285"/>
      <c r="AY26" s="83" t="s">
        <v>85</v>
      </c>
      <c r="AZ26" s="274" t="str">
        <f>IF(AP26&lt;1,"-",AP26)</f>
        <v>-</v>
      </c>
      <c r="BA26" s="248" t="str">
        <f>IF(AZ26="-","-",($B$5-AO26+1)*AZ26)</f>
        <v>-</v>
      </c>
      <c r="BB26" s="85" t="str">
        <f>IF(AZ26="-","-",AZ26-H26)</f>
        <v>-</v>
      </c>
      <c r="BC26" s="85" t="str">
        <f>IF(AZ26="-","-",AZ26/H26)</f>
        <v>-</v>
      </c>
      <c r="BD26" s="139">
        <f>IF(AP26&lt;1,IF($B$5&gt;=A26,($A$5-A26+1)*-1*H26,"-"),AZ26*($A$5-AO26+1)-H26*($A$5-A26+1))</f>
        <v>0</v>
      </c>
      <c r="BE26" s="286"/>
      <c r="BF26" s="287"/>
      <c r="BG26" s="288"/>
      <c r="BH26" s="288"/>
      <c r="BI26" s="288"/>
      <c r="BJ26" s="288"/>
      <c r="BK26" s="288"/>
      <c r="BL26" s="288"/>
      <c r="BM26" s="288"/>
      <c r="BN26" s="288"/>
      <c r="BO26" s="288"/>
      <c r="BP26" s="289"/>
      <c r="BQ26" s="47"/>
      <c r="BR26" s="130"/>
      <c r="BS26" s="131"/>
      <c r="BT26" s="131"/>
      <c r="BU26" s="99"/>
      <c r="BV26" s="99"/>
      <c r="BW26" s="130"/>
      <c r="BX26" s="131"/>
      <c r="BY26" s="131"/>
      <c r="BZ26" s="101"/>
      <c r="CA26" s="102"/>
      <c r="CB26" s="103"/>
      <c r="CC26" s="104"/>
      <c r="CD26" s="105"/>
      <c r="CE26" s="131"/>
      <c r="CF26" s="53"/>
      <c r="CG26" s="53"/>
      <c r="CH26" s="53"/>
      <c r="CI26" s="290"/>
    </row>
    <row r="27" spans="1:91" ht="30" customHeight="1" collapsed="1">
      <c r="A27" s="148" t="s">
        <v>86</v>
      </c>
      <c r="B27" s="149">
        <f>COUNTIF(A24:A26,$B$4)</f>
        <v>1</v>
      </c>
      <c r="C27" s="150"/>
      <c r="D27" s="151"/>
      <c r="E27" s="151"/>
      <c r="F27" s="151"/>
      <c r="G27" s="152"/>
      <c r="H27" s="152">
        <f>SUMIF(A24:A26,$B$4,H24:H26)</f>
        <v>18.900000000000002</v>
      </c>
      <c r="I27" s="152">
        <f>SUM(I24:I26)</f>
        <v>340.20000000000005</v>
      </c>
      <c r="J27" s="152">
        <f>SUM(J24:J26)</f>
        <v>340.20000000000005</v>
      </c>
      <c r="K27" s="152"/>
      <c r="L27" s="153">
        <f ca="1">SUMIF(A24:A26,$B$4,L24:L26)</f>
        <v>18.900000000000002</v>
      </c>
      <c r="M27" s="152"/>
      <c r="N27" s="152"/>
      <c r="O27" s="152"/>
      <c r="P27" s="152"/>
      <c r="Q27" s="152"/>
      <c r="R27" s="152"/>
      <c r="S27" s="152"/>
      <c r="T27" s="152">
        <f>SUMIF(A24:A26,$B$4,T24:T26)</f>
        <v>0</v>
      </c>
      <c r="U27" s="152">
        <f>SUMIF(A24:A26,$B$4,U24:U26)</f>
        <v>0</v>
      </c>
      <c r="V27" s="151"/>
      <c r="W27" s="151"/>
      <c r="X27" s="151"/>
      <c r="Y27" s="152">
        <f>SUMIF(G24:G26,$B$4,Y24:Y26)</f>
        <v>0</v>
      </c>
      <c r="Z27" s="152">
        <f>SUMIF(G24:G26,$B$4,Z24:Z26)</f>
        <v>0</v>
      </c>
      <c r="AA27" s="151"/>
      <c r="AB27" s="151"/>
      <c r="AC27" s="151"/>
      <c r="AD27" s="151"/>
      <c r="AE27" s="154"/>
      <c r="AF27" s="155"/>
      <c r="AG27" s="156"/>
      <c r="AH27" s="152"/>
      <c r="AI27" s="157"/>
      <c r="AJ27" s="291"/>
      <c r="AK27" s="156"/>
      <c r="AL27" s="156"/>
      <c r="AM27" s="152"/>
      <c r="AN27" s="157"/>
      <c r="AO27" s="292">
        <f>COUNTA(AO24:AO26)</f>
        <v>1</v>
      </c>
      <c r="AP27" s="152">
        <f>SUM(AP24:AP26)</f>
        <v>30.780000000000005</v>
      </c>
      <c r="AQ27" s="152">
        <f>SUM(AQ24:AQ26)</f>
        <v>171</v>
      </c>
      <c r="AR27" s="161"/>
      <c r="AS27" s="151"/>
      <c r="AT27" s="151"/>
      <c r="AU27" s="151"/>
      <c r="AV27" s="151"/>
      <c r="AW27" s="151"/>
      <c r="AX27" s="151"/>
      <c r="AY27" s="151"/>
      <c r="AZ27" s="163">
        <f>SUM(AZ24:AZ26)</f>
        <v>30.780000000000005</v>
      </c>
      <c r="BA27" s="163">
        <f>SUM(BA24:BA26)</f>
        <v>523.2600000000001</v>
      </c>
      <c r="BB27" s="163">
        <f>SUM(BB24:BB26)</f>
        <v>11.880000000000003</v>
      </c>
      <c r="BC27" s="219">
        <f>IF(COUNT(BC24:BC26)=0,"-",AVERAGE(BC24:BC26))</f>
        <v>1.6285714285714286</v>
      </c>
      <c r="BD27" s="165"/>
      <c r="BE27" s="293"/>
      <c r="BF27" s="294"/>
      <c r="BG27" s="295"/>
      <c r="BH27" s="295"/>
      <c r="BI27" s="295"/>
      <c r="BJ27" s="295"/>
      <c r="BK27" s="295"/>
      <c r="BL27" s="295"/>
      <c r="BM27" s="295"/>
      <c r="BN27" s="295"/>
      <c r="BO27" s="295"/>
      <c r="BP27" s="296"/>
      <c r="BQ27" s="297"/>
      <c r="BR27" s="130"/>
      <c r="BS27" s="131"/>
      <c r="BT27" s="131"/>
      <c r="BU27" s="99"/>
      <c r="BV27" s="99"/>
      <c r="BW27" s="130"/>
      <c r="BX27" s="131"/>
      <c r="BY27" s="131"/>
      <c r="BZ27" s="52"/>
      <c r="CA27" s="53"/>
      <c r="CB27" s="173">
        <f>AO27</f>
        <v>1</v>
      </c>
      <c r="CC27" s="173">
        <f>COUNTIF(CC24:CC26,"=0")</f>
        <v>0</v>
      </c>
      <c r="CD27" s="174">
        <f>SUM(COUNTIF(CC24:CC26,"&lt;0"),COUNTIF(CC24:CC26,"&gt;0"))</f>
        <v>0</v>
      </c>
      <c r="CE27" s="298"/>
      <c r="CF27" s="53"/>
      <c r="CG27" s="53"/>
      <c r="CH27" s="53"/>
      <c r="CI27" s="178"/>
    </row>
    <row r="28" spans="1:91" ht="30" customHeight="1">
      <c r="A28" s="179" t="s">
        <v>87</v>
      </c>
      <c r="B28" s="180">
        <f>COUNT(A24:A26)</f>
        <v>1</v>
      </c>
      <c r="C28" s="181"/>
      <c r="D28" s="182"/>
      <c r="E28" s="182"/>
      <c r="F28" s="182"/>
      <c r="G28" s="184"/>
      <c r="H28" s="184">
        <f>SUM(H24:H26)</f>
        <v>18.900000000000002</v>
      </c>
      <c r="I28" s="184"/>
      <c r="J28" s="184">
        <f>SUM(J24:J26)</f>
        <v>340.20000000000005</v>
      </c>
      <c r="K28" s="184"/>
      <c r="L28" s="184"/>
      <c r="M28" s="184"/>
      <c r="N28" s="184"/>
      <c r="O28" s="184"/>
      <c r="P28" s="184"/>
      <c r="Q28" s="184"/>
      <c r="R28" s="184"/>
      <c r="S28" s="185"/>
      <c r="T28" s="187"/>
      <c r="U28" s="185"/>
      <c r="V28" s="182"/>
      <c r="W28" s="182"/>
      <c r="X28" s="182"/>
      <c r="Y28" s="187"/>
      <c r="Z28" s="185"/>
      <c r="AA28" s="182"/>
      <c r="AB28" s="182"/>
      <c r="AC28" s="182"/>
      <c r="AD28" s="182"/>
      <c r="AE28" s="186"/>
      <c r="AF28" s="186"/>
      <c r="AG28" s="186"/>
      <c r="AH28" s="184"/>
      <c r="AI28" s="184">
        <f>SUM(AI24:AI26)</f>
        <v>0</v>
      </c>
      <c r="AJ28" s="186"/>
      <c r="AK28" s="186"/>
      <c r="AL28" s="186"/>
      <c r="AM28" s="184"/>
      <c r="AN28" s="184">
        <f>SUM(AN24:AN26)</f>
        <v>0</v>
      </c>
      <c r="AO28" s="184"/>
      <c r="AP28" s="182"/>
      <c r="AQ28" s="182"/>
      <c r="AR28" s="187"/>
      <c r="AS28" s="182"/>
      <c r="AT28" s="182"/>
      <c r="AU28" s="182"/>
      <c r="AV28" s="182"/>
      <c r="AW28" s="182"/>
      <c r="AX28" s="182"/>
      <c r="AY28" s="182"/>
      <c r="AZ28" s="190"/>
      <c r="BA28" s="190"/>
      <c r="BB28" s="190"/>
      <c r="BC28" s="299"/>
      <c r="BD28" s="300">
        <f>SUM(BD24:BD26)</f>
        <v>183.06000000000006</v>
      </c>
      <c r="BE28" s="301"/>
      <c r="BF28" s="301"/>
      <c r="BG28" s="302"/>
      <c r="BH28" s="302"/>
      <c r="BI28" s="302"/>
      <c r="BJ28" s="302"/>
      <c r="BK28" s="302"/>
      <c r="BL28" s="302"/>
      <c r="BM28" s="302"/>
      <c r="BN28" s="302"/>
      <c r="BO28" s="302"/>
      <c r="BP28" s="303"/>
      <c r="BQ28" s="235"/>
      <c r="BR28" s="130"/>
      <c r="BS28" s="131"/>
      <c r="BT28" s="131"/>
      <c r="BU28" s="99"/>
      <c r="BV28" s="99"/>
      <c r="BW28" s="130"/>
      <c r="BX28" s="131"/>
      <c r="BY28" s="131"/>
      <c r="BZ28" s="52"/>
      <c r="CA28" s="53"/>
      <c r="CB28" s="197">
        <f>SUM(CB24:CB26)</f>
        <v>-430.92000000000007</v>
      </c>
      <c r="CC28" s="197">
        <f>SUMIF(CC24:CC26,"=0",CD24:CD26)</f>
        <v>0</v>
      </c>
      <c r="CD28" s="198" t="e">
        <f>SUMIF(CC24:CC26,"&lt;&gt;0",CD24:CD26)</f>
        <v>#N/A</v>
      </c>
      <c r="CE28" s="298"/>
      <c r="CF28" s="53"/>
      <c r="CG28" s="53"/>
      <c r="CH28" s="53"/>
      <c r="CI28" s="202"/>
    </row>
    <row r="29" spans="1:91" ht="39" customHeight="1">
      <c r="A29" s="2307" t="s">
        <v>319</v>
      </c>
      <c r="B29" s="2307"/>
      <c r="C29" s="2307"/>
      <c r="D29" s="2307"/>
      <c r="E29" s="2307"/>
      <c r="F29" s="2307"/>
      <c r="G29" s="237"/>
      <c r="H29" s="237"/>
      <c r="I29" s="237"/>
      <c r="J29" s="237"/>
      <c r="K29" s="237"/>
      <c r="L29" s="237"/>
      <c r="M29" s="237"/>
      <c r="N29" s="237"/>
      <c r="O29" s="237"/>
      <c r="P29" s="237"/>
      <c r="Q29" s="237"/>
      <c r="R29" s="237"/>
      <c r="S29" s="237"/>
      <c r="T29" s="237"/>
      <c r="U29" s="237"/>
      <c r="V29" s="237"/>
      <c r="W29" s="237"/>
      <c r="X29" s="237"/>
      <c r="Y29" s="237"/>
      <c r="Z29" s="237"/>
      <c r="AA29" s="237"/>
      <c r="AB29" s="237"/>
      <c r="AC29" s="237"/>
      <c r="AD29" s="1502"/>
      <c r="AE29" s="237"/>
      <c r="AF29" s="237"/>
      <c r="AG29" s="237"/>
      <c r="AH29" s="237"/>
      <c r="AI29" s="237"/>
      <c r="AJ29" s="237"/>
      <c r="AK29" s="237"/>
      <c r="AL29" s="237"/>
      <c r="AM29" s="237"/>
      <c r="AN29" s="237"/>
      <c r="AO29" s="237"/>
      <c r="AP29" s="237"/>
      <c r="AQ29" s="237"/>
      <c r="AR29" s="237"/>
      <c r="AS29" s="237"/>
      <c r="AT29" s="237"/>
      <c r="AU29" s="237"/>
      <c r="AV29" s="237"/>
      <c r="AW29" s="237"/>
      <c r="AX29" s="237"/>
      <c r="AY29" s="237"/>
      <c r="AZ29" s="237"/>
      <c r="BA29" s="237"/>
      <c r="BB29" s="237"/>
      <c r="BC29" s="237"/>
      <c r="BD29" s="238"/>
      <c r="BE29" s="238"/>
      <c r="BF29" s="239"/>
      <c r="BG29" s="240"/>
      <c r="BH29" s="240"/>
      <c r="BI29" s="240"/>
      <c r="BJ29" s="240"/>
      <c r="BK29" s="240"/>
      <c r="BL29" s="240"/>
      <c r="BM29" s="240"/>
      <c r="BN29" s="240"/>
      <c r="BO29" s="240"/>
      <c r="BP29" s="241"/>
      <c r="BQ29" s="242"/>
      <c r="BR29" s="130"/>
      <c r="BS29" s="131"/>
      <c r="BT29" s="131"/>
      <c r="BU29" s="99"/>
      <c r="BV29" s="99"/>
      <c r="BW29" s="130"/>
      <c r="BX29" s="131"/>
      <c r="BY29" s="131"/>
      <c r="BZ29" s="52"/>
      <c r="CA29" s="53"/>
      <c r="CB29" s="53"/>
      <c r="CC29" s="53"/>
      <c r="CD29" s="206"/>
      <c r="CE29" s="243"/>
      <c r="CF29" s="53"/>
      <c r="CG29" s="53"/>
      <c r="CH29" s="53"/>
      <c r="CI29" s="244"/>
    </row>
    <row r="30" spans="1:91" ht="45.75" customHeight="1">
      <c r="A30" s="59">
        <f>DAY(AG30)</f>
        <v>14</v>
      </c>
      <c r="B30" s="60">
        <v>100</v>
      </c>
      <c r="C30" s="60">
        <v>1</v>
      </c>
      <c r="D30" s="62" t="s">
        <v>257</v>
      </c>
      <c r="E30" s="62" t="s">
        <v>216</v>
      </c>
      <c r="F30" s="63"/>
      <c r="G30" s="64">
        <f>M30</f>
        <v>18.900000000000002</v>
      </c>
      <c r="H30" s="65">
        <f>M30-T30</f>
        <v>18.900000000000002</v>
      </c>
      <c r="I30" s="65">
        <f>IF($B$5&gt;=A30,($B$5-A30+1)*G30,"-")</f>
        <v>340.20000000000005</v>
      </c>
      <c r="J30" s="65">
        <f>($A$5-A30+1)*G30</f>
        <v>340.20000000000005</v>
      </c>
      <c r="K30" s="565" t="s">
        <v>226</v>
      </c>
      <c r="L30" s="67">
        <f ca="1">IF((AE30)&lt;$L$5-DAY($L$5)+1,H30,H30+T30)</f>
        <v>18.900000000000002</v>
      </c>
      <c r="M30" s="65">
        <f>N30*((100-O30)/100)*0.9</f>
        <v>18.900000000000002</v>
      </c>
      <c r="N30" s="66">
        <v>140</v>
      </c>
      <c r="O30" s="1503">
        <v>85</v>
      </c>
      <c r="P30" s="66">
        <v>1700</v>
      </c>
      <c r="Q30" s="112">
        <v>2030</v>
      </c>
      <c r="R30" s="66"/>
      <c r="S30" s="65"/>
      <c r="T30" s="65"/>
      <c r="U30" s="65"/>
      <c r="V30" s="65"/>
      <c r="W30" s="71"/>
      <c r="X30" s="71"/>
      <c r="Y30" s="65"/>
      <c r="Z30" s="65"/>
      <c r="AA30" s="65"/>
      <c r="AB30" s="71"/>
      <c r="AC30" s="72"/>
      <c r="AD30" s="134"/>
      <c r="AE30" s="73"/>
      <c r="AF30" s="73">
        <v>43479</v>
      </c>
      <c r="AG30" s="73">
        <v>43479</v>
      </c>
      <c r="AH30" s="74"/>
      <c r="AI30" s="75"/>
      <c r="AJ30" s="76"/>
      <c r="AK30" s="77">
        <v>43475</v>
      </c>
      <c r="AL30" s="77">
        <f>AK30+5</f>
        <v>43480</v>
      </c>
      <c r="AM30" s="74"/>
      <c r="AN30" s="75"/>
      <c r="AO30" s="78">
        <f>DAY(AL30)</f>
        <v>15</v>
      </c>
      <c r="AP30" s="74">
        <f>AQ30*((100-AR30)/100)*0.9</f>
        <v>30.780000000000005</v>
      </c>
      <c r="AQ30" s="67">
        <v>171</v>
      </c>
      <c r="AR30" s="79">
        <v>80</v>
      </c>
      <c r="AS30" s="80">
        <v>2027</v>
      </c>
      <c r="AT30" s="80">
        <v>1520</v>
      </c>
      <c r="AU30" s="68">
        <v>19</v>
      </c>
      <c r="AV30" s="68">
        <v>15</v>
      </c>
      <c r="AW30" s="81">
        <v>28.4</v>
      </c>
      <c r="AX30" s="82">
        <v>50</v>
      </c>
      <c r="AY30" s="83" t="s">
        <v>84</v>
      </c>
      <c r="AZ30" s="84">
        <f>IF(AP30&lt;1,"-",AP30)</f>
        <v>30.780000000000005</v>
      </c>
      <c r="BA30" s="64">
        <f>IF(AZ30="-","-",($B$5-AO30+1)*AZ30)</f>
        <v>523.2600000000001</v>
      </c>
      <c r="BB30" s="63">
        <f>IF(AZ30="-","-",AZ30-H30)</f>
        <v>11.880000000000003</v>
      </c>
      <c r="BC30" s="86">
        <f>IF(AZ30="-","-",AZ30/H30)</f>
        <v>1.6285714285714286</v>
      </c>
      <c r="BD30" s="139">
        <f>IF(AP30&lt;1,IF($B$5&gt;=A30,($A$5-A30+1)*-1*H30,"-"),AZ30*($A$5-AO30+1)-H30*($A$5-A30+1))</f>
        <v>183.06000000000006</v>
      </c>
      <c r="BE30" s="88"/>
      <c r="BF30" s="89"/>
      <c r="BG30" s="90"/>
      <c r="BH30" s="91"/>
      <c r="BI30" s="91"/>
      <c r="BJ30" s="92"/>
      <c r="BK30" s="91"/>
      <c r="BL30" s="93"/>
      <c r="BM30" s="93"/>
      <c r="BN30" s="91" t="str">
        <f>IF(BH30=0,"-",BH30-AP30)</f>
        <v>-</v>
      </c>
      <c r="BO30" s="91" t="str">
        <f>IF(BI30=0,"-",BI30-AQ30)</f>
        <v>-</v>
      </c>
      <c r="BP30" s="94" t="str">
        <f>IF(BN30="-","-",AZ30+BN30)</f>
        <v>-</v>
      </c>
      <c r="BQ30" s="95" t="str">
        <f>IF(BN30="-","-",(($B$5-AO30+1)*(AZ30+BN30)))</f>
        <v>-</v>
      </c>
      <c r="BR30" s="96"/>
      <c r="BS30" s="97"/>
      <c r="BT30" s="97"/>
      <c r="BU30" s="1570"/>
      <c r="BV30" s="99"/>
      <c r="BW30" s="96"/>
      <c r="BX30" s="97"/>
      <c r="BY30" s="100"/>
      <c r="BZ30" s="101"/>
      <c r="CA30" s="102"/>
      <c r="CB30" s="103">
        <f>($D$4-AL30)*AZ30</f>
        <v>-430.92000000000007</v>
      </c>
      <c r="CC30" s="104" t="str">
        <f>IF(AO30&gt;0,"-",(AG30-CA30))</f>
        <v>-</v>
      </c>
      <c r="CD30" s="105" t="str">
        <f>IF(AO30&gt;0,"-",(($D$4-CA30)*H30))</f>
        <v>-</v>
      </c>
      <c r="CE30" s="106"/>
      <c r="CF30" s="107"/>
      <c r="CG30" s="108"/>
      <c r="CH30" s="109"/>
      <c r="CI30" s="110" t="s">
        <v>79</v>
      </c>
      <c r="CJ30" s="111"/>
      <c r="CK30" s="111"/>
    </row>
    <row r="31" spans="1:91" ht="33" customHeight="1">
      <c r="A31" s="305"/>
      <c r="B31" s="245"/>
      <c r="C31" s="245"/>
      <c r="D31" s="62"/>
      <c r="E31" s="62"/>
      <c r="F31" s="245"/>
      <c r="G31" s="80"/>
      <c r="H31" s="80"/>
      <c r="I31" s="80"/>
      <c r="J31" s="80"/>
      <c r="K31" s="268"/>
      <c r="L31" s="80"/>
      <c r="M31" s="250"/>
      <c r="N31" s="250"/>
      <c r="O31" s="69"/>
      <c r="P31" s="71"/>
      <c r="Q31" s="71"/>
      <c r="R31" s="71"/>
      <c r="S31" s="66"/>
      <c r="T31" s="566"/>
      <c r="U31" s="567"/>
      <c r="V31" s="69"/>
      <c r="W31" s="570"/>
      <c r="X31" s="570"/>
      <c r="Y31" s="566"/>
      <c r="Z31" s="567"/>
      <c r="AA31" s="367"/>
      <c r="AB31" s="570"/>
      <c r="AC31" s="477"/>
      <c r="AD31" s="271"/>
      <c r="AE31" s="251"/>
      <c r="AF31" s="135"/>
      <c r="AG31" s="399"/>
      <c r="AH31" s="74"/>
      <c r="AI31" s="75"/>
      <c r="AJ31" s="273"/>
      <c r="AK31" s="77"/>
      <c r="AL31" s="283"/>
      <c r="AM31" s="74"/>
      <c r="AN31" s="75"/>
      <c r="AO31" s="78"/>
      <c r="AP31" s="74"/>
      <c r="AQ31" s="63"/>
      <c r="AR31" s="255"/>
      <c r="AS31" s="80"/>
      <c r="AT31" s="68"/>
      <c r="AU31" s="68"/>
      <c r="AV31" s="68"/>
      <c r="AW31" s="68"/>
      <c r="AX31" s="256"/>
      <c r="AY31" s="83"/>
      <c r="AZ31" s="306"/>
      <c r="BA31" s="64"/>
      <c r="BB31" s="63"/>
      <c r="BC31" s="86"/>
      <c r="BD31" s="139"/>
      <c r="BE31" s="455"/>
      <c r="BF31" s="627"/>
      <c r="BG31" s="705"/>
      <c r="BH31" s="93"/>
      <c r="BI31" s="91"/>
      <c r="BJ31" s="93"/>
      <c r="BK31" s="671"/>
      <c r="BL31" s="671"/>
      <c r="BM31" s="671"/>
      <c r="BN31" s="91"/>
      <c r="BO31" s="91"/>
      <c r="BP31" s="94"/>
      <c r="BQ31" s="95"/>
      <c r="BR31" s="310"/>
      <c r="BS31" s="213"/>
      <c r="BT31" s="131"/>
      <c r="BU31" s="1572"/>
      <c r="BV31" s="99"/>
      <c r="BW31" s="214"/>
      <c r="BX31" s="213"/>
      <c r="BY31" s="557"/>
      <c r="BZ31" s="101" t="e">
        <f>NA()</f>
        <v>#N/A</v>
      </c>
      <c r="CA31" s="102" t="e">
        <f>NA()</f>
        <v>#N/A</v>
      </c>
      <c r="CB31" s="103">
        <f>($D$4-AL31)*AZ31</f>
        <v>0</v>
      </c>
      <c r="CC31" s="104" t="e">
        <f>IF(AO31&gt;0,"-",(AG31-CA31))</f>
        <v>#N/A</v>
      </c>
      <c r="CD31" s="105" t="e">
        <f>IF(AO31&gt;0,"-",(($D$4-CA31)*H31))</f>
        <v>#N/A</v>
      </c>
      <c r="CE31" s="641"/>
      <c r="CF31" s="642"/>
      <c r="CG31" s="642"/>
      <c r="CH31" s="643"/>
      <c r="CI31" s="644" t="s">
        <v>111</v>
      </c>
      <c r="CJ31" s="111"/>
      <c r="CK31" s="111"/>
    </row>
    <row r="32" spans="1:91" ht="30" customHeight="1">
      <c r="A32" s="59"/>
      <c r="B32" s="267"/>
      <c r="C32" s="267"/>
      <c r="D32" s="62"/>
      <c r="E32" s="62"/>
      <c r="F32" s="267"/>
      <c r="G32" s="65"/>
      <c r="H32" s="65"/>
      <c r="I32" s="63"/>
      <c r="J32" s="65"/>
      <c r="K32" s="267"/>
      <c r="L32" s="267"/>
      <c r="M32" s="281"/>
      <c r="N32" s="281"/>
      <c r="O32" s="282"/>
      <c r="P32" s="71"/>
      <c r="Q32" s="71"/>
      <c r="R32" s="71"/>
      <c r="S32" s="71"/>
      <c r="T32" s="85"/>
      <c r="U32" s="71"/>
      <c r="V32" s="71"/>
      <c r="W32" s="71"/>
      <c r="X32" s="71"/>
      <c r="Y32" s="85"/>
      <c r="Z32" s="71"/>
      <c r="AA32" s="71"/>
      <c r="AB32" s="71"/>
      <c r="AC32" s="72"/>
      <c r="AD32" s="271"/>
      <c r="AE32" s="273"/>
      <c r="AF32" s="77"/>
      <c r="AG32" s="283"/>
      <c r="AH32" s="74"/>
      <c r="AI32" s="75"/>
      <c r="AJ32" s="77"/>
      <c r="AK32" s="77"/>
      <c r="AL32" s="77"/>
      <c r="AM32" s="74"/>
      <c r="AN32" s="75"/>
      <c r="AO32" s="78"/>
      <c r="AP32" s="284"/>
      <c r="AQ32" s="254"/>
      <c r="AR32" s="74"/>
      <c r="AS32" s="66"/>
      <c r="AT32" s="267"/>
      <c r="AU32" s="267"/>
      <c r="AV32" s="267"/>
      <c r="AW32" s="267"/>
      <c r="AX32" s="285"/>
      <c r="AY32" s="83" t="s">
        <v>85</v>
      </c>
      <c r="AZ32" s="274" t="str">
        <f>IF(AP32&lt;1,"-",AP32)</f>
        <v>-</v>
      </c>
      <c r="BA32" s="248" t="str">
        <f>IF(AZ32="-","-",($B$5-AO32+1)*AZ32)</f>
        <v>-</v>
      </c>
      <c r="BB32" s="85" t="str">
        <f>IF(AZ32="-","-",AZ32-H32)</f>
        <v>-</v>
      </c>
      <c r="BC32" s="85" t="str">
        <f>IF(AZ32="-","-",AZ32/H32)</f>
        <v>-</v>
      </c>
      <c r="BD32" s="139">
        <f>IF(AP32&lt;1,IF($B$5&gt;=A32,($A$5-A32+1)*-1*H32,"-"),AZ32*($A$5-AO32+1)-H32*($A$5-A32+1))</f>
        <v>0</v>
      </c>
      <c r="BE32" s="286"/>
      <c r="BF32" s="287"/>
      <c r="BG32" s="288"/>
      <c r="BH32" s="288"/>
      <c r="BI32" s="288"/>
      <c r="BJ32" s="288"/>
      <c r="BK32" s="288"/>
      <c r="BL32" s="288"/>
      <c r="BM32" s="288"/>
      <c r="BN32" s="288"/>
      <c r="BO32" s="288"/>
      <c r="BP32" s="289"/>
      <c r="BQ32" s="47"/>
      <c r="BR32" s="130"/>
      <c r="BS32" s="131"/>
      <c r="BT32" s="131"/>
      <c r="BU32" s="99"/>
      <c r="BV32" s="99"/>
      <c r="BW32" s="130"/>
      <c r="BX32" s="131"/>
      <c r="BY32" s="131"/>
      <c r="BZ32" s="101"/>
      <c r="CA32" s="102"/>
      <c r="CB32" s="103"/>
      <c r="CC32" s="104"/>
      <c r="CD32" s="105"/>
      <c r="CE32" s="131"/>
      <c r="CF32" s="53"/>
      <c r="CG32" s="53"/>
      <c r="CH32" s="53"/>
      <c r="CI32" s="290"/>
    </row>
    <row r="33" spans="1:89" ht="30" customHeight="1" collapsed="1">
      <c r="A33" s="148" t="s">
        <v>86</v>
      </c>
      <c r="B33" s="149">
        <f>COUNTIF(A30:A32,$B$4)</f>
        <v>1</v>
      </c>
      <c r="C33" s="150"/>
      <c r="D33" s="151"/>
      <c r="E33" s="151"/>
      <c r="F33" s="151"/>
      <c r="G33" s="152"/>
      <c r="H33" s="152">
        <f>SUMIF(A30:A32,$B$4,H30:H32)</f>
        <v>18.900000000000002</v>
      </c>
      <c r="I33" s="152">
        <f>SUM(I30:I32)</f>
        <v>340.20000000000005</v>
      </c>
      <c r="J33" s="152">
        <f>SUM(J30:J32)</f>
        <v>340.20000000000005</v>
      </c>
      <c r="K33" s="152"/>
      <c r="L33" s="153">
        <f ca="1">SUMIF(A30:A32,$B$4,L30:L32)</f>
        <v>18.900000000000002</v>
      </c>
      <c r="M33" s="152"/>
      <c r="N33" s="152"/>
      <c r="O33" s="152"/>
      <c r="P33" s="152"/>
      <c r="Q33" s="152"/>
      <c r="R33" s="152"/>
      <c r="S33" s="152"/>
      <c r="T33" s="152">
        <f>SUMIF(A30:A32,$B$4,T30:T32)</f>
        <v>0</v>
      </c>
      <c r="U33" s="152">
        <f>SUMIF(A30:A32,$B$4,U30:U32)</f>
        <v>0</v>
      </c>
      <c r="V33" s="151"/>
      <c r="W33" s="151"/>
      <c r="X33" s="151"/>
      <c r="Y33" s="152">
        <f>SUMIF(G30:G32,$B$4,Y30:Y32)</f>
        <v>0</v>
      </c>
      <c r="Z33" s="152">
        <f>SUMIF(G30:G32,$B$4,Z30:Z32)</f>
        <v>0</v>
      </c>
      <c r="AA33" s="151"/>
      <c r="AB33" s="151"/>
      <c r="AC33" s="151"/>
      <c r="AD33" s="151"/>
      <c r="AE33" s="154"/>
      <c r="AF33" s="155"/>
      <c r="AG33" s="156"/>
      <c r="AH33" s="152"/>
      <c r="AI33" s="157"/>
      <c r="AJ33" s="291"/>
      <c r="AK33" s="156"/>
      <c r="AL33" s="156"/>
      <c r="AM33" s="152"/>
      <c r="AN33" s="157"/>
      <c r="AO33" s="292">
        <f>COUNTA(AO30:AO32)</f>
        <v>1</v>
      </c>
      <c r="AP33" s="152">
        <f>SUM(AP30:AP32)</f>
        <v>30.780000000000005</v>
      </c>
      <c r="AQ33" s="152">
        <f>SUM(AQ30:AQ32)</f>
        <v>171</v>
      </c>
      <c r="AR33" s="161"/>
      <c r="AS33" s="151"/>
      <c r="AT33" s="151"/>
      <c r="AU33" s="151"/>
      <c r="AV33" s="151"/>
      <c r="AW33" s="151"/>
      <c r="AX33" s="151"/>
      <c r="AY33" s="151"/>
      <c r="AZ33" s="163">
        <f>SUM(AZ30:AZ32)</f>
        <v>30.780000000000005</v>
      </c>
      <c r="BA33" s="163">
        <f>SUM(BA30:BA32)</f>
        <v>523.2600000000001</v>
      </c>
      <c r="BB33" s="163">
        <f>SUM(BB30:BB32)</f>
        <v>11.880000000000003</v>
      </c>
      <c r="BC33" s="219">
        <f>IF(COUNT(BC30:BC32)=0,"-",AVERAGE(BC30:BC32))</f>
        <v>1.6285714285714286</v>
      </c>
      <c r="BD33" s="165"/>
      <c r="BE33" s="293"/>
      <c r="BF33" s="294"/>
      <c r="BG33" s="295"/>
      <c r="BH33" s="295"/>
      <c r="BI33" s="295"/>
      <c r="BJ33" s="295"/>
      <c r="BK33" s="295"/>
      <c r="BL33" s="295"/>
      <c r="BM33" s="295"/>
      <c r="BN33" s="295"/>
      <c r="BO33" s="295"/>
      <c r="BP33" s="296"/>
      <c r="BQ33" s="297"/>
      <c r="BR33" s="130"/>
      <c r="BS33" s="131"/>
      <c r="BT33" s="131"/>
      <c r="BU33" s="99"/>
      <c r="BV33" s="99"/>
      <c r="BW33" s="130"/>
      <c r="BX33" s="131"/>
      <c r="BY33" s="131"/>
      <c r="BZ33" s="52"/>
      <c r="CA33" s="53"/>
      <c r="CB33" s="173">
        <f>AO33</f>
        <v>1</v>
      </c>
      <c r="CC33" s="173">
        <f>COUNTIF(CC30:CC32,"=0")</f>
        <v>0</v>
      </c>
      <c r="CD33" s="174">
        <f>SUM(COUNTIF(CC30:CC32,"&lt;0"),COUNTIF(CC30:CC32,"&gt;0"))</f>
        <v>0</v>
      </c>
      <c r="CE33" s="298"/>
      <c r="CF33" s="53"/>
      <c r="CG33" s="53"/>
      <c r="CH33" s="53"/>
      <c r="CI33" s="178"/>
    </row>
    <row r="34" spans="1:89" ht="30" customHeight="1">
      <c r="A34" s="179" t="s">
        <v>87</v>
      </c>
      <c r="B34" s="180">
        <f>COUNT(A30:A32)</f>
        <v>1</v>
      </c>
      <c r="C34" s="181"/>
      <c r="D34" s="182"/>
      <c r="E34" s="182"/>
      <c r="F34" s="182"/>
      <c r="G34" s="184"/>
      <c r="H34" s="184">
        <f>SUM(H30:H32)</f>
        <v>18.900000000000002</v>
      </c>
      <c r="I34" s="184"/>
      <c r="J34" s="184">
        <f>SUM(J30:J32)</f>
        <v>340.20000000000005</v>
      </c>
      <c r="K34" s="184"/>
      <c r="L34" s="184"/>
      <c r="M34" s="184"/>
      <c r="N34" s="184"/>
      <c r="O34" s="184"/>
      <c r="P34" s="184"/>
      <c r="Q34" s="184"/>
      <c r="R34" s="184"/>
      <c r="S34" s="185"/>
      <c r="T34" s="187"/>
      <c r="U34" s="185"/>
      <c r="V34" s="182"/>
      <c r="W34" s="182"/>
      <c r="X34" s="182"/>
      <c r="Y34" s="187"/>
      <c r="Z34" s="185"/>
      <c r="AA34" s="182"/>
      <c r="AB34" s="182"/>
      <c r="AC34" s="182"/>
      <c r="AD34" s="182"/>
      <c r="AE34" s="186"/>
      <c r="AF34" s="186"/>
      <c r="AG34" s="186"/>
      <c r="AH34" s="184"/>
      <c r="AI34" s="184">
        <f>SUM(AI30:AI32)</f>
        <v>0</v>
      </c>
      <c r="AJ34" s="186"/>
      <c r="AK34" s="186"/>
      <c r="AL34" s="186"/>
      <c r="AM34" s="184"/>
      <c r="AN34" s="184">
        <f>SUM(AN30:AN32)</f>
        <v>0</v>
      </c>
      <c r="AO34" s="184"/>
      <c r="AP34" s="182"/>
      <c r="AQ34" s="182"/>
      <c r="AR34" s="187"/>
      <c r="AS34" s="182"/>
      <c r="AT34" s="182"/>
      <c r="AU34" s="182"/>
      <c r="AV34" s="182"/>
      <c r="AW34" s="182"/>
      <c r="AX34" s="182"/>
      <c r="AY34" s="182"/>
      <c r="AZ34" s="190"/>
      <c r="BA34" s="190"/>
      <c r="BB34" s="190"/>
      <c r="BC34" s="299"/>
      <c r="BD34" s="300">
        <f>SUM(BD30:BD32)</f>
        <v>183.06000000000006</v>
      </c>
      <c r="BE34" s="301"/>
      <c r="BF34" s="301"/>
      <c r="BG34" s="302"/>
      <c r="BH34" s="302"/>
      <c r="BI34" s="302"/>
      <c r="BJ34" s="302"/>
      <c r="BK34" s="302"/>
      <c r="BL34" s="302"/>
      <c r="BM34" s="302"/>
      <c r="BN34" s="302"/>
      <c r="BO34" s="302"/>
      <c r="BP34" s="303"/>
      <c r="BQ34" s="235"/>
      <c r="BR34" s="130"/>
      <c r="BS34" s="131"/>
      <c r="BT34" s="131"/>
      <c r="BU34" s="99"/>
      <c r="BV34" s="99"/>
      <c r="BW34" s="130"/>
      <c r="BX34" s="131"/>
      <c r="BY34" s="131"/>
      <c r="BZ34" s="52"/>
      <c r="CA34" s="53"/>
      <c r="CB34" s="197">
        <f>SUM(CB30:CB32)</f>
        <v>-430.92000000000007</v>
      </c>
      <c r="CC34" s="197">
        <f>SUMIF(CC30:CC32,"=0",CD30:CD32)</f>
        <v>0</v>
      </c>
      <c r="CD34" s="198" t="e">
        <f>SUMIF(CC30:CC32,"&lt;&gt;0",CD30:CD32)</f>
        <v>#N/A</v>
      </c>
      <c r="CE34" s="298"/>
      <c r="CF34" s="53"/>
      <c r="CG34" s="53"/>
      <c r="CH34" s="53"/>
      <c r="CI34" s="202"/>
    </row>
    <row r="35" spans="1:89" ht="33" customHeight="1" collapsed="1">
      <c r="A35" s="2307" t="s">
        <v>92</v>
      </c>
      <c r="B35" s="2307"/>
      <c r="C35" s="2307"/>
      <c r="D35" s="2307"/>
      <c r="E35" s="2307"/>
      <c r="F35" s="2307"/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3"/>
      <c r="AE35" s="43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5"/>
      <c r="BE35" s="45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Q35" s="439"/>
      <c r="BR35" s="546"/>
      <c r="BS35" s="546"/>
      <c r="BT35" s="546"/>
      <c r="BU35" s="491"/>
      <c r="BV35" s="546"/>
      <c r="BW35" s="546"/>
      <c r="BX35" s="546"/>
      <c r="BY35" s="546"/>
      <c r="BZ35" s="52"/>
      <c r="CA35" s="53"/>
      <c r="CB35" s="53"/>
      <c r="CC35" s="53"/>
      <c r="CD35" s="206"/>
      <c r="CE35" s="360"/>
      <c r="CF35" s="360"/>
      <c r="CG35" s="360"/>
      <c r="CH35" s="360"/>
      <c r="CI35" s="364"/>
      <c r="CJ35" s="638"/>
    </row>
    <row r="36" spans="1:89" ht="33" customHeight="1">
      <c r="A36" s="59">
        <f>DAY(AG36)</f>
        <v>0</v>
      </c>
      <c r="B36" s="245"/>
      <c r="C36" s="245"/>
      <c r="D36" s="548"/>
      <c r="E36" s="62"/>
      <c r="F36" s="245"/>
      <c r="G36" s="80">
        <f>M36-T36</f>
        <v>0</v>
      </c>
      <c r="H36" s="80">
        <f>M36-T36</f>
        <v>0</v>
      </c>
      <c r="I36" s="80">
        <f>IF($B$5&gt;=A36,($B$5-A36+1)*H36,"-")</f>
        <v>0</v>
      </c>
      <c r="J36" s="80">
        <f>($A$5-A36+1)*H36</f>
        <v>0</v>
      </c>
      <c r="K36" s="268"/>
      <c r="L36" s="80">
        <f ca="1">IF((AE36)&lt;$L$5-DAY($L$5)+1,H36,H36+T36)</f>
        <v>0</v>
      </c>
      <c r="M36" s="68"/>
      <c r="N36" s="68"/>
      <c r="O36" s="367"/>
      <c r="P36" s="70"/>
      <c r="Q36" s="70"/>
      <c r="R36" s="70"/>
      <c r="S36" s="66"/>
      <c r="T36" s="64"/>
      <c r="U36" s="70"/>
      <c r="V36" s="367"/>
      <c r="W36" s="70"/>
      <c r="X36" s="70"/>
      <c r="Y36" s="64"/>
      <c r="Z36" s="70"/>
      <c r="AA36" s="367"/>
      <c r="AB36" s="70"/>
      <c r="AC36" s="249"/>
      <c r="AD36" s="271"/>
      <c r="AE36" s="314"/>
      <c r="AF36" s="283"/>
      <c r="AG36" s="399"/>
      <c r="AH36" s="74"/>
      <c r="AI36" s="75" t="str">
        <f>IF(T36="","",AH36*T36)</f>
        <v/>
      </c>
      <c r="AJ36" s="273"/>
      <c r="AK36" s="273"/>
      <c r="AL36" s="283">
        <f>AK36</f>
        <v>0</v>
      </c>
      <c r="AM36" s="74">
        <f>IF(AJ36="переход","",AL36-AJ36)</f>
        <v>0</v>
      </c>
      <c r="AN36" s="75" t="str">
        <f>IF(Y36="","",AM36*Y36)</f>
        <v/>
      </c>
      <c r="AO36" s="78">
        <f>DAY(AL36)</f>
        <v>0</v>
      </c>
      <c r="AP36" s="74"/>
      <c r="AQ36" s="254"/>
      <c r="AR36" s="255"/>
      <c r="AS36" s="80"/>
      <c r="AT36" s="245"/>
      <c r="AU36" s="68"/>
      <c r="AV36" s="68"/>
      <c r="AW36" s="68"/>
      <c r="AX36" s="256"/>
      <c r="AY36" s="83" t="s">
        <v>84</v>
      </c>
      <c r="AZ36" s="306" t="str">
        <f>IF(AP36&lt;1,"-",AP36-Y36)</f>
        <v>-</v>
      </c>
      <c r="BA36" s="64" t="str">
        <f>IF(AZ36="-","-",($B$5-AO36+1)*AZ36)</f>
        <v>-</v>
      </c>
      <c r="BB36" s="63" t="str">
        <f>IF(AZ36="-","-",AZ36-H36)</f>
        <v>-</v>
      </c>
      <c r="BC36" s="86"/>
      <c r="BD36" s="139">
        <f>IF(AP36&lt;1,IF($B$5&gt;=A36,($A$5-A36+1)*-1*H36,"-"),AZ36*($A$5-AO36+1)-H36*($A$5-A36+1))</f>
        <v>0</v>
      </c>
      <c r="BE36" s="455"/>
      <c r="BF36" s="627"/>
      <c r="BG36" s="639"/>
      <c r="BH36" s="91"/>
      <c r="BI36" s="91"/>
      <c r="BJ36" s="93"/>
      <c r="BK36" s="671"/>
      <c r="BL36" s="671"/>
      <c r="BM36" s="671"/>
      <c r="BN36" s="91" t="str">
        <f>IF(BH36=0,"-",BH36-AP36)</f>
        <v>-</v>
      </c>
      <c r="BO36" s="91" t="str">
        <f>IF(BI36=0,"-",BI36-AQ36)</f>
        <v>-</v>
      </c>
      <c r="BP36" s="94" t="str">
        <f>IF(BN36="-","-",AZ36+BN36)</f>
        <v>-</v>
      </c>
      <c r="BQ36" s="95" t="str">
        <f>IF(BN36="-","-",(($B$5-AO36+1)*(AZ36+BN36)))</f>
        <v>-</v>
      </c>
      <c r="BR36" s="310"/>
      <c r="BS36" s="213"/>
      <c r="BT36" s="131"/>
      <c r="BU36" s="214"/>
      <c r="BV36" s="99"/>
      <c r="BW36" s="214"/>
      <c r="BX36" s="213"/>
      <c r="BY36" s="557"/>
      <c r="BZ36" s="101"/>
      <c r="CA36" s="102"/>
      <c r="CB36" s="103" t="e">
        <f>($D$4-AL36)*AZ36</f>
        <v>#VALUE!</v>
      </c>
      <c r="CC36" s="104">
        <f>IF(AO36&gt;0,"-",(AG36-CA36))</f>
        <v>0</v>
      </c>
      <c r="CD36" s="105">
        <f>IF(AO36&gt;0,"-",(($D$4-CA36)*H36))</f>
        <v>0</v>
      </c>
      <c r="CE36" s="641"/>
      <c r="CF36" s="642"/>
      <c r="CG36" s="642"/>
      <c r="CH36" s="643"/>
      <c r="CI36" s="644" t="s">
        <v>111</v>
      </c>
      <c r="CJ36" s="111"/>
      <c r="CK36" s="111"/>
    </row>
    <row r="37" spans="1:89" ht="33" customHeight="1">
      <c r="A37" s="59">
        <f>DAY(AG37)</f>
        <v>0</v>
      </c>
      <c r="B37" s="245"/>
      <c r="C37" s="245"/>
      <c r="D37" s="62"/>
      <c r="E37" s="62"/>
      <c r="F37" s="245"/>
      <c r="G37" s="80">
        <f>M37-T37</f>
        <v>0</v>
      </c>
      <c r="H37" s="80">
        <f>M37-T37</f>
        <v>0</v>
      </c>
      <c r="I37" s="80">
        <f>IF($B$5&gt;=A37,($B$5-A37+1)*H37,"-")</f>
        <v>0</v>
      </c>
      <c r="J37" s="80">
        <f>($A$5-A37+1)*H37</f>
        <v>0</v>
      </c>
      <c r="K37" s="268"/>
      <c r="L37" s="80">
        <f ca="1">IF((AE37)&lt;$L$5-DAY($L$5)+1,H37,H37+T37)</f>
        <v>0</v>
      </c>
      <c r="M37" s="250"/>
      <c r="N37" s="250"/>
      <c r="O37" s="69"/>
      <c r="P37" s="71"/>
      <c r="Q37" s="71"/>
      <c r="R37" s="71"/>
      <c r="S37" s="66"/>
      <c r="T37" s="566"/>
      <c r="U37" s="567"/>
      <c r="V37" s="69"/>
      <c r="W37" s="570"/>
      <c r="X37" s="570"/>
      <c r="Y37" s="566"/>
      <c r="Z37" s="567"/>
      <c r="AA37" s="367"/>
      <c r="AB37" s="570"/>
      <c r="AC37" s="477"/>
      <c r="AD37" s="271"/>
      <c r="AE37" s="251"/>
      <c r="AF37" s="135"/>
      <c r="AG37" s="399"/>
      <c r="AH37" s="74">
        <f>IF(AE37="переход","",AF37-AE37)</f>
        <v>0</v>
      </c>
      <c r="AI37" s="75" t="str">
        <f>IF(T37="","",AH37*T37)</f>
        <v/>
      </c>
      <c r="AJ37" s="273"/>
      <c r="AK37" s="77"/>
      <c r="AL37" s="283">
        <f>AK37</f>
        <v>0</v>
      </c>
      <c r="AM37" s="74">
        <f>IF(AJ37="переход","",AL37-AJ37)</f>
        <v>0</v>
      </c>
      <c r="AN37" s="75" t="str">
        <f>IF(Y37="","",AM37*Y37)</f>
        <v/>
      </c>
      <c r="AO37" s="78">
        <f>DAY(AL37)</f>
        <v>0</v>
      </c>
      <c r="AP37" s="74"/>
      <c r="AQ37" s="63"/>
      <c r="AR37" s="255"/>
      <c r="AS37" s="80"/>
      <c r="AT37" s="68"/>
      <c r="AU37" s="68"/>
      <c r="AV37" s="68"/>
      <c r="AW37" s="68"/>
      <c r="AX37" s="256"/>
      <c r="AY37" s="83" t="s">
        <v>84</v>
      </c>
      <c r="AZ37" s="306" t="str">
        <f>IF(AP37&lt;1,"-",AP37-Y37)</f>
        <v>-</v>
      </c>
      <c r="BA37" s="64" t="str">
        <f>IF(AZ37="-","-",($B$5-AO37+1)*AZ37)</f>
        <v>-</v>
      </c>
      <c r="BB37" s="63" t="str">
        <f>IF(AZ37="-","-",AZ37-H37)</f>
        <v>-</v>
      </c>
      <c r="BC37" s="86"/>
      <c r="BD37" s="139">
        <f>IF(AP37&lt;1,IF($B$5&gt;=A37,($A$5-A37+1)*-1*H37,"-"),AZ37*($A$5-AO37+1)-H37*($A$5-A37+1))</f>
        <v>0</v>
      </c>
      <c r="BE37" s="455"/>
      <c r="BF37" s="627"/>
      <c r="BG37" s="705"/>
      <c r="BH37" s="93"/>
      <c r="BI37" s="91"/>
      <c r="BJ37" s="93"/>
      <c r="BK37" s="671"/>
      <c r="BL37" s="671"/>
      <c r="BM37" s="671"/>
      <c r="BN37" s="91"/>
      <c r="BO37" s="91"/>
      <c r="BP37" s="94"/>
      <c r="BQ37" s="95"/>
      <c r="BR37" s="310"/>
      <c r="BS37" s="213"/>
      <c r="BT37" s="131"/>
      <c r="BU37" s="214"/>
      <c r="BV37" s="99"/>
      <c r="BW37" s="214"/>
      <c r="BX37" s="213"/>
      <c r="BY37" s="557"/>
      <c r="BZ37" s="101" t="e">
        <f>NA()</f>
        <v>#N/A</v>
      </c>
      <c r="CA37" s="102" t="e">
        <f>NA()</f>
        <v>#N/A</v>
      </c>
      <c r="CB37" s="103" t="e">
        <f>($D$4-AL37)*AZ37</f>
        <v>#VALUE!</v>
      </c>
      <c r="CC37" s="104" t="e">
        <f>IF(AO37&gt;0,"-",(AG37-CA37))</f>
        <v>#N/A</v>
      </c>
      <c r="CD37" s="105" t="e">
        <f>IF(AO37&gt;0,"-",(($D$4-CA37)*H37))</f>
        <v>#N/A</v>
      </c>
      <c r="CE37" s="641"/>
      <c r="CF37" s="642"/>
      <c r="CG37" s="642"/>
      <c r="CH37" s="643"/>
      <c r="CI37" s="644" t="s">
        <v>111</v>
      </c>
      <c r="CJ37" s="111"/>
      <c r="CK37" s="111"/>
    </row>
    <row r="38" spans="1:89" ht="12.75" customHeight="1">
      <c r="A38" s="381"/>
      <c r="B38" s="449"/>
      <c r="C38" s="450"/>
      <c r="D38" s="62"/>
      <c r="E38" s="778"/>
      <c r="F38" s="779"/>
      <c r="G38" s="65">
        <f>M38-T38</f>
        <v>0</v>
      </c>
      <c r="H38" s="80">
        <f>M38-T38</f>
        <v>0</v>
      </c>
      <c r="I38" s="80">
        <f>IF($B$5&gt;=A38,($B$5-A38+1)*H38,"-")</f>
        <v>0</v>
      </c>
      <c r="J38" s="80">
        <f>($A$5-A38+1)*H38</f>
        <v>0</v>
      </c>
      <c r="K38" s="66"/>
      <c r="L38" s="594">
        <f ca="1">IF((AE38)&lt;$L$5-DAY($L$5)+1,H38,H38+T38)</f>
        <v>0</v>
      </c>
      <c r="M38" s="250"/>
      <c r="N38" s="463"/>
      <c r="O38" s="464"/>
      <c r="P38" s="464"/>
      <c r="Q38" s="464"/>
      <c r="R38" s="464"/>
      <c r="S38" s="247"/>
      <c r="T38" s="64"/>
      <c r="U38" s="70"/>
      <c r="V38" s="452"/>
      <c r="W38" s="71"/>
      <c r="X38" s="452"/>
      <c r="Y38" s="64"/>
      <c r="Z38" s="70"/>
      <c r="AA38" s="452"/>
      <c r="AB38" s="71"/>
      <c r="AC38" s="72"/>
      <c r="AD38" s="271"/>
      <c r="AE38" s="135"/>
      <c r="AF38" s="135"/>
      <c r="AG38" s="135"/>
      <c r="AH38" s="74"/>
      <c r="AI38" s="75"/>
      <c r="AJ38" s="273"/>
      <c r="AK38" s="77"/>
      <c r="AL38" s="77"/>
      <c r="AM38" s="74"/>
      <c r="AN38" s="75"/>
      <c r="AO38" s="78"/>
      <c r="AP38" s="74"/>
      <c r="AQ38" s="74"/>
      <c r="AR38" s="74"/>
      <c r="AS38" s="66"/>
      <c r="AT38" s="245"/>
      <c r="AU38" s="245"/>
      <c r="AV38" s="245"/>
      <c r="AW38" s="312"/>
      <c r="AX38" s="780"/>
      <c r="AY38" s="393"/>
      <c r="AZ38" s="84"/>
      <c r="BA38" s="64"/>
      <c r="BB38" s="64"/>
      <c r="BC38" s="307"/>
      <c r="BD38" s="460"/>
      <c r="BE38" s="782"/>
      <c r="BF38" s="781"/>
      <c r="BG38" s="781"/>
      <c r="BH38" s="94"/>
      <c r="BI38" s="91"/>
      <c r="BJ38" s="91"/>
      <c r="BK38" s="91"/>
      <c r="BL38" s="91"/>
      <c r="BM38" s="91"/>
      <c r="BN38" s="91"/>
      <c r="BO38" s="94"/>
      <c r="BP38" s="783"/>
      <c r="BQ38" s="784"/>
      <c r="BR38" s="130"/>
      <c r="BS38" s="131"/>
      <c r="BT38" s="131"/>
      <c r="BU38" s="131"/>
      <c r="BV38" s="99"/>
      <c r="BW38" s="380"/>
      <c r="BX38" s="213"/>
      <c r="BY38" s="213"/>
      <c r="BZ38" s="101"/>
      <c r="CA38" s="102"/>
      <c r="CB38" s="103"/>
      <c r="CC38" s="104"/>
      <c r="CD38" s="105"/>
      <c r="CE38" s="106"/>
      <c r="CF38" s="107"/>
      <c r="CG38" s="108"/>
      <c r="CH38" s="372"/>
      <c r="CI38" s="724"/>
      <c r="CJ38" s="638"/>
    </row>
    <row r="39" spans="1:89" ht="18.75">
      <c r="A39" s="148" t="s">
        <v>86</v>
      </c>
      <c r="B39" s="149">
        <f>COUNTIF(A36:A38,$B$4)</f>
        <v>2</v>
      </c>
      <c r="C39" s="150"/>
      <c r="D39" s="151"/>
      <c r="E39" s="151"/>
      <c r="F39" s="151"/>
      <c r="G39" s="152">
        <f>SUMIF(A36:A38,$B$4,G36:G38)</f>
        <v>0</v>
      </c>
      <c r="H39" s="152">
        <f>SUMIF(A36:A38,$B$4,H36:H38)</f>
        <v>0</v>
      </c>
      <c r="I39" s="152">
        <f>SUM(I36:I38)</f>
        <v>0</v>
      </c>
      <c r="J39" s="152"/>
      <c r="K39" s="152"/>
      <c r="L39" s="152">
        <f ca="1">SUMIF(A36:A38,$B$4,L36:L38)</f>
        <v>0</v>
      </c>
      <c r="M39" s="152"/>
      <c r="N39" s="152"/>
      <c r="O39" s="152"/>
      <c r="P39" s="152"/>
      <c r="Q39" s="152"/>
      <c r="R39" s="152"/>
      <c r="S39" s="152"/>
      <c r="T39" s="152"/>
      <c r="U39" s="152"/>
      <c r="V39" s="151"/>
      <c r="W39" s="151"/>
      <c r="X39" s="151"/>
      <c r="Y39" s="152"/>
      <c r="Z39" s="152"/>
      <c r="AA39" s="151"/>
      <c r="AB39" s="151"/>
      <c r="AC39" s="151"/>
      <c r="AD39" s="151"/>
      <c r="AE39" s="154"/>
      <c r="AF39" s="155"/>
      <c r="AG39" s="156"/>
      <c r="AH39" s="152"/>
      <c r="AI39" s="157"/>
      <c r="AJ39" s="653"/>
      <c r="AK39" s="156"/>
      <c r="AL39" s="156"/>
      <c r="AM39" s="152"/>
      <c r="AN39" s="157"/>
      <c r="AO39" s="292">
        <f>COUNTA(AO36:AO38)</f>
        <v>2</v>
      </c>
      <c r="AP39" s="152">
        <f>SUM(AP36:AP38)</f>
        <v>0</v>
      </c>
      <c r="AQ39" s="152">
        <f>SUM(AQ36:AQ38)</f>
        <v>0</v>
      </c>
      <c r="AR39" s="161"/>
      <c r="AS39" s="151"/>
      <c r="AT39" s="151"/>
      <c r="AU39" s="151"/>
      <c r="AV39" s="151"/>
      <c r="AW39" s="151"/>
      <c r="AX39" s="151"/>
      <c r="AY39" s="606"/>
      <c r="AZ39" s="163">
        <f>SUM(AZ36:AZ38)</f>
        <v>0</v>
      </c>
      <c r="BA39" s="163">
        <f>SUM(BA36:BA38)</f>
        <v>0</v>
      </c>
      <c r="BB39" s="163">
        <f>SUM(BB36:BB38)</f>
        <v>0</v>
      </c>
      <c r="BC39" s="219" t="str">
        <f>IF(COUNT(BC36:BC38)=0,"-",AVERAGE(BC36:BC38))</f>
        <v>-</v>
      </c>
      <c r="BD39" s="165"/>
      <c r="BE39" s="166"/>
      <c r="BF39" s="220"/>
      <c r="BG39" s="221"/>
      <c r="BH39" s="759"/>
      <c r="BI39" s="759"/>
      <c r="BJ39" s="759"/>
      <c r="BK39" s="759"/>
      <c r="BL39" s="759"/>
      <c r="BM39" s="759"/>
      <c r="BN39" s="759"/>
      <c r="BO39" s="759"/>
      <c r="BP39" s="176"/>
      <c r="BQ39" s="177"/>
      <c r="BR39" s="761"/>
      <c r="BS39" s="762"/>
      <c r="BT39" s="734"/>
      <c r="BU39" s="763"/>
      <c r="BV39" s="735"/>
      <c r="BW39" s="761"/>
      <c r="BX39" s="772"/>
      <c r="BY39" s="773"/>
      <c r="BZ39" s="171"/>
      <c r="CA39" s="172"/>
      <c r="CB39" s="173">
        <f>AO39</f>
        <v>2</v>
      </c>
      <c r="CC39" s="173">
        <f>COUNTIF(CC36:CC38,"=0")</f>
        <v>1</v>
      </c>
      <c r="CD39" s="174">
        <f>SUM(COUNTIF(CC36:CC38,"&lt;0"),COUNTIF(CC36:CC38,"&gt;0"))</f>
        <v>0</v>
      </c>
      <c r="CE39" s="223"/>
      <c r="CF39" s="224"/>
      <c r="CG39" s="225"/>
      <c r="CH39" s="226"/>
      <c r="CI39" s="654"/>
      <c r="CJ39" s="638"/>
    </row>
    <row r="40" spans="1:89" ht="18.75">
      <c r="A40" s="179" t="s">
        <v>87</v>
      </c>
      <c r="B40" s="343">
        <f>IF(A36=0,0,(COUNT(A36:A38)))</f>
        <v>0</v>
      </c>
      <c r="C40" s="181"/>
      <c r="D40" s="182"/>
      <c r="E40" s="182"/>
      <c r="F40" s="182"/>
      <c r="G40" s="184">
        <f>SUM(G36:G38)</f>
        <v>0</v>
      </c>
      <c r="H40" s="184">
        <f>SUMIF(A36:A37,"&gt;0",H36:H37)</f>
        <v>0</v>
      </c>
      <c r="I40" s="184"/>
      <c r="J40" s="184">
        <f>SUM(J36:J38)</f>
        <v>0</v>
      </c>
      <c r="K40" s="184"/>
      <c r="L40" s="185"/>
      <c r="M40" s="184"/>
      <c r="N40" s="184"/>
      <c r="O40" s="184"/>
      <c r="P40" s="184"/>
      <c r="Q40" s="184"/>
      <c r="R40" s="184"/>
      <c r="S40" s="185"/>
      <c r="T40" s="185">
        <f>SUMIF(AG36:AG38,"перех.",T36:T38)</f>
        <v>0</v>
      </c>
      <c r="U40" s="185"/>
      <c r="V40" s="182"/>
      <c r="W40" s="182"/>
      <c r="X40" s="182"/>
      <c r="Y40" s="185">
        <f>SUMIF(AM36:AM38,"перех.",Y36:Y38)</f>
        <v>0</v>
      </c>
      <c r="Z40" s="185"/>
      <c r="AA40" s="182"/>
      <c r="AB40" s="182"/>
      <c r="AC40" s="182"/>
      <c r="AD40" s="182"/>
      <c r="AE40" s="186"/>
      <c r="AF40" s="186"/>
      <c r="AG40" s="186"/>
      <c r="AH40" s="184">
        <f>COUNT(AI36:AI37)</f>
        <v>0</v>
      </c>
      <c r="AI40" s="184">
        <f>SUM(AI36:AI37)</f>
        <v>0</v>
      </c>
      <c r="AJ40" s="186"/>
      <c r="AK40" s="186"/>
      <c r="AL40" s="186"/>
      <c r="AM40" s="184"/>
      <c r="AN40" s="184"/>
      <c r="AO40" s="182"/>
      <c r="AP40" s="182"/>
      <c r="AQ40" s="182"/>
      <c r="AR40" s="187"/>
      <c r="AS40" s="182"/>
      <c r="AT40" s="182"/>
      <c r="AU40" s="182"/>
      <c r="AV40" s="182"/>
      <c r="AW40" s="182"/>
      <c r="AX40" s="182"/>
      <c r="AY40" s="785"/>
      <c r="AZ40" s="190"/>
      <c r="BA40" s="190"/>
      <c r="BB40" s="190"/>
      <c r="BC40" s="299"/>
      <c r="BD40" s="188">
        <f>SUM(BD36:BD38)</f>
        <v>0</v>
      </c>
      <c r="BE40" s="189"/>
      <c r="BF40" s="189"/>
      <c r="BG40" s="190"/>
      <c r="BH40" s="764"/>
      <c r="BI40" s="764"/>
      <c r="BJ40" s="764"/>
      <c r="BK40" s="764"/>
      <c r="BL40" s="764"/>
      <c r="BM40" s="764"/>
      <c r="BN40" s="764"/>
      <c r="BO40" s="764"/>
      <c r="BP40" s="303"/>
      <c r="BQ40" s="235"/>
      <c r="BR40" s="737"/>
      <c r="BS40" s="739"/>
      <c r="BT40" s="739"/>
      <c r="BU40" s="739"/>
      <c r="BV40" s="418"/>
      <c r="BW40" s="192"/>
      <c r="BX40" s="193"/>
      <c r="BY40" s="193"/>
      <c r="BZ40" s="195"/>
      <c r="CA40" s="196"/>
      <c r="CB40" s="197" t="e">
        <f>SUM(CB36:CB38)</f>
        <v>#VALUE!</v>
      </c>
      <c r="CC40" s="197">
        <f>SUMIF(CC36:CC38,"=0",CD36:CD38)</f>
        <v>0</v>
      </c>
      <c r="CD40" s="198">
        <f>SUMIF(CC38:CC38,"&lt;&gt;0",CD38:CD38)</f>
        <v>0</v>
      </c>
      <c r="CE40" s="232"/>
      <c r="CF40" s="197"/>
      <c r="CG40" s="197"/>
      <c r="CH40" s="198"/>
      <c r="CI40" s="667"/>
      <c r="CJ40" s="638"/>
    </row>
    <row r="41" spans="1:89" ht="48" customHeight="1" collapsed="1">
      <c r="A41" s="2307" t="s">
        <v>317</v>
      </c>
      <c r="B41" s="2307"/>
      <c r="C41" s="2307"/>
      <c r="D41" s="2307"/>
      <c r="E41" s="2307"/>
      <c r="F41" s="2307"/>
      <c r="G41" s="357"/>
      <c r="H41" s="357"/>
      <c r="I41" s="357"/>
      <c r="J41" s="357"/>
      <c r="K41" s="357"/>
      <c r="L41" s="357"/>
      <c r="M41" s="357"/>
      <c r="N41" s="357"/>
      <c r="O41" s="357"/>
      <c r="P41" s="357"/>
      <c r="Q41" s="357"/>
      <c r="R41" s="357"/>
      <c r="S41" s="357"/>
      <c r="T41" s="357"/>
      <c r="U41" s="357"/>
      <c r="V41" s="357"/>
      <c r="W41" s="357"/>
      <c r="X41" s="357"/>
      <c r="Y41" s="357"/>
      <c r="Z41" s="357"/>
      <c r="AA41" s="357"/>
      <c r="AB41" s="357"/>
      <c r="AC41" s="357"/>
      <c r="AD41" s="700"/>
      <c r="AE41" s="357"/>
      <c r="AF41" s="357"/>
      <c r="AG41" s="357"/>
      <c r="AH41" s="357"/>
      <c r="AI41" s="357"/>
      <c r="AJ41" s="357"/>
      <c r="AK41" s="357"/>
      <c r="AL41" s="357"/>
      <c r="AM41" s="357"/>
      <c r="AN41" s="357"/>
      <c r="AO41" s="357"/>
      <c r="AP41" s="357"/>
      <c r="AQ41" s="357"/>
      <c r="AR41" s="357"/>
      <c r="AS41" s="357"/>
      <c r="AT41" s="357"/>
      <c r="AU41" s="357"/>
      <c r="AV41" s="357"/>
      <c r="AW41" s="357"/>
      <c r="AX41" s="357"/>
      <c r="AY41" s="357"/>
      <c r="AZ41" s="357"/>
      <c r="BA41" s="357"/>
      <c r="BB41" s="357"/>
      <c r="BC41" s="357"/>
      <c r="BD41" s="358"/>
      <c r="BE41" s="358"/>
      <c r="BF41" s="1699"/>
      <c r="BG41" s="1699"/>
      <c r="BH41" s="1699"/>
      <c r="BI41" s="1699"/>
      <c r="BJ41" s="1699"/>
      <c r="BK41" s="1699"/>
      <c r="BL41" s="1699"/>
      <c r="BM41" s="1699"/>
      <c r="BN41" s="1699"/>
      <c r="BO41" s="1699"/>
      <c r="BP41" s="360"/>
      <c r="BQ41" s="360"/>
      <c r="BR41" s="361"/>
      <c r="BS41" s="362"/>
      <c r="BT41" s="362"/>
      <c r="BU41" s="1549"/>
      <c r="BV41" s="363"/>
      <c r="BW41" s="96"/>
      <c r="BX41" s="97"/>
      <c r="BY41" s="100"/>
      <c r="BZ41" s="364"/>
      <c r="CA41" s="360"/>
      <c r="CB41" s="360"/>
      <c r="CC41" s="360"/>
      <c r="CD41" s="242"/>
      <c r="CE41" s="365"/>
      <c r="CF41" s="360"/>
      <c r="CG41" s="360"/>
      <c r="CH41" s="360"/>
      <c r="CI41" s="366"/>
    </row>
    <row r="42" spans="1:89" s="374" customFormat="1" ht="28.5" customHeight="1">
      <c r="A42" s="59"/>
      <c r="B42" s="245"/>
      <c r="C42" s="245"/>
      <c r="D42" s="548"/>
      <c r="E42" s="62"/>
      <c r="F42" s="245"/>
      <c r="G42" s="64"/>
      <c r="H42" s="80"/>
      <c r="I42" s="80"/>
      <c r="J42" s="80">
        <f>($A$5-A42+1)*G42</f>
        <v>0</v>
      </c>
      <c r="K42" s="268"/>
      <c r="L42" s="67"/>
      <c r="M42" s="68"/>
      <c r="N42" s="68"/>
      <c r="O42" s="269"/>
      <c r="P42" s="70"/>
      <c r="Q42" s="70"/>
      <c r="R42" s="70"/>
      <c r="S42" s="247"/>
      <c r="T42" s="64"/>
      <c r="U42" s="64"/>
      <c r="V42" s="367"/>
      <c r="W42" s="70"/>
      <c r="X42" s="70"/>
      <c r="Y42" s="64"/>
      <c r="Z42" s="64"/>
      <c r="AA42" s="367"/>
      <c r="AB42" s="70"/>
      <c r="AC42" s="249"/>
      <c r="AD42" s="271"/>
      <c r="AE42" s="76"/>
      <c r="AF42" s="135"/>
      <c r="AG42" s="135"/>
      <c r="AH42" s="74"/>
      <c r="AI42" s="75"/>
      <c r="AJ42" s="76"/>
      <c r="AK42" s="77"/>
      <c r="AL42" s="77"/>
      <c r="AM42" s="74"/>
      <c r="AN42" s="75"/>
      <c r="AO42" s="78"/>
      <c r="AP42" s="74"/>
      <c r="AQ42" s="254"/>
      <c r="AR42" s="255"/>
      <c r="AS42" s="80"/>
      <c r="AT42" s="80"/>
      <c r="AU42" s="245"/>
      <c r="AV42" s="68"/>
      <c r="AW42" s="68"/>
      <c r="AX42" s="368"/>
      <c r="AY42" s="83" t="s">
        <v>84</v>
      </c>
      <c r="AZ42" s="84" t="str">
        <f>IF(AP42&lt;1,"-",AP42)</f>
        <v>-</v>
      </c>
      <c r="BA42" s="64" t="str">
        <f>IF(AZ42="-","-",($B$5-AO42+1)*AZ42)</f>
        <v>-</v>
      </c>
      <c r="BB42" s="85" t="str">
        <f>IF(AZ42="-","-",AZ42-H42)</f>
        <v>-</v>
      </c>
      <c r="BC42" s="86"/>
      <c r="BD42" s="139"/>
      <c r="BE42" s="369"/>
      <c r="BF42" s="370"/>
      <c r="BG42" s="371"/>
      <c r="BH42" s="91">
        <v>29</v>
      </c>
      <c r="BI42" s="93">
        <v>34</v>
      </c>
      <c r="BJ42" s="92">
        <v>3</v>
      </c>
      <c r="BK42" s="93">
        <v>1955</v>
      </c>
      <c r="BL42" s="93"/>
      <c r="BM42" s="93">
        <v>50</v>
      </c>
      <c r="BN42" s="93">
        <f>IF(BH42=0,"-",BH42-AP42)</f>
        <v>29</v>
      </c>
      <c r="BO42" s="309">
        <f>IF(BI42=0,"-",BI42-AQ42)</f>
        <v>34</v>
      </c>
      <c r="BP42" s="94" t="e">
        <f>IF(BN42="-","-",AZ42+BN42)</f>
        <v>#VALUE!</v>
      </c>
      <c r="BQ42" s="95" t="e">
        <f>IF(BN42="-","-",(($B$5-AO42+1)*(AZ42+BN42)))</f>
        <v>#VALUE!</v>
      </c>
      <c r="BR42" s="130"/>
      <c r="BS42" s="131"/>
      <c r="BT42" s="131"/>
      <c r="BU42" s="1572"/>
      <c r="BV42" s="99" t="str">
        <f>IF(AO42&lt;1,"",(AO42))</f>
        <v/>
      </c>
      <c r="BW42" s="280"/>
      <c r="BX42" s="213"/>
      <c r="BY42" s="213" t="str">
        <f>IF(AG42&gt;$CF$10,T42,IF(AG42="перех",(T42),"-"))</f>
        <v>-</v>
      </c>
      <c r="BZ42" s="101"/>
      <c r="CA42" s="102"/>
      <c r="CB42" s="103" t="e">
        <f>($D$4-AL42)*AZ42</f>
        <v>#VALUE!</v>
      </c>
      <c r="CC42" s="104">
        <f>IF(AO42&gt;0,"-",(AG42-CA42))</f>
        <v>0</v>
      </c>
      <c r="CD42" s="105">
        <f>IF(AO42&gt;0,"-",(($D$4-CA42)*H42))</f>
        <v>0</v>
      </c>
      <c r="CE42" s="106"/>
      <c r="CF42" s="107"/>
      <c r="CG42" s="108"/>
      <c r="CH42" s="372"/>
      <c r="CI42" s="373" t="s">
        <v>94</v>
      </c>
      <c r="CJ42" s="111"/>
    </row>
    <row r="43" spans="1:89" ht="28.5" customHeight="1">
      <c r="A43" s="305"/>
      <c r="B43" s="60"/>
      <c r="C43" s="245"/>
      <c r="D43" s="246"/>
      <c r="E43" s="246"/>
      <c r="F43" s="245"/>
      <c r="G43" s="64"/>
      <c r="H43" s="80"/>
      <c r="I43" s="80"/>
      <c r="J43" s="80">
        <f>($A$5-A43+1)*G43</f>
        <v>0</v>
      </c>
      <c r="K43" s="268"/>
      <c r="L43" s="375"/>
      <c r="M43" s="68"/>
      <c r="N43" s="68"/>
      <c r="O43" s="269"/>
      <c r="P43" s="70"/>
      <c r="Q43" s="70"/>
      <c r="R43" s="70"/>
      <c r="S43" s="247"/>
      <c r="T43" s="64"/>
      <c r="U43" s="70"/>
      <c r="V43" s="269"/>
      <c r="W43" s="70"/>
      <c r="X43" s="70"/>
      <c r="Y43" s="64"/>
      <c r="Z43" s="70"/>
      <c r="AA43" s="269"/>
      <c r="AB43" s="70"/>
      <c r="AC43" s="249"/>
      <c r="AD43" s="271"/>
      <c r="AE43" s="76"/>
      <c r="AF43" s="376"/>
      <c r="AG43" s="376"/>
      <c r="AH43" s="74"/>
      <c r="AI43" s="75"/>
      <c r="AJ43" s="76"/>
      <c r="AK43" s="252"/>
      <c r="AL43" s="252"/>
      <c r="AM43" s="74"/>
      <c r="AN43" s="75"/>
      <c r="AO43" s="78"/>
      <c r="AP43" s="284"/>
      <c r="AQ43" s="254"/>
      <c r="AR43" s="81"/>
      <c r="AS43" s="268"/>
      <c r="AT43" s="245"/>
      <c r="AU43" s="245"/>
      <c r="AV43" s="68"/>
      <c r="AW43" s="68"/>
      <c r="AX43" s="368"/>
      <c r="AY43" s="83"/>
      <c r="AZ43" s="274" t="str">
        <f>IF(AP43&lt;1,"-",AP43)</f>
        <v>-</v>
      </c>
      <c r="BA43" s="248" t="str">
        <f>IF(AZ43="-","-",($B$5-AO43+1)*AZ43)</f>
        <v>-</v>
      </c>
      <c r="BB43" s="85" t="str">
        <f>IF(AZ43="-","-",AZ43-H43)</f>
        <v>-</v>
      </c>
      <c r="BC43" s="85" t="str">
        <f>IF(AZ43="-","-",AZ43/H43)</f>
        <v>-</v>
      </c>
      <c r="BD43" s="139">
        <f>IF(AP43&lt;1,IF($B$5&gt;=A43,($A$5-A43+1)*-1*H43,"-"),AZ43*($A$5-AO43+1)-H43*($A$5-A43+1))</f>
        <v>0</v>
      </c>
      <c r="BE43" s="369"/>
      <c r="BF43" s="370"/>
      <c r="BG43" s="377"/>
      <c r="BH43" s="91"/>
      <c r="BI43" s="91"/>
      <c r="BJ43" s="91"/>
      <c r="BK43" s="91"/>
      <c r="BL43" s="91"/>
      <c r="BM43" s="91"/>
      <c r="BN43" s="93"/>
      <c r="BO43" s="309"/>
      <c r="BP43" s="378"/>
      <c r="BQ43" s="379"/>
      <c r="BR43" s="130"/>
      <c r="BS43" s="131"/>
      <c r="BT43" s="131"/>
      <c r="BU43" s="1572"/>
      <c r="BV43" s="99" t="str">
        <f>IF(AO43&lt;1,"",(AO43))</f>
        <v/>
      </c>
      <c r="BW43" s="380"/>
      <c r="BX43" s="213"/>
      <c r="BY43" s="213" t="str">
        <f>IF(AG43&gt;$CF$10,T43,IF(AG43="перех",(T43),"-"))</f>
        <v>-</v>
      </c>
      <c r="BZ43" s="101"/>
      <c r="CA43" s="102"/>
      <c r="CB43" s="103"/>
      <c r="CC43" s="125"/>
      <c r="CD43" s="105"/>
      <c r="CE43" s="106"/>
      <c r="CF43" s="107"/>
      <c r="CG43" s="108"/>
      <c r="CH43" s="372"/>
      <c r="CI43" s="373" t="s">
        <v>94</v>
      </c>
    </row>
    <row r="44" spans="1:89" ht="28.5" customHeight="1">
      <c r="A44" s="381"/>
      <c r="B44" s="60"/>
      <c r="C44" s="245"/>
      <c r="D44" s="246"/>
      <c r="E44" s="246"/>
      <c r="F44" s="245"/>
      <c r="G44" s="64"/>
      <c r="H44" s="80"/>
      <c r="I44" s="80"/>
      <c r="J44" s="80">
        <f>($A$5-A44+1)*G44</f>
        <v>0</v>
      </c>
      <c r="K44" s="268"/>
      <c r="L44" s="267"/>
      <c r="M44" s="68"/>
      <c r="N44" s="250"/>
      <c r="O44" s="70"/>
      <c r="P44" s="70"/>
      <c r="Q44" s="70"/>
      <c r="R44" s="70"/>
      <c r="S44" s="247"/>
      <c r="T44" s="64"/>
      <c r="U44" s="70"/>
      <c r="V44" s="70"/>
      <c r="W44" s="70"/>
      <c r="X44" s="70"/>
      <c r="Y44" s="64"/>
      <c r="Z44" s="70"/>
      <c r="AA44" s="70"/>
      <c r="AB44" s="70"/>
      <c r="AC44" s="249"/>
      <c r="AD44" s="271"/>
      <c r="AE44" s="273"/>
      <c r="AF44" s="272"/>
      <c r="AG44" s="272"/>
      <c r="AH44" s="74"/>
      <c r="AI44" s="75"/>
      <c r="AJ44" s="273"/>
      <c r="AK44" s="252"/>
      <c r="AL44" s="253"/>
      <c r="AM44" s="74"/>
      <c r="AN44" s="75"/>
      <c r="AO44" s="78"/>
      <c r="AP44" s="284"/>
      <c r="AQ44" s="254"/>
      <c r="AR44" s="74"/>
      <c r="AS44" s="66"/>
      <c r="AT44" s="245"/>
      <c r="AU44" s="245"/>
      <c r="AV44" s="245"/>
      <c r="AW44" s="312"/>
      <c r="AX44" s="382"/>
      <c r="AY44" s="393"/>
      <c r="AZ44" s="274"/>
      <c r="BA44" s="248"/>
      <c r="BB44" s="85"/>
      <c r="BC44" s="85"/>
      <c r="BD44" s="139"/>
      <c r="BE44" s="383"/>
      <c r="BF44" s="370"/>
      <c r="BG44" s="394"/>
      <c r="BH44" s="395"/>
      <c r="BI44" s="395"/>
      <c r="BJ44" s="395"/>
      <c r="BK44" s="395"/>
      <c r="BL44" s="395"/>
      <c r="BM44" s="395"/>
      <c r="BN44" s="384"/>
      <c r="BO44" s="385"/>
      <c r="BP44" s="396"/>
      <c r="BQ44" s="397"/>
      <c r="BR44" s="130"/>
      <c r="BS44" s="131"/>
      <c r="BT44" s="131"/>
      <c r="BU44" s="1571"/>
      <c r="BV44" s="99"/>
      <c r="BW44" s="280"/>
      <c r="BX44" s="132"/>
      <c r="BY44" s="132"/>
      <c r="BZ44" s="101"/>
      <c r="CA44" s="102"/>
      <c r="CB44" s="103"/>
      <c r="CC44" s="125"/>
      <c r="CD44" s="105"/>
      <c r="CE44" s="106"/>
      <c r="CF44" s="107"/>
      <c r="CG44" s="108"/>
      <c r="CH44" s="109"/>
      <c r="CI44" s="386"/>
    </row>
    <row r="45" spans="1:89" ht="28.5" customHeight="1" collapsed="1">
      <c r="A45" s="148" t="s">
        <v>86</v>
      </c>
      <c r="B45" s="149">
        <f>COUNTIF(A42:A44,$B$4)</f>
        <v>0</v>
      </c>
      <c r="C45" s="150"/>
      <c r="D45" s="151"/>
      <c r="E45" s="151"/>
      <c r="F45" s="151"/>
      <c r="G45" s="160"/>
      <c r="H45" s="152">
        <f>SUMIF(A42:A44,$B$4,H42:H44)</f>
        <v>0</v>
      </c>
      <c r="I45" s="152">
        <f>SUMIF(A42:A44,$B$4,I42:I44)</f>
        <v>0</v>
      </c>
      <c r="J45" s="152">
        <f>SUM(J43)</f>
        <v>0</v>
      </c>
      <c r="K45" s="152"/>
      <c r="L45" s="152">
        <f>SUMIF(A42:A44,$B$4,L42:L44)</f>
        <v>0</v>
      </c>
      <c r="M45" s="152"/>
      <c r="N45" s="152"/>
      <c r="O45" s="152"/>
      <c r="P45" s="152"/>
      <c r="Q45" s="152"/>
      <c r="R45" s="152"/>
      <c r="S45" s="152"/>
      <c r="T45" s="152"/>
      <c r="U45" s="152"/>
      <c r="V45" s="151"/>
      <c r="W45" s="151"/>
      <c r="X45" s="151"/>
      <c r="Y45" s="152"/>
      <c r="Z45" s="152"/>
      <c r="AA45" s="151"/>
      <c r="AB45" s="151"/>
      <c r="AC45" s="151"/>
      <c r="AD45" s="151"/>
      <c r="AE45" s="154"/>
      <c r="AF45" s="155"/>
      <c r="AG45" s="156"/>
      <c r="AH45" s="152"/>
      <c r="AI45" s="157"/>
      <c r="AJ45" s="291"/>
      <c r="AK45" s="156"/>
      <c r="AL45" s="156"/>
      <c r="AM45" s="152"/>
      <c r="AN45" s="157"/>
      <c r="AO45" s="292">
        <f>COUNTA(AO42:AO44)</f>
        <v>0</v>
      </c>
      <c r="AP45" s="152">
        <f>SUM(AP42:AP44)</f>
        <v>0</v>
      </c>
      <c r="AQ45" s="152">
        <f>SUM(AQ42:AQ44)</f>
        <v>0</v>
      </c>
      <c r="AR45" s="161"/>
      <c r="AS45" s="151"/>
      <c r="AT45" s="151"/>
      <c r="AU45" s="151"/>
      <c r="AV45" s="151"/>
      <c r="AW45" s="151"/>
      <c r="AX45" s="151"/>
      <c r="AY45" s="151"/>
      <c r="AZ45" s="163">
        <f>SUM(AZ42:AZ44)</f>
        <v>0</v>
      </c>
      <c r="BA45" s="163">
        <f>SUM(BA42:BA44)</f>
        <v>0</v>
      </c>
      <c r="BB45" s="163">
        <f>SUM(BB42:BB44)</f>
        <v>0</v>
      </c>
      <c r="BC45" s="219" t="str">
        <f>IF(COUNT(BC42:BC44)=0,"-",AVERAGE(BC42:BC44))</f>
        <v>-</v>
      </c>
      <c r="BD45" s="165"/>
      <c r="BE45" s="166"/>
      <c r="BF45" s="166"/>
      <c r="BG45" s="165"/>
      <c r="BH45" s="165"/>
      <c r="BI45" s="165"/>
      <c r="BJ45" s="165"/>
      <c r="BK45" s="165"/>
      <c r="BL45" s="165"/>
      <c r="BM45" s="165"/>
      <c r="BN45" s="165"/>
      <c r="BO45" s="165"/>
      <c r="BP45" s="176"/>
      <c r="BQ45" s="177"/>
      <c r="BR45" s="403">
        <f>COUNTA(BR42:BR44)</f>
        <v>0</v>
      </c>
      <c r="BS45" s="404">
        <f>SUM(BS42:BS43)</f>
        <v>0</v>
      </c>
      <c r="BT45" s="404"/>
      <c r="BU45" s="1573">
        <f>SUM(BU42:BU44)</f>
        <v>0</v>
      </c>
      <c r="BV45" s="405"/>
      <c r="BW45" s="340">
        <f>SUM(BW42:BW43)</f>
        <v>0</v>
      </c>
      <c r="BX45" s="406">
        <f>SUM(BX42:BX43)</f>
        <v>0</v>
      </c>
      <c r="BY45" s="407"/>
      <c r="BZ45" s="408"/>
      <c r="CA45" s="409"/>
      <c r="CB45" s="410">
        <f>AO45</f>
        <v>0</v>
      </c>
      <c r="CC45" s="410">
        <f>COUNTIF(CC42:CC44,"=0")</f>
        <v>1</v>
      </c>
      <c r="CD45" s="411">
        <f>SUM(COUNTIF(CC42:CC44,"&lt;0"),COUNTIF(CC42:CC44,"&gt;0"))</f>
        <v>0</v>
      </c>
      <c r="CE45" s="412"/>
      <c r="CF45" s="413"/>
      <c r="CG45" s="413"/>
      <c r="CH45" s="414"/>
      <c r="CI45" s="342"/>
    </row>
    <row r="46" spans="1:89" ht="30" customHeight="1">
      <c r="A46" s="179" t="s">
        <v>87</v>
      </c>
      <c r="B46" s="343">
        <f>COUNT(A42:A44)</f>
        <v>0</v>
      </c>
      <c r="C46" s="181"/>
      <c r="D46" s="182"/>
      <c r="E46" s="182"/>
      <c r="F46" s="182"/>
      <c r="G46" s="184"/>
      <c r="H46" s="184">
        <f>SUMIF(A42:A44,"&gt;0",H42:H44)</f>
        <v>0</v>
      </c>
      <c r="I46" s="184"/>
      <c r="J46" s="184">
        <f>J45+J27</f>
        <v>340.20000000000005</v>
      </c>
      <c r="K46" s="184"/>
      <c r="L46" s="184"/>
      <c r="M46" s="184"/>
      <c r="N46" s="184"/>
      <c r="O46" s="184"/>
      <c r="P46" s="184"/>
      <c r="Q46" s="184"/>
      <c r="R46" s="184"/>
      <c r="S46" s="185"/>
      <c r="T46" s="185">
        <f>SUMIF(AI42:AI44,"&gt;0",T42:T44)-SUMIF(AH42:AH44,"&gt;0",T42:T44)</f>
        <v>0</v>
      </c>
      <c r="U46" s="185"/>
      <c r="V46" s="182"/>
      <c r="W46" s="182"/>
      <c r="X46" s="182"/>
      <c r="Y46" s="185">
        <f>SUMIF(AO42:AO44,"&gt;0",Y42:Y44)-SUMIF(AN42:AN44,"&gt;0",Y42:Y44)</f>
        <v>0</v>
      </c>
      <c r="Z46" s="185"/>
      <c r="AA46" s="182"/>
      <c r="AB46" s="182"/>
      <c r="AC46" s="182"/>
      <c r="AD46" s="182"/>
      <c r="AE46" s="186"/>
      <c r="AF46" s="186"/>
      <c r="AG46" s="186"/>
      <c r="AH46" s="184">
        <f>COUNT(AI42:AI44)</f>
        <v>0</v>
      </c>
      <c r="AI46" s="184">
        <f>SUM(AI42:AI44)</f>
        <v>0</v>
      </c>
      <c r="AJ46" s="186"/>
      <c r="AK46" s="186"/>
      <c r="AL46" s="186"/>
      <c r="AM46" s="184"/>
      <c r="AN46" s="184"/>
      <c r="AO46" s="184"/>
      <c r="AP46" s="184"/>
      <c r="AQ46" s="184"/>
      <c r="AR46" s="182"/>
      <c r="AS46" s="182"/>
      <c r="AT46" s="182"/>
      <c r="AU46" s="187"/>
      <c r="AV46" s="182"/>
      <c r="AW46" s="182"/>
      <c r="AX46" s="182"/>
      <c r="AY46" s="182"/>
      <c r="AZ46" s="182"/>
      <c r="BA46" s="182"/>
      <c r="BB46" s="182"/>
      <c r="BC46" s="182"/>
      <c r="BD46" s="188">
        <f>SUM(BD42:BD44)</f>
        <v>0</v>
      </c>
      <c r="BE46" s="189"/>
      <c r="BF46" s="189"/>
      <c r="BG46" s="190"/>
      <c r="BH46" s="190"/>
      <c r="BI46" s="190"/>
      <c r="BJ46" s="190"/>
      <c r="BK46" s="190"/>
      <c r="BL46" s="190"/>
      <c r="BM46" s="190"/>
      <c r="BN46" s="190"/>
      <c r="BO46" s="190"/>
      <c r="BP46" s="303"/>
      <c r="BQ46" s="228"/>
      <c r="BR46" s="415"/>
      <c r="BS46" s="416"/>
      <c r="BT46" s="416"/>
      <c r="BU46" s="1574"/>
      <c r="BV46" s="1563"/>
      <c r="BW46" s="415"/>
      <c r="BX46" s="416"/>
      <c r="BY46" s="417"/>
      <c r="BZ46" s="419"/>
      <c r="CA46" s="420"/>
      <c r="CB46" s="197" t="e">
        <f>SUM(CB42:CB44)</f>
        <v>#VALUE!</v>
      </c>
      <c r="CC46" s="197">
        <f>SUMIF(CC42:CC44,"=0",CD42:CD44)</f>
        <v>0</v>
      </c>
      <c r="CD46" s="198">
        <f>SUMIF(CC42:CC44,"&lt;&gt;0",CD42:CD44)</f>
        <v>0</v>
      </c>
      <c r="CE46" s="421"/>
      <c r="CF46" s="303"/>
      <c r="CG46" s="303"/>
      <c r="CH46" s="228"/>
      <c r="CI46" s="202"/>
    </row>
    <row r="47" spans="1:89" ht="23.25" customHeight="1" collapsed="1">
      <c r="A47" s="2307" t="s">
        <v>315</v>
      </c>
      <c r="B47" s="2308"/>
      <c r="C47" s="2308"/>
      <c r="D47" s="2308"/>
      <c r="E47" s="2308"/>
      <c r="F47" s="2308"/>
      <c r="G47" s="1701"/>
      <c r="H47" s="1701"/>
      <c r="I47" s="1701"/>
      <c r="J47" s="1701"/>
      <c r="K47" s="1701"/>
      <c r="L47" s="1701"/>
      <c r="M47" s="1701"/>
      <c r="N47" s="1701"/>
      <c r="O47" s="1701"/>
      <c r="P47" s="1701"/>
      <c r="Q47" s="1701"/>
      <c r="R47" s="1701"/>
      <c r="S47" s="1701"/>
      <c r="T47" s="1701"/>
      <c r="U47" s="1701"/>
      <c r="V47" s="1701"/>
      <c r="W47" s="1701"/>
      <c r="X47" s="1701"/>
      <c r="Y47" s="1701"/>
      <c r="Z47" s="1701"/>
      <c r="AA47" s="1701"/>
      <c r="AB47" s="1701"/>
      <c r="AC47" s="1701"/>
      <c r="AD47" s="43"/>
      <c r="AE47" s="1701"/>
      <c r="AF47" s="1701"/>
      <c r="AG47" s="1701"/>
      <c r="AH47" s="1701"/>
      <c r="AI47" s="1701"/>
      <c r="AJ47" s="1701"/>
      <c r="AK47" s="1701"/>
      <c r="AL47" s="1701"/>
      <c r="AM47" s="1701"/>
      <c r="AN47" s="1701"/>
      <c r="AO47" s="1701"/>
      <c r="AP47" s="1701"/>
      <c r="AQ47" s="1701"/>
      <c r="AR47" s="1701"/>
      <c r="AS47" s="1701"/>
      <c r="AT47" s="1701"/>
      <c r="AU47" s="1701"/>
      <c r="AV47" s="1701"/>
      <c r="AW47" s="1701"/>
      <c r="AX47" s="1701"/>
      <c r="AY47" s="1701"/>
      <c r="AZ47" s="1701"/>
      <c r="BA47" s="1701"/>
      <c r="BB47" s="1701"/>
      <c r="BC47" s="1701"/>
      <c r="BD47" s="45"/>
      <c r="BE47" s="45"/>
      <c r="BF47" s="239"/>
      <c r="BG47" s="239"/>
      <c r="BH47" s="239"/>
      <c r="BI47" s="239"/>
      <c r="BJ47" s="239"/>
      <c r="BK47" s="239"/>
      <c r="BL47" s="239"/>
      <c r="BM47" s="239"/>
      <c r="BN47" s="239"/>
      <c r="BO47" s="239"/>
      <c r="BP47" s="289"/>
      <c r="BQ47" s="47"/>
      <c r="BR47" s="96"/>
      <c r="BS47" s="97"/>
      <c r="BT47" s="97"/>
      <c r="BU47" s="100"/>
      <c r="BV47" s="100"/>
      <c r="BW47" s="96"/>
      <c r="BX47" s="97"/>
      <c r="BY47" s="100"/>
      <c r="BZ47" s="52"/>
      <c r="CA47" s="53"/>
      <c r="CB47" s="53"/>
      <c r="CC47" s="53"/>
      <c r="CD47" s="206"/>
      <c r="CE47" s="304"/>
      <c r="CF47" s="53"/>
      <c r="CG47" s="53"/>
      <c r="CH47" s="53"/>
      <c r="CI47" s="244"/>
    </row>
    <row r="48" spans="1:89" ht="45.75" customHeight="1">
      <c r="A48" s="59">
        <f>DAY(AG48)</f>
        <v>14</v>
      </c>
      <c r="B48" s="60">
        <v>100</v>
      </c>
      <c r="C48" s="60">
        <v>1</v>
      </c>
      <c r="D48" s="62" t="s">
        <v>257</v>
      </c>
      <c r="E48" s="62" t="s">
        <v>216</v>
      </c>
      <c r="F48" s="63"/>
      <c r="G48" s="64">
        <f>M48</f>
        <v>48.6</v>
      </c>
      <c r="H48" s="65">
        <f>M48-T48</f>
        <v>48.6</v>
      </c>
      <c r="I48" s="65">
        <f>IF($B$5&gt;=A48,($B$5-A48+1)*G48,"-")</f>
        <v>874.80000000000007</v>
      </c>
      <c r="J48" s="65">
        <f>($A$5-A48+1)*G48</f>
        <v>874.80000000000007</v>
      </c>
      <c r="K48" s="565" t="s">
        <v>226</v>
      </c>
      <c r="L48" s="67">
        <f ca="1">IF((AE48)&lt;$L$5-DAY($L$5)+1,H48,H48+T48)</f>
        <v>48.6</v>
      </c>
      <c r="M48" s="65">
        <f>N48*((100-O48)/100)*0.9</f>
        <v>48.6</v>
      </c>
      <c r="N48" s="66">
        <v>135</v>
      </c>
      <c r="O48" s="1503">
        <v>60</v>
      </c>
      <c r="P48" s="66">
        <v>1700</v>
      </c>
      <c r="Q48" s="112">
        <v>2030</v>
      </c>
      <c r="R48" s="66"/>
      <c r="S48" s="65"/>
      <c r="T48" s="65"/>
      <c r="U48" s="65"/>
      <c r="V48" s="65"/>
      <c r="W48" s="71"/>
      <c r="X48" s="71"/>
      <c r="Y48" s="65"/>
      <c r="Z48" s="65"/>
      <c r="AA48" s="65"/>
      <c r="AB48" s="71"/>
      <c r="AC48" s="72"/>
      <c r="AD48" s="134"/>
      <c r="AE48" s="73"/>
      <c r="AF48" s="73">
        <v>43479</v>
      </c>
      <c r="AG48" s="73">
        <v>43479</v>
      </c>
      <c r="AH48" s="74"/>
      <c r="AI48" s="75"/>
      <c r="AJ48" s="76"/>
      <c r="AK48" s="77">
        <v>43480</v>
      </c>
      <c r="AL48" s="77">
        <f>AK48+5</f>
        <v>43485</v>
      </c>
      <c r="AM48" s="74"/>
      <c r="AN48" s="75"/>
      <c r="AO48" s="78">
        <f>DAY(AL48)</f>
        <v>20</v>
      </c>
      <c r="AP48" s="74">
        <f>AQ48*((100-AR48)/100)*0.9</f>
        <v>64.637999999999991</v>
      </c>
      <c r="AQ48" s="67">
        <v>171</v>
      </c>
      <c r="AR48" s="79">
        <v>58</v>
      </c>
      <c r="AS48" s="80">
        <v>2027</v>
      </c>
      <c r="AT48" s="80">
        <v>1520</v>
      </c>
      <c r="AU48" s="68">
        <v>19</v>
      </c>
      <c r="AV48" s="68">
        <v>15</v>
      </c>
      <c r="AW48" s="81">
        <v>28.4</v>
      </c>
      <c r="AX48" s="82">
        <v>50</v>
      </c>
      <c r="AY48" s="83" t="s">
        <v>84</v>
      </c>
      <c r="AZ48" s="84">
        <f>IF(AP48&lt;1,"-",AP48)</f>
        <v>64.637999999999991</v>
      </c>
      <c r="BA48" s="64">
        <f>IF(AZ48="-","-",($B$5-AO48+1)*AZ48)</f>
        <v>775.65599999999995</v>
      </c>
      <c r="BB48" s="63">
        <f>IF(AZ48="-","-",AZ48-H48)</f>
        <v>16.03799999999999</v>
      </c>
      <c r="BC48" s="86">
        <f>IF(AZ48="-","-",AZ48/H48)</f>
        <v>1.3299999999999998</v>
      </c>
      <c r="BD48" s="139">
        <f>IF(AP48&lt;1,IF($B$5&gt;=A48,($A$5-A48+1)*-1*H48,"-"),AZ48*($A$5-AO48+1)-H48*($A$5-A48+1))</f>
        <v>-99.144000000000119</v>
      </c>
      <c r="BE48" s="88"/>
      <c r="BF48" s="89"/>
      <c r="BG48" s="90"/>
      <c r="BH48" s="91"/>
      <c r="BI48" s="91"/>
      <c r="BJ48" s="92"/>
      <c r="BK48" s="91"/>
      <c r="BL48" s="93"/>
      <c r="BM48" s="93"/>
      <c r="BN48" s="91" t="str">
        <f>IF(BH48=0,"-",BH48-AP48)</f>
        <v>-</v>
      </c>
      <c r="BO48" s="91" t="str">
        <f>IF(BI48=0,"-",BI48-AQ48)</f>
        <v>-</v>
      </c>
      <c r="BP48" s="94" t="str">
        <f>IF(BN48="-","-",AZ48+BN48)</f>
        <v>-</v>
      </c>
      <c r="BQ48" s="95" t="str">
        <f>IF(BN48="-","-",(($B$5-AO48+1)*(AZ48+BN48)))</f>
        <v>-</v>
      </c>
      <c r="BR48" s="96"/>
      <c r="BS48" s="97"/>
      <c r="BT48" s="97"/>
      <c r="BU48" s="1570"/>
      <c r="BV48" s="99"/>
      <c r="BW48" s="96"/>
      <c r="BX48" s="97"/>
      <c r="BY48" s="100"/>
      <c r="BZ48" s="101"/>
      <c r="CA48" s="102"/>
      <c r="CB48" s="103">
        <f>($D$4-AL48)*AZ48</f>
        <v>-1228.1219999999998</v>
      </c>
      <c r="CC48" s="104" t="str">
        <f>IF(AO48&gt;0,"-",(AG48-CA48))</f>
        <v>-</v>
      </c>
      <c r="CD48" s="105" t="str">
        <f>IF(AO48&gt;0,"-",(($D$4-CA48)*H48))</f>
        <v>-</v>
      </c>
      <c r="CE48" s="106"/>
      <c r="CF48" s="107"/>
      <c r="CG48" s="108"/>
      <c r="CH48" s="109"/>
      <c r="CI48" s="110" t="s">
        <v>79</v>
      </c>
      <c r="CJ48" s="111"/>
      <c r="CK48" s="111"/>
    </row>
    <row r="49" spans="1:88" ht="30" customHeight="1">
      <c r="A49" s="59"/>
      <c r="B49" s="449"/>
      <c r="C49" s="450"/>
      <c r="D49" s="62"/>
      <c r="E49" s="62"/>
      <c r="F49" s="245"/>
      <c r="G49" s="64"/>
      <c r="H49" s="65"/>
      <c r="I49" s="65"/>
      <c r="J49" s="65">
        <f>($A$5-A49+1)*G49</f>
        <v>0</v>
      </c>
      <c r="K49" s="565"/>
      <c r="L49" s="67"/>
      <c r="M49" s="65"/>
      <c r="N49" s="250"/>
      <c r="O49" s="282"/>
      <c r="P49" s="71"/>
      <c r="Q49" s="71"/>
      <c r="R49" s="70"/>
      <c r="S49" s="71"/>
      <c r="T49" s="85"/>
      <c r="U49" s="71"/>
      <c r="V49" s="71"/>
      <c r="W49" s="71"/>
      <c r="X49" s="71"/>
      <c r="Y49" s="248"/>
      <c r="Z49" s="70"/>
      <c r="AA49" s="70"/>
      <c r="AB49" s="70"/>
      <c r="AC49" s="249"/>
      <c r="AD49" s="271"/>
      <c r="AE49" s="313"/>
      <c r="AF49" s="283"/>
      <c r="AG49" s="283"/>
      <c r="AH49" s="74"/>
      <c r="AI49" s="75" t="str">
        <f>IF(T49="","",AH49*T49)</f>
        <v/>
      </c>
      <c r="AJ49" s="314"/>
      <c r="AK49" s="77"/>
      <c r="AL49" s="253"/>
      <c r="AM49" s="74"/>
      <c r="AN49" s="75"/>
      <c r="AO49" s="78"/>
      <c r="AP49" s="74"/>
      <c r="AQ49" s="254"/>
      <c r="AR49" s="255"/>
      <c r="AS49" s="66"/>
      <c r="AT49" s="245"/>
      <c r="AU49" s="245"/>
      <c r="AV49" s="245"/>
      <c r="AW49" s="245"/>
      <c r="AX49" s="285"/>
      <c r="AY49" s="83" t="s">
        <v>84</v>
      </c>
      <c r="AZ49" s="84" t="str">
        <f>IF(AP49&lt;1,"-",AP49)</f>
        <v>-</v>
      </c>
      <c r="BA49" s="64" t="str">
        <f>IF(AZ49="-","-",($B$5-AO49+1)*AZ49)</f>
        <v>-</v>
      </c>
      <c r="BB49" s="63" t="str">
        <f>IF(AZ49="-","-",AZ49-H49)</f>
        <v>-</v>
      </c>
      <c r="BC49" s="63" t="str">
        <f>IF(AZ49="-","-",AZ49/H49)</f>
        <v>-</v>
      </c>
      <c r="BD49" s="139">
        <f>IF(AP49&lt;1,IF($B$5&gt;=A49,($A$5-A49+1)*-1*H49,"-"),AZ49*($A$5-AO49+1)-H49*($A$5-A49+1))</f>
        <v>0</v>
      </c>
      <c r="BE49" s="315"/>
      <c r="BF49" s="315"/>
      <c r="BG49" s="316"/>
      <c r="BH49" s="316"/>
      <c r="BI49" s="316"/>
      <c r="BJ49" s="316"/>
      <c r="BK49" s="316"/>
      <c r="BL49" s="316"/>
      <c r="BM49" s="316"/>
      <c r="BN49" s="93" t="str">
        <f>IF(BH49=0,"-",BH49-AP49)</f>
        <v>-</v>
      </c>
      <c r="BO49" s="309" t="str">
        <f>IF(BI49=0,"-",BI49-AQ49)</f>
        <v>-</v>
      </c>
      <c r="BP49" s="94" t="str">
        <f>IF(BN49="-","-",AZ49+BN49)</f>
        <v>-</v>
      </c>
      <c r="BQ49" s="95" t="str">
        <f>IF(BN49="-","-",(($B$5-AO49+1)*(AZ49+BN49)))</f>
        <v>-</v>
      </c>
      <c r="BR49" s="310"/>
      <c r="BS49" s="213"/>
      <c r="BT49" s="131"/>
      <c r="BU49" s="1572"/>
      <c r="BV49" s="99" t="str">
        <f>IF(AO49&lt;1,"",(AO49))</f>
        <v/>
      </c>
      <c r="BW49" s="280"/>
      <c r="BX49" s="213" t="str">
        <f>+AI49</f>
        <v/>
      </c>
      <c r="BY49" s="131"/>
      <c r="BZ49" s="101"/>
      <c r="CA49" s="102"/>
      <c r="CB49" s="103"/>
      <c r="CC49" s="104"/>
      <c r="CD49" s="105"/>
      <c r="CE49" s="131"/>
      <c r="CF49" s="53"/>
      <c r="CG49" s="53"/>
      <c r="CH49" s="53"/>
      <c r="CI49" s="290"/>
    </row>
    <row r="50" spans="1:88" ht="23.25" customHeight="1">
      <c r="A50" s="311"/>
      <c r="B50" s="245"/>
      <c r="C50" s="245"/>
      <c r="D50" s="246"/>
      <c r="E50" s="246"/>
      <c r="F50" s="245"/>
      <c r="G50" s="317"/>
      <c r="H50" s="317"/>
      <c r="I50" s="64"/>
      <c r="J50" s="80">
        <f>($A$5-A50+1)*G50</f>
        <v>0</v>
      </c>
      <c r="K50" s="246"/>
      <c r="L50" s="246"/>
      <c r="M50" s="312"/>
      <c r="N50" s="312"/>
      <c r="O50" s="70"/>
      <c r="P50" s="70"/>
      <c r="Q50" s="70"/>
      <c r="R50" s="70"/>
      <c r="S50" s="70"/>
      <c r="T50" s="248"/>
      <c r="U50" s="70"/>
      <c r="V50" s="70"/>
      <c r="W50" s="70"/>
      <c r="X50" s="70"/>
      <c r="Y50" s="248"/>
      <c r="Z50" s="70"/>
      <c r="AA50" s="70"/>
      <c r="AB50" s="70"/>
      <c r="AC50" s="249"/>
      <c r="AD50" s="318"/>
      <c r="AE50" s="313"/>
      <c r="AF50" s="283"/>
      <c r="AG50" s="283"/>
      <c r="AH50" s="81"/>
      <c r="AI50" s="319"/>
      <c r="AJ50" s="314"/>
      <c r="AK50" s="77"/>
      <c r="AL50" s="273"/>
      <c r="AM50" s="74"/>
      <c r="AN50" s="75"/>
      <c r="AO50" s="78"/>
      <c r="AP50" s="74"/>
      <c r="AQ50" s="254"/>
      <c r="AR50" s="284"/>
      <c r="AS50" s="66"/>
      <c r="AT50" s="245"/>
      <c r="AU50" s="245"/>
      <c r="AV50" s="245"/>
      <c r="AW50" s="245"/>
      <c r="AX50" s="285"/>
      <c r="AY50" s="83"/>
      <c r="AZ50" s="85"/>
      <c r="BA50" s="63"/>
      <c r="BB50" s="85"/>
      <c r="BC50" s="85"/>
      <c r="BD50" s="139"/>
      <c r="BE50" s="315"/>
      <c r="BF50" s="315"/>
      <c r="BG50" s="316"/>
      <c r="BH50" s="316"/>
      <c r="BI50" s="316"/>
      <c r="BJ50" s="316"/>
      <c r="BK50" s="316"/>
      <c r="BL50" s="316"/>
      <c r="BM50" s="316"/>
      <c r="BN50" s="316"/>
      <c r="BO50" s="316"/>
      <c r="BP50"/>
      <c r="BQ50"/>
      <c r="BR50" s="130"/>
      <c r="BS50" s="131"/>
      <c r="BT50" s="131"/>
      <c r="BU50" s="99"/>
      <c r="BV50" s="99"/>
      <c r="BW50" s="130"/>
      <c r="BX50" s="131"/>
      <c r="BY50" s="131"/>
      <c r="BZ50" s="101"/>
      <c r="CA50" s="102"/>
      <c r="CB50" s="103"/>
      <c r="CC50" s="104"/>
      <c r="CD50" s="105"/>
      <c r="CE50" s="131"/>
      <c r="CF50" s="53"/>
      <c r="CG50" s="53"/>
      <c r="CH50" s="53"/>
      <c r="CI50" s="290"/>
    </row>
    <row r="51" spans="1:88" ht="23.25" customHeight="1" collapsed="1">
      <c r="A51" s="320" t="s">
        <v>91</v>
      </c>
      <c r="B51" s="321">
        <f>COUNTIF(A48:A50,$B$4)</f>
        <v>1</v>
      </c>
      <c r="C51" s="322"/>
      <c r="D51" s="323"/>
      <c r="E51" s="323"/>
      <c r="F51" s="323"/>
      <c r="G51" s="324"/>
      <c r="H51" s="324">
        <f>SUMIF(A48:A50,$B$4,H48:H50)</f>
        <v>48.6</v>
      </c>
      <c r="I51" s="324">
        <f>SUM(I48:I50)</f>
        <v>874.80000000000007</v>
      </c>
      <c r="J51" s="324">
        <f>SUM(J48:J50)</f>
        <v>874.80000000000007</v>
      </c>
      <c r="K51" s="324"/>
      <c r="L51" s="153">
        <f ca="1">SUMIF(A48:A50,$B$4,L48:L50)</f>
        <v>48.6</v>
      </c>
      <c r="M51" s="324"/>
      <c r="N51" s="324"/>
      <c r="O51" s="324"/>
      <c r="P51" s="324"/>
      <c r="Q51" s="324"/>
      <c r="R51" s="324"/>
      <c r="S51" s="324"/>
      <c r="T51" s="324"/>
      <c r="U51" s="324"/>
      <c r="V51" s="323"/>
      <c r="W51" s="323"/>
      <c r="X51" s="323"/>
      <c r="Y51" s="324"/>
      <c r="Z51" s="324"/>
      <c r="AA51" s="323"/>
      <c r="AB51" s="323"/>
      <c r="AC51" s="323"/>
      <c r="AD51" s="323"/>
      <c r="AE51" s="326"/>
      <c r="AF51" s="327"/>
      <c r="AG51" s="328"/>
      <c r="AH51" s="324"/>
      <c r="AI51" s="329"/>
      <c r="AJ51" s="330"/>
      <c r="AK51" s="328"/>
      <c r="AL51" s="328"/>
      <c r="AM51" s="324"/>
      <c r="AN51" s="329"/>
      <c r="AO51" s="331">
        <f>COUNTA(AO48:AO50)</f>
        <v>1</v>
      </c>
      <c r="AP51" s="152">
        <f>SUM(AP48:AP50)</f>
        <v>64.637999999999991</v>
      </c>
      <c r="AQ51" s="324"/>
      <c r="AR51" s="332"/>
      <c r="AS51" s="323"/>
      <c r="AT51" s="323"/>
      <c r="AU51" s="323"/>
      <c r="AV51" s="323"/>
      <c r="AW51" s="323"/>
      <c r="AX51" s="323"/>
      <c r="AY51" s="323"/>
      <c r="AZ51" s="333">
        <f>SUM(AZ48:AZ50)</f>
        <v>64.637999999999991</v>
      </c>
      <c r="BA51" s="333">
        <f>SUM(BA48:BA50)</f>
        <v>775.65599999999995</v>
      </c>
      <c r="BB51" s="333">
        <f>SUM(BB48:BB50)</f>
        <v>16.03799999999999</v>
      </c>
      <c r="BC51" s="219">
        <f>IF(COUNT(BC48:BC50)=0,"-",AVERAGE(BC48:BC50))</f>
        <v>1.3299999999999998</v>
      </c>
      <c r="BD51" s="1444"/>
      <c r="BE51" s="335"/>
      <c r="BF51" s="335"/>
      <c r="BG51" s="336"/>
      <c r="BH51" s="336"/>
      <c r="BI51" s="336"/>
      <c r="BJ51" s="336"/>
      <c r="BK51" s="336"/>
      <c r="BL51" s="336"/>
      <c r="BM51" s="336"/>
      <c r="BN51" s="336"/>
      <c r="BO51" s="336"/>
      <c r="BP51" s="163" t="e">
        <f>SUM(BP22:BP50)</f>
        <v>#VALUE!</v>
      </c>
      <c r="BQ51" s="163" t="e">
        <f>SUM(BQ22:BQ50)</f>
        <v>#VALUE!</v>
      </c>
      <c r="BR51" s="337">
        <f>COUNTA(BR24:BR50)</f>
        <v>1</v>
      </c>
      <c r="BS51" s="338">
        <f>SUM(BS48:BS50)</f>
        <v>0</v>
      </c>
      <c r="BT51" s="339"/>
      <c r="BU51" s="1548">
        <f>SUM(BU48:BU50,BU24:BU26)</f>
        <v>0</v>
      </c>
      <c r="BV51" s="170"/>
      <c r="BW51" s="340">
        <f>SUM(BW48:BW50)</f>
        <v>0</v>
      </c>
      <c r="BX51" s="340">
        <f>SUM(BX48:BX50)</f>
        <v>0</v>
      </c>
      <c r="BY51" s="341"/>
      <c r="BZ51" s="171"/>
      <c r="CA51" s="172"/>
      <c r="CB51" s="173">
        <f>AO51</f>
        <v>1</v>
      </c>
      <c r="CC51" s="173">
        <f>COUNTIF(CC48:CC50,"=0")</f>
        <v>0</v>
      </c>
      <c r="CD51" s="174">
        <f>SUM(COUNTIF(CC48:CC50,"&lt;0"),COUNTIF(CC48:CC50,"&gt;0"))</f>
        <v>0</v>
      </c>
      <c r="CE51" s="223">
        <f>COUNTIF(CE24:CE26,"1")</f>
        <v>0</v>
      </c>
      <c r="CF51" s="224">
        <f>SUM(CF24:CF26)</f>
        <v>0</v>
      </c>
      <c r="CG51" s="225">
        <f>COUNTIF(CG24:CG50,"1")</f>
        <v>0</v>
      </c>
      <c r="CH51" s="226">
        <f>SUM(CH24:CH50)</f>
        <v>0</v>
      </c>
      <c r="CI51" s="342"/>
    </row>
    <row r="52" spans="1:88" ht="23.25" customHeight="1" thickBot="1">
      <c r="A52" s="179" t="s">
        <v>89</v>
      </c>
      <c r="B52" s="343">
        <f>COUNT(A48:A50)</f>
        <v>1</v>
      </c>
      <c r="C52" s="181"/>
      <c r="D52" s="182"/>
      <c r="E52" s="182"/>
      <c r="F52" s="182"/>
      <c r="G52" s="184"/>
      <c r="H52" s="184">
        <f>SUM(H48:H50)</f>
        <v>48.6</v>
      </c>
      <c r="I52" s="184"/>
      <c r="J52" s="184">
        <f>SUM(J48:J50)</f>
        <v>874.80000000000007</v>
      </c>
      <c r="K52" s="184"/>
      <c r="L52" s="184"/>
      <c r="M52" s="184"/>
      <c r="N52" s="184"/>
      <c r="O52" s="184"/>
      <c r="P52" s="184"/>
      <c r="Q52" s="184"/>
      <c r="R52" s="184"/>
      <c r="S52" s="185"/>
      <c r="T52" s="183"/>
      <c r="U52" s="185"/>
      <c r="V52" s="181"/>
      <c r="W52" s="182"/>
      <c r="X52" s="182"/>
      <c r="Y52" s="183"/>
      <c r="Z52" s="185"/>
      <c r="AA52" s="181"/>
      <c r="AB52" s="182"/>
      <c r="AC52" s="182"/>
      <c r="AD52" s="182"/>
      <c r="AE52" s="186"/>
      <c r="AF52" s="186"/>
      <c r="AG52" s="186"/>
      <c r="AH52" s="184">
        <f>COUNT(AI48:AI50)</f>
        <v>0</v>
      </c>
      <c r="AI52" s="184">
        <f>SUM(AI48:AI50)</f>
        <v>0</v>
      </c>
      <c r="AJ52" s="186"/>
      <c r="AK52" s="186"/>
      <c r="AL52" s="186"/>
      <c r="AM52" s="184"/>
      <c r="AN52" s="184"/>
      <c r="AO52" s="182">
        <f>SUM(AO51,AO58)</f>
        <v>1</v>
      </c>
      <c r="AP52" s="184">
        <f>SUM(AP51,AP58)</f>
        <v>64.637999999999991</v>
      </c>
      <c r="AQ52" s="182"/>
      <c r="AR52" s="187"/>
      <c r="AS52" s="182"/>
      <c r="AT52" s="182"/>
      <c r="AU52" s="182"/>
      <c r="AV52" s="182"/>
      <c r="AW52" s="182"/>
      <c r="AX52" s="182"/>
      <c r="AY52" s="182"/>
      <c r="AZ52" s="188">
        <f>SUM(AZ51,AZ58)</f>
        <v>64.637999999999991</v>
      </c>
      <c r="BA52" s="188">
        <f>SUM(BA51,BA58)</f>
        <v>775.65599999999995</v>
      </c>
      <c r="BB52" s="188">
        <f>SUM(BB51,BB58)</f>
        <v>16.03799999999999</v>
      </c>
      <c r="BC52" s="227">
        <f>IF(COUNT(BC48:BC50,BC24:BC26)=0,"-",AVERAGE(BC48:BC50,BC24:BC26))</f>
        <v>1.4792857142857141</v>
      </c>
      <c r="BD52" s="1445">
        <f>SUM(BD48:BD50)</f>
        <v>-99.144000000000119</v>
      </c>
      <c r="BE52" s="344"/>
      <c r="BF52" s="344"/>
      <c r="BG52" s="345"/>
      <c r="BH52" s="345"/>
      <c r="BI52" s="345"/>
      <c r="BJ52" s="345"/>
      <c r="BK52" s="345"/>
      <c r="BL52" s="345"/>
      <c r="BM52" s="345"/>
      <c r="BN52" s="345"/>
      <c r="BO52" s="345"/>
      <c r="BP52" s="346"/>
      <c r="BQ52" s="347"/>
      <c r="BR52" s="348"/>
      <c r="BS52" s="349"/>
      <c r="BT52" s="350"/>
      <c r="BU52" s="1551"/>
      <c r="BV52" s="1282">
        <f>SUMIF(BV24:BV50,"",BU24:BU50)</f>
        <v>0</v>
      </c>
      <c r="BW52" s="352"/>
      <c r="BX52" s="353"/>
      <c r="BY52" s="354"/>
      <c r="BZ52" s="355"/>
      <c r="CA52" s="233"/>
      <c r="CB52" s="197">
        <f>SUM(CB48:CB50)</f>
        <v>-1228.1219999999998</v>
      </c>
      <c r="CC52" s="197">
        <f>SUMIF(CC48:CC50,"=0",CD48:CD50)</f>
        <v>0</v>
      </c>
      <c r="CD52" s="198">
        <f>SUMIF(CC48:CC50,"&lt;&gt;0",CD48:CD50)</f>
        <v>0</v>
      </c>
      <c r="CE52" s="234"/>
      <c r="CF52" s="228"/>
      <c r="CG52" s="228"/>
      <c r="CH52" s="235"/>
      <c r="CI52" s="356"/>
    </row>
    <row r="53" spans="1:88" ht="24" customHeight="1" collapsed="1">
      <c r="A53" s="2307" t="s">
        <v>316</v>
      </c>
      <c r="B53" s="2307"/>
      <c r="C53" s="2307"/>
      <c r="D53" s="2307"/>
      <c r="E53" s="2307"/>
      <c r="F53" s="2307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3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  <c r="AX53" s="44"/>
      <c r="AY53" s="44"/>
      <c r="AZ53" s="44"/>
      <c r="BA53" s="44"/>
      <c r="BB53" s="44"/>
      <c r="BC53" s="44"/>
      <c r="BD53" s="45"/>
      <c r="BE53" s="45"/>
      <c r="BF53" s="46"/>
      <c r="BG53" s="46"/>
      <c r="BH53" s="46"/>
      <c r="BI53" s="46"/>
      <c r="BJ53" s="46"/>
      <c r="BK53" s="46"/>
      <c r="BL53" s="46"/>
      <c r="BM53" s="46"/>
      <c r="BN53" s="46"/>
      <c r="BO53" s="46"/>
      <c r="BP53" s="422"/>
      <c r="BQ53" s="47"/>
      <c r="BR53" s="423"/>
      <c r="BS53" s="424"/>
      <c r="BT53" s="424"/>
      <c r="BU53" s="425"/>
      <c r="BV53" s="425"/>
      <c r="BW53" s="423"/>
      <c r="BX53" s="424"/>
      <c r="BY53" s="425"/>
      <c r="BZ53" s="426"/>
      <c r="CA53" s="422"/>
      <c r="CB53" s="422"/>
      <c r="CC53" s="422"/>
      <c r="CD53" s="47"/>
      <c r="CE53" s="427"/>
      <c r="CF53" s="422"/>
      <c r="CG53" s="422"/>
      <c r="CH53" s="47"/>
      <c r="CI53" s="386"/>
    </row>
    <row r="54" spans="1:88" s="374" customFormat="1" ht="27" customHeight="1">
      <c r="A54" s="305"/>
      <c r="B54" s="245"/>
      <c r="C54" s="245"/>
      <c r="D54" s="62"/>
      <c r="E54" s="62"/>
      <c r="F54" s="245"/>
      <c r="G54" s="64"/>
      <c r="H54" s="65"/>
      <c r="I54" s="65"/>
      <c r="J54" s="65"/>
      <c r="K54" s="565"/>
      <c r="L54" s="67"/>
      <c r="M54" s="65"/>
      <c r="N54" s="250"/>
      <c r="O54" s="282"/>
      <c r="P54" s="71"/>
      <c r="Q54" s="71"/>
      <c r="R54" s="70"/>
      <c r="S54" s="247"/>
      <c r="T54" s="248"/>
      <c r="U54" s="70"/>
      <c r="V54" s="64"/>
      <c r="W54" s="70"/>
      <c r="X54" s="70"/>
      <c r="Y54" s="248"/>
      <c r="Z54" s="70"/>
      <c r="AA54" s="64"/>
      <c r="AB54" s="70"/>
      <c r="AC54" s="249"/>
      <c r="AD54" s="134"/>
      <c r="AE54" s="135"/>
      <c r="AF54" s="135"/>
      <c r="AG54" s="135"/>
      <c r="AH54" s="74"/>
      <c r="AI54" s="75"/>
      <c r="AJ54" s="273"/>
      <c r="AK54" s="252"/>
      <c r="AL54" s="253"/>
      <c r="AM54" s="74"/>
      <c r="AN54" s="75"/>
      <c r="AO54" s="78"/>
      <c r="AP54" s="74"/>
      <c r="AQ54" s="254"/>
      <c r="AR54" s="550"/>
      <c r="AS54" s="80"/>
      <c r="AT54" s="80"/>
      <c r="AU54" s="68"/>
      <c r="AV54" s="245"/>
      <c r="AW54" s="68"/>
      <c r="AX54" s="368"/>
      <c r="AY54" s="83" t="s">
        <v>84</v>
      </c>
      <c r="AZ54" s="306" t="str">
        <f>IF(AP54&lt;1,"-",AP54-Y54)</f>
        <v>-</v>
      </c>
      <c r="BA54" s="64" t="str">
        <f>IF(AZ54="-","-",($B$5-AO54+1)*AZ54)</f>
        <v>-</v>
      </c>
      <c r="BB54" s="64" t="str">
        <f>IF(AZ54="-","-",AZ54-H54)</f>
        <v>-</v>
      </c>
      <c r="BC54" s="307"/>
      <c r="BD54" s="139"/>
      <c r="BE54" s="369"/>
      <c r="BF54" s="370"/>
      <c r="BG54" s="309"/>
      <c r="BH54" s="93"/>
      <c r="BI54" s="93"/>
      <c r="BJ54" s="93"/>
      <c r="BK54" s="93"/>
      <c r="BL54" s="93"/>
      <c r="BM54" s="93"/>
      <c r="BN54" s="93"/>
      <c r="BO54" s="309"/>
      <c r="BP54" s="431"/>
      <c r="BQ54" s="432"/>
      <c r="BR54" s="130"/>
      <c r="BS54" s="131"/>
      <c r="BT54" s="131"/>
      <c r="BU54" s="1571"/>
      <c r="BV54" s="99"/>
      <c r="BW54" s="380"/>
      <c r="BX54" s="213"/>
      <c r="BY54" s="213"/>
      <c r="BZ54" s="101"/>
      <c r="CA54" s="102"/>
      <c r="CB54" s="103"/>
      <c r="CC54" s="104"/>
      <c r="CD54" s="105"/>
      <c r="CE54" s="106"/>
      <c r="CF54" s="107"/>
      <c r="CG54" s="108"/>
      <c r="CH54" s="372"/>
      <c r="CI54" s="373" t="s">
        <v>94</v>
      </c>
    </row>
    <row r="55" spans="1:88" s="374" customFormat="1" ht="18.75" customHeight="1">
      <c r="A55" s="59"/>
      <c r="B55" s="245"/>
      <c r="C55" s="245"/>
      <c r="D55" s="246"/>
      <c r="E55" s="246"/>
      <c r="F55" s="245"/>
      <c r="G55" s="64"/>
      <c r="H55" s="65"/>
      <c r="I55" s="65"/>
      <c r="J55" s="65"/>
      <c r="K55" s="268"/>
      <c r="L55" s="67"/>
      <c r="M55" s="68"/>
      <c r="N55" s="68"/>
      <c r="O55" s="70"/>
      <c r="P55" s="70"/>
      <c r="Q55" s="70"/>
      <c r="R55" s="70"/>
      <c r="S55" s="247"/>
      <c r="T55" s="64"/>
      <c r="U55" s="70"/>
      <c r="V55" s="64"/>
      <c r="W55" s="70"/>
      <c r="X55" s="70"/>
      <c r="Y55" s="64"/>
      <c r="Z55" s="70"/>
      <c r="AA55" s="64"/>
      <c r="AB55" s="70"/>
      <c r="AC55" s="249"/>
      <c r="AD55" s="134"/>
      <c r="AE55" s="135"/>
      <c r="AF55" s="135"/>
      <c r="AG55" s="135"/>
      <c r="AH55" s="74"/>
      <c r="AI55" s="75"/>
      <c r="AJ55" s="76"/>
      <c r="AK55" s="77"/>
      <c r="AL55" s="77"/>
      <c r="AM55" s="74"/>
      <c r="AN55" s="75"/>
      <c r="AO55" s="78"/>
      <c r="AP55" s="74"/>
      <c r="AQ55" s="254"/>
      <c r="AR55" s="81"/>
      <c r="AS55" s="80"/>
      <c r="AT55" s="80"/>
      <c r="AU55" s="245"/>
      <c r="AV55" s="245"/>
      <c r="AW55" s="68"/>
      <c r="AX55" s="429"/>
      <c r="AY55" s="430" t="s">
        <v>85</v>
      </c>
      <c r="AZ55" s="274"/>
      <c r="BA55" s="248"/>
      <c r="BB55" s="85"/>
      <c r="BC55" s="85"/>
      <c r="BD55" s="139"/>
      <c r="BE55" s="257"/>
      <c r="BF55" s="258"/>
      <c r="BG55" s="433"/>
      <c r="BH55" s="145"/>
      <c r="BI55" s="145"/>
      <c r="BJ55" s="145"/>
      <c r="BK55" s="145"/>
      <c r="BL55" s="145"/>
      <c r="BM55" s="145"/>
      <c r="BN55" s="145"/>
      <c r="BO55" s="260"/>
      <c r="BP55" s="431"/>
      <c r="BQ55" s="432"/>
      <c r="BR55" s="130"/>
      <c r="BS55" s="131"/>
      <c r="BT55" s="131"/>
      <c r="BU55" s="1571"/>
      <c r="BV55" s="99"/>
      <c r="BW55" s="380"/>
      <c r="BX55" s="213"/>
      <c r="BY55" s="213"/>
      <c r="BZ55" s="101"/>
      <c r="CA55" s="102"/>
      <c r="CB55" s="103"/>
      <c r="CC55" s="104"/>
      <c r="CD55" s="105"/>
      <c r="CE55" s="106"/>
      <c r="CF55" s="107"/>
      <c r="CG55" s="108"/>
      <c r="CH55" s="372"/>
      <c r="CI55" s="373" t="s">
        <v>94</v>
      </c>
    </row>
    <row r="56" spans="1:88" s="374" customFormat="1" ht="12.75" customHeight="1">
      <c r="A56" s="428"/>
      <c r="B56" s="245"/>
      <c r="C56" s="245"/>
      <c r="D56" s="246"/>
      <c r="E56" s="246"/>
      <c r="F56" s="245"/>
      <c r="G56" s="64"/>
      <c r="H56" s="80"/>
      <c r="I56" s="80"/>
      <c r="J56" s="80"/>
      <c r="K56" s="268"/>
      <c r="L56" s="267"/>
      <c r="M56" s="68"/>
      <c r="N56" s="68"/>
      <c r="O56" s="70"/>
      <c r="P56" s="70"/>
      <c r="Q56" s="70"/>
      <c r="R56" s="70"/>
      <c r="S56" s="247"/>
      <c r="T56" s="64"/>
      <c r="U56" s="70"/>
      <c r="V56" s="64"/>
      <c r="W56" s="70"/>
      <c r="X56" s="70"/>
      <c r="Y56" s="64"/>
      <c r="Z56" s="70"/>
      <c r="AA56" s="64"/>
      <c r="AB56" s="70"/>
      <c r="AC56" s="249"/>
      <c r="AD56" s="271"/>
      <c r="AE56" s="135"/>
      <c r="AF56" s="135"/>
      <c r="AG56" s="135"/>
      <c r="AH56" s="74"/>
      <c r="AI56" s="75"/>
      <c r="AJ56" s="76"/>
      <c r="AK56" s="77"/>
      <c r="AL56" s="77"/>
      <c r="AM56" s="74"/>
      <c r="AN56" s="75"/>
      <c r="AO56" s="78"/>
      <c r="AP56" s="74"/>
      <c r="AQ56" s="254"/>
      <c r="AR56" s="81"/>
      <c r="AS56" s="80"/>
      <c r="AT56" s="80"/>
      <c r="AU56" s="245"/>
      <c r="AV56" s="245"/>
      <c r="AW56" s="68"/>
      <c r="AX56" s="429"/>
      <c r="AY56" s="430"/>
      <c r="AZ56" s="274"/>
      <c r="BA56" s="248"/>
      <c r="BB56" s="85"/>
      <c r="BC56" s="85"/>
      <c r="BD56" s="139"/>
      <c r="BE56" s="434"/>
      <c r="BF56" s="275"/>
      <c r="BG56" s="435"/>
      <c r="BH56" s="278"/>
      <c r="BI56" s="277"/>
      <c r="BJ56" s="277"/>
      <c r="BK56" s="277"/>
      <c r="BL56" s="277"/>
      <c r="BM56" s="277"/>
      <c r="BN56" s="277"/>
      <c r="BO56" s="278"/>
      <c r="BP56" s="436"/>
      <c r="BQ56" s="437"/>
      <c r="BR56" s="130"/>
      <c r="BS56" s="131"/>
      <c r="BT56" s="131"/>
      <c r="BU56" s="1571"/>
      <c r="BV56" s="99"/>
      <c r="BW56" s="380"/>
      <c r="BX56" s="213"/>
      <c r="BY56" s="213"/>
      <c r="BZ56" s="101"/>
      <c r="CA56" s="102"/>
      <c r="CB56" s="103"/>
      <c r="CC56" s="104"/>
      <c r="CD56" s="105"/>
      <c r="CE56" s="106"/>
      <c r="CF56" s="107"/>
      <c r="CG56" s="108"/>
      <c r="CH56" s="372"/>
      <c r="CI56" s="373"/>
    </row>
    <row r="57" spans="1:88" s="374" customFormat="1" ht="12.75" customHeight="1">
      <c r="A57" s="428"/>
      <c r="B57" s="245"/>
      <c r="C57" s="245"/>
      <c r="D57" s="246"/>
      <c r="E57" s="246"/>
      <c r="F57" s="245"/>
      <c r="G57" s="64"/>
      <c r="H57" s="80"/>
      <c r="I57" s="80"/>
      <c r="J57" s="80"/>
      <c r="K57" s="268"/>
      <c r="L57" s="267"/>
      <c r="M57" s="68"/>
      <c r="N57" s="68"/>
      <c r="O57" s="70"/>
      <c r="P57" s="70"/>
      <c r="Q57" s="70"/>
      <c r="R57" s="70"/>
      <c r="S57" s="247"/>
      <c r="T57" s="64"/>
      <c r="U57" s="70"/>
      <c r="V57" s="64"/>
      <c r="W57" s="70"/>
      <c r="X57" s="70"/>
      <c r="Y57" s="64"/>
      <c r="Z57" s="70"/>
      <c r="AA57" s="64"/>
      <c r="AB57" s="70"/>
      <c r="AC57" s="249"/>
      <c r="AD57" s="271"/>
      <c r="AE57" s="135"/>
      <c r="AF57" s="135"/>
      <c r="AG57" s="135"/>
      <c r="AH57" s="74"/>
      <c r="AI57" s="75"/>
      <c r="AJ57" s="76"/>
      <c r="AK57" s="77"/>
      <c r="AL57" s="77"/>
      <c r="AM57" s="74"/>
      <c r="AN57" s="75"/>
      <c r="AO57" s="78"/>
      <c r="AP57" s="74"/>
      <c r="AQ57" s="254"/>
      <c r="AR57" s="81"/>
      <c r="AS57" s="80"/>
      <c r="AT57" s="80"/>
      <c r="AU57" s="245"/>
      <c r="AV57" s="245"/>
      <c r="AW57" s="68"/>
      <c r="AX57" s="429"/>
      <c r="AY57" s="430"/>
      <c r="AZ57" s="274"/>
      <c r="BA57" s="248"/>
      <c r="BB57" s="85"/>
      <c r="BC57" s="85"/>
      <c r="BD57" s="139"/>
      <c r="BE57" s="434"/>
      <c r="BF57" s="275"/>
      <c r="BG57" s="278"/>
      <c r="BH57" s="278"/>
      <c r="BI57" s="277"/>
      <c r="BJ57" s="277"/>
      <c r="BK57" s="277"/>
      <c r="BL57" s="277"/>
      <c r="BM57" s="277"/>
      <c r="BN57" s="277"/>
      <c r="BO57" s="278"/>
      <c r="BP57" s="438"/>
      <c r="BQ57" s="439"/>
      <c r="BR57" s="130"/>
      <c r="BS57" s="131"/>
      <c r="BT57" s="131"/>
      <c r="BU57" s="1571"/>
      <c r="BV57" s="99"/>
      <c r="BW57" s="380"/>
      <c r="BX57" s="213"/>
      <c r="BY57" s="213"/>
      <c r="BZ57" s="101"/>
      <c r="CA57" s="102"/>
      <c r="CB57" s="103"/>
      <c r="CC57" s="104"/>
      <c r="CD57" s="105"/>
      <c r="CE57" s="215"/>
      <c r="CF57" s="265"/>
      <c r="CG57" s="215"/>
      <c r="CH57" s="265"/>
      <c r="CI57" s="373"/>
    </row>
    <row r="58" spans="1:88" ht="22.5" customHeight="1" collapsed="1">
      <c r="A58" s="148" t="s">
        <v>91</v>
      </c>
      <c r="B58" s="149">
        <f>COUNTIF(A54:A57,$B$4)</f>
        <v>0</v>
      </c>
      <c r="C58" s="150"/>
      <c r="D58" s="151"/>
      <c r="E58" s="151"/>
      <c r="F58" s="151"/>
      <c r="G58" s="152"/>
      <c r="H58" s="152">
        <f>SUMIF(A54:A57,$B$4,H54:H57)</f>
        <v>0</v>
      </c>
      <c r="I58" s="152">
        <f>SUM(I54:I57)</f>
        <v>0</v>
      </c>
      <c r="J58" s="152">
        <f>SUM(J54:J57)</f>
        <v>0</v>
      </c>
      <c r="K58" s="152"/>
      <c r="L58" s="153">
        <f>SUMIF(A54:A57,$B$4,L54:L57)</f>
        <v>0</v>
      </c>
      <c r="M58" s="152"/>
      <c r="N58" s="152"/>
      <c r="O58" s="152"/>
      <c r="P58" s="152"/>
      <c r="Q58" s="152"/>
      <c r="R58" s="152"/>
      <c r="S58" s="152"/>
      <c r="T58" s="152"/>
      <c r="U58" s="152"/>
      <c r="V58" s="151"/>
      <c r="W58" s="151"/>
      <c r="X58" s="151"/>
      <c r="Y58" s="152"/>
      <c r="Z58" s="152"/>
      <c r="AA58" s="151"/>
      <c r="AB58" s="151"/>
      <c r="AC58" s="151"/>
      <c r="AD58" s="151"/>
      <c r="AE58" s="154"/>
      <c r="AF58" s="155"/>
      <c r="AG58" s="156"/>
      <c r="AH58" s="152"/>
      <c r="AI58" s="157"/>
      <c r="AJ58" s="156"/>
      <c r="AK58" s="156"/>
      <c r="AL58" s="156"/>
      <c r="AM58" s="152"/>
      <c r="AN58" s="157"/>
      <c r="AO58" s="292">
        <f>COUNTA(AO54:AO57)</f>
        <v>0</v>
      </c>
      <c r="AP58" s="152">
        <f>SUM(AP54:AP57)</f>
        <v>0</v>
      </c>
      <c r="AQ58" s="152">
        <f>SUM(AQ54:AQ57)</f>
        <v>0</v>
      </c>
      <c r="AR58" s="161"/>
      <c r="AS58" s="151"/>
      <c r="AT58" s="151"/>
      <c r="AU58" s="151"/>
      <c r="AV58" s="151"/>
      <c r="AW58" s="151"/>
      <c r="AX58" s="151"/>
      <c r="AY58" s="151"/>
      <c r="AZ58" s="163">
        <f>SUM(AZ54:AZ57)</f>
        <v>0</v>
      </c>
      <c r="BA58" s="163">
        <f>SUM(BA54:BA57)</f>
        <v>0</v>
      </c>
      <c r="BB58" s="163">
        <f>SUM(BB54:BB57)</f>
        <v>0</v>
      </c>
      <c r="BC58" s="219" t="str">
        <f>IF(COUNT(BC54:BC57)=0,"-",AVERAGE(BC54:BC57))</f>
        <v>-</v>
      </c>
      <c r="BD58" s="165"/>
      <c r="BE58" s="220"/>
      <c r="BF58" s="220"/>
      <c r="BG58" s="221"/>
      <c r="BH58" s="221"/>
      <c r="BI58" s="221"/>
      <c r="BJ58" s="221"/>
      <c r="BK58" s="221"/>
      <c r="BL58" s="221"/>
      <c r="BM58" s="221"/>
      <c r="BN58" s="221"/>
      <c r="BO58" s="221"/>
      <c r="BP58" s="163">
        <f>SUM(BP53:BP57)</f>
        <v>0</v>
      </c>
      <c r="BQ58" s="163">
        <f>SUM(BQ53:BQ57)</f>
        <v>0</v>
      </c>
      <c r="BR58" s="440">
        <f>COUNTA(BR54:BR57)</f>
        <v>0</v>
      </c>
      <c r="BS58" s="441">
        <f>SUM(BS54:BS57)</f>
        <v>0</v>
      </c>
      <c r="BT58" s="414"/>
      <c r="BU58" s="1575">
        <f>SUM(BU54:BU57)</f>
        <v>0</v>
      </c>
      <c r="BV58" s="442"/>
      <c r="BW58" s="440">
        <f>COUNTA(BW54:BW57)</f>
        <v>0</v>
      </c>
      <c r="BX58" s="406">
        <f>SUM(BX53:BX57)</f>
        <v>0</v>
      </c>
      <c r="BY58" s="407">
        <f>SUM(BY53:BY57)</f>
        <v>0</v>
      </c>
      <c r="BZ58" s="408"/>
      <c r="CA58" s="409"/>
      <c r="CB58" s="410">
        <f>AO58</f>
        <v>0</v>
      </c>
      <c r="CC58" s="410">
        <f>COUNTIF(CC54:CC57,"=0")</f>
        <v>0</v>
      </c>
      <c r="CD58" s="411">
        <f>SUM(COUNTIF(CC54:CC57,"&lt;0"),COUNTIF(CC54:CC57,"&gt;0"))</f>
        <v>0</v>
      </c>
      <c r="CE58" s="443" t="e">
        <f>COUNTIF(#REF!,"1")</f>
        <v>#REF!</v>
      </c>
      <c r="CF58" s="444" t="e">
        <f>SUM(#REF!)</f>
        <v>#REF!</v>
      </c>
      <c r="CG58" s="225">
        <f>COUNTIF(CG53:CG57,"1")</f>
        <v>0</v>
      </c>
      <c r="CH58" s="226">
        <f>SUM(CH53:CH57)</f>
        <v>0</v>
      </c>
      <c r="CI58" s="178"/>
    </row>
    <row r="59" spans="1:88" ht="22.5" customHeight="1">
      <c r="A59" s="179" t="s">
        <v>89</v>
      </c>
      <c r="B59" s="180">
        <f>COUNT(A54:A57)</f>
        <v>0</v>
      </c>
      <c r="C59" s="181"/>
      <c r="D59" s="182"/>
      <c r="E59" s="182"/>
      <c r="F59" s="182"/>
      <c r="G59" s="183"/>
      <c r="H59" s="184">
        <f>H52+H58</f>
        <v>48.6</v>
      </c>
      <c r="I59" s="184"/>
      <c r="J59" s="184">
        <f>J58+J51</f>
        <v>874.80000000000007</v>
      </c>
      <c r="K59" s="184"/>
      <c r="L59" s="184"/>
      <c r="M59" s="184"/>
      <c r="N59" s="184"/>
      <c r="O59" s="184"/>
      <c r="P59" s="184"/>
      <c r="Q59" s="184"/>
      <c r="R59" s="184"/>
      <c r="S59" s="185"/>
      <c r="T59" s="185">
        <f ca="1">SUMIF(AI53:AI57,"&gt;0",T54:T57)-SUMIF(AH53:AH57,"&gt;0",T54:T57)</f>
        <v>0</v>
      </c>
      <c r="U59" s="185"/>
      <c r="V59" s="182"/>
      <c r="W59" s="182"/>
      <c r="X59" s="182"/>
      <c r="Y59" s="185">
        <f>SUMIF(AO54:AO57,"&gt;0",Y54:Y57)-SUMIF(AN54:AN57,"&gt;0",Y54:Y57)</f>
        <v>0</v>
      </c>
      <c r="Z59" s="185"/>
      <c r="AA59" s="182"/>
      <c r="AB59" s="182"/>
      <c r="AC59" s="182"/>
      <c r="AD59" s="182"/>
      <c r="AE59" s="186"/>
      <c r="AF59" s="186"/>
      <c r="AG59" s="184"/>
      <c r="AH59" s="184"/>
      <c r="AI59" s="184"/>
      <c r="AJ59" s="186"/>
      <c r="AK59" s="186"/>
      <c r="AL59" s="186"/>
      <c r="AM59" s="184"/>
      <c r="AN59" s="184"/>
      <c r="AO59" s="184">
        <f>SUM(AO58,AO51)</f>
        <v>1</v>
      </c>
      <c r="AP59" s="184" t="e">
        <f>#REF!+AP58</f>
        <v>#REF!</v>
      </c>
      <c r="AQ59" s="184" t="e">
        <f>#REF!+AQ58</f>
        <v>#REF!</v>
      </c>
      <c r="AR59" s="182"/>
      <c r="AS59" s="182"/>
      <c r="AT59" s="182"/>
      <c r="AU59" s="187"/>
      <c r="AV59" s="182"/>
      <c r="AW59" s="182"/>
      <c r="AX59" s="182"/>
      <c r="AY59" s="182"/>
      <c r="AZ59" s="188" t="e">
        <f>#REF!+AZ58</f>
        <v>#REF!</v>
      </c>
      <c r="BA59" s="188" t="e">
        <f>#REF!+BA58</f>
        <v>#REF!</v>
      </c>
      <c r="BB59" s="188" t="e">
        <f>#REF!+BB58</f>
        <v>#REF!</v>
      </c>
      <c r="BC59" s="227" t="str">
        <f>IF(COUNT(BC54:BC57,#REF!)=0,"-",AVERAGE(BC54:BC57,#REF!))</f>
        <v>-</v>
      </c>
      <c r="BD59" s="188" t="e">
        <f>#REF!</f>
        <v>#REF!</v>
      </c>
      <c r="BE59" s="189"/>
      <c r="BF59" s="189"/>
      <c r="BG59" s="190"/>
      <c r="BH59" s="190"/>
      <c r="BI59" s="190"/>
      <c r="BJ59" s="190"/>
      <c r="BK59" s="190"/>
      <c r="BL59" s="190"/>
      <c r="BM59" s="190"/>
      <c r="BN59" s="190"/>
      <c r="BO59" s="190"/>
      <c r="BP59" s="190"/>
      <c r="BQ59" s="190"/>
      <c r="BR59" s="415"/>
      <c r="BS59" s="416"/>
      <c r="BT59" s="416"/>
      <c r="BU59" s="1574"/>
      <c r="BV59" s="1563">
        <f>SUMIF(BV53:BV57,"",BU53:BU57)</f>
        <v>0</v>
      </c>
      <c r="BW59" s="415"/>
      <c r="BX59" s="416"/>
      <c r="BY59" s="417"/>
      <c r="BZ59" s="419"/>
      <c r="CA59" s="420"/>
      <c r="CB59" s="197">
        <f>SUM(CB54:CB57)</f>
        <v>0</v>
      </c>
      <c r="CC59" s="197">
        <f>SUMIF(CC54:CC57,"=0",CD54:CD57)</f>
        <v>0</v>
      </c>
      <c r="CD59" s="198">
        <f>SUMIF(CC54:CC57,"&lt;&gt;0",CD54:CD57)</f>
        <v>0</v>
      </c>
      <c r="CE59" s="421"/>
      <c r="CF59" s="303"/>
      <c r="CG59" s="303"/>
      <c r="CH59" s="235"/>
      <c r="CI59" s="202"/>
    </row>
    <row r="60" spans="1:88" ht="23.25" collapsed="1">
      <c r="A60" s="668" t="s">
        <v>94</v>
      </c>
      <c r="B60" s="44"/>
      <c r="C60" s="44"/>
      <c r="D60" s="44"/>
      <c r="E60" s="44"/>
      <c r="F60" s="44"/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3"/>
      <c r="AE60" s="43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/>
      <c r="BC60" s="44"/>
      <c r="BD60" s="45"/>
      <c r="BE60" s="45"/>
      <c r="BF60" s="46"/>
      <c r="BG60" s="46"/>
      <c r="BH60" s="46"/>
      <c r="BI60" s="46"/>
      <c r="BJ60" s="46"/>
      <c r="BK60" s="46"/>
      <c r="BL60" s="46"/>
      <c r="BM60" s="46"/>
      <c r="BN60" s="46"/>
      <c r="BO60" s="46"/>
      <c r="BP60" s="422"/>
      <c r="BQ60" s="47"/>
      <c r="BR60" s="487"/>
      <c r="BS60" s="488"/>
      <c r="BT60" s="488"/>
      <c r="BU60" s="1552"/>
      <c r="BV60" s="489"/>
      <c r="BW60" s="207"/>
      <c r="BX60" s="208"/>
      <c r="BY60" s="209"/>
      <c r="BZ60" s="426"/>
      <c r="CA60" s="422"/>
      <c r="CB60" s="422"/>
      <c r="CC60" s="422"/>
      <c r="CD60" s="47"/>
      <c r="CE60" s="422"/>
      <c r="CF60" s="422"/>
      <c r="CG60" s="422"/>
      <c r="CH60" s="422"/>
      <c r="CI60" s="426"/>
      <c r="CJ60" s="638"/>
    </row>
    <row r="61" spans="1:88" ht="18.75">
      <c r="A61" s="59"/>
      <c r="B61" s="267"/>
      <c r="C61" s="267"/>
      <c r="D61" s="61"/>
      <c r="E61" s="62"/>
      <c r="F61" s="267"/>
      <c r="G61" s="64">
        <f>M61</f>
        <v>0</v>
      </c>
      <c r="H61" s="65">
        <f>M61-T61</f>
        <v>0</v>
      </c>
      <c r="I61" s="65">
        <f>IF($B$5&gt;=A61,($B$5-A61+1)*H61,"-")</f>
        <v>0</v>
      </c>
      <c r="J61" s="65">
        <f>($A$5-A61+1)*H61</f>
        <v>0</v>
      </c>
      <c r="K61" s="66"/>
      <c r="L61" s="67">
        <f ca="1">IF((AE61)&lt;$L$5-DAY($L$5)+1,H61,H61+T61)</f>
        <v>0</v>
      </c>
      <c r="M61" s="250"/>
      <c r="N61" s="250"/>
      <c r="O61" s="69"/>
      <c r="P61" s="71"/>
      <c r="Q61" s="71"/>
      <c r="R61" s="71"/>
      <c r="S61" s="270"/>
      <c r="T61" s="63"/>
      <c r="U61" s="71"/>
      <c r="V61" s="282"/>
      <c r="W61" s="71"/>
      <c r="X61" s="71"/>
      <c r="Y61" s="63"/>
      <c r="Z61" s="71"/>
      <c r="AA61" s="71"/>
      <c r="AB61" s="71"/>
      <c r="AC61" s="72"/>
      <c r="AD61" s="134"/>
      <c r="AE61" s="314"/>
      <c r="AF61" s="135"/>
      <c r="AG61" s="135"/>
      <c r="AH61" s="74"/>
      <c r="AI61" s="75"/>
      <c r="AJ61" s="669"/>
      <c r="AK61" s="283"/>
      <c r="AL61" s="283"/>
      <c r="AM61" s="74"/>
      <c r="AN61" s="75"/>
      <c r="AO61" s="78"/>
      <c r="AP61" s="74"/>
      <c r="AQ61" s="63"/>
      <c r="AR61" s="550"/>
      <c r="AS61" s="80"/>
      <c r="AT61" s="68"/>
      <c r="AU61" s="68"/>
      <c r="AV61" s="68"/>
      <c r="AW61" s="68"/>
      <c r="AX61" s="256"/>
      <c r="AY61" s="83" t="s">
        <v>84</v>
      </c>
      <c r="AZ61" s="306" t="str">
        <f>IF(AP61&lt;1,"-",AP61-Y61)</f>
        <v>-</v>
      </c>
      <c r="BA61" s="64" t="str">
        <f>IF(AZ61="-","-",($B$5-AO61+1)*AZ61)</f>
        <v>-</v>
      </c>
      <c r="BB61" s="63" t="str">
        <f>IF(AZ61="-","-",AZ61-H61)</f>
        <v>-</v>
      </c>
      <c r="BC61" s="86" t="str">
        <f>IF(AZ61="-","-",AZ61/H61)</f>
        <v>-</v>
      </c>
      <c r="BD61" s="139">
        <f>IF(AP61&lt;1,IF($B$5&gt;=A61,($A$5-A61+1)*-1*H61,"-"),AZ61*($A$5-AO61+1)-H61*($A$5-A61+1))</f>
        <v>0</v>
      </c>
      <c r="BE61" s="400"/>
      <c r="BF61" s="639"/>
      <c r="BG61" s="670"/>
      <c r="BH61" s="91"/>
      <c r="BI61" s="91"/>
      <c r="BJ61" s="93"/>
      <c r="BK61" s="671"/>
      <c r="BL61" s="671"/>
      <c r="BM61" s="671"/>
      <c r="BN61" s="91" t="str">
        <f>IF(BH61=0,"-",BH61-AP61)</f>
        <v>-</v>
      </c>
      <c r="BO61" s="91" t="str">
        <f>IF(BI61=0,"-",BI61-AQ61)</f>
        <v>-</v>
      </c>
      <c r="BP61" s="91" t="str">
        <f>IF(BN61="-","-",AZ61+BN61)</f>
        <v>-</v>
      </c>
      <c r="BQ61" s="672" t="str">
        <f>IF(BN61="-","-",(($B$5-AO61+1)*(AZ61+BN61)))</f>
        <v>-</v>
      </c>
      <c r="BR61" s="476"/>
      <c r="BS61" s="213"/>
      <c r="BT61" s="131"/>
      <c r="BU61" s="1572"/>
      <c r="BV61" s="99"/>
      <c r="BW61" s="214"/>
      <c r="BX61" s="213"/>
      <c r="BY61" s="213"/>
      <c r="BZ61" s="101"/>
      <c r="CA61" s="102"/>
      <c r="CB61" s="103" t="e">
        <f>($D$4-AL61)*AZ61</f>
        <v>#VALUE!</v>
      </c>
      <c r="CC61" s="104">
        <f>IF(AO61&gt;0,"-",(AG61-CA61))</f>
        <v>0</v>
      </c>
      <c r="CD61" s="105">
        <f>IF(AO61&gt;0,"-",(($D$4-CA61)*H61))</f>
        <v>0</v>
      </c>
      <c r="CE61" s="641"/>
      <c r="CF61" s="642"/>
      <c r="CG61" s="642"/>
      <c r="CH61" s="643"/>
      <c r="CI61" s="644" t="s">
        <v>106</v>
      </c>
      <c r="CJ61" s="673"/>
    </row>
    <row r="62" spans="1:88" ht="18.75">
      <c r="A62" s="59"/>
      <c r="B62" s="267"/>
      <c r="C62" s="267"/>
      <c r="D62" s="62"/>
      <c r="E62" s="62"/>
      <c r="F62" s="267"/>
      <c r="G62" s="64">
        <f>M62</f>
        <v>0</v>
      </c>
      <c r="H62" s="65">
        <f>M62-T62</f>
        <v>0</v>
      </c>
      <c r="I62" s="65">
        <f>IF($B$5&gt;=A62,($B$5-A62+1)*H62,"-")</f>
        <v>0</v>
      </c>
      <c r="J62" s="65">
        <f>($A$5-A62+1)*H62</f>
        <v>0</v>
      </c>
      <c r="K62" s="66"/>
      <c r="L62" s="67">
        <f ca="1">IF((AE62)&lt;$L$5-DAY($L$5)+1,H62,H62+T62)</f>
        <v>0</v>
      </c>
      <c r="M62" s="250"/>
      <c r="N62" s="250"/>
      <c r="O62" s="282"/>
      <c r="P62" s="71"/>
      <c r="Q62" s="71"/>
      <c r="R62" s="71"/>
      <c r="S62" s="270"/>
      <c r="T62" s="63"/>
      <c r="U62" s="71"/>
      <c r="V62" s="71"/>
      <c r="W62" s="71"/>
      <c r="X62" s="71"/>
      <c r="Y62" s="63"/>
      <c r="Z62" s="71"/>
      <c r="AA62" s="71"/>
      <c r="AB62" s="71"/>
      <c r="AC62" s="72"/>
      <c r="AD62" s="134"/>
      <c r="AE62" s="314"/>
      <c r="AF62" s="135"/>
      <c r="AG62" s="135"/>
      <c r="AH62" s="74"/>
      <c r="AI62" s="75"/>
      <c r="AJ62" s="314"/>
      <c r="AK62" s="77"/>
      <c r="AL62" s="283"/>
      <c r="AM62" s="74"/>
      <c r="AN62" s="75"/>
      <c r="AO62" s="78"/>
      <c r="AP62" s="74"/>
      <c r="AQ62" s="254"/>
      <c r="AR62" s="550"/>
      <c r="AS62" s="80"/>
      <c r="AT62" s="245"/>
      <c r="AU62" s="245"/>
      <c r="AV62" s="245"/>
      <c r="AW62" s="68"/>
      <c r="AX62" s="256"/>
      <c r="AY62" s="83" t="s">
        <v>84</v>
      </c>
      <c r="AZ62" s="306" t="str">
        <f>IF(AP62&lt;1,"-",AP62-Y62)</f>
        <v>-</v>
      </c>
      <c r="BA62" s="64" t="str">
        <f>IF(AZ62="-","-",($B$5-AO62+1)*AZ62)</f>
        <v>-</v>
      </c>
      <c r="BB62" s="63" t="str">
        <f>IF(AZ62="-","-",AZ62-H62)</f>
        <v>-</v>
      </c>
      <c r="BC62" s="86" t="str">
        <f>IF(AZ62="-","-",AZ62/H62)</f>
        <v>-</v>
      </c>
      <c r="BD62" s="139">
        <f>IF(AP62&lt;1,IF($B$5&gt;=A62,($A$5-A62+1)*-1*H62,"-"),AZ62*($A$5-AO62+1)-H62*($A$5-A62+1))</f>
        <v>0</v>
      </c>
      <c r="BE62" s="674"/>
      <c r="BF62" s="675"/>
      <c r="BG62" s="676"/>
      <c r="BH62" s="387"/>
      <c r="BI62" s="677"/>
      <c r="BJ62" s="387"/>
      <c r="BK62" s="678"/>
      <c r="BL62" s="678"/>
      <c r="BM62" s="678"/>
      <c r="BN62" s="677"/>
      <c r="BO62" s="677"/>
      <c r="BP62" s="677"/>
      <c r="BQ62" s="679"/>
      <c r="BR62" s="603"/>
      <c r="BS62" s="213"/>
      <c r="BT62" s="131"/>
      <c r="BU62" s="1572"/>
      <c r="BV62" s="99"/>
      <c r="BW62" s="214"/>
      <c r="BX62" s="213"/>
      <c r="BY62" s="213"/>
      <c r="BZ62" s="388" t="e">
        <f>NA()</f>
        <v>#N/A</v>
      </c>
      <c r="CA62" s="389" t="e">
        <f>NA()</f>
        <v>#N/A</v>
      </c>
      <c r="CB62" s="390" t="e">
        <f>($D$4-AL62)*AZ62</f>
        <v>#VALUE!</v>
      </c>
      <c r="CC62" s="391" t="e">
        <f>IF(AO62&gt;0,"-",(AG62-CA62))</f>
        <v>#N/A</v>
      </c>
      <c r="CD62" s="392" t="e">
        <f>IF(AO62&gt;0,"-",(($D$4-CA62)*H62))</f>
        <v>#N/A</v>
      </c>
      <c r="CE62" s="680"/>
      <c r="CF62" s="681"/>
      <c r="CG62" s="681"/>
      <c r="CH62" s="682"/>
      <c r="CI62" s="683" t="s">
        <v>106</v>
      </c>
      <c r="CJ62" s="638"/>
    </row>
    <row r="63" spans="1:88" ht="18.75">
      <c r="A63" s="645"/>
      <c r="B63" s="267"/>
      <c r="C63" s="267"/>
      <c r="D63" s="62"/>
      <c r="E63" s="62"/>
      <c r="F63" s="267"/>
      <c r="G63" s="651"/>
      <c r="H63" s="80"/>
      <c r="I63" s="80"/>
      <c r="J63" s="80"/>
      <c r="K63" s="267"/>
      <c r="L63" s="80"/>
      <c r="M63" s="250"/>
      <c r="N63" s="250"/>
      <c r="O63" s="71"/>
      <c r="P63" s="71"/>
      <c r="Q63" s="71"/>
      <c r="R63" s="71"/>
      <c r="S63" s="71"/>
      <c r="T63" s="85"/>
      <c r="U63" s="71"/>
      <c r="V63" s="71"/>
      <c r="W63" s="71"/>
      <c r="X63" s="71"/>
      <c r="Y63" s="85"/>
      <c r="Z63" s="71"/>
      <c r="AA63" s="71"/>
      <c r="AB63" s="71"/>
      <c r="AC63" s="72"/>
      <c r="AD63" s="271"/>
      <c r="AE63" s="314"/>
      <c r="AF63" s="283"/>
      <c r="AG63" s="77"/>
      <c r="AH63" s="74"/>
      <c r="AI63" s="75"/>
      <c r="AJ63" s="314"/>
      <c r="AK63" s="77"/>
      <c r="AL63" s="77"/>
      <c r="AM63" s="74"/>
      <c r="AN63" s="75"/>
      <c r="AO63" s="78"/>
      <c r="AP63" s="284"/>
      <c r="AQ63" s="254"/>
      <c r="AR63" s="284"/>
      <c r="AS63" s="66"/>
      <c r="AT63" s="245"/>
      <c r="AU63" s="245"/>
      <c r="AV63" s="245"/>
      <c r="AW63" s="245"/>
      <c r="AX63" s="382"/>
      <c r="AY63" s="501"/>
      <c r="AZ63" s="84"/>
      <c r="BA63" s="64"/>
      <c r="BB63" s="64"/>
      <c r="BC63" s="64"/>
      <c r="BD63" s="460"/>
      <c r="BE63" s="286"/>
      <c r="BF63" s="286"/>
      <c r="BG63" s="652"/>
      <c r="BH63" s="652"/>
      <c r="BI63" s="652"/>
      <c r="BJ63" s="652"/>
      <c r="BK63" s="652"/>
      <c r="BL63" s="652"/>
      <c r="BM63" s="652"/>
      <c r="BN63" s="652"/>
      <c r="BO63" s="652"/>
      <c r="BP63" s="684"/>
      <c r="BQ63" s="685"/>
      <c r="BR63" s="130"/>
      <c r="BS63" s="131"/>
      <c r="BT63" s="131"/>
      <c r="BU63" s="99"/>
      <c r="BV63" s="99"/>
      <c r="BW63" s="130"/>
      <c r="BX63" s="131"/>
      <c r="BY63" s="131"/>
      <c r="BZ63" s="101"/>
      <c r="CA63" s="102"/>
      <c r="CB63" s="103"/>
      <c r="CC63" s="104"/>
      <c r="CD63" s="105"/>
      <c r="CE63" s="641"/>
      <c r="CF63" s="642"/>
      <c r="CG63" s="686"/>
      <c r="CH63" s="686"/>
      <c r="CI63" s="687"/>
      <c r="CJ63" s="638"/>
    </row>
    <row r="64" spans="1:88" ht="18.75" collapsed="1">
      <c r="A64" s="148" t="s">
        <v>86</v>
      </c>
      <c r="B64" s="149">
        <f>COUNTIF(A61:A63,$B$4)</f>
        <v>0</v>
      </c>
      <c r="C64" s="150"/>
      <c r="D64" s="151"/>
      <c r="E64" s="151"/>
      <c r="F64" s="151"/>
      <c r="G64" s="152">
        <f>SUMIF(A61:A63,$B$4,G61:G63)</f>
        <v>0</v>
      </c>
      <c r="H64" s="152">
        <f>SUMIF(A61:A63,$B$4,H61:H63)</f>
        <v>0</v>
      </c>
      <c r="I64" s="152">
        <f>SUM(I61:I63)</f>
        <v>0</v>
      </c>
      <c r="J64" s="152">
        <f>SUM(J61:J63)</f>
        <v>0</v>
      </c>
      <c r="K64" s="152"/>
      <c r="L64" s="153">
        <f>SUMIF(A61:A63,$B$4,L61:L63)</f>
        <v>0</v>
      </c>
      <c r="M64" s="152"/>
      <c r="N64" s="152"/>
      <c r="O64" s="152"/>
      <c r="P64" s="152"/>
      <c r="Q64" s="152"/>
      <c r="R64" s="152"/>
      <c r="S64" s="152"/>
      <c r="T64" s="152"/>
      <c r="U64" s="152"/>
      <c r="V64" s="151"/>
      <c r="W64" s="151"/>
      <c r="X64" s="151"/>
      <c r="Y64" s="152"/>
      <c r="Z64" s="152"/>
      <c r="AA64" s="151"/>
      <c r="AB64" s="151"/>
      <c r="AC64" s="151"/>
      <c r="AD64" s="151"/>
      <c r="AE64" s="154"/>
      <c r="AF64" s="155"/>
      <c r="AG64" s="156"/>
      <c r="AH64" s="152"/>
      <c r="AI64" s="157"/>
      <c r="AJ64" s="653"/>
      <c r="AK64" s="156"/>
      <c r="AL64" s="156"/>
      <c r="AM64" s="152"/>
      <c r="AN64" s="157"/>
      <c r="AO64" s="292"/>
      <c r="AP64" s="152"/>
      <c r="AQ64" s="152"/>
      <c r="AR64" s="161"/>
      <c r="AS64" s="151"/>
      <c r="AT64" s="151"/>
      <c r="AU64" s="151"/>
      <c r="AV64" s="151"/>
      <c r="AW64" s="151"/>
      <c r="AX64" s="151"/>
      <c r="AY64" s="151"/>
      <c r="AZ64" s="163">
        <f>SUM(AZ61:AZ63)</f>
        <v>0</v>
      </c>
      <c r="BA64" s="163">
        <f>SUM(BA61:BA63)</f>
        <v>0</v>
      </c>
      <c r="BB64" s="163">
        <f>SUM(BB61:BB63)</f>
        <v>0</v>
      </c>
      <c r="BC64" s="219" t="str">
        <f>IF(COUNT(BC61:BC63)=0,"-",AVERAGE(BC61:BC63))</f>
        <v>-</v>
      </c>
      <c r="BD64" s="165"/>
      <c r="BE64" s="335"/>
      <c r="BF64" s="335"/>
      <c r="BG64" s="336"/>
      <c r="BH64" s="336"/>
      <c r="BI64" s="336"/>
      <c r="BJ64" s="336"/>
      <c r="BK64" s="336"/>
      <c r="BL64" s="336"/>
      <c r="BM64" s="336"/>
      <c r="BN64" s="336"/>
      <c r="BO64" s="336"/>
      <c r="BP64" s="176"/>
      <c r="BQ64" s="176"/>
      <c r="BR64" s="631"/>
      <c r="BS64" s="632"/>
      <c r="BT64" s="633"/>
      <c r="BU64" s="1579"/>
      <c r="BV64" s="1564"/>
      <c r="BW64" s="631"/>
      <c r="BX64" s="688"/>
      <c r="BY64" s="689"/>
      <c r="BZ64" s="171"/>
      <c r="CA64" s="485"/>
      <c r="CB64" s="173">
        <f>AO64</f>
        <v>0</v>
      </c>
      <c r="CC64" s="173">
        <f>COUNTIF(CC61:CC63,"=0")</f>
        <v>1</v>
      </c>
      <c r="CD64" s="174">
        <f>SUM(COUNTIF(CC61:CC63,"&lt;0"),COUNTIF(CC61:CC63,"&gt;0"))</f>
        <v>0</v>
      </c>
      <c r="CE64" s="610"/>
      <c r="CF64" s="296"/>
      <c r="CG64" s="296"/>
      <c r="CH64" s="297"/>
      <c r="CI64" s="654"/>
      <c r="CJ64" s="638"/>
    </row>
    <row r="65" spans="1:89" ht="18.75">
      <c r="A65" s="179" t="s">
        <v>87</v>
      </c>
      <c r="B65" s="343">
        <f>COUNT(A61:A63)</f>
        <v>0</v>
      </c>
      <c r="C65" s="181"/>
      <c r="D65" s="182"/>
      <c r="E65" s="182"/>
      <c r="F65" s="182"/>
      <c r="G65" s="184">
        <f>SUM(G61:G63)</f>
        <v>0</v>
      </c>
      <c r="H65" s="184">
        <f>SUM(H61:H63)</f>
        <v>0</v>
      </c>
      <c r="I65" s="184"/>
      <c r="J65" s="184">
        <f>SUM(J61:J63)</f>
        <v>0</v>
      </c>
      <c r="K65" s="184"/>
      <c r="L65" s="184"/>
      <c r="M65" s="184"/>
      <c r="N65" s="184"/>
      <c r="O65" s="184"/>
      <c r="P65" s="184"/>
      <c r="Q65" s="184"/>
      <c r="R65" s="184"/>
      <c r="S65" s="185"/>
      <c r="T65" s="185">
        <f>SUMIF(AI61:AI63,"&gt;0",T61:T63)-SUMIF(AH61:AH63,"&gt;0",T61:T63)</f>
        <v>0</v>
      </c>
      <c r="U65" s="185"/>
      <c r="V65" s="182"/>
      <c r="W65" s="182"/>
      <c r="X65" s="182"/>
      <c r="Y65" s="185">
        <f>SUMIF(AO61:AO63,"&gt;0",Y61:Y63)-SUMIF(AN61:AN63,"&gt;0",Y61:Y63)</f>
        <v>0</v>
      </c>
      <c r="Z65" s="185"/>
      <c r="AA65" s="182"/>
      <c r="AB65" s="182"/>
      <c r="AC65" s="182"/>
      <c r="AD65" s="182"/>
      <c r="AE65" s="186"/>
      <c r="AF65" s="186"/>
      <c r="AG65" s="186"/>
      <c r="AH65" s="184">
        <f>COUNTA(AI61:AI63)</f>
        <v>0</v>
      </c>
      <c r="AI65" s="184">
        <f>SUM(AI61:AI63)</f>
        <v>0</v>
      </c>
      <c r="AJ65" s="186"/>
      <c r="AK65" s="186"/>
      <c r="AL65" s="186"/>
      <c r="AM65" s="184"/>
      <c r="AN65" s="184"/>
      <c r="AO65" s="182"/>
      <c r="AP65" s="182"/>
      <c r="AQ65" s="182"/>
      <c r="AR65" s="187"/>
      <c r="AS65" s="182"/>
      <c r="AT65" s="182"/>
      <c r="AU65" s="182"/>
      <c r="AV65" s="182"/>
      <c r="AW65" s="182"/>
      <c r="AX65" s="182"/>
      <c r="AY65" s="182"/>
      <c r="AZ65" s="182"/>
      <c r="BA65" s="182"/>
      <c r="BB65" s="182"/>
      <c r="BC65" s="182"/>
      <c r="BD65" s="188">
        <f>SUM(BD61:BD63)</f>
        <v>0</v>
      </c>
      <c r="BE65" s="475"/>
      <c r="BF65" s="475"/>
      <c r="BG65" s="420"/>
      <c r="BH65" s="420"/>
      <c r="BI65" s="420"/>
      <c r="BJ65" s="420"/>
      <c r="BK65" s="420"/>
      <c r="BL65" s="420"/>
      <c r="BM65" s="420"/>
      <c r="BN65" s="420"/>
      <c r="BO65" s="420"/>
      <c r="BP65" s="303"/>
      <c r="BQ65" s="637"/>
      <c r="BR65" s="348"/>
      <c r="BS65" s="350"/>
      <c r="BT65" s="350"/>
      <c r="BU65" s="1551"/>
      <c r="BV65" s="1282"/>
      <c r="BW65" s="192"/>
      <c r="BX65" s="193"/>
      <c r="BY65" s="193"/>
      <c r="BZ65" s="195"/>
      <c r="CA65" s="196"/>
      <c r="CB65" s="197" t="e">
        <f>SUM(CB61:CB63)</f>
        <v>#VALUE!</v>
      </c>
      <c r="CC65" s="197">
        <f>SUMIF(CC61:CC63,"=0",CD61:CD63)</f>
        <v>0</v>
      </c>
      <c r="CD65" s="198" t="e">
        <f>SUMIF(CC61:CC63,"&lt;&gt;0",CD61:CD63)</f>
        <v>#N/A</v>
      </c>
      <c r="CE65" s="199"/>
      <c r="CF65" s="200"/>
      <c r="CG65" s="200"/>
      <c r="CH65" s="201"/>
      <c r="CI65" s="667"/>
      <c r="CJ65" s="638"/>
    </row>
    <row r="66" spans="1:89" ht="23.25" collapsed="1">
      <c r="A66" s="2307" t="s">
        <v>314</v>
      </c>
      <c r="B66" s="2308"/>
      <c r="C66" s="2308"/>
      <c r="D66" s="2308"/>
      <c r="E66" s="1701"/>
      <c r="F66" s="1701"/>
      <c r="G66" s="1701"/>
      <c r="H66" s="1701"/>
      <c r="I66" s="1701"/>
      <c r="J66" s="1701"/>
      <c r="K66" s="1701"/>
      <c r="L66" s="1701"/>
      <c r="M66" s="1701"/>
      <c r="N66" s="1701"/>
      <c r="O66" s="1701"/>
      <c r="P66" s="1701"/>
      <c r="Q66" s="1701"/>
      <c r="R66" s="1701"/>
      <c r="S66" s="1701"/>
      <c r="T66" s="1701"/>
      <c r="U66" s="1701"/>
      <c r="V66" s="1701"/>
      <c r="W66" s="1701"/>
      <c r="X66" s="1701"/>
      <c r="Y66" s="1701"/>
      <c r="Z66" s="1701"/>
      <c r="AA66" s="1701"/>
      <c r="AB66" s="1701"/>
      <c r="AC66" s="1701"/>
      <c r="AD66" s="43"/>
      <c r="AE66" s="43"/>
      <c r="AF66" s="1701"/>
      <c r="AG66" s="1701"/>
      <c r="AH66" s="1701"/>
      <c r="AI66" s="1701"/>
      <c r="AJ66" s="1701"/>
      <c r="AK66" s="1701"/>
      <c r="AL66" s="1701"/>
      <c r="AM66" s="1701"/>
      <c r="AN66" s="1701"/>
      <c r="AO66" s="1701"/>
      <c r="AP66" s="1701"/>
      <c r="AQ66" s="1701"/>
      <c r="AR66" s="1701"/>
      <c r="AS66" s="1701"/>
      <c r="AT66" s="1701"/>
      <c r="AU66" s="1701"/>
      <c r="AV66" s="1701"/>
      <c r="AW66" s="1701"/>
      <c r="AX66" s="1701"/>
      <c r="AY66" s="1701"/>
      <c r="AZ66" s="1701"/>
      <c r="BA66" s="1701"/>
      <c r="BB66" s="1701"/>
      <c r="BC66" s="1701"/>
      <c r="BD66" s="45"/>
      <c r="BE66" s="45"/>
      <c r="BF66" s="1700"/>
      <c r="BG66" s="1700"/>
      <c r="BH66" s="1700"/>
      <c r="BI66" s="1700"/>
      <c r="BJ66" s="1700"/>
      <c r="BK66" s="1700"/>
      <c r="BL66" s="1700"/>
      <c r="BM66" s="1700"/>
      <c r="BN66" s="1700"/>
      <c r="BO66" s="1700"/>
      <c r="BP66" s="422"/>
      <c r="BQ66" s="47"/>
      <c r="BR66" s="487"/>
      <c r="BS66" s="488"/>
      <c r="BT66" s="488"/>
      <c r="BU66" s="1552"/>
      <c r="BV66" s="489"/>
      <c r="BW66" s="207"/>
      <c r="BX66" s="208"/>
      <c r="BY66" s="209"/>
      <c r="BZ66" s="426"/>
      <c r="CA66" s="422"/>
      <c r="CB66" s="422"/>
      <c r="CC66" s="422"/>
      <c r="CD66" s="47"/>
      <c r="CE66" s="422"/>
      <c r="CF66" s="422"/>
      <c r="CG66" s="422"/>
      <c r="CH66" s="422"/>
      <c r="CI66" s="426"/>
      <c r="CJ66" s="638"/>
    </row>
    <row r="67" spans="1:89" ht="18.75">
      <c r="A67" s="59"/>
      <c r="B67" s="267"/>
      <c r="C67" s="267"/>
      <c r="D67" s="61"/>
      <c r="E67" s="62"/>
      <c r="F67" s="267"/>
      <c r="G67" s="64">
        <f>M67</f>
        <v>0</v>
      </c>
      <c r="H67" s="65">
        <f>M67-T67</f>
        <v>0</v>
      </c>
      <c r="I67" s="65">
        <f>IF($B$5&gt;=A67,($B$5-A67+1)*H67,"-")</f>
        <v>0</v>
      </c>
      <c r="J67" s="65">
        <f>($A$5-A67+1)*H67</f>
        <v>0</v>
      </c>
      <c r="K67" s="66"/>
      <c r="L67" s="67">
        <f ca="1">IF((AE67)&lt;$L$5-DAY($L$5)+1,H67,H67+T67)</f>
        <v>0</v>
      </c>
      <c r="M67" s="250"/>
      <c r="N67" s="250"/>
      <c r="O67" s="69"/>
      <c r="P67" s="71"/>
      <c r="Q67" s="71"/>
      <c r="R67" s="71"/>
      <c r="S67" s="270"/>
      <c r="T67" s="63"/>
      <c r="U67" s="71"/>
      <c r="V67" s="282"/>
      <c r="W67" s="71"/>
      <c r="X67" s="71"/>
      <c r="Y67" s="63"/>
      <c r="Z67" s="71"/>
      <c r="AA67" s="71"/>
      <c r="AB67" s="71"/>
      <c r="AC67" s="72"/>
      <c r="AD67" s="134"/>
      <c r="AE67" s="314"/>
      <c r="AF67" s="135"/>
      <c r="AG67" s="135"/>
      <c r="AH67" s="74"/>
      <c r="AI67" s="75"/>
      <c r="AJ67" s="669"/>
      <c r="AK67" s="283"/>
      <c r="AL67" s="283">
        <f>AK67</f>
        <v>0</v>
      </c>
      <c r="AM67" s="74"/>
      <c r="AN67" s="75"/>
      <c r="AO67" s="78"/>
      <c r="AP67" s="74"/>
      <c r="AQ67" s="63"/>
      <c r="AR67" s="550"/>
      <c r="AS67" s="80"/>
      <c r="AT67" s="68"/>
      <c r="AU67" s="68"/>
      <c r="AV67" s="68"/>
      <c r="AW67" s="68"/>
      <c r="AX67" s="256"/>
      <c r="AY67" s="83" t="s">
        <v>84</v>
      </c>
      <c r="AZ67" s="306" t="str">
        <f>IF(AP67&lt;1,"-",AP67-Y67)</f>
        <v>-</v>
      </c>
      <c r="BA67" s="64" t="str">
        <f>IF(AZ67="-","-",($B$5-AO67+1)*AZ67)</f>
        <v>-</v>
      </c>
      <c r="BB67" s="63" t="str">
        <f>IF(AZ67="-","-",AZ67-H67)</f>
        <v>-</v>
      </c>
      <c r="BC67" s="86" t="str">
        <f>IF(AZ67="-","-",AZ67/H67)</f>
        <v>-</v>
      </c>
      <c r="BD67" s="139">
        <f>IF(AP67&lt;1,IF($B$5&gt;=A67,($A$5-A67+1)*-1*H67,"-"),AZ67*($A$5-AO67+1)-H67*($A$5-A67+1))</f>
        <v>0</v>
      </c>
      <c r="BE67" s="400"/>
      <c r="BF67" s="639"/>
      <c r="BG67" s="670"/>
      <c r="BH67" s="91"/>
      <c r="BI67" s="91"/>
      <c r="BJ67" s="93"/>
      <c r="BK67" s="671"/>
      <c r="BL67" s="671"/>
      <c r="BM67" s="671"/>
      <c r="BN67" s="91" t="str">
        <f>IF(BH67=0,"-",BH67-AP67)</f>
        <v>-</v>
      </c>
      <c r="BO67" s="91" t="str">
        <f>IF(BI67=0,"-",BI67-AQ67)</f>
        <v>-</v>
      </c>
      <c r="BP67" s="91" t="str">
        <f>IF(BN67="-","-",AZ67+BN67)</f>
        <v>-</v>
      </c>
      <c r="BQ67" s="672" t="str">
        <f>IF(BN67="-","-",(($B$5-AO67+1)*(AZ67+BN67)))</f>
        <v>-</v>
      </c>
      <c r="BR67" s="476"/>
      <c r="BS67" s="213"/>
      <c r="BT67" s="131"/>
      <c r="BU67" s="1572"/>
      <c r="BV67" s="99"/>
      <c r="BW67" s="214"/>
      <c r="BX67" s="213"/>
      <c r="BY67" s="213"/>
      <c r="BZ67" s="101"/>
      <c r="CA67" s="102"/>
      <c r="CB67" s="103" t="e">
        <f>($D$4-AL67)*AZ67</f>
        <v>#VALUE!</v>
      </c>
      <c r="CC67" s="104">
        <f>IF(AO67&gt;0,"-",(AG67-CA67))</f>
        <v>0</v>
      </c>
      <c r="CD67" s="105">
        <f>IF(AO67&gt;0,"-",(($D$4-CA67)*H67))</f>
        <v>0</v>
      </c>
      <c r="CE67" s="641"/>
      <c r="CF67" s="642"/>
      <c r="CG67" s="642"/>
      <c r="CH67" s="643"/>
      <c r="CI67" s="644" t="s">
        <v>106</v>
      </c>
      <c r="CJ67" s="673"/>
    </row>
    <row r="68" spans="1:89" ht="18.75">
      <c r="A68" s="59"/>
      <c r="B68" s="267"/>
      <c r="C68" s="267"/>
      <c r="D68" s="62"/>
      <c r="E68" s="62"/>
      <c r="F68" s="267"/>
      <c r="G68" s="64">
        <f>M68</f>
        <v>0</v>
      </c>
      <c r="H68" s="65">
        <f>M68-T68</f>
        <v>0</v>
      </c>
      <c r="I68" s="65">
        <f>IF($B$5&gt;=A68,($B$5-A68+1)*H68,"-")</f>
        <v>0</v>
      </c>
      <c r="J68" s="65">
        <f>($A$5-A68+1)*H68</f>
        <v>0</v>
      </c>
      <c r="K68" s="66"/>
      <c r="L68" s="67">
        <f ca="1">IF((AE68)&lt;$L$5-DAY($L$5)+1,H68,H68+T68)</f>
        <v>0</v>
      </c>
      <c r="M68" s="250"/>
      <c r="N68" s="250"/>
      <c r="O68" s="282"/>
      <c r="P68" s="71"/>
      <c r="Q68" s="71"/>
      <c r="R68" s="71"/>
      <c r="S68" s="270"/>
      <c r="T68" s="63"/>
      <c r="U68" s="71"/>
      <c r="V68" s="71"/>
      <c r="W68" s="71"/>
      <c r="X68" s="71"/>
      <c r="Y68" s="63"/>
      <c r="Z68" s="71"/>
      <c r="AA68" s="71"/>
      <c r="AB68" s="71"/>
      <c r="AC68" s="72"/>
      <c r="AD68" s="134"/>
      <c r="AE68" s="314"/>
      <c r="AF68" s="135"/>
      <c r="AG68" s="135"/>
      <c r="AH68" s="74"/>
      <c r="AI68" s="75"/>
      <c r="AJ68" s="314"/>
      <c r="AK68" s="77"/>
      <c r="AL68" s="283">
        <f>AK68</f>
        <v>0</v>
      </c>
      <c r="AM68" s="74"/>
      <c r="AN68" s="75"/>
      <c r="AO68" s="78"/>
      <c r="AP68" s="74"/>
      <c r="AQ68" s="254"/>
      <c r="AR68" s="550"/>
      <c r="AS68" s="80"/>
      <c r="AT68" s="245"/>
      <c r="AU68" s="245"/>
      <c r="AV68" s="245"/>
      <c r="AW68" s="68"/>
      <c r="AX68" s="256"/>
      <c r="AY68" s="83" t="s">
        <v>84</v>
      </c>
      <c r="AZ68" s="306" t="str">
        <f>IF(AP68&lt;1,"-",AP68-Y68)</f>
        <v>-</v>
      </c>
      <c r="BA68" s="64" t="str">
        <f>IF(AZ68="-","-",($B$5-AO68+1)*AZ68)</f>
        <v>-</v>
      </c>
      <c r="BB68" s="63" t="str">
        <f>IF(AZ68="-","-",AZ68-H68)</f>
        <v>-</v>
      </c>
      <c r="BC68" s="86" t="str">
        <f>IF(AZ68="-","-",AZ68/H68)</f>
        <v>-</v>
      </c>
      <c r="BD68" s="139">
        <f>IF(AP68&lt;1,IF($B$5&gt;=A68,($A$5-A68+1)*-1*H68,"-"),AZ68*($A$5-AO68+1)-H68*($A$5-A68+1))</f>
        <v>0</v>
      </c>
      <c r="BE68" s="674"/>
      <c r="BF68" s="675"/>
      <c r="BG68" s="676"/>
      <c r="BH68" s="387"/>
      <c r="BI68" s="677"/>
      <c r="BJ68" s="387"/>
      <c r="BK68" s="678"/>
      <c r="BL68" s="678"/>
      <c r="BM68" s="678"/>
      <c r="BN68" s="677"/>
      <c r="BO68" s="677"/>
      <c r="BP68" s="677"/>
      <c r="BQ68" s="679"/>
      <c r="BR68" s="603"/>
      <c r="BS68" s="213"/>
      <c r="BT68" s="131"/>
      <c r="BU68" s="1572"/>
      <c r="BV68" s="99"/>
      <c r="BW68" s="214"/>
      <c r="BX68" s="213"/>
      <c r="BY68" s="213"/>
      <c r="BZ68" s="388" t="e">
        <f>NA()</f>
        <v>#N/A</v>
      </c>
      <c r="CA68" s="389" t="e">
        <f>NA()</f>
        <v>#N/A</v>
      </c>
      <c r="CB68" s="390" t="e">
        <f>($D$4-AL68)*AZ68</f>
        <v>#VALUE!</v>
      </c>
      <c r="CC68" s="391" t="e">
        <f>IF(AO68&gt;0,"-",(AG68-CA68))</f>
        <v>#N/A</v>
      </c>
      <c r="CD68" s="392" t="e">
        <f>IF(AO68&gt;0,"-",(($D$4-CA68)*H68))</f>
        <v>#N/A</v>
      </c>
      <c r="CE68" s="680"/>
      <c r="CF68" s="681"/>
      <c r="CG68" s="681"/>
      <c r="CH68" s="682"/>
      <c r="CI68" s="683" t="s">
        <v>106</v>
      </c>
      <c r="CJ68" s="638"/>
    </row>
    <row r="69" spans="1:89" ht="18.75">
      <c r="A69" s="645"/>
      <c r="B69" s="267"/>
      <c r="C69" s="267"/>
      <c r="D69" s="62"/>
      <c r="E69" s="62"/>
      <c r="F69" s="267"/>
      <c r="G69" s="651"/>
      <c r="H69" s="80"/>
      <c r="I69" s="80"/>
      <c r="J69" s="80"/>
      <c r="K69" s="267"/>
      <c r="L69" s="80"/>
      <c r="M69" s="250"/>
      <c r="N69" s="250"/>
      <c r="O69" s="71"/>
      <c r="P69" s="71"/>
      <c r="Q69" s="71"/>
      <c r="R69" s="71"/>
      <c r="S69" s="71"/>
      <c r="T69" s="85"/>
      <c r="U69" s="71"/>
      <c r="V69" s="71"/>
      <c r="W69" s="71"/>
      <c r="X69" s="71"/>
      <c r="Y69" s="85"/>
      <c r="Z69" s="71"/>
      <c r="AA69" s="71"/>
      <c r="AB69" s="71"/>
      <c r="AC69" s="72"/>
      <c r="AD69" s="271"/>
      <c r="AE69" s="314"/>
      <c r="AF69" s="283"/>
      <c r="AG69" s="77"/>
      <c r="AH69" s="74"/>
      <c r="AI69" s="75"/>
      <c r="AJ69" s="314"/>
      <c r="AK69" s="77"/>
      <c r="AL69" s="77"/>
      <c r="AM69" s="74"/>
      <c r="AN69" s="75"/>
      <c r="AO69" s="78"/>
      <c r="AP69" s="284"/>
      <c r="AQ69" s="254"/>
      <c r="AR69" s="284"/>
      <c r="AS69" s="66"/>
      <c r="AT69" s="245"/>
      <c r="AU69" s="245"/>
      <c r="AV69" s="245"/>
      <c r="AW69" s="245"/>
      <c r="AX69" s="382"/>
      <c r="AY69" s="501"/>
      <c r="AZ69" s="84"/>
      <c r="BA69" s="64"/>
      <c r="BB69" s="64"/>
      <c r="BC69" s="64"/>
      <c r="BD69" s="460"/>
      <c r="BE69" s="286"/>
      <c r="BF69" s="286"/>
      <c r="BG69" s="652"/>
      <c r="BH69" s="652"/>
      <c r="BI69" s="652"/>
      <c r="BJ69" s="652"/>
      <c r="BK69" s="652"/>
      <c r="BL69" s="652"/>
      <c r="BM69" s="652"/>
      <c r="BN69" s="652"/>
      <c r="BO69" s="652"/>
      <c r="BP69" s="684"/>
      <c r="BQ69" s="685"/>
      <c r="BR69" s="130"/>
      <c r="BS69" s="131"/>
      <c r="BT69" s="131"/>
      <c r="BU69" s="99"/>
      <c r="BV69" s="99"/>
      <c r="BW69" s="130"/>
      <c r="BX69" s="131"/>
      <c r="BY69" s="131"/>
      <c r="BZ69" s="101"/>
      <c r="CA69" s="102"/>
      <c r="CB69" s="103"/>
      <c r="CC69" s="104"/>
      <c r="CD69" s="105"/>
      <c r="CE69" s="641"/>
      <c r="CF69" s="642"/>
      <c r="CG69" s="686"/>
      <c r="CH69" s="686"/>
      <c r="CI69" s="687"/>
      <c r="CJ69" s="638"/>
    </row>
    <row r="70" spans="1:89" ht="18.75" collapsed="1">
      <c r="A70" s="148" t="s">
        <v>86</v>
      </c>
      <c r="B70" s="149">
        <f>COUNTIF(A67:A69,$B$4)</f>
        <v>0</v>
      </c>
      <c r="C70" s="150"/>
      <c r="D70" s="151"/>
      <c r="E70" s="151"/>
      <c r="F70" s="151"/>
      <c r="G70" s="152">
        <f>SUMIF(A67:A69,$B$4,G67:G69)</f>
        <v>0</v>
      </c>
      <c r="H70" s="152">
        <f>SUMIF(A67:A69,$B$4,H67:H69)</f>
        <v>0</v>
      </c>
      <c r="I70" s="152">
        <f>SUM(I67:I69)</f>
        <v>0</v>
      </c>
      <c r="J70" s="152">
        <f>SUM(J67:J69)</f>
        <v>0</v>
      </c>
      <c r="K70" s="152"/>
      <c r="L70" s="153">
        <f>SUMIF(A67:A69,$B$4,L67:L69)</f>
        <v>0</v>
      </c>
      <c r="M70" s="152"/>
      <c r="N70" s="152"/>
      <c r="O70" s="152"/>
      <c r="P70" s="152"/>
      <c r="Q70" s="152"/>
      <c r="R70" s="152"/>
      <c r="S70" s="152"/>
      <c r="T70" s="152"/>
      <c r="U70" s="152"/>
      <c r="V70" s="151"/>
      <c r="W70" s="151"/>
      <c r="X70" s="151"/>
      <c r="Y70" s="152"/>
      <c r="Z70" s="152"/>
      <c r="AA70" s="151"/>
      <c r="AB70" s="151"/>
      <c r="AC70" s="151"/>
      <c r="AD70" s="151"/>
      <c r="AE70" s="154"/>
      <c r="AF70" s="155"/>
      <c r="AG70" s="156"/>
      <c r="AH70" s="152"/>
      <c r="AI70" s="157"/>
      <c r="AJ70" s="653"/>
      <c r="AK70" s="156"/>
      <c r="AL70" s="156"/>
      <c r="AM70" s="152"/>
      <c r="AN70" s="157"/>
      <c r="AO70" s="292"/>
      <c r="AP70" s="152"/>
      <c r="AQ70" s="152"/>
      <c r="AR70" s="161"/>
      <c r="AS70" s="151"/>
      <c r="AT70" s="151"/>
      <c r="AU70" s="151"/>
      <c r="AV70" s="151"/>
      <c r="AW70" s="151"/>
      <c r="AX70" s="151"/>
      <c r="AY70" s="151"/>
      <c r="AZ70" s="163">
        <f>SUM(AZ67:AZ69)</f>
        <v>0</v>
      </c>
      <c r="BA70" s="163">
        <f>SUM(BA67:BA69)</f>
        <v>0</v>
      </c>
      <c r="BB70" s="163">
        <f>SUM(BB67:BB69)</f>
        <v>0</v>
      </c>
      <c r="BC70" s="219" t="str">
        <f>IF(COUNT(BC67:BC69)=0,"-",AVERAGE(BC67:BC69))</f>
        <v>-</v>
      </c>
      <c r="BD70" s="165"/>
      <c r="BE70" s="335"/>
      <c r="BF70" s="335"/>
      <c r="BG70" s="336"/>
      <c r="BH70" s="336"/>
      <c r="BI70" s="336"/>
      <c r="BJ70" s="336"/>
      <c r="BK70" s="336"/>
      <c r="BL70" s="336"/>
      <c r="BM70" s="336"/>
      <c r="BN70" s="336"/>
      <c r="BO70" s="336"/>
      <c r="BP70" s="176"/>
      <c r="BQ70" s="176"/>
      <c r="BR70" s="631"/>
      <c r="BS70" s="632"/>
      <c r="BT70" s="633"/>
      <c r="BU70" s="1579"/>
      <c r="BV70" s="1564"/>
      <c r="BW70" s="631"/>
      <c r="BX70" s="688"/>
      <c r="BY70" s="689"/>
      <c r="BZ70" s="171"/>
      <c r="CA70" s="485"/>
      <c r="CB70" s="173">
        <f>AO70</f>
        <v>0</v>
      </c>
      <c r="CC70" s="173">
        <f>COUNTIF(CC67:CC69,"=0")</f>
        <v>1</v>
      </c>
      <c r="CD70" s="174">
        <f>SUM(COUNTIF(CC67:CC69,"&lt;0"),COUNTIF(CC67:CC69,"&gt;0"))</f>
        <v>0</v>
      </c>
      <c r="CE70" s="610"/>
      <c r="CF70" s="296"/>
      <c r="CG70" s="296"/>
      <c r="CH70" s="297"/>
      <c r="CI70" s="654"/>
      <c r="CJ70" s="638"/>
    </row>
    <row r="71" spans="1:89" ht="18.75">
      <c r="A71" s="179" t="s">
        <v>87</v>
      </c>
      <c r="B71" s="343">
        <f>COUNT(A67:A69)</f>
        <v>0</v>
      </c>
      <c r="C71" s="181"/>
      <c r="D71" s="182"/>
      <c r="E71" s="182"/>
      <c r="F71" s="182"/>
      <c r="G71" s="184">
        <f>SUM(G67:G69)</f>
        <v>0</v>
      </c>
      <c r="H71" s="184">
        <f>SUM(H67:H69)</f>
        <v>0</v>
      </c>
      <c r="I71" s="184"/>
      <c r="J71" s="184">
        <f>J70+J64</f>
        <v>0</v>
      </c>
      <c r="K71" s="184"/>
      <c r="L71" s="184"/>
      <c r="M71" s="184"/>
      <c r="N71" s="184"/>
      <c r="O71" s="184"/>
      <c r="P71" s="184"/>
      <c r="Q71" s="184"/>
      <c r="R71" s="184"/>
      <c r="S71" s="185"/>
      <c r="T71" s="185">
        <f>SUMIF(AI67:AI69,"&gt;0",T67:T69)-SUMIF(AH67:AH69,"&gt;0",T67:T69)</f>
        <v>0</v>
      </c>
      <c r="U71" s="185"/>
      <c r="V71" s="182"/>
      <c r="W71" s="182"/>
      <c r="X71" s="182"/>
      <c r="Y71" s="185">
        <f>SUMIF(AO67:AO69,"&gt;0",Y67:Y69)-SUMIF(AN67:AN69,"&gt;0",Y67:Y69)</f>
        <v>0</v>
      </c>
      <c r="Z71" s="185"/>
      <c r="AA71" s="182"/>
      <c r="AB71" s="182"/>
      <c r="AC71" s="182"/>
      <c r="AD71" s="182"/>
      <c r="AE71" s="186"/>
      <c r="AF71" s="186"/>
      <c r="AG71" s="186"/>
      <c r="AH71" s="184">
        <f>COUNTA(AI67:AI69)</f>
        <v>0</v>
      </c>
      <c r="AI71" s="184">
        <f>SUM(AI67:AI69)</f>
        <v>0</v>
      </c>
      <c r="AJ71" s="186"/>
      <c r="AK71" s="186"/>
      <c r="AL71" s="186"/>
      <c r="AM71" s="184"/>
      <c r="AN71" s="184"/>
      <c r="AO71" s="182"/>
      <c r="AP71" s="182"/>
      <c r="AQ71" s="182"/>
      <c r="AR71" s="187"/>
      <c r="AS71" s="182"/>
      <c r="AT71" s="182"/>
      <c r="AU71" s="182"/>
      <c r="AV71" s="182"/>
      <c r="AW71" s="182"/>
      <c r="AX71" s="182"/>
      <c r="AY71" s="182"/>
      <c r="AZ71" s="182"/>
      <c r="BA71" s="182"/>
      <c r="BB71" s="182"/>
      <c r="BC71" s="182"/>
      <c r="BD71" s="188">
        <f>SUM(BD67:BD69)</f>
        <v>0</v>
      </c>
      <c r="BE71" s="475"/>
      <c r="BF71" s="475"/>
      <c r="BG71" s="420"/>
      <c r="BH71" s="420"/>
      <c r="BI71" s="420"/>
      <c r="BJ71" s="420"/>
      <c r="BK71" s="420"/>
      <c r="BL71" s="420"/>
      <c r="BM71" s="420"/>
      <c r="BN71" s="420"/>
      <c r="BO71" s="420"/>
      <c r="BP71" s="303"/>
      <c r="BQ71" s="637"/>
      <c r="BR71" s="348"/>
      <c r="BS71" s="350"/>
      <c r="BT71" s="350"/>
      <c r="BU71" s="1551"/>
      <c r="BV71" s="1282"/>
      <c r="BW71" s="192"/>
      <c r="BX71" s="193"/>
      <c r="BY71" s="193"/>
      <c r="BZ71" s="195"/>
      <c r="CA71" s="196"/>
      <c r="CB71" s="197" t="e">
        <f>SUM(CB67:CB69)</f>
        <v>#VALUE!</v>
      </c>
      <c r="CC71" s="197">
        <f>SUMIF(CC67:CC69,"=0",CD67:CD69)</f>
        <v>0</v>
      </c>
      <c r="CD71" s="198" t="e">
        <f>SUMIF(CC67:CC69,"&lt;&gt;0",CD67:CD69)</f>
        <v>#N/A</v>
      </c>
      <c r="CE71" s="199"/>
      <c r="CF71" s="200"/>
      <c r="CG71" s="200"/>
      <c r="CH71" s="201"/>
      <c r="CI71" s="667"/>
      <c r="CJ71" s="638"/>
    </row>
    <row r="72" spans="1:89" ht="27.75" customHeight="1" collapsed="1">
      <c r="A72" s="2334" t="s">
        <v>96</v>
      </c>
      <c r="B72" s="2335"/>
      <c r="C72" s="2335"/>
      <c r="D72" s="2335"/>
      <c r="E72" s="2335"/>
      <c r="F72" s="2335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3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5"/>
      <c r="BE72" s="45"/>
      <c r="BF72" s="46"/>
      <c r="BG72" s="46"/>
      <c r="BH72" s="46"/>
      <c r="BI72" s="46"/>
      <c r="BJ72" s="46"/>
      <c r="BK72" s="46"/>
      <c r="BL72" s="46"/>
      <c r="BM72" s="46"/>
      <c r="BN72" s="46"/>
      <c r="BO72" s="46"/>
      <c r="BP72" s="422"/>
      <c r="BQ72" s="47"/>
      <c r="BR72" s="207"/>
      <c r="BS72" s="208"/>
      <c r="BT72" s="208"/>
      <c r="BU72" s="209"/>
      <c r="BV72" s="209"/>
      <c r="BW72" s="207"/>
      <c r="BX72" s="208"/>
      <c r="BY72" s="209"/>
      <c r="BZ72" s="101"/>
      <c r="CA72" s="102"/>
      <c r="CB72" s="103"/>
      <c r="CC72" s="104"/>
      <c r="CD72" s="105"/>
      <c r="CE72" s="445"/>
      <c r="CF72" s="446"/>
      <c r="CG72" s="446"/>
      <c r="CH72" s="447"/>
      <c r="CI72" s="448"/>
    </row>
    <row r="73" spans="1:89" ht="30.75" customHeight="1">
      <c r="A73" s="59"/>
      <c r="B73" s="449"/>
      <c r="C73" s="450"/>
      <c r="D73" s="62"/>
      <c r="E73" s="62"/>
      <c r="F73" s="451"/>
      <c r="G73" s="80">
        <f>M73-T73</f>
        <v>0</v>
      </c>
      <c r="H73" s="65">
        <f>M73-T73</f>
        <v>0</v>
      </c>
      <c r="I73" s="65">
        <f>IF($B$5&gt;=A73,($B$5-A73+1)*H73,"-")</f>
        <v>0</v>
      </c>
      <c r="J73" s="65">
        <f>($A$5-A73+1)*H73</f>
        <v>0</v>
      </c>
      <c r="K73" s="66"/>
      <c r="L73" s="67">
        <f ca="1">IF((AE73)&lt;$L$5-DAY($L$5)+1,H73,H73+T73)</f>
        <v>0</v>
      </c>
      <c r="M73" s="250"/>
      <c r="N73" s="250"/>
      <c r="O73" s="282"/>
      <c r="P73" s="71"/>
      <c r="Q73" s="71"/>
      <c r="R73" s="71"/>
      <c r="S73" s="247"/>
      <c r="T73" s="64"/>
      <c r="U73" s="70"/>
      <c r="V73" s="452"/>
      <c r="W73" s="71"/>
      <c r="X73" s="452"/>
      <c r="Y73" s="64"/>
      <c r="Z73" s="70"/>
      <c r="AA73" s="452"/>
      <c r="AB73" s="71"/>
      <c r="AC73" s="72"/>
      <c r="AD73" s="271"/>
      <c r="AE73" s="135"/>
      <c r="AF73" s="135"/>
      <c r="AG73" s="135"/>
      <c r="AH73" s="74">
        <f>IF(AE73="переход","",AF73-AE73)</f>
        <v>0</v>
      </c>
      <c r="AI73" s="75" t="str">
        <f>IF(T73="","",AH73*T73)</f>
        <v/>
      </c>
      <c r="AJ73" s="135"/>
      <c r="AK73" s="77"/>
      <c r="AL73" s="77"/>
      <c r="AM73" s="74"/>
      <c r="AN73" s="75" t="str">
        <f>IF(Y73="","",AM73*Y73)</f>
        <v/>
      </c>
      <c r="AO73" s="78"/>
      <c r="AP73" s="74"/>
      <c r="AQ73" s="74"/>
      <c r="AR73" s="255"/>
      <c r="AS73" s="66"/>
      <c r="AT73" s="245"/>
      <c r="AU73" s="245"/>
      <c r="AV73" s="245"/>
      <c r="AW73" s="68"/>
      <c r="AX73" s="368"/>
      <c r="AY73" s="83" t="s">
        <v>84</v>
      </c>
      <c r="AZ73" s="306" t="str">
        <f>IF(AP73&lt;1,"-",AP73-Y73)</f>
        <v>-</v>
      </c>
      <c r="BA73" s="64" t="str">
        <f>IF(AZ73="-","-",($B$5-AO73+1)*AZ73)</f>
        <v>-</v>
      </c>
      <c r="BB73" s="63" t="str">
        <f>IF(AZ73="-","-",AZ73-H73)</f>
        <v>-</v>
      </c>
      <c r="BC73" s="307" t="str">
        <f>IF(AZ73="-","-",AZ73/H73)</f>
        <v>-</v>
      </c>
      <c r="BD73" s="139">
        <f>IF(AP73&lt;1,IF($B$5&gt;=A73,($A$5-A73+1)*-1*H73,"-"),AZ73*($A$5-AO73+1)-H73*($A$5-A73+1))</f>
        <v>0</v>
      </c>
      <c r="BE73" s="453"/>
      <c r="BF73" s="454"/>
      <c r="BG73" s="455"/>
      <c r="BH73" s="94"/>
      <c r="BI73" s="91"/>
      <c r="BJ73" s="91"/>
      <c r="BK73" s="91"/>
      <c r="BL73" s="91"/>
      <c r="BM73" s="91"/>
      <c r="BN73" s="91" t="str">
        <f>IF(BH73=0,"-",BH73-AP73)</f>
        <v>-</v>
      </c>
      <c r="BO73" s="91" t="str">
        <f>IF(BI73=0,"-",BI73-AQ73)</f>
        <v>-</v>
      </c>
      <c r="BP73" s="94" t="str">
        <f>IF(BN73="-","-",AZ73+BN73)</f>
        <v>-</v>
      </c>
      <c r="BQ73" s="95" t="str">
        <f>IF(BN73="-","-",(($B$5-AO73+1)*(AZ73+BN73)))</f>
        <v>-</v>
      </c>
      <c r="BR73" s="130"/>
      <c r="BS73" s="213"/>
      <c r="BT73" s="131"/>
      <c r="BU73" s="1572"/>
      <c r="BV73" s="99"/>
      <c r="BW73" s="280"/>
      <c r="BX73" s="213"/>
      <c r="BY73" s="213"/>
      <c r="BZ73" s="101" t="e">
        <f>NA()</f>
        <v>#N/A</v>
      </c>
      <c r="CA73" s="102" t="e">
        <f>NA()</f>
        <v>#N/A</v>
      </c>
      <c r="CB73" s="103" t="e">
        <f>($D$4-AL73)*AZ73</f>
        <v>#VALUE!</v>
      </c>
      <c r="CC73" s="104" t="e">
        <f>IF(AO73&gt;0,"-",(AG73-CA73))</f>
        <v>#N/A</v>
      </c>
      <c r="CD73" s="105" t="e">
        <f>IF(AO73&gt;0,"-",(($D$4-CA73)*H73))</f>
        <v>#N/A</v>
      </c>
      <c r="CE73" s="106"/>
      <c r="CF73" s="107"/>
      <c r="CG73" s="108"/>
      <c r="CH73" s="372"/>
      <c r="CI73" s="456" t="s">
        <v>96</v>
      </c>
    </row>
    <row r="74" spans="1:89" ht="12.75" customHeight="1">
      <c r="A74" s="305"/>
      <c r="B74" s="449"/>
      <c r="C74" s="450"/>
      <c r="D74" s="62"/>
      <c r="E74" s="62"/>
      <c r="F74" s="451"/>
      <c r="G74" s="65"/>
      <c r="H74" s="65"/>
      <c r="I74" s="65"/>
      <c r="J74" s="65"/>
      <c r="K74" s="66"/>
      <c r="L74" s="281"/>
      <c r="M74" s="250"/>
      <c r="N74" s="250"/>
      <c r="O74" s="71"/>
      <c r="P74" s="71"/>
      <c r="Q74" s="71"/>
      <c r="R74" s="71"/>
      <c r="S74" s="247"/>
      <c r="T74" s="64"/>
      <c r="U74" s="70"/>
      <c r="V74" s="452"/>
      <c r="W74" s="71"/>
      <c r="X74" s="452"/>
      <c r="Y74" s="64"/>
      <c r="Z74" s="70"/>
      <c r="AA74" s="452"/>
      <c r="AB74" s="71"/>
      <c r="AC74" s="72"/>
      <c r="AD74" s="271" t="s">
        <v>96</v>
      </c>
      <c r="AE74" s="135"/>
      <c r="AF74" s="135"/>
      <c r="AG74" s="135"/>
      <c r="AH74" s="74"/>
      <c r="AI74" s="75"/>
      <c r="AJ74" s="135"/>
      <c r="AK74" s="77"/>
      <c r="AL74" s="77"/>
      <c r="AM74" s="74"/>
      <c r="AN74" s="75"/>
      <c r="AO74" s="78"/>
      <c r="AP74" s="74"/>
      <c r="AQ74" s="74"/>
      <c r="AR74" s="74"/>
      <c r="AS74" s="66"/>
      <c r="AT74" s="245"/>
      <c r="AU74" s="245"/>
      <c r="AV74" s="245"/>
      <c r="AW74" s="68"/>
      <c r="AX74" s="368"/>
      <c r="AY74" s="83" t="s">
        <v>84</v>
      </c>
      <c r="AZ74" s="306" t="str">
        <f>IF(AP74&lt;1,"-",AP74-BU74)</f>
        <v>-</v>
      </c>
      <c r="BA74" s="63" t="str">
        <f>IF(AZ74="-","-",($B$5-AO74+1)*AZ74)</f>
        <v>-</v>
      </c>
      <c r="BB74" s="63" t="str">
        <f>IF(AZ74="-","-",AZ74-H74)</f>
        <v>-</v>
      </c>
      <c r="BC74" s="307" t="str">
        <f>IF(AZ74="-","-",AZ74/H74)</f>
        <v>-</v>
      </c>
      <c r="BD74" s="139">
        <f>IF(AP74&lt;1,IF($B$5&gt;=A74,($A$5-A74+1)*-1*H74,"-"),AZ74*($A$5-AO74+1)-H74*($A$5-A74+1))</f>
        <v>0</v>
      </c>
      <c r="BE74" s="453"/>
      <c r="BF74" s="454"/>
      <c r="BG74" s="455"/>
      <c r="BH74" s="94"/>
      <c r="BI74" s="91"/>
      <c r="BJ74" s="91"/>
      <c r="BK74" s="91"/>
      <c r="BL74" s="91"/>
      <c r="BM74" s="91"/>
      <c r="BN74" s="91" t="str">
        <f>IF(BH74=0,"-",BH74-AP74)</f>
        <v>-</v>
      </c>
      <c r="BO74" s="91" t="str">
        <f>IF(BI74=0,"-",BI74-AQ74)</f>
        <v>-</v>
      </c>
      <c r="BP74" s="94" t="str">
        <f>IF(BN74="-","-",AZ74+BN74)</f>
        <v>-</v>
      </c>
      <c r="BQ74" s="95" t="str">
        <f>IF(BN74="-","-",(($B$5-AO74+1)*(AZ74+BN74)))</f>
        <v>-</v>
      </c>
      <c r="BR74" s="130"/>
      <c r="BS74" s="131"/>
      <c r="BT74" s="131"/>
      <c r="BU74" s="1571"/>
      <c r="BV74" s="99" t="str">
        <f>IF(AO74&lt;1,"",(AO74))</f>
        <v/>
      </c>
      <c r="BW74" s="280"/>
      <c r="BX74" s="132"/>
      <c r="BY74" s="132"/>
      <c r="BZ74" s="101" t="e">
        <f>NA()</f>
        <v>#N/A</v>
      </c>
      <c r="CA74" s="102" t="e">
        <f>NA()</f>
        <v>#N/A</v>
      </c>
      <c r="CB74" s="103" t="e">
        <f>($D$4-AL74)*AZ74</f>
        <v>#VALUE!</v>
      </c>
      <c r="CC74" s="104" t="e">
        <f>IF(AO74&gt;0,"-",(AG74-CA74))</f>
        <v>#N/A</v>
      </c>
      <c r="CD74" s="105" t="e">
        <f>IF(AO74&gt;0,"-",(($D$4-CA74)*H74))</f>
        <v>#N/A</v>
      </c>
      <c r="CE74" s="106"/>
      <c r="CF74" s="107"/>
      <c r="CG74" s="108"/>
      <c r="CH74" s="372"/>
      <c r="CI74" s="456" t="s">
        <v>96</v>
      </c>
    </row>
    <row r="75" spans="1:89" ht="12.75" customHeight="1">
      <c r="A75" s="465"/>
      <c r="B75" s="449"/>
      <c r="C75" s="449"/>
      <c r="D75" s="62"/>
      <c r="E75" s="62"/>
      <c r="F75" s="267"/>
      <c r="G75" s="65"/>
      <c r="H75" s="80"/>
      <c r="I75" s="80"/>
      <c r="J75" s="80"/>
      <c r="K75" s="66"/>
      <c r="L75" s="375"/>
      <c r="M75" s="68"/>
      <c r="N75" s="250"/>
      <c r="O75" s="71"/>
      <c r="P75" s="71"/>
      <c r="Q75" s="71"/>
      <c r="R75" s="71"/>
      <c r="S75" s="270"/>
      <c r="T75" s="63"/>
      <c r="U75" s="71"/>
      <c r="V75" s="71"/>
      <c r="W75" s="71"/>
      <c r="X75" s="71"/>
      <c r="Y75" s="63"/>
      <c r="Z75" s="71"/>
      <c r="AA75" s="71"/>
      <c r="AB75" s="71"/>
      <c r="AC75" s="72"/>
      <c r="AD75" s="271"/>
      <c r="AE75" s="273"/>
      <c r="AF75" s="272"/>
      <c r="AG75" s="272"/>
      <c r="AH75" s="250"/>
      <c r="AI75" s="75"/>
      <c r="AJ75" s="273"/>
      <c r="AK75" s="77"/>
      <c r="AL75" s="77"/>
      <c r="AM75" s="74"/>
      <c r="AN75" s="75"/>
      <c r="AO75" s="78"/>
      <c r="AP75" s="74"/>
      <c r="AQ75" s="254"/>
      <c r="AR75" s="74"/>
      <c r="AS75" s="112"/>
      <c r="AT75" s="245"/>
      <c r="AU75" s="245"/>
      <c r="AV75" s="245"/>
      <c r="AW75" s="312"/>
      <c r="AX75" s="256"/>
      <c r="AY75" s="458"/>
      <c r="AZ75" s="84"/>
      <c r="BA75" s="64"/>
      <c r="BB75" s="64"/>
      <c r="BC75" s="459"/>
      <c r="BD75" s="460"/>
      <c r="BE75" s="466"/>
      <c r="BF75" s="467"/>
      <c r="BG75" s="468"/>
      <c r="BH75" s="469"/>
      <c r="BI75" s="470"/>
      <c r="BJ75" s="470"/>
      <c r="BK75" s="470"/>
      <c r="BL75" s="471"/>
      <c r="BM75" s="470"/>
      <c r="BN75" s="123"/>
      <c r="BO75" s="123"/>
      <c r="BP75" s="276"/>
      <c r="BQ75" s="276"/>
      <c r="BR75" s="96"/>
      <c r="BS75" s="97"/>
      <c r="BT75" s="97"/>
      <c r="BU75" s="1570"/>
      <c r="BV75" s="100"/>
      <c r="BW75" s="472"/>
      <c r="BX75" s="97"/>
      <c r="BY75" s="473"/>
      <c r="BZ75" s="101"/>
      <c r="CA75" s="102"/>
      <c r="CB75" s="103"/>
      <c r="CC75" s="125"/>
      <c r="CD75" s="105"/>
      <c r="CE75" s="133"/>
      <c r="CF75" s="102"/>
      <c r="CG75" s="103"/>
      <c r="CH75" s="474"/>
      <c r="CI75" s="456"/>
    </row>
    <row r="76" spans="1:89" ht="21" customHeight="1" collapsed="1">
      <c r="A76" s="148" t="s">
        <v>86</v>
      </c>
      <c r="B76" s="149">
        <f>COUNTIF(A73:A75,$B$4)</f>
        <v>0</v>
      </c>
      <c r="C76" s="150"/>
      <c r="D76" s="151"/>
      <c r="E76" s="151"/>
      <c r="F76" s="151"/>
      <c r="G76" s="152">
        <f>SUMIF(A73:A75,$B$4,G73:G75)</f>
        <v>0</v>
      </c>
      <c r="H76" s="152">
        <f>SUMIF(A73:A75,$B$4,H73:H75)</f>
        <v>0</v>
      </c>
      <c r="I76" s="152">
        <f>SUM(I73:I75)</f>
        <v>0</v>
      </c>
      <c r="J76" s="152">
        <f>SUM(J73:J75)</f>
        <v>0</v>
      </c>
      <c r="K76" s="152"/>
      <c r="L76" s="153">
        <f>SUMIF(A73:A75,$B$4,L73:L75)</f>
        <v>0</v>
      </c>
      <c r="M76" s="152"/>
      <c r="N76" s="152"/>
      <c r="O76" s="152"/>
      <c r="P76" s="152"/>
      <c r="Q76" s="152"/>
      <c r="R76" s="152"/>
      <c r="S76" s="152"/>
      <c r="T76" s="152">
        <f>SUMIF(A73:A75,$B$4,T73:T75)</f>
        <v>0</v>
      </c>
      <c r="U76" s="152">
        <f>SUMIF(A73:A75,$B$4,U73:U75)</f>
        <v>0</v>
      </c>
      <c r="V76" s="151"/>
      <c r="W76" s="151"/>
      <c r="X76" s="151"/>
      <c r="Y76" s="152">
        <f>SUMIF(G73:G75,$B$4,Y73:Y75)</f>
        <v>0</v>
      </c>
      <c r="Z76" s="152">
        <f>SUMIF(G73:G75,$B$4,Z73:Z75)</f>
        <v>0</v>
      </c>
      <c r="AA76" s="151"/>
      <c r="AB76" s="151"/>
      <c r="AC76" s="151"/>
      <c r="AD76" s="151"/>
      <c r="AE76" s="154"/>
      <c r="AF76" s="155"/>
      <c r="AG76" s="156"/>
      <c r="AH76" s="152"/>
      <c r="AI76" s="157"/>
      <c r="AJ76" s="291"/>
      <c r="AK76" s="156"/>
      <c r="AL76" s="156"/>
      <c r="AM76" s="152"/>
      <c r="AN76" s="157"/>
      <c r="AO76" s="292">
        <f>COUNTA(AO73:AO75)</f>
        <v>0</v>
      </c>
      <c r="AP76" s="152">
        <f>SUM(AP73:AP75)</f>
        <v>0</v>
      </c>
      <c r="AQ76" s="152">
        <f>SUM(AQ73:AQ75)</f>
        <v>0</v>
      </c>
      <c r="AR76" s="161"/>
      <c r="AS76" s="151"/>
      <c r="AT76" s="151"/>
      <c r="AU76" s="151"/>
      <c r="AV76" s="151"/>
      <c r="AW76" s="151"/>
      <c r="AX76" s="151"/>
      <c r="AY76" s="151"/>
      <c r="AZ76" s="163">
        <f>SUM(AZ73:AZ75)</f>
        <v>0</v>
      </c>
      <c r="BA76" s="163">
        <f>SUM(BA73:BA75)</f>
        <v>0</v>
      </c>
      <c r="BB76" s="163">
        <f>SUM(BB73:BB75)</f>
        <v>0</v>
      </c>
      <c r="BC76" s="219" t="str">
        <f>IF(COUNT(BC73:BC75)=0,"-",AVERAGE(BC73:BC75))</f>
        <v>-</v>
      </c>
      <c r="BD76" s="165"/>
      <c r="BE76" s="335"/>
      <c r="BF76" s="335"/>
      <c r="BG76" s="336"/>
      <c r="BH76" s="336"/>
      <c r="BI76" s="336"/>
      <c r="BJ76" s="336"/>
      <c r="BK76" s="336"/>
      <c r="BL76" s="336"/>
      <c r="BM76" s="336"/>
      <c r="BN76" s="336"/>
      <c r="BO76" s="336"/>
      <c r="BP76" s="167"/>
      <c r="BQ76" s="167"/>
      <c r="BR76" s="440"/>
      <c r="BS76" s="441"/>
      <c r="BT76" s="414"/>
      <c r="BU76" s="1575"/>
      <c r="BV76" s="442"/>
      <c r="BW76" s="440"/>
      <c r="BX76" s="406">
        <f>SUM(BX73)</f>
        <v>0</v>
      </c>
      <c r="BY76" s="407"/>
      <c r="BZ76" s="171"/>
      <c r="CA76" s="172"/>
      <c r="CB76" s="173">
        <f>AO76</f>
        <v>0</v>
      </c>
      <c r="CC76" s="173">
        <f>COUNTIF(CC73:CC75,"=0")</f>
        <v>0</v>
      </c>
      <c r="CD76" s="174">
        <f>SUM(COUNTIF(CC73:CC75,"&lt;0"),COUNTIF(CC73:CC75,"&gt;0"))</f>
        <v>0</v>
      </c>
      <c r="CE76" s="223"/>
      <c r="CF76" s="224"/>
      <c r="CG76" s="225"/>
      <c r="CH76" s="226"/>
      <c r="CI76" s="178"/>
    </row>
    <row r="77" spans="1:89" ht="21" customHeight="1">
      <c r="A77" s="179" t="s">
        <v>87</v>
      </c>
      <c r="B77" s="343">
        <f>COUNT(A73:A75)</f>
        <v>0</v>
      </c>
      <c r="C77" s="181"/>
      <c r="D77" s="182"/>
      <c r="E77" s="182"/>
      <c r="F77" s="182"/>
      <c r="G77" s="184">
        <f>SUM(G73:G75)</f>
        <v>0</v>
      </c>
      <c r="H77" s="184">
        <f>SUMIF(A73:A75,"&gt;0",H73:H75)</f>
        <v>0</v>
      </c>
      <c r="I77" s="184"/>
      <c r="J77" s="184">
        <f>SUM(J73:J75)</f>
        <v>0</v>
      </c>
      <c r="K77" s="184"/>
      <c r="L77" s="184"/>
      <c r="M77" s="184"/>
      <c r="N77" s="184"/>
      <c r="O77" s="184"/>
      <c r="P77" s="184"/>
      <c r="Q77" s="184"/>
      <c r="R77" s="184"/>
      <c r="S77" s="185"/>
      <c r="T77" s="185">
        <f>SUMIF(AG73:AG75,"перех.",T73:T75)</f>
        <v>0</v>
      </c>
      <c r="U77" s="185"/>
      <c r="V77" s="182"/>
      <c r="W77" s="182"/>
      <c r="X77" s="182"/>
      <c r="Y77" s="185">
        <f>SUMIF(AM73:AM75,"перех.",Y73:Y75)</f>
        <v>0</v>
      </c>
      <c r="Z77" s="185"/>
      <c r="AA77" s="182"/>
      <c r="AB77" s="182"/>
      <c r="AC77" s="182"/>
      <c r="AD77" s="182"/>
      <c r="AE77" s="186"/>
      <c r="AF77" s="186"/>
      <c r="AG77" s="186"/>
      <c r="AH77" s="184">
        <f>COUNT(AI73:AI75)</f>
        <v>0</v>
      </c>
      <c r="AI77" s="184">
        <f>SUM(AI73:AI75)</f>
        <v>0</v>
      </c>
      <c r="AJ77" s="186"/>
      <c r="AK77" s="186"/>
      <c r="AL77" s="186"/>
      <c r="AM77" s="184"/>
      <c r="AN77" s="184">
        <f>SUM(AN73:AN75)</f>
        <v>0</v>
      </c>
      <c r="AO77" s="182"/>
      <c r="AP77" s="182"/>
      <c r="AQ77" s="182"/>
      <c r="AR77" s="187"/>
      <c r="AS77" s="182"/>
      <c r="AT77" s="182"/>
      <c r="AU77" s="182"/>
      <c r="AV77" s="182"/>
      <c r="AW77" s="182"/>
      <c r="AX77" s="182"/>
      <c r="AY77" s="182"/>
      <c r="AZ77" s="182"/>
      <c r="BA77" s="182"/>
      <c r="BB77" s="182"/>
      <c r="BC77" s="182"/>
      <c r="BD77" s="188">
        <f>SUM(BD73:BD75)</f>
        <v>0</v>
      </c>
      <c r="BE77" s="475"/>
      <c r="BF77" s="475"/>
      <c r="BG77" s="420"/>
      <c r="BH77" s="420"/>
      <c r="BI77" s="420"/>
      <c r="BJ77" s="420"/>
      <c r="BK77" s="420"/>
      <c r="BL77" s="420"/>
      <c r="BM77" s="420"/>
      <c r="BN77" s="420"/>
      <c r="BO77" s="420"/>
      <c r="BP77" s="303"/>
      <c r="BQ77" s="191"/>
      <c r="BR77" s="415"/>
      <c r="BS77" s="416"/>
      <c r="BT77" s="416"/>
      <c r="BU77" s="1574"/>
      <c r="BV77" s="1563"/>
      <c r="BW77" s="415"/>
      <c r="BX77" s="416"/>
      <c r="BY77" s="417"/>
      <c r="BZ77" s="195"/>
      <c r="CA77" s="196"/>
      <c r="CB77" s="197" t="e">
        <f>SUM(CB73:CB75)</f>
        <v>#VALUE!</v>
      </c>
      <c r="CC77" s="197">
        <f>SUMIF(CC73:CC75,"=0",CD73:CD75)</f>
        <v>0</v>
      </c>
      <c r="CD77" s="198" t="e">
        <f>SUMIF(CC73:CC75,"&lt;&gt;0",CD73:CD75)</f>
        <v>#N/A</v>
      </c>
      <c r="CE77" s="421"/>
      <c r="CF77" s="303"/>
      <c r="CG77" s="303"/>
      <c r="CH77" s="235"/>
      <c r="CI77" s="202"/>
    </row>
    <row r="78" spans="1:89" ht="33" customHeight="1" collapsed="1">
      <c r="A78" s="2307" t="s">
        <v>97</v>
      </c>
      <c r="B78" s="2307"/>
      <c r="C78" s="2307"/>
      <c r="D78" s="2307"/>
      <c r="E78" s="2307"/>
      <c r="F78" s="2307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3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5"/>
      <c r="BE78" s="45"/>
      <c r="BF78" s="46"/>
      <c r="BG78" s="46"/>
      <c r="BH78" s="46"/>
      <c r="BI78" s="46"/>
      <c r="BJ78" s="46"/>
      <c r="BK78" s="46"/>
      <c r="BL78" s="46"/>
      <c r="BM78" s="46"/>
      <c r="BN78" s="46"/>
      <c r="BO78" s="46"/>
      <c r="BP78" s="422"/>
      <c r="BQ78" s="47"/>
      <c r="BR78" s="96"/>
      <c r="BS78" s="97"/>
      <c r="BT78" s="97"/>
      <c r="BU78" s="100"/>
      <c r="BV78" s="100"/>
      <c r="BW78" s="96"/>
      <c r="BX78" s="97"/>
      <c r="BY78" s="100"/>
      <c r="BZ78" s="52"/>
      <c r="CA78" s="53"/>
      <c r="CB78" s="53"/>
      <c r="CC78" s="53"/>
      <c r="CD78" s="206"/>
      <c r="CE78" s="427"/>
      <c r="CF78" s="422"/>
      <c r="CG78" s="422"/>
      <c r="CH78" s="47"/>
      <c r="CI78" s="244"/>
    </row>
    <row r="79" spans="1:89" ht="33" customHeight="1">
      <c r="A79" s="428"/>
      <c r="B79" s="449"/>
      <c r="C79" s="449"/>
      <c r="D79" s="548"/>
      <c r="E79" s="62"/>
      <c r="F79" s="245"/>
      <c r="G79" s="64"/>
      <c r="H79" s="80"/>
      <c r="I79" s="80"/>
      <c r="J79" s="80">
        <f>SUM(J77)</f>
        <v>0</v>
      </c>
      <c r="K79" s="268"/>
      <c r="L79" s="67"/>
      <c r="M79" s="68"/>
      <c r="N79" s="68"/>
      <c r="O79" s="282"/>
      <c r="P79" s="70"/>
      <c r="Q79" s="70"/>
      <c r="R79" s="70"/>
      <c r="S79" s="247"/>
      <c r="T79" s="248"/>
      <c r="U79" s="70"/>
      <c r="V79" s="70"/>
      <c r="W79" s="70"/>
      <c r="X79" s="70"/>
      <c r="Y79" s="64"/>
      <c r="Z79" s="70"/>
      <c r="AA79" s="367"/>
      <c r="AB79" s="70"/>
      <c r="AC79" s="249"/>
      <c r="AD79" s="271"/>
      <c r="AE79" s="135"/>
      <c r="AF79" s="135"/>
      <c r="AG79" s="135"/>
      <c r="AH79" s="250"/>
      <c r="AI79" s="75"/>
      <c r="AJ79" s="73"/>
      <c r="AK79" s="77"/>
      <c r="AL79" s="77"/>
      <c r="AM79" s="74"/>
      <c r="AN79" s="75"/>
      <c r="AO79" s="78"/>
      <c r="AP79" s="74"/>
      <c r="AQ79" s="254"/>
      <c r="AR79" s="255"/>
      <c r="AS79" s="112"/>
      <c r="AT79" s="245"/>
      <c r="AU79" s="245"/>
      <c r="AV79" s="245"/>
      <c r="AW79" s="68"/>
      <c r="AX79" s="256"/>
      <c r="AY79" s="83"/>
      <c r="AZ79" s="306"/>
      <c r="BA79" s="64"/>
      <c r="BB79" s="63"/>
      <c r="BC79" s="86"/>
      <c r="BD79" s="308"/>
      <c r="BE79" s="257"/>
      <c r="BF79" s="258"/>
      <c r="BG79" s="259"/>
      <c r="BH79" s="146"/>
      <c r="BI79" s="143"/>
      <c r="BJ79" s="143"/>
      <c r="BK79" s="143"/>
      <c r="BL79" s="143"/>
      <c r="BM79" s="143"/>
      <c r="BN79" s="145" t="str">
        <f>IF(BH79=0,"-",BH79-AP79)</f>
        <v>-</v>
      </c>
      <c r="BO79" s="260" t="str">
        <f>IF(BI79=0,"-",BI79-AQ79)</f>
        <v>-</v>
      </c>
      <c r="BP79" s="261" t="str">
        <f>IF(BN79="-","-",AZ79+BN79)</f>
        <v>-</v>
      </c>
      <c r="BQ79" s="262" t="str">
        <f>IF(BN79="-","-",(($B$5-AO79+1)*(AZ79+BN79)))</f>
        <v>-</v>
      </c>
      <c r="BR79" s="310"/>
      <c r="BS79" s="213"/>
      <c r="BT79" s="131"/>
      <c r="BU79" s="1572"/>
      <c r="BV79" s="99"/>
      <c r="BW79" s="214"/>
      <c r="BX79" s="213"/>
      <c r="BY79" s="557"/>
      <c r="BZ79" s="101"/>
      <c r="CA79" s="102"/>
      <c r="CB79" s="103"/>
      <c r="CC79" s="104"/>
      <c r="CD79" s="105"/>
      <c r="CE79" s="215"/>
      <c r="CF79" s="265"/>
      <c r="CG79" s="215"/>
      <c r="CH79" s="265"/>
      <c r="CI79" s="266" t="s">
        <v>96</v>
      </c>
      <c r="CK79" s="111"/>
    </row>
    <row r="80" spans="1:89" ht="33" customHeight="1">
      <c r="A80" s="428"/>
      <c r="B80" s="449"/>
      <c r="C80" s="449"/>
      <c r="D80" s="62"/>
      <c r="E80" s="62"/>
      <c r="F80" s="267"/>
      <c r="G80" s="65"/>
      <c r="H80" s="80"/>
      <c r="I80" s="80"/>
      <c r="J80" s="80">
        <f>SUM(J78)</f>
        <v>0</v>
      </c>
      <c r="K80" s="268"/>
      <c r="L80" s="375"/>
      <c r="M80" s="67"/>
      <c r="N80" s="68"/>
      <c r="O80" s="70"/>
      <c r="P80" s="70"/>
      <c r="Q80" s="70"/>
      <c r="R80" s="70"/>
      <c r="S80" s="247"/>
      <c r="T80" s="64"/>
      <c r="U80" s="70"/>
      <c r="V80" s="70"/>
      <c r="W80" s="70"/>
      <c r="X80" s="70"/>
      <c r="Y80" s="64"/>
      <c r="Z80" s="70"/>
      <c r="AA80" s="70"/>
      <c r="AB80" s="70"/>
      <c r="AC80" s="477"/>
      <c r="AD80" s="467"/>
      <c r="AE80" s="73"/>
      <c r="AF80" s="272"/>
      <c r="AG80" s="272"/>
      <c r="AH80" s="68"/>
      <c r="AI80" s="319"/>
      <c r="AJ80" s="478"/>
      <c r="AK80" s="283"/>
      <c r="AL80" s="283"/>
      <c r="AM80" s="81"/>
      <c r="AN80" s="319"/>
      <c r="AO80" s="479"/>
      <c r="AP80" s="81"/>
      <c r="AQ80" s="480"/>
      <c r="AR80" s="81"/>
      <c r="AS80" s="67"/>
      <c r="AT80" s="245"/>
      <c r="AU80" s="245"/>
      <c r="AV80" s="245"/>
      <c r="AW80" s="312"/>
      <c r="AX80" s="256"/>
      <c r="AY80" s="481"/>
      <c r="AZ80" s="84"/>
      <c r="BA80" s="64"/>
      <c r="BB80" s="64"/>
      <c r="BC80" s="459"/>
      <c r="BD80" s="460"/>
      <c r="BE80" s="369"/>
      <c r="BF80" s="370"/>
      <c r="BG80" s="482"/>
      <c r="BH80" s="123"/>
      <c r="BI80" s="123"/>
      <c r="BJ80" s="123"/>
      <c r="BK80" s="123"/>
      <c r="BL80" s="277"/>
      <c r="BM80" s="123"/>
      <c r="BN80" s="123"/>
      <c r="BO80" s="123"/>
      <c r="BP80" s="94"/>
      <c r="BQ80" s="95"/>
      <c r="BR80" s="130"/>
      <c r="BS80" s="131"/>
      <c r="BT80" s="131"/>
      <c r="BU80" s="1571"/>
      <c r="BV80" s="99"/>
      <c r="BW80" s="380"/>
      <c r="BX80" s="131"/>
      <c r="BY80" s="213"/>
      <c r="BZ80" s="101"/>
      <c r="CA80" s="133"/>
      <c r="CB80" s="103"/>
      <c r="CC80" s="104"/>
      <c r="CD80" s="105"/>
      <c r="CE80" s="133"/>
      <c r="CF80" s="102"/>
      <c r="CG80" s="103"/>
      <c r="CH80" s="474"/>
      <c r="CI80" s="456"/>
    </row>
    <row r="81" spans="1:93" ht="33" customHeight="1" collapsed="1">
      <c r="A81" s="320" t="s">
        <v>91</v>
      </c>
      <c r="B81" s="321"/>
      <c r="C81" s="322"/>
      <c r="D81" s="323"/>
      <c r="E81" s="323"/>
      <c r="F81" s="323"/>
      <c r="G81" s="324">
        <f>SUM(G73:G80)</f>
        <v>0</v>
      </c>
      <c r="H81" s="325">
        <f>SUM(H73:H80)</f>
        <v>0</v>
      </c>
      <c r="I81" s="324"/>
      <c r="J81" s="324">
        <f>SUM(J79)</f>
        <v>0</v>
      </c>
      <c r="K81" s="324"/>
      <c r="L81" s="153">
        <f>SUMIF(A73:A80,$B$4,L73:L80)</f>
        <v>0</v>
      </c>
      <c r="M81" s="152"/>
      <c r="N81" s="152"/>
      <c r="O81" s="152"/>
      <c r="P81" s="152"/>
      <c r="Q81" s="152"/>
      <c r="R81" s="152"/>
      <c r="S81" s="152"/>
      <c r="T81" s="152"/>
      <c r="U81" s="152"/>
      <c r="V81" s="151"/>
      <c r="W81" s="151"/>
      <c r="X81" s="151"/>
      <c r="Y81" s="152"/>
      <c r="Z81" s="152"/>
      <c r="AA81" s="151"/>
      <c r="AB81" s="151"/>
      <c r="AC81" s="323"/>
      <c r="AD81" s="323"/>
      <c r="AE81" s="326"/>
      <c r="AF81" s="327"/>
      <c r="AG81" s="328"/>
      <c r="AH81" s="324"/>
      <c r="AI81" s="329"/>
      <c r="AJ81" s="330"/>
      <c r="AK81" s="328"/>
      <c r="AL81" s="328"/>
      <c r="AM81" s="324"/>
      <c r="AN81" s="329"/>
      <c r="AO81" s="331">
        <f>COUNTA(AO79:AO80)</f>
        <v>0</v>
      </c>
      <c r="AP81" s="483">
        <f>SUM(AP79:AP80)</f>
        <v>0</v>
      </c>
      <c r="AQ81" s="152">
        <f>SUM(AQ79:AQ80)</f>
        <v>0</v>
      </c>
      <c r="AR81" s="332"/>
      <c r="AS81" s="323"/>
      <c r="AT81" s="323"/>
      <c r="AU81" s="323"/>
      <c r="AV81" s="323"/>
      <c r="AW81" s="323"/>
      <c r="AX81" s="323"/>
      <c r="AY81" s="323"/>
      <c r="AZ81" s="333">
        <f>SUM(AZ79:AZ80)</f>
        <v>0</v>
      </c>
      <c r="BA81" s="333">
        <f>SUM(BA79:BA80)</f>
        <v>0</v>
      </c>
      <c r="BB81" s="333">
        <f>SUM(BB79:BB80)</f>
        <v>0</v>
      </c>
      <c r="BC81" s="219" t="str">
        <f>IF(COUNT(BC79:BC80)=0,"-",AVERAGE(BC79:BC80))</f>
        <v>-</v>
      </c>
      <c r="BD81" s="334"/>
      <c r="BE81" s="335"/>
      <c r="BF81" s="335"/>
      <c r="BG81" s="336"/>
      <c r="BH81" s="484"/>
      <c r="BI81" s="484"/>
      <c r="BJ81" s="484"/>
      <c r="BK81" s="484"/>
      <c r="BL81" s="484"/>
      <c r="BM81" s="484"/>
      <c r="BN81" s="484"/>
      <c r="BO81" s="484"/>
      <c r="BP81" s="163">
        <f>SUM(BP75:BP80)</f>
        <v>0</v>
      </c>
      <c r="BQ81" s="163">
        <f>SUM(BQ75:BQ80)</f>
        <v>0</v>
      </c>
      <c r="BR81" s="440">
        <f>COUNTA(BR73:BR80)</f>
        <v>0</v>
      </c>
      <c r="BS81" s="441">
        <f>SUM(BS73:BS75,BS79:BS80)</f>
        <v>0</v>
      </c>
      <c r="BT81" s="414"/>
      <c r="BU81" s="1575">
        <f>SUM(BU73:BU75,BU79:BU80)</f>
        <v>0</v>
      </c>
      <c r="BV81" s="442"/>
      <c r="BW81" s="440">
        <f>COUNTA(BW73:BW80)</f>
        <v>0</v>
      </c>
      <c r="BX81" s="406">
        <f>SUM(BX73:BX80)</f>
        <v>0</v>
      </c>
      <c r="BY81" s="407">
        <f>SUM(BY73:BY80)</f>
        <v>0</v>
      </c>
      <c r="BZ81" s="171"/>
      <c r="CA81" s="485"/>
      <c r="CB81" s="173">
        <f>AO81</f>
        <v>0</v>
      </c>
      <c r="CC81" s="173">
        <f>COUNTIF(CC79:CC80,"=0")</f>
        <v>0</v>
      </c>
      <c r="CD81" s="174">
        <f>SUM(COUNTIF(CC79:CC80,"&lt;0"),COUNTIF(CC79:CC80,"&gt;0"))</f>
        <v>0</v>
      </c>
      <c r="CE81" s="223">
        <f>COUNTIF(CE75:CE75,"1")</f>
        <v>0</v>
      </c>
      <c r="CF81" s="224">
        <f>SUM(CF75:CF75)</f>
        <v>0</v>
      </c>
      <c r="CG81" s="225">
        <f>COUNTIF(CG75:CG80,"1")</f>
        <v>0</v>
      </c>
      <c r="CH81" s="226">
        <f>SUM(CH75:CH80)</f>
        <v>0</v>
      </c>
      <c r="CI81" s="342"/>
    </row>
    <row r="82" spans="1:93" ht="33" customHeight="1">
      <c r="A82" s="179" t="s">
        <v>89</v>
      </c>
      <c r="B82" s="343">
        <f>COUNT(A73:A80)</f>
        <v>0</v>
      </c>
      <c r="C82" s="181"/>
      <c r="D82" s="182"/>
      <c r="E82" s="182"/>
      <c r="F82" s="182"/>
      <c r="G82" s="184">
        <f>SUM(G81,G77)</f>
        <v>0</v>
      </c>
      <c r="H82" s="184">
        <f>SUM(H81,H77)</f>
        <v>0</v>
      </c>
      <c r="I82" s="184">
        <f>SUM(I81,I76)</f>
        <v>0</v>
      </c>
      <c r="J82" s="184">
        <f>J81+J77</f>
        <v>0</v>
      </c>
      <c r="K82" s="184"/>
      <c r="L82" s="184"/>
      <c r="M82" s="184"/>
      <c r="N82" s="184"/>
      <c r="O82" s="184"/>
      <c r="P82" s="184"/>
      <c r="Q82" s="184"/>
      <c r="R82" s="184"/>
      <c r="S82" s="185"/>
      <c r="T82" s="183"/>
      <c r="U82" s="185"/>
      <c r="V82" s="182"/>
      <c r="W82" s="182"/>
      <c r="X82" s="182"/>
      <c r="Y82" s="183"/>
      <c r="Z82" s="185"/>
      <c r="AA82" s="182"/>
      <c r="AB82" s="182"/>
      <c r="AC82" s="182"/>
      <c r="AD82" s="182"/>
      <c r="AE82" s="186"/>
      <c r="AF82" s="186"/>
      <c r="AG82" s="186"/>
      <c r="AH82" s="184"/>
      <c r="AI82" s="184"/>
      <c r="AJ82" s="186"/>
      <c r="AK82" s="186"/>
      <c r="AL82" s="186"/>
      <c r="AM82" s="184"/>
      <c r="AN82" s="184"/>
      <c r="AO82" s="182">
        <f>SUM(AO81,AO76)</f>
        <v>0</v>
      </c>
      <c r="AP82" s="184">
        <f>SUM(AP81,AP76)</f>
        <v>0</v>
      </c>
      <c r="AQ82" s="182"/>
      <c r="AR82" s="187"/>
      <c r="AS82" s="182"/>
      <c r="AT82" s="182"/>
      <c r="AU82" s="182"/>
      <c r="AV82" s="182"/>
      <c r="AW82" s="182"/>
      <c r="AX82" s="182"/>
      <c r="AY82" s="182"/>
      <c r="AZ82" s="188">
        <f>SUM(AZ81,AZ76)</f>
        <v>0</v>
      </c>
      <c r="BA82" s="188">
        <f>SUM(BA81,BA76)</f>
        <v>0</v>
      </c>
      <c r="BB82" s="188">
        <f>SUM(BB81,BB76)</f>
        <v>0</v>
      </c>
      <c r="BC82" s="227" t="str">
        <f>IF(COUNT(BC73:BC75,BC79:BC80)=0,"-",AVERAGE(BC73:BC75,BC79:BC80))</f>
        <v>-</v>
      </c>
      <c r="BD82" s="188">
        <f>+BD77</f>
        <v>0</v>
      </c>
      <c r="BE82" s="475"/>
      <c r="BF82" s="475"/>
      <c r="BG82" s="420"/>
      <c r="BH82" s="420"/>
      <c r="BI82" s="420"/>
      <c r="BJ82" s="420"/>
      <c r="BK82" s="420"/>
      <c r="BL82" s="420"/>
      <c r="BM82" s="420"/>
      <c r="BN82" s="420"/>
      <c r="BO82" s="420"/>
      <c r="BP82" s="486"/>
      <c r="BQ82" s="235"/>
      <c r="BR82" s="415"/>
      <c r="BS82" s="416"/>
      <c r="BT82" s="416"/>
      <c r="BU82" s="1574"/>
      <c r="BV82" s="1563">
        <f>SUMIF(BV73:BV80,"",BU73:BU80)</f>
        <v>0</v>
      </c>
      <c r="BW82" s="415"/>
      <c r="BX82" s="416"/>
      <c r="BY82" s="417"/>
      <c r="BZ82" s="355"/>
      <c r="CA82" s="233"/>
      <c r="CB82" s="197">
        <f>SUM(CB79:CB80)</f>
        <v>0</v>
      </c>
      <c r="CC82" s="197">
        <f>SUMIF(CC79:CC80,"=0",CD79:CD80)</f>
        <v>0</v>
      </c>
      <c r="CD82" s="198">
        <f>SUMIF(CC79:CC80,"&lt;&gt;0",CD79:CD80)</f>
        <v>0</v>
      </c>
      <c r="CE82" s="421"/>
      <c r="CF82" s="303"/>
      <c r="CG82" s="303"/>
      <c r="CH82" s="228"/>
      <c r="CI82" s="202"/>
    </row>
    <row r="83" spans="1:93" ht="23.25">
      <c r="A83" s="2307" t="s">
        <v>98</v>
      </c>
      <c r="B83" s="2307"/>
      <c r="C83" s="2307"/>
      <c r="D83" s="2307"/>
      <c r="E83" s="2307"/>
      <c r="F83" s="2307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3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5"/>
      <c r="BE83" s="45"/>
      <c r="BF83" s="46"/>
      <c r="BG83" s="46"/>
      <c r="BH83" s="46"/>
      <c r="BI83" s="46"/>
      <c r="BJ83" s="46"/>
      <c r="BK83" s="46"/>
      <c r="BL83" s="46"/>
      <c r="BM83" s="46"/>
      <c r="BN83" s="46"/>
      <c r="BO83" s="46"/>
      <c r="BP83" s="360"/>
      <c r="BQ83" s="242"/>
      <c r="BR83" s="487"/>
      <c r="BS83" s="488"/>
      <c r="BT83" s="488"/>
      <c r="BU83" s="1552"/>
      <c r="BV83" s="489"/>
      <c r="BW83" s="490"/>
      <c r="BX83" s="491"/>
      <c r="BY83" s="489"/>
      <c r="BZ83" s="52"/>
      <c r="CA83" s="53"/>
      <c r="CB83" s="53"/>
      <c r="CC83" s="53"/>
      <c r="CD83" s="206"/>
      <c r="CE83" s="53"/>
      <c r="CF83" s="53"/>
      <c r="CG83" s="53"/>
      <c r="CH83" s="53"/>
      <c r="CI83" s="244"/>
    </row>
    <row r="84" spans="1:93" ht="18.75">
      <c r="A84" s="381"/>
      <c r="B84" s="449"/>
      <c r="C84" s="449"/>
      <c r="D84" s="246"/>
      <c r="E84" s="62"/>
      <c r="F84" s="267"/>
      <c r="G84" s="65"/>
      <c r="H84" s="80"/>
      <c r="I84" s="80"/>
      <c r="J84" s="80">
        <f>SUM(J82:J83)</f>
        <v>0</v>
      </c>
      <c r="K84" s="66"/>
      <c r="L84" s="267"/>
      <c r="M84" s="250"/>
      <c r="N84" s="250"/>
      <c r="O84" s="71"/>
      <c r="P84" s="71"/>
      <c r="Q84" s="71"/>
      <c r="R84" s="71"/>
      <c r="S84" s="270"/>
      <c r="T84" s="63"/>
      <c r="U84" s="71"/>
      <c r="V84" s="71"/>
      <c r="W84" s="71"/>
      <c r="X84" s="71"/>
      <c r="Y84" s="63"/>
      <c r="Z84" s="71"/>
      <c r="AA84" s="71"/>
      <c r="AB84" s="71"/>
      <c r="AC84" s="72"/>
      <c r="AD84" s="271"/>
      <c r="AE84" s="273"/>
      <c r="AF84" s="492"/>
      <c r="AG84" s="492"/>
      <c r="AH84" s="74"/>
      <c r="AI84" s="75"/>
      <c r="AJ84" s="273"/>
      <c r="AK84" s="77"/>
      <c r="AL84" s="77"/>
      <c r="AM84" s="74"/>
      <c r="AN84" s="75"/>
      <c r="AO84" s="78"/>
      <c r="AP84" s="74"/>
      <c r="AQ84" s="254"/>
      <c r="AR84" s="74"/>
      <c r="AS84" s="112"/>
      <c r="AT84" s="60"/>
      <c r="AU84" s="245"/>
      <c r="AV84" s="245"/>
      <c r="AW84" s="68"/>
      <c r="AX84" s="256"/>
      <c r="AY84" s="458"/>
      <c r="AZ84" s="84"/>
      <c r="BA84" s="493"/>
      <c r="BB84" s="63"/>
      <c r="BC84" s="307"/>
      <c r="BD84" s="139"/>
      <c r="BE84" s="494"/>
      <c r="BF84" s="495"/>
      <c r="BG84" s="496"/>
      <c r="BH84" s="87"/>
      <c r="BI84" s="87"/>
      <c r="BJ84" s="87"/>
      <c r="BK84" s="87"/>
      <c r="BL84" s="87"/>
      <c r="BM84" s="87"/>
      <c r="BN84" s="87"/>
      <c r="BO84" s="87"/>
      <c r="BP84" s="497"/>
      <c r="BQ84" s="498"/>
      <c r="BR84" s="130"/>
      <c r="BS84" s="131"/>
      <c r="BT84" s="131"/>
      <c r="BU84" s="1571"/>
      <c r="BV84" s="99"/>
      <c r="BW84" s="280"/>
      <c r="BX84" s="132"/>
      <c r="BY84" s="132"/>
      <c r="BZ84" s="101"/>
      <c r="CA84" s="102"/>
      <c r="CB84" s="499"/>
      <c r="CC84" s="125"/>
      <c r="CD84" s="105"/>
      <c r="CE84" s="133"/>
      <c r="CF84" s="102"/>
      <c r="CG84" s="103"/>
      <c r="CH84" s="474"/>
      <c r="CI84" s="373"/>
    </row>
    <row r="85" spans="1:93" ht="18.75">
      <c r="A85" s="381"/>
      <c r="B85" s="267"/>
      <c r="C85" s="267"/>
      <c r="D85" s="62"/>
      <c r="E85" s="62"/>
      <c r="F85" s="267"/>
      <c r="G85" s="65"/>
      <c r="H85" s="500"/>
      <c r="I85" s="80"/>
      <c r="J85" s="80">
        <f>SUM(J83:J84)</f>
        <v>0</v>
      </c>
      <c r="K85" s="66"/>
      <c r="L85" s="267"/>
      <c r="M85" s="250"/>
      <c r="N85" s="250"/>
      <c r="O85" s="71"/>
      <c r="P85" s="71"/>
      <c r="Q85" s="71"/>
      <c r="R85" s="71"/>
      <c r="S85" s="270"/>
      <c r="T85" s="85"/>
      <c r="U85" s="71"/>
      <c r="V85" s="71"/>
      <c r="W85" s="71"/>
      <c r="X85" s="71"/>
      <c r="Y85" s="85"/>
      <c r="Z85" s="71"/>
      <c r="AA85" s="71"/>
      <c r="AB85" s="71"/>
      <c r="AC85" s="72"/>
      <c r="AD85" s="271"/>
      <c r="AE85" s="273"/>
      <c r="AF85" s="273"/>
      <c r="AG85" s="77"/>
      <c r="AH85" s="74"/>
      <c r="AI85" s="75"/>
      <c r="AJ85" s="273"/>
      <c r="AK85" s="77"/>
      <c r="AL85" s="273"/>
      <c r="AM85" s="74"/>
      <c r="AN85" s="75"/>
      <c r="AO85" s="78"/>
      <c r="AP85" s="284"/>
      <c r="AQ85" s="254"/>
      <c r="AR85" s="74"/>
      <c r="AS85" s="66"/>
      <c r="AT85" s="245"/>
      <c r="AU85" s="245"/>
      <c r="AV85" s="245"/>
      <c r="AW85" s="312"/>
      <c r="AX85" s="382"/>
      <c r="AY85" s="501"/>
      <c r="AZ85" s="502"/>
      <c r="BA85" s="63"/>
      <c r="BB85" s="63"/>
      <c r="BC85" s="63"/>
      <c r="BD85" s="139"/>
      <c r="BE85" s="503"/>
      <c r="BF85" s="504"/>
      <c r="BG85" s="504"/>
      <c r="BH85" s="278"/>
      <c r="BI85" s="277"/>
      <c r="BJ85" s="277"/>
      <c r="BK85" s="277"/>
      <c r="BL85" s="277"/>
      <c r="BM85" s="277"/>
      <c r="BN85" s="277"/>
      <c r="BO85" s="278"/>
      <c r="BP85" s="505"/>
      <c r="BQ85" s="242"/>
      <c r="BR85" s="207"/>
      <c r="BS85" s="208"/>
      <c r="BT85" s="208"/>
      <c r="BU85" s="264"/>
      <c r="BV85" s="209"/>
      <c r="BW85" s="506"/>
      <c r="BX85" s="208"/>
      <c r="BY85" s="507"/>
      <c r="BZ85" s="101"/>
      <c r="CA85" s="102"/>
      <c r="CB85" s="103"/>
      <c r="CC85" s="104"/>
      <c r="CD85" s="105"/>
      <c r="CE85" s="106"/>
      <c r="CF85" s="107"/>
      <c r="CG85" s="108"/>
      <c r="CH85" s="372"/>
      <c r="CI85" s="290"/>
    </row>
    <row r="86" spans="1:93" ht="18.75">
      <c r="A86" s="148" t="s">
        <v>86</v>
      </c>
      <c r="B86" s="149">
        <f>COUNTIF(A84:A85,$B$4)</f>
        <v>0</v>
      </c>
      <c r="C86" s="150"/>
      <c r="D86" s="151"/>
      <c r="E86" s="151"/>
      <c r="F86" s="151"/>
      <c r="G86" s="152"/>
      <c r="H86" s="152">
        <f>SUMIF(A84:A85,$B$4,H84:H85)</f>
        <v>0</v>
      </c>
      <c r="I86" s="152">
        <f>SUM(I84:I85)</f>
        <v>0</v>
      </c>
      <c r="J86" s="152">
        <f>SUM(J84:J85)</f>
        <v>0</v>
      </c>
      <c r="K86" s="152"/>
      <c r="L86" s="152">
        <f>SUMIF(A84:A85,$B$4,L84:L85)</f>
        <v>0</v>
      </c>
      <c r="M86" s="152"/>
      <c r="N86" s="152"/>
      <c r="O86" s="152"/>
      <c r="P86" s="152"/>
      <c r="Q86" s="152"/>
      <c r="R86" s="152"/>
      <c r="S86" s="152"/>
      <c r="T86" s="152"/>
      <c r="U86" s="152"/>
      <c r="V86" s="151"/>
      <c r="W86" s="151"/>
      <c r="X86" s="151"/>
      <c r="Y86" s="152"/>
      <c r="Z86" s="152"/>
      <c r="AA86" s="151"/>
      <c r="AB86" s="151"/>
      <c r="AC86" s="151"/>
      <c r="AD86" s="151"/>
      <c r="AE86" s="154"/>
      <c r="AF86" s="155"/>
      <c r="AG86" s="156"/>
      <c r="AH86" s="152"/>
      <c r="AI86" s="157"/>
      <c r="AJ86" s="291"/>
      <c r="AK86" s="156"/>
      <c r="AL86" s="156"/>
      <c r="AM86" s="152"/>
      <c r="AN86" s="157"/>
      <c r="AO86" s="292">
        <f>COUNTA(AO84:AO85)</f>
        <v>0</v>
      </c>
      <c r="AP86" s="160">
        <f>SUM(AP84:AP85)</f>
        <v>0</v>
      </c>
      <c r="AQ86" s="152">
        <f>SUM(AQ84:AQ85)</f>
        <v>0</v>
      </c>
      <c r="AR86" s="161"/>
      <c r="AS86" s="151"/>
      <c r="AT86" s="151"/>
      <c r="AU86" s="151"/>
      <c r="AV86" s="151"/>
      <c r="AW86" s="151"/>
      <c r="AX86" s="151"/>
      <c r="AY86" s="151"/>
      <c r="AZ86" s="165">
        <f>SUM(AZ84:AZ85)</f>
        <v>0</v>
      </c>
      <c r="BA86" s="163">
        <f>SUM(BA84:BA85)</f>
        <v>0</v>
      </c>
      <c r="BB86" s="165">
        <f>SUM(BB84:BB85)</f>
        <v>0</v>
      </c>
      <c r="BC86" s="219" t="str">
        <f>IF(COUNT(BC84:BC85)=0,"-",AVERAGE(BC84:BC85))</f>
        <v>-</v>
      </c>
      <c r="BD86" s="165"/>
      <c r="BE86" s="335"/>
      <c r="BF86" s="335"/>
      <c r="BG86" s="336"/>
      <c r="BH86" s="336"/>
      <c r="BI86" s="336"/>
      <c r="BJ86" s="336"/>
      <c r="BK86" s="336"/>
      <c r="BL86" s="336"/>
      <c r="BM86" s="336"/>
      <c r="BN86" s="336"/>
      <c r="BO86" s="336"/>
      <c r="BP86" s="296"/>
      <c r="BQ86" s="297"/>
      <c r="BR86" s="508"/>
      <c r="BS86" s="509"/>
      <c r="BT86" s="510"/>
      <c r="BU86" s="736"/>
      <c r="BV86" s="512"/>
      <c r="BW86" s="508"/>
      <c r="BX86" s="510"/>
      <c r="BY86" s="512"/>
      <c r="BZ86" s="171"/>
      <c r="CA86" s="485"/>
      <c r="CB86" s="173">
        <f>AO86</f>
        <v>0</v>
      </c>
      <c r="CC86" s="173">
        <f>COUNTIF(CC84:CC85,"=0")</f>
        <v>0</v>
      </c>
      <c r="CD86" s="174">
        <f>SUM(COUNTIF(CC84:CC85,"&lt;0"),COUNTIF(CC84:CC85,"&gt;0"))</f>
        <v>0</v>
      </c>
      <c r="CE86" s="513"/>
      <c r="CF86" s="514"/>
      <c r="CG86" s="514"/>
      <c r="CH86" s="177"/>
      <c r="CI86" s="178"/>
    </row>
    <row r="87" spans="1:93" ht="18.75">
      <c r="A87" s="179" t="s">
        <v>87</v>
      </c>
      <c r="B87" s="343">
        <f>COUNT(A83:A85)</f>
        <v>0</v>
      </c>
      <c r="C87" s="181"/>
      <c r="D87" s="182"/>
      <c r="E87" s="182"/>
      <c r="F87" s="182"/>
      <c r="G87" s="184"/>
      <c r="H87" s="184">
        <f>SUM(H84:H85)</f>
        <v>0</v>
      </c>
      <c r="I87" s="184"/>
      <c r="J87" s="184">
        <f>SUM(J84:J85)</f>
        <v>0</v>
      </c>
      <c r="K87" s="184"/>
      <c r="L87" s="184"/>
      <c r="M87" s="184"/>
      <c r="N87" s="184"/>
      <c r="O87" s="184"/>
      <c r="P87" s="184"/>
      <c r="Q87" s="184"/>
      <c r="R87" s="184"/>
      <c r="S87" s="185"/>
      <c r="T87" s="187">
        <f>SUM(T86)</f>
        <v>0</v>
      </c>
      <c r="U87" s="185"/>
      <c r="V87" s="182"/>
      <c r="W87" s="182"/>
      <c r="X87" s="182"/>
      <c r="Y87" s="187">
        <f>SUM(Y86)</f>
        <v>0</v>
      </c>
      <c r="Z87" s="185"/>
      <c r="AA87" s="182"/>
      <c r="AB87" s="182"/>
      <c r="AC87" s="182"/>
      <c r="AD87" s="182"/>
      <c r="AE87" s="186"/>
      <c r="AF87" s="186"/>
      <c r="AG87" s="186"/>
      <c r="AH87" s="184"/>
      <c r="AI87" s="184">
        <f>SUM(AI86:AI86)</f>
        <v>0</v>
      </c>
      <c r="AJ87" s="515"/>
      <c r="AK87" s="186"/>
      <c r="AL87" s="186"/>
      <c r="AM87" s="184"/>
      <c r="AN87" s="184"/>
      <c r="AO87" s="180">
        <f>COUNTA(AO84:AO85)</f>
        <v>0</v>
      </c>
      <c r="AP87" s="182"/>
      <c r="AQ87" s="182"/>
      <c r="AR87" s="187"/>
      <c r="AS87" s="182"/>
      <c r="AT87" s="182"/>
      <c r="AU87" s="182"/>
      <c r="AV87" s="182"/>
      <c r="AW87" s="182"/>
      <c r="AX87" s="182"/>
      <c r="AY87" s="182"/>
      <c r="AZ87" s="182"/>
      <c r="BA87" s="182"/>
      <c r="BB87" s="182"/>
      <c r="BC87" s="182"/>
      <c r="BD87" s="188">
        <f>SUM(BD84:BD85)</f>
        <v>0</v>
      </c>
      <c r="BE87" s="475"/>
      <c r="BF87" s="475"/>
      <c r="BG87" s="420"/>
      <c r="BH87" s="420"/>
      <c r="BI87" s="420"/>
      <c r="BJ87" s="420"/>
      <c r="BK87" s="420"/>
      <c r="BL87" s="420"/>
      <c r="BM87" s="420"/>
      <c r="BN87" s="420"/>
      <c r="BO87" s="420"/>
      <c r="BP87" s="303"/>
      <c r="BQ87" s="235"/>
      <c r="BR87" s="192"/>
      <c r="BS87" s="516"/>
      <c r="BT87" s="193"/>
      <c r="BU87" s="1576"/>
      <c r="BV87" s="194"/>
      <c r="BW87" s="192"/>
      <c r="BX87" s="193"/>
      <c r="BY87" s="193"/>
      <c r="BZ87" s="195"/>
      <c r="CA87" s="196"/>
      <c r="CB87" s="197">
        <f>SUM(CB84:CB85)</f>
        <v>0</v>
      </c>
      <c r="CC87" s="197">
        <f>SUMIF(CC84:CC85,"=0",CD84:CD85)</f>
        <v>0</v>
      </c>
      <c r="CD87" s="198">
        <f>SUMIF(CC84:CC85,"&lt;&gt;0",CD84:CD85)</f>
        <v>0</v>
      </c>
      <c r="CE87" s="234"/>
      <c r="CF87" s="228"/>
      <c r="CG87" s="228"/>
      <c r="CH87" s="235"/>
      <c r="CI87" s="202"/>
    </row>
    <row r="88" spans="1:93" ht="23.25">
      <c r="A88" s="2307" t="s">
        <v>99</v>
      </c>
      <c r="B88" s="2307"/>
      <c r="C88" s="2307"/>
      <c r="D88" s="2307"/>
      <c r="E88" s="2307"/>
      <c r="F88" s="2307"/>
      <c r="G88" s="2307"/>
      <c r="H88" s="2307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3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517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5"/>
      <c r="BE88" s="45"/>
      <c r="BF88" s="46"/>
      <c r="BG88" s="46"/>
      <c r="BH88" s="46"/>
      <c r="BI88" s="46"/>
      <c r="BJ88" s="46"/>
      <c r="BK88" s="46"/>
      <c r="BL88" s="46"/>
      <c r="BM88" s="46"/>
      <c r="BN88" s="46"/>
      <c r="BO88" s="46"/>
      <c r="BP88" s="422"/>
      <c r="BQ88" s="47"/>
      <c r="BR88" s="96"/>
      <c r="BS88" s="518"/>
      <c r="BT88" s="97"/>
      <c r="BU88" s="1570"/>
      <c r="BV88" s="100"/>
      <c r="BW88" s="96"/>
      <c r="BX88" s="97"/>
      <c r="BY88" s="100"/>
      <c r="BZ88" s="426"/>
      <c r="CA88" s="422"/>
      <c r="CB88" s="422"/>
      <c r="CC88" s="422"/>
      <c r="CD88" s="47"/>
      <c r="CE88" s="422"/>
      <c r="CF88" s="422"/>
      <c r="CG88" s="422"/>
      <c r="CH88" s="422"/>
      <c r="CI88" s="210"/>
    </row>
    <row r="89" spans="1:93" ht="18.75">
      <c r="A89" s="519"/>
      <c r="B89" s="449"/>
      <c r="C89" s="449"/>
      <c r="D89" s="246"/>
      <c r="E89" s="62"/>
      <c r="F89" s="62"/>
      <c r="G89" s="65"/>
      <c r="H89" s="80"/>
      <c r="I89" s="80"/>
      <c r="J89" s="80">
        <f>SUM(J87)</f>
        <v>0</v>
      </c>
      <c r="K89" s="66"/>
      <c r="L89" s="267"/>
      <c r="M89" s="250"/>
      <c r="N89" s="250"/>
      <c r="O89" s="71"/>
      <c r="P89" s="71"/>
      <c r="Q89" s="71"/>
      <c r="R89" s="71"/>
      <c r="S89" s="270"/>
      <c r="T89" s="63"/>
      <c r="U89" s="71"/>
      <c r="V89" s="71"/>
      <c r="W89" s="71"/>
      <c r="X89" s="71"/>
      <c r="Y89" s="63"/>
      <c r="Z89" s="71"/>
      <c r="AA89" s="85"/>
      <c r="AB89" s="71"/>
      <c r="AC89" s="72"/>
      <c r="AD89" s="271"/>
      <c r="AE89" s="492"/>
      <c r="AF89" s="492"/>
      <c r="AG89" s="492"/>
      <c r="AH89" s="74"/>
      <c r="AI89" s="75"/>
      <c r="AJ89" s="273"/>
      <c r="AK89" s="77"/>
      <c r="AL89" s="77"/>
      <c r="AM89" s="74"/>
      <c r="AN89" s="75"/>
      <c r="AO89" s="78"/>
      <c r="AP89" s="74"/>
      <c r="AQ89" s="254"/>
      <c r="AR89" s="255"/>
      <c r="AS89" s="112"/>
      <c r="AT89" s="60"/>
      <c r="AU89" s="245"/>
      <c r="AV89" s="68"/>
      <c r="AW89" s="68"/>
      <c r="AX89" s="256"/>
      <c r="AY89" s="83"/>
      <c r="AZ89" s="306" t="str">
        <f>IF(AP89&lt;1,"-",AP89-Y89)</f>
        <v>-</v>
      </c>
      <c r="BA89" s="64" t="str">
        <f>IF(AZ89="-","-",($B$5-AO89+1)*AZ89)</f>
        <v>-</v>
      </c>
      <c r="BB89" s="85" t="str">
        <f>IF(AZ89="-","-",AZ89-H89)</f>
        <v>-</v>
      </c>
      <c r="BC89" s="63"/>
      <c r="BD89" s="139"/>
      <c r="BE89" s="494"/>
      <c r="BF89" s="495"/>
      <c r="BG89" s="496"/>
      <c r="BH89" s="87"/>
      <c r="BI89" s="87"/>
      <c r="BJ89" s="87"/>
      <c r="BK89" s="87"/>
      <c r="BL89" s="87"/>
      <c r="BM89" s="87"/>
      <c r="BN89" s="87"/>
      <c r="BO89" s="87"/>
      <c r="BP89" s="497"/>
      <c r="BQ89" s="498"/>
      <c r="BR89" s="130"/>
      <c r="BS89" s="213"/>
      <c r="BT89" s="131"/>
      <c r="BU89" s="1572"/>
      <c r="BV89" s="99"/>
      <c r="BW89" s="280"/>
      <c r="BX89" s="132"/>
      <c r="BY89" s="132"/>
      <c r="BZ89" s="101"/>
      <c r="CA89" s="102"/>
      <c r="CB89" s="499"/>
      <c r="CC89" s="125"/>
      <c r="CD89" s="105"/>
      <c r="CE89" s="133"/>
      <c r="CF89" s="102"/>
      <c r="CG89" s="103"/>
      <c r="CH89" s="474"/>
      <c r="CI89" s="373"/>
    </row>
    <row r="90" spans="1:93" ht="18.75">
      <c r="A90" s="428"/>
      <c r="B90" s="449"/>
      <c r="C90" s="449"/>
      <c r="D90" s="246"/>
      <c r="E90" s="62"/>
      <c r="F90" s="267"/>
      <c r="G90" s="65"/>
      <c r="H90" s="80"/>
      <c r="I90" s="80"/>
      <c r="J90" s="80">
        <f>SUM(J88)</f>
        <v>0</v>
      </c>
      <c r="K90" s="66"/>
      <c r="L90" s="267"/>
      <c r="M90" s="250"/>
      <c r="N90" s="250"/>
      <c r="O90" s="71"/>
      <c r="P90" s="71"/>
      <c r="Q90" s="71"/>
      <c r="R90" s="71"/>
      <c r="S90" s="270"/>
      <c r="T90" s="63"/>
      <c r="U90" s="71"/>
      <c r="V90" s="71"/>
      <c r="W90" s="71"/>
      <c r="X90" s="71"/>
      <c r="Y90" s="63"/>
      <c r="Z90" s="71"/>
      <c r="AA90" s="71"/>
      <c r="AB90" s="71"/>
      <c r="AC90" s="72"/>
      <c r="AD90" s="271"/>
      <c r="AE90" s="492"/>
      <c r="AF90" s="492"/>
      <c r="AG90" s="492"/>
      <c r="AH90" s="74"/>
      <c r="AI90" s="75"/>
      <c r="AJ90" s="273"/>
      <c r="AK90" s="77"/>
      <c r="AL90" s="77"/>
      <c r="AM90" s="74"/>
      <c r="AN90" s="75"/>
      <c r="AO90" s="78"/>
      <c r="AP90" s="74"/>
      <c r="AQ90" s="254"/>
      <c r="AR90" s="74"/>
      <c r="AS90" s="112"/>
      <c r="AT90" s="60"/>
      <c r="AU90" s="245"/>
      <c r="AV90" s="245"/>
      <c r="AW90" s="68"/>
      <c r="AX90" s="256"/>
      <c r="AY90" s="458"/>
      <c r="AZ90" s="84"/>
      <c r="BA90" s="493"/>
      <c r="BB90" s="63"/>
      <c r="BC90" s="307"/>
      <c r="BD90" s="139"/>
      <c r="BE90" s="369"/>
      <c r="BF90" s="370"/>
      <c r="BG90" s="377"/>
      <c r="BH90" s="91"/>
      <c r="BI90" s="91"/>
      <c r="BJ90" s="91"/>
      <c r="BK90" s="91"/>
      <c r="BL90" s="91"/>
      <c r="BM90" s="91"/>
      <c r="BN90" s="395"/>
      <c r="BO90" s="395"/>
      <c r="BP90" s="401"/>
      <c r="BQ90" s="402"/>
      <c r="BR90" s="130"/>
      <c r="BS90" s="131"/>
      <c r="BT90" s="131"/>
      <c r="BU90" s="1571"/>
      <c r="BV90" s="99"/>
      <c r="BW90" s="280"/>
      <c r="BX90" s="132"/>
      <c r="BY90" s="132"/>
      <c r="BZ90" s="101"/>
      <c r="CA90" s="102"/>
      <c r="CB90" s="499"/>
      <c r="CC90" s="125"/>
      <c r="CD90" s="105"/>
      <c r="CE90" s="133"/>
      <c r="CF90" s="102"/>
      <c r="CG90" s="103"/>
      <c r="CH90" s="474"/>
      <c r="CI90" s="373"/>
    </row>
    <row r="91" spans="1:93" ht="18.75">
      <c r="A91" s="148" t="s">
        <v>86</v>
      </c>
      <c r="B91" s="149">
        <f>COUNTIF(A89:A89,$B$4)</f>
        <v>0</v>
      </c>
      <c r="C91" s="150"/>
      <c r="D91" s="151"/>
      <c r="E91" s="151"/>
      <c r="F91" s="151"/>
      <c r="G91" s="152"/>
      <c r="H91" s="152">
        <f>SUMIF(A89:A89,$B$4,H89:H89)</f>
        <v>0</v>
      </c>
      <c r="I91" s="152">
        <f>SUM(I89:I89)</f>
        <v>0</v>
      </c>
      <c r="J91" s="152">
        <f>SUM(J89:J90)</f>
        <v>0</v>
      </c>
      <c r="K91" s="152"/>
      <c r="L91" s="153">
        <f>SUMIF(A89:A89,$B$4,L89:L89)</f>
        <v>0</v>
      </c>
      <c r="M91" s="152"/>
      <c r="N91" s="152"/>
      <c r="O91" s="152"/>
      <c r="P91" s="152"/>
      <c r="Q91" s="152"/>
      <c r="R91" s="152"/>
      <c r="S91" s="152"/>
      <c r="T91" s="152"/>
      <c r="U91" s="152"/>
      <c r="V91" s="151"/>
      <c r="W91" s="151"/>
      <c r="X91" s="151"/>
      <c r="Y91" s="152"/>
      <c r="Z91" s="152"/>
      <c r="AA91" s="151"/>
      <c r="AB91" s="151"/>
      <c r="AC91" s="151"/>
      <c r="AD91" s="151"/>
      <c r="AE91" s="154"/>
      <c r="AF91" s="155"/>
      <c r="AG91" s="156"/>
      <c r="AH91" s="152"/>
      <c r="AI91" s="157"/>
      <c r="AJ91" s="291"/>
      <c r="AK91" s="156"/>
      <c r="AL91" s="156"/>
      <c r="AM91" s="152"/>
      <c r="AN91" s="157"/>
      <c r="AO91" s="292">
        <f>COUNTA(AO89:AO90)</f>
        <v>0</v>
      </c>
      <c r="AP91" s="152">
        <f>SUM(AP89:AP90)</f>
        <v>0</v>
      </c>
      <c r="AQ91" s="152">
        <f>SUM(AQ89:AQ90)</f>
        <v>0</v>
      </c>
      <c r="AR91" s="161"/>
      <c r="AS91" s="151"/>
      <c r="AT91" s="151"/>
      <c r="AU91" s="151"/>
      <c r="AV91" s="151"/>
      <c r="AW91" s="151"/>
      <c r="AX91" s="151"/>
      <c r="AY91" s="151"/>
      <c r="AZ91" s="163">
        <f>SUM(AZ89:AZ90)</f>
        <v>0</v>
      </c>
      <c r="BA91" s="163">
        <f>SUM(BA89:BA90)</f>
        <v>0</v>
      </c>
      <c r="BB91" s="163">
        <f>SUM(BB89:BB90)</f>
        <v>0</v>
      </c>
      <c r="BC91" s="219" t="str">
        <f>IF(COUNT(BC89:BC90)=0,"-",AVERAGE(BC89:BC90))</f>
        <v>-</v>
      </c>
      <c r="BD91" s="165"/>
      <c r="BE91" s="335"/>
      <c r="BF91" s="335"/>
      <c r="BG91" s="336"/>
      <c r="BH91" s="336"/>
      <c r="BI91" s="336"/>
      <c r="BJ91" s="336"/>
      <c r="BK91" s="336"/>
      <c r="BL91" s="336"/>
      <c r="BM91" s="336"/>
      <c r="BN91" s="336"/>
      <c r="BO91" s="336"/>
      <c r="BP91" s="520">
        <f>SUM(BP84:BP89)</f>
        <v>0</v>
      </c>
      <c r="BQ91" s="163">
        <f>SUM(BQ84:BQ89)</f>
        <v>0</v>
      </c>
      <c r="BR91" s="440">
        <f>COUNTA(BR84:BR89)</f>
        <v>0</v>
      </c>
      <c r="BS91" s="406">
        <f>SUM(BS89:BS89,BS84:BS85)</f>
        <v>0</v>
      </c>
      <c r="BT91" s="414"/>
      <c r="BU91" s="1575">
        <f>SUM(BU89:BU89,BU84:BU85)</f>
        <v>0</v>
      </c>
      <c r="BV91" s="442"/>
      <c r="BW91" s="440">
        <f>COUNTA(BW84:BW89)</f>
        <v>0</v>
      </c>
      <c r="BX91" s="406">
        <f>COUNTA(BX84:BX89)</f>
        <v>0</v>
      </c>
      <c r="BY91" s="407">
        <f>COUNTA(BY84:BY89)</f>
        <v>0</v>
      </c>
      <c r="BZ91" s="171"/>
      <c r="CA91" s="485"/>
      <c r="CB91" s="173">
        <f>AO91</f>
        <v>0</v>
      </c>
      <c r="CC91" s="173">
        <f>COUNTIF(CC89:CC89,"=0")</f>
        <v>0</v>
      </c>
      <c r="CD91" s="174">
        <f>SUM(COUNTIF(CC89:CC89,"&lt;0"),COUNTIF(CC89:CC89,"&gt;0"))</f>
        <v>0</v>
      </c>
      <c r="CE91" s="223">
        <f>COUNTIF(CE84:CE85,"1")</f>
        <v>0</v>
      </c>
      <c r="CF91" s="224">
        <f>SUM(CF84:CF85)</f>
        <v>0</v>
      </c>
      <c r="CG91" s="225">
        <f>COUNTIF(CG84:CG89,"1")</f>
        <v>0</v>
      </c>
      <c r="CH91" s="226">
        <f>SUM(CH84:CH89)</f>
        <v>0</v>
      </c>
      <c r="CI91" s="342"/>
    </row>
    <row r="92" spans="1:93" ht="18.75">
      <c r="A92" s="179" t="s">
        <v>87</v>
      </c>
      <c r="B92" s="180">
        <f>COUNT(A89:A89)</f>
        <v>0</v>
      </c>
      <c r="C92" s="181"/>
      <c r="D92" s="182"/>
      <c r="E92" s="182"/>
      <c r="F92" s="182"/>
      <c r="G92" s="184"/>
      <c r="H92" s="184">
        <f>SUM(H91,H86)</f>
        <v>0</v>
      </c>
      <c r="I92" s="184"/>
      <c r="J92" s="184">
        <f>J91+J86</f>
        <v>0</v>
      </c>
      <c r="K92" s="184"/>
      <c r="L92" s="184"/>
      <c r="M92" s="184"/>
      <c r="N92" s="184"/>
      <c r="O92" s="184"/>
      <c r="P92" s="184"/>
      <c r="Q92" s="184"/>
      <c r="R92" s="184"/>
      <c r="S92" s="185"/>
      <c r="T92" s="187"/>
      <c r="U92" s="185"/>
      <c r="V92" s="182"/>
      <c r="W92" s="182"/>
      <c r="X92" s="182"/>
      <c r="Y92" s="187"/>
      <c r="Z92" s="185"/>
      <c r="AA92" s="182"/>
      <c r="AB92" s="182"/>
      <c r="AC92" s="182"/>
      <c r="AD92" s="182"/>
      <c r="AE92" s="186"/>
      <c r="AF92" s="186"/>
      <c r="AG92" s="186"/>
      <c r="AH92" s="184"/>
      <c r="AI92" s="184"/>
      <c r="AJ92" s="186"/>
      <c r="AK92" s="186"/>
      <c r="AL92" s="186"/>
      <c r="AM92" s="184"/>
      <c r="AN92" s="184"/>
      <c r="AO92" s="182">
        <f>SUM(AO91,AO86)</f>
        <v>0</v>
      </c>
      <c r="AP92" s="182"/>
      <c r="AQ92" s="182"/>
      <c r="AR92" s="187"/>
      <c r="AS92" s="182"/>
      <c r="AT92" s="182"/>
      <c r="AU92" s="182"/>
      <c r="AV92" s="182"/>
      <c r="AW92" s="182"/>
      <c r="AX92" s="182"/>
      <c r="AY92" s="182"/>
      <c r="AZ92" s="188">
        <f>SUM(AZ91,AZ86)</f>
        <v>0</v>
      </c>
      <c r="BA92" s="188">
        <f>SUM(BA91,BA86)</f>
        <v>0</v>
      </c>
      <c r="BB92" s="188">
        <f>SUM(BB91,BB86)</f>
        <v>0</v>
      </c>
      <c r="BC92" s="227" t="str">
        <f>IF(COUNT(BC89:BC90,BC84:BC85)=0,"-",AVERAGE(BC89:BC90,BC84:BC85))</f>
        <v>-</v>
      </c>
      <c r="BD92" s="188">
        <f>SUM(BD87)</f>
        <v>0</v>
      </c>
      <c r="BE92" s="475"/>
      <c r="BF92" s="475"/>
      <c r="BG92" s="420"/>
      <c r="BH92" s="420"/>
      <c r="BI92" s="420"/>
      <c r="BJ92" s="420"/>
      <c r="BK92" s="420"/>
      <c r="BL92" s="420"/>
      <c r="BM92" s="420"/>
      <c r="BN92" s="420"/>
      <c r="BO92" s="420"/>
      <c r="BP92" s="486"/>
      <c r="BQ92" s="235"/>
      <c r="BR92" s="415"/>
      <c r="BS92" s="416"/>
      <c r="BT92" s="416"/>
      <c r="BU92" s="1574"/>
      <c r="BV92" s="1563">
        <f>SUMIF(BV84:BV89,"",BU84:BU89)</f>
        <v>0</v>
      </c>
      <c r="BW92" s="415"/>
      <c r="BX92" s="416"/>
      <c r="BY92" s="417"/>
      <c r="BZ92" s="355"/>
      <c r="CA92" s="233"/>
      <c r="CB92" s="197">
        <f>SUM(CB89:CB89)</f>
        <v>0</v>
      </c>
      <c r="CC92" s="197">
        <f>SUMIF(CC89:CC89,"=0",CD89:CD89)</f>
        <v>0</v>
      </c>
      <c r="CD92" s="198">
        <f>SUMIF(CC89:CC89,"&lt;&gt;0",CD89:CD89)</f>
        <v>0</v>
      </c>
      <c r="CE92" s="421"/>
      <c r="CF92" s="303"/>
      <c r="CG92" s="303"/>
      <c r="CH92" s="228"/>
      <c r="CI92" s="521"/>
    </row>
    <row r="93" spans="1:93" ht="13.5" customHeight="1">
      <c r="A93" s="522"/>
      <c r="B93" s="523"/>
      <c r="C93" s="523"/>
      <c r="D93" s="523"/>
      <c r="E93" s="523"/>
      <c r="F93" s="523"/>
      <c r="G93" s="524"/>
      <c r="H93" s="524"/>
      <c r="I93" s="524"/>
      <c r="J93" s="524"/>
      <c r="K93" s="524"/>
      <c r="L93" s="524"/>
      <c r="M93" s="524"/>
      <c r="N93" s="524"/>
      <c r="O93" s="524"/>
      <c r="P93" s="524"/>
      <c r="Q93" s="524"/>
      <c r="R93" s="524"/>
      <c r="S93" s="524"/>
      <c r="T93" s="525"/>
      <c r="U93" s="524"/>
      <c r="V93" s="523"/>
      <c r="W93" s="523"/>
      <c r="X93" s="523"/>
      <c r="Y93" s="525"/>
      <c r="Z93" s="524"/>
      <c r="AA93" s="523"/>
      <c r="AB93" s="523"/>
      <c r="AC93" s="523"/>
      <c r="AD93" s="523"/>
      <c r="AE93" s="526"/>
      <c r="AF93" s="526"/>
      <c r="AG93" s="526"/>
      <c r="AH93" s="524"/>
      <c r="AI93" s="524"/>
      <c r="AJ93" s="526"/>
      <c r="AK93" s="526"/>
      <c r="AL93" s="526"/>
      <c r="AM93" s="524"/>
      <c r="AN93" s="524"/>
      <c r="AO93" s="523"/>
      <c r="AP93" s="523"/>
      <c r="AQ93" s="523"/>
      <c r="AR93" s="525"/>
      <c r="AS93" s="523"/>
      <c r="AT93" s="523"/>
      <c r="AU93" s="523"/>
      <c r="AV93" s="523"/>
      <c r="AW93" s="523"/>
      <c r="AX93" s="523"/>
      <c r="AY93" s="523"/>
      <c r="AZ93" s="525"/>
      <c r="BA93" s="525"/>
      <c r="BB93" s="525"/>
      <c r="BC93" s="527"/>
      <c r="BD93" s="528"/>
      <c r="BE93" s="529"/>
      <c r="BF93" s="530"/>
      <c r="BG93" s="530"/>
      <c r="BH93" s="530"/>
      <c r="BI93" s="530"/>
      <c r="BJ93" s="530"/>
      <c r="BK93" s="530"/>
      <c r="BL93" s="530"/>
      <c r="BM93" s="530"/>
      <c r="BN93" s="530"/>
      <c r="BO93" s="530"/>
      <c r="BP93" s="531"/>
      <c r="BQ93" s="532"/>
      <c r="BR93" s="533"/>
      <c r="BS93" s="534"/>
      <c r="BT93" s="534"/>
      <c r="BU93" s="1550"/>
      <c r="BV93" s="535"/>
      <c r="BW93" s="536"/>
      <c r="BX93" s="537"/>
      <c r="BY93" s="537"/>
      <c r="BZ93" s="538"/>
      <c r="CA93" s="539"/>
      <c r="CB93" s="540"/>
      <c r="CC93" s="540"/>
      <c r="CD93" s="541"/>
      <c r="CE93" s="542"/>
      <c r="CF93" s="542"/>
      <c r="CG93" s="542"/>
      <c r="CH93" s="542"/>
      <c r="CI93" s="543"/>
    </row>
    <row r="94" spans="1:93" ht="28.5" customHeight="1" collapsed="1">
      <c r="A94" s="2331" t="s">
        <v>100</v>
      </c>
      <c r="B94" s="2331"/>
      <c r="C94" s="2331"/>
      <c r="D94" s="2331"/>
      <c r="E94" s="2331"/>
      <c r="F94" s="2331"/>
      <c r="G94" s="2331"/>
      <c r="H94" s="2331"/>
      <c r="I94" s="357"/>
      <c r="J94" s="357"/>
      <c r="K94" s="357"/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  <c r="Y94" s="357"/>
      <c r="Z94" s="357"/>
      <c r="AA94" s="357"/>
      <c r="AB94" s="357"/>
      <c r="AC94" s="357"/>
      <c r="AD94" s="700"/>
      <c r="AE94" s="357"/>
      <c r="AF94" s="357"/>
      <c r="AG94" s="357"/>
      <c r="AH94" s="357"/>
      <c r="AI94" s="357"/>
      <c r="AJ94" s="357"/>
      <c r="AK94" s="357"/>
      <c r="AL94" s="357"/>
      <c r="AM94" s="357"/>
      <c r="AN94" s="357"/>
      <c r="AO94" s="357"/>
      <c r="AP94" s="357"/>
      <c r="AQ94" s="357"/>
      <c r="AR94" s="357"/>
      <c r="AS94" s="357"/>
      <c r="AT94" s="357"/>
      <c r="AU94" s="357"/>
      <c r="AV94" s="357"/>
      <c r="AW94" s="357"/>
      <c r="AX94" s="357"/>
      <c r="AY94" s="357"/>
      <c r="AZ94" s="357"/>
      <c r="BA94" s="357"/>
      <c r="BB94" s="357"/>
      <c r="BC94" s="357"/>
      <c r="BD94" s="358"/>
      <c r="BE94" s="358"/>
      <c r="BF94" s="359"/>
      <c r="BG94" s="359"/>
      <c r="BH94" s="359"/>
      <c r="BI94" s="359"/>
      <c r="BJ94" s="359"/>
      <c r="BK94" s="359"/>
      <c r="BL94" s="359"/>
      <c r="BM94" s="359"/>
      <c r="BN94" s="359"/>
      <c r="BO94" s="359"/>
      <c r="BP94" s="360"/>
      <c r="BQ94" s="242"/>
      <c r="BR94" s="361"/>
      <c r="BS94" s="362"/>
      <c r="BT94" s="362"/>
      <c r="BU94" s="1549"/>
      <c r="BV94" s="544"/>
      <c r="BW94" s="545"/>
      <c r="BX94" s="546"/>
      <c r="BY94" s="544"/>
      <c r="BZ94" s="52"/>
      <c r="CA94" s="53"/>
      <c r="CB94" s="53"/>
      <c r="CC94" s="53"/>
      <c r="CD94" s="206"/>
      <c r="CE94" s="426"/>
      <c r="CF94" s="422"/>
      <c r="CG94" s="422"/>
      <c r="CH94" s="422"/>
      <c r="CI94" s="210"/>
      <c r="CJ94" s="547"/>
    </row>
    <row r="95" spans="1:93" ht="45.75" customHeight="1">
      <c r="A95" s="59">
        <f>DAY(AG95)</f>
        <v>14</v>
      </c>
      <c r="B95" s="60">
        <v>100</v>
      </c>
      <c r="C95" s="60">
        <v>1</v>
      </c>
      <c r="D95" s="62" t="s">
        <v>257</v>
      </c>
      <c r="E95" s="62" t="s">
        <v>216</v>
      </c>
      <c r="F95" s="63"/>
      <c r="G95" s="64">
        <f>M95</f>
        <v>21.6</v>
      </c>
      <c r="H95" s="65">
        <f>M95-T95</f>
        <v>21.6</v>
      </c>
      <c r="I95" s="65">
        <f>IF($B$5&gt;=A95,($B$5-A95+1)*G95,"-")</f>
        <v>388.8</v>
      </c>
      <c r="J95" s="65">
        <f>($A$5-A95+1)*G95</f>
        <v>388.8</v>
      </c>
      <c r="K95" s="565" t="s">
        <v>226</v>
      </c>
      <c r="L95" s="67">
        <f ca="1">IF((AE95)&lt;$L$5-DAY($L$5)+1,H95,H95+T95)</f>
        <v>21.6</v>
      </c>
      <c r="M95" s="65">
        <f>N95*((100-O95)/100)*0.9</f>
        <v>21.6</v>
      </c>
      <c r="N95" s="66">
        <v>120</v>
      </c>
      <c r="O95" s="1503">
        <v>80</v>
      </c>
      <c r="P95" s="66">
        <v>1700</v>
      </c>
      <c r="Q95" s="112">
        <v>2030</v>
      </c>
      <c r="R95" s="66"/>
      <c r="S95" s="65"/>
      <c r="T95" s="65"/>
      <c r="U95" s="65"/>
      <c r="V95" s="65"/>
      <c r="W95" s="71"/>
      <c r="X95" s="71"/>
      <c r="Y95" s="65"/>
      <c r="Z95" s="65"/>
      <c r="AA95" s="65"/>
      <c r="AB95" s="71"/>
      <c r="AC95" s="72"/>
      <c r="AD95" s="134"/>
      <c r="AE95" s="73"/>
      <c r="AF95" s="73">
        <v>43479</v>
      </c>
      <c r="AG95" s="73">
        <v>43479</v>
      </c>
      <c r="AH95" s="74"/>
      <c r="AI95" s="75"/>
      <c r="AJ95" s="76"/>
      <c r="AK95" s="77">
        <v>43480</v>
      </c>
      <c r="AL95" s="77">
        <f>AK95+5</f>
        <v>43485</v>
      </c>
      <c r="AM95" s="74"/>
      <c r="AN95" s="75"/>
      <c r="AO95" s="78">
        <f>DAY(AL95)</f>
        <v>20</v>
      </c>
      <c r="AP95" s="74">
        <f>AQ95*((100-AR95)/100)*0.9</f>
        <v>64.637999999999991</v>
      </c>
      <c r="AQ95" s="67">
        <v>171</v>
      </c>
      <c r="AR95" s="79">
        <v>58</v>
      </c>
      <c r="AS95" s="80">
        <v>2027</v>
      </c>
      <c r="AT95" s="80">
        <v>1520</v>
      </c>
      <c r="AU95" s="68">
        <v>19</v>
      </c>
      <c r="AV95" s="68">
        <v>15</v>
      </c>
      <c r="AW95" s="81">
        <v>28.4</v>
      </c>
      <c r="AX95" s="82">
        <v>50</v>
      </c>
      <c r="AY95" s="83" t="s">
        <v>84</v>
      </c>
      <c r="AZ95" s="84">
        <f>IF(AP95&lt;1,"-",AP95)</f>
        <v>64.637999999999991</v>
      </c>
      <c r="BA95" s="64">
        <f>IF(AZ95="-","-",($B$5-AO95+1)*AZ95)</f>
        <v>775.65599999999995</v>
      </c>
      <c r="BB95" s="63">
        <f>IF(AZ95="-","-",AZ95-H95)</f>
        <v>43.03799999999999</v>
      </c>
      <c r="BC95" s="86">
        <f>IF(AZ95="-","-",AZ95/H95)</f>
        <v>2.9924999999999993</v>
      </c>
      <c r="BD95" s="139">
        <f>IF(AP95&lt;1,IF($B$5&gt;=A95,($A$5-A95+1)*-1*H95,"-"),AZ95*($A$5-AO95+1)-H95*($A$5-A95+1))</f>
        <v>386.85599999999994</v>
      </c>
      <c r="BE95" s="88"/>
      <c r="BF95" s="89"/>
      <c r="BG95" s="90"/>
      <c r="BH95" s="91"/>
      <c r="BI95" s="91"/>
      <c r="BJ95" s="92"/>
      <c r="BK95" s="91"/>
      <c r="BL95" s="93"/>
      <c r="BM95" s="93"/>
      <c r="BN95" s="91" t="str">
        <f>IF(BH95=0,"-",BH95-AP95)</f>
        <v>-</v>
      </c>
      <c r="BO95" s="91" t="str">
        <f>IF(BI95=0,"-",BI95-AQ95)</f>
        <v>-</v>
      </c>
      <c r="BP95" s="94" t="str">
        <f>IF(BN95="-","-",AZ95+BN95)</f>
        <v>-</v>
      </c>
      <c r="BQ95" s="95" t="str">
        <f>IF(BN95="-","-",(($B$5-AO95+1)*(AZ95+BN95)))</f>
        <v>-</v>
      </c>
      <c r="BR95" s="96"/>
      <c r="BS95" s="97"/>
      <c r="BT95" s="97"/>
      <c r="BU95" s="1570"/>
      <c r="BV95" s="99"/>
      <c r="BW95" s="96"/>
      <c r="BX95" s="97"/>
      <c r="BY95" s="100"/>
      <c r="BZ95" s="101"/>
      <c r="CA95" s="102"/>
      <c r="CB95" s="103">
        <f>($D$4-AL95)*AZ95</f>
        <v>-1228.1219999999998</v>
      </c>
      <c r="CC95" s="104" t="str">
        <f>IF(AO95&gt;0,"-",(AG95-CA95))</f>
        <v>-</v>
      </c>
      <c r="CD95" s="105" t="str">
        <f>IF(AO95&gt;0,"-",(($D$4-CA95)*H95))</f>
        <v>-</v>
      </c>
      <c r="CE95" s="106"/>
      <c r="CF95" s="107"/>
      <c r="CG95" s="108"/>
      <c r="CH95" s="109"/>
      <c r="CI95" s="110" t="s">
        <v>79</v>
      </c>
      <c r="CJ95" s="111"/>
      <c r="CK95" s="111"/>
    </row>
    <row r="96" spans="1:93" ht="28.5" customHeight="1">
      <c r="A96" s="59"/>
      <c r="B96" s="245"/>
      <c r="C96" s="245"/>
      <c r="D96" s="548"/>
      <c r="E96" s="246"/>
      <c r="F96" s="245"/>
      <c r="G96" s="64"/>
      <c r="H96" s="65"/>
      <c r="I96" s="65"/>
      <c r="J96" s="65"/>
      <c r="K96" s="66"/>
      <c r="L96" s="67"/>
      <c r="M96" s="250"/>
      <c r="N96" s="250"/>
      <c r="O96" s="69"/>
      <c r="P96" s="71"/>
      <c r="Q96" s="71"/>
      <c r="R96" s="71"/>
      <c r="S96" s="565"/>
      <c r="T96" s="566"/>
      <c r="U96" s="567"/>
      <c r="V96" s="69"/>
      <c r="W96" s="70"/>
      <c r="X96" s="70"/>
      <c r="Y96" s="63"/>
      <c r="Z96" s="71"/>
      <c r="AA96" s="568"/>
      <c r="AB96" s="70"/>
      <c r="AC96" s="477"/>
      <c r="AD96" s="571" t="s">
        <v>90</v>
      </c>
      <c r="AE96" s="251"/>
      <c r="AF96" s="135"/>
      <c r="AG96" s="135"/>
      <c r="AH96" s="74">
        <f>IF(AE96="переход","",AF96-AE96)</f>
        <v>0</v>
      </c>
      <c r="AI96" s="75" t="str">
        <f>IF(T96="","",AH96*T96)</f>
        <v/>
      </c>
      <c r="AJ96" s="251"/>
      <c r="AK96" s="77"/>
      <c r="AL96" s="77">
        <f>AK96</f>
        <v>0</v>
      </c>
      <c r="AM96" s="74">
        <f>SUM(IF(AJ96="переход","",IF(AL96="переход",$D$4-AJ96,AL96-AJ96)))</f>
        <v>0</v>
      </c>
      <c r="AN96" s="75" t="str">
        <f>IF(Y96="","",AM96*Y96)</f>
        <v/>
      </c>
      <c r="AO96" s="78"/>
      <c r="AP96" s="74"/>
      <c r="AQ96" s="254"/>
      <c r="AR96" s="550"/>
      <c r="AS96" s="80"/>
      <c r="AT96" s="80"/>
      <c r="AU96" s="68"/>
      <c r="AV96" s="68"/>
      <c r="AW96" s="68"/>
      <c r="AX96" s="368"/>
      <c r="AY96" s="83" t="s">
        <v>84</v>
      </c>
      <c r="AZ96" s="306" t="str">
        <f>IF(AP96&lt;1,"-",AP96-Y96)</f>
        <v>-</v>
      </c>
      <c r="BA96" s="64" t="str">
        <f>IF(AZ96="-","-",($B$5-AO96+1)*AZ96)</f>
        <v>-</v>
      </c>
      <c r="BB96" s="85" t="str">
        <f>IF(AZ96="-","-",AZ96-H96)</f>
        <v>-</v>
      </c>
      <c r="BC96" s="86" t="str">
        <f>IF(AZ96="-","-",AZ96/H96)</f>
        <v>-</v>
      </c>
      <c r="BD96" s="139">
        <f>IF(AP96&lt;1,IF($B$5&gt;=A96,($A$5-A96+1)*-1*H96,"-"),AZ96*($A$5-AO96+1)-H96*($A$5-A96+1))</f>
        <v>0</v>
      </c>
      <c r="BE96" s="455"/>
      <c r="BF96" s="553"/>
      <c r="BG96" s="554"/>
      <c r="BH96" s="384"/>
      <c r="BI96" s="395"/>
      <c r="BJ96" s="384"/>
      <c r="BK96" s="555"/>
      <c r="BL96" s="555"/>
      <c r="BM96" s="556"/>
      <c r="BN96" s="103" t="str">
        <f>IF(BH96=0,"-",BH96-AP96)</f>
        <v>-</v>
      </c>
      <c r="BO96" s="103" t="str">
        <f>IF(BI96=0,"-",BI96-AQ96)</f>
        <v>-</v>
      </c>
      <c r="BP96" s="103" t="str">
        <f>IF(BN96="-","-",AZ96+BN96)</f>
        <v>-</v>
      </c>
      <c r="BQ96" s="103" t="str">
        <f>IF(BN96="-","-",(($B$5-AO96+1)*(AZ96+BN96)))</f>
        <v>-</v>
      </c>
      <c r="BR96" s="310"/>
      <c r="BS96" s="213" t="str">
        <f>IF(AJ96="переход",0,AN96)</f>
        <v/>
      </c>
      <c r="BT96" s="131"/>
      <c r="BU96" s="1572"/>
      <c r="BV96" s="99"/>
      <c r="BW96" s="214"/>
      <c r="BX96" s="213" t="str">
        <f>AI96</f>
        <v/>
      </c>
      <c r="BY96" s="557"/>
      <c r="BZ96" s="558"/>
      <c r="CA96" s="559"/>
      <c r="CB96" s="560"/>
      <c r="CC96" s="561"/>
      <c r="CD96" s="562"/>
      <c r="CE96" s="563"/>
      <c r="CF96" s="107"/>
      <c r="CG96" s="108"/>
      <c r="CH96" s="109"/>
      <c r="CI96" s="110"/>
      <c r="CJ96" s="111"/>
      <c r="CK96" s="564"/>
      <c r="CM96" s="111"/>
      <c r="CO96" s="569"/>
    </row>
    <row r="97" spans="1:92" ht="28.5" customHeight="1">
      <c r="A97" s="574"/>
      <c r="B97" s="575"/>
      <c r="C97" s="575"/>
      <c r="D97" s="576"/>
      <c r="E97" s="576"/>
      <c r="F97" s="575"/>
      <c r="G97" s="64">
        <f>M97-T97</f>
        <v>0</v>
      </c>
      <c r="H97" s="80">
        <f>M97-T97</f>
        <v>0</v>
      </c>
      <c r="I97" s="80">
        <f>IF($B$5&gt;=A97,($B$5-A97+1)*H97,"-")</f>
        <v>0</v>
      </c>
      <c r="J97" s="80">
        <f>($A$5-A97+1)*H97</f>
        <v>0</v>
      </c>
      <c r="K97" s="66"/>
      <c r="L97" s="67">
        <f ca="1">IF((AE97)&lt;$L$5-DAY($L$5)+1,H97,H97+T97)</f>
        <v>0</v>
      </c>
      <c r="M97" s="577"/>
      <c r="N97" s="577"/>
      <c r="O97" s="578"/>
      <c r="P97" s="578"/>
      <c r="Q97" s="578"/>
      <c r="R97" s="578"/>
      <c r="S97" s="579"/>
      <c r="T97" s="580"/>
      <c r="U97" s="578"/>
      <c r="V97" s="581"/>
      <c r="W97" s="582"/>
      <c r="X97" s="582"/>
      <c r="Y97" s="580"/>
      <c r="Z97" s="578"/>
      <c r="AA97" s="581"/>
      <c r="AB97" s="582"/>
      <c r="AC97" s="581"/>
      <c r="AD97" s="583"/>
      <c r="AE97" s="584"/>
      <c r="AF97" s="585"/>
      <c r="AG97" s="586"/>
      <c r="AH97" s="587"/>
      <c r="AI97" s="588"/>
      <c r="AJ97" s="589"/>
      <c r="AK97" s="590"/>
      <c r="AL97" s="590"/>
      <c r="AM97" s="587"/>
      <c r="AN97" s="588"/>
      <c r="AO97" s="591"/>
      <c r="AP97" s="587"/>
      <c r="AQ97" s="592"/>
      <c r="AR97" s="593"/>
      <c r="AS97" s="594"/>
      <c r="AT97" s="594"/>
      <c r="AU97" s="575"/>
      <c r="AV97" s="575"/>
      <c r="AW97" s="595"/>
      <c r="AX97" s="596"/>
      <c r="AY97" s="597"/>
      <c r="AZ97" s="598"/>
      <c r="BA97" s="599"/>
      <c r="BB97" s="580"/>
      <c r="BC97" s="600"/>
      <c r="BD97" s="601"/>
      <c r="BE97" s="455"/>
      <c r="BF97" s="553"/>
      <c r="BG97" s="554"/>
      <c r="BH97" s="385"/>
      <c r="BI97" s="395"/>
      <c r="BJ97" s="602"/>
      <c r="BK97" s="555"/>
      <c r="BL97" s="555"/>
      <c r="BM97" s="556"/>
      <c r="BN97" s="395"/>
      <c r="BO97" s="401"/>
      <c r="BP97" s="395"/>
      <c r="BQ97" s="402"/>
      <c r="BR97" s="603"/>
      <c r="BS97" s="213"/>
      <c r="BT97" s="573"/>
      <c r="BU97" s="1572"/>
      <c r="BV97" s="99" t="str">
        <f>IF(AO97&lt;1,"",(AO97))</f>
        <v/>
      </c>
      <c r="BW97" s="214"/>
      <c r="BX97" s="213"/>
      <c r="BY97" s="557"/>
      <c r="BZ97" s="558"/>
      <c r="CA97" s="559"/>
      <c r="CB97" s="560"/>
      <c r="CC97" s="561"/>
      <c r="CD97" s="562"/>
      <c r="CE97" s="563"/>
      <c r="CF97" s="107"/>
      <c r="CG97" s="108"/>
      <c r="CH97" s="109"/>
      <c r="CI97" s="110"/>
      <c r="CJ97" s="111"/>
      <c r="CK97" s="236"/>
      <c r="CL97" s="111"/>
      <c r="CM97" s="604">
        <f>AZ97*CK97</f>
        <v>0</v>
      </c>
    </row>
    <row r="98" spans="1:92" ht="28.5" customHeight="1" collapsed="1">
      <c r="A98" s="605" t="s">
        <v>86</v>
      </c>
      <c r="B98" s="149">
        <f>COUNTIF(A95:A97,$B$4)</f>
        <v>1</v>
      </c>
      <c r="C98" s="150"/>
      <c r="D98" s="151"/>
      <c r="E98" s="151"/>
      <c r="F98" s="151"/>
      <c r="G98" s="152"/>
      <c r="H98" s="152">
        <f>SUMIF(A95:A97,$B$4,H95:H97)</f>
        <v>21.6</v>
      </c>
      <c r="I98" s="152">
        <f>SUM(I95:I97)</f>
        <v>388.8</v>
      </c>
      <c r="J98" s="152">
        <f>SUM(J95:J97)</f>
        <v>388.8</v>
      </c>
      <c r="K98" s="152"/>
      <c r="L98" s="152">
        <f ca="1">SUMIF(A95:A97,$B$4,L95:L97)</f>
        <v>21.6</v>
      </c>
      <c r="M98" s="152"/>
      <c r="N98" s="152"/>
      <c r="O98" s="152"/>
      <c r="P98" s="152"/>
      <c r="Q98" s="152"/>
      <c r="R98" s="152"/>
      <c r="S98" s="152"/>
      <c r="T98" s="152"/>
      <c r="U98" s="152"/>
      <c r="V98" s="151"/>
      <c r="W98" s="151"/>
      <c r="X98" s="151"/>
      <c r="Y98" s="152"/>
      <c r="Z98" s="152"/>
      <c r="AA98" s="151"/>
      <c r="AB98" s="151"/>
      <c r="AC98" s="151"/>
      <c r="AD98" s="151"/>
      <c r="AE98" s="154"/>
      <c r="AF98" s="155"/>
      <c r="AG98" s="156"/>
      <c r="AH98" s="152"/>
      <c r="AI98" s="157"/>
      <c r="AJ98" s="291"/>
      <c r="AK98" s="156"/>
      <c r="AL98" s="156"/>
      <c r="AM98" s="152"/>
      <c r="AN98" s="157"/>
      <c r="AO98" s="292">
        <f>COUNTA(AO95:AO97)</f>
        <v>1</v>
      </c>
      <c r="AP98" s="152"/>
      <c r="AQ98" s="152"/>
      <c r="AR98" s="161"/>
      <c r="AS98" s="151"/>
      <c r="AT98" s="151"/>
      <c r="AU98" s="151"/>
      <c r="AV98" s="151"/>
      <c r="AW98" s="151"/>
      <c r="AX98" s="151"/>
      <c r="AY98" s="151"/>
      <c r="AZ98" s="163">
        <f>SUM(AZ95:AZ97)</f>
        <v>64.637999999999991</v>
      </c>
      <c r="BA98" s="163">
        <f>SUM(BA95:BA97)</f>
        <v>775.65599999999995</v>
      </c>
      <c r="BB98" s="163">
        <f>SUM(BB95:BB97)</f>
        <v>43.03799999999999</v>
      </c>
      <c r="BC98" s="219">
        <f>IF(COUNT(BC95:BC97)=0,"-",AVERAGE(BC95:BC97))</f>
        <v>2.9924999999999993</v>
      </c>
      <c r="BD98" s="165"/>
      <c r="BE98" s="220"/>
      <c r="BF98" s="220"/>
      <c r="BG98" s="221"/>
      <c r="BH98" s="221"/>
      <c r="BI98" s="221"/>
      <c r="BJ98" s="221"/>
      <c r="BK98" s="221"/>
      <c r="BL98" s="221"/>
      <c r="BM98" s="221"/>
      <c r="BN98" s="221"/>
      <c r="BO98" s="221"/>
      <c r="BP98" s="296"/>
      <c r="BQ98" s="607"/>
      <c r="BR98" s="440"/>
      <c r="BS98" s="406">
        <f>SUM(BS95:BS97)</f>
        <v>0</v>
      </c>
      <c r="BT98" s="414"/>
      <c r="BU98" s="1577">
        <f>BU95+BU96</f>
        <v>0</v>
      </c>
      <c r="BV98" s="442"/>
      <c r="BW98" s="340">
        <f>SUM(BW95:BW97)</f>
        <v>0</v>
      </c>
      <c r="BX98" s="406">
        <f>SUM(BX95:BX97)</f>
        <v>0</v>
      </c>
      <c r="BY98" s="407"/>
      <c r="BZ98" s="608"/>
      <c r="CA98" s="609"/>
      <c r="CB98" s="173">
        <f>AO98</f>
        <v>1</v>
      </c>
      <c r="CC98" s="173">
        <f>COUNTIF(CC95:CC97,"=0")</f>
        <v>0</v>
      </c>
      <c r="CD98" s="174">
        <f>SUM(COUNTIF(CC95:CC97,"&lt;0"),COUNTIF(CC95:CC97,"&gt;0"))</f>
        <v>0</v>
      </c>
      <c r="CE98" s="610"/>
      <c r="CF98" s="611"/>
      <c r="CG98" s="611"/>
      <c r="CH98" s="612"/>
      <c r="CI98" s="178"/>
      <c r="CJ98" s="111"/>
      <c r="CK98" s="111"/>
      <c r="CL98" s="111"/>
      <c r="CM98" s="111"/>
      <c r="CN98" s="111"/>
    </row>
    <row r="99" spans="1:92" ht="28.5" customHeight="1">
      <c r="A99" s="179" t="s">
        <v>87</v>
      </c>
      <c r="B99" s="343">
        <f>COUNT(A95:A97)</f>
        <v>1</v>
      </c>
      <c r="C99" s="181"/>
      <c r="D99" s="182"/>
      <c r="E99" s="182"/>
      <c r="F99" s="182"/>
      <c r="G99" s="184"/>
      <c r="H99" s="184">
        <f>SUMIF(A95:A97,"&gt;0",H95:H97)</f>
        <v>21.6</v>
      </c>
      <c r="I99" s="184"/>
      <c r="J99" s="184">
        <f>SUM(J95:J97)</f>
        <v>388.8</v>
      </c>
      <c r="K99" s="184"/>
      <c r="L99" s="184"/>
      <c r="M99" s="184"/>
      <c r="N99" s="184"/>
      <c r="O99" s="184"/>
      <c r="P99" s="184"/>
      <c r="Q99" s="184"/>
      <c r="R99" s="184"/>
      <c r="S99" s="185"/>
      <c r="T99" s="185">
        <f>SUMIF(AG95:AG97,"перех.",T95:T97)</f>
        <v>0</v>
      </c>
      <c r="U99" s="185"/>
      <c r="V99" s="182"/>
      <c r="W99" s="182"/>
      <c r="X99" s="182"/>
      <c r="Y99" s="185">
        <f>SUMIF(AM95:AM97,"перех.",Y95:Y97)</f>
        <v>0</v>
      </c>
      <c r="Z99" s="185"/>
      <c r="AA99" s="182"/>
      <c r="AB99" s="182"/>
      <c r="AC99" s="182"/>
      <c r="AD99" s="182"/>
      <c r="AE99" s="186"/>
      <c r="AF99" s="186"/>
      <c r="AG99" s="186"/>
      <c r="AH99" s="184">
        <f>COUNT(AI95:AI97)</f>
        <v>0</v>
      </c>
      <c r="AI99" s="184">
        <f>SUM(AI95:AI97)</f>
        <v>0</v>
      </c>
      <c r="AJ99" s="186"/>
      <c r="AK99" s="186"/>
      <c r="AL99" s="186"/>
      <c r="AM99" s="184"/>
      <c r="AN99" s="184"/>
      <c r="AO99" s="182"/>
      <c r="AP99" s="182"/>
      <c r="AQ99" s="182"/>
      <c r="AR99" s="187"/>
      <c r="AS99" s="182"/>
      <c r="AT99" s="182"/>
      <c r="AU99" s="182"/>
      <c r="AV99" s="182"/>
      <c r="AW99" s="182"/>
      <c r="AX99" s="182"/>
      <c r="AY99" s="182"/>
      <c r="AZ99" s="182"/>
      <c r="BA99" s="182"/>
      <c r="BB99" s="182"/>
      <c r="BC99" s="182"/>
      <c r="BD99" s="188">
        <f>SUM(BD95:BD97)</f>
        <v>386.85599999999994</v>
      </c>
      <c r="BE99" s="475"/>
      <c r="BF99" s="475"/>
      <c r="BG99" s="420"/>
      <c r="BH99" s="420"/>
      <c r="BI99" s="420"/>
      <c r="BJ99" s="420"/>
      <c r="BK99" s="420"/>
      <c r="BL99" s="420"/>
      <c r="BM99" s="420"/>
      <c r="BN99" s="420"/>
      <c r="BO99" s="420"/>
      <c r="BP99" s="200"/>
      <c r="BQ99" s="613"/>
      <c r="BR99" s="415"/>
      <c r="BS99" s="614">
        <f>BS98</f>
        <v>0</v>
      </c>
      <c r="BT99" s="416"/>
      <c r="BU99" s="1578">
        <f>BU98</f>
        <v>0</v>
      </c>
      <c r="BV99" s="1563"/>
      <c r="BW99" s="415"/>
      <c r="BX99" s="615">
        <f>BX98</f>
        <v>0</v>
      </c>
      <c r="BY99" s="417"/>
      <c r="BZ99" s="355"/>
      <c r="CA99" s="196"/>
      <c r="CB99" s="197">
        <f>SUM(CB95:CB97)</f>
        <v>-1228.1219999999998</v>
      </c>
      <c r="CC99" s="197">
        <f>SUMIF(CC95:CC97,"=0",CD95:CD97)</f>
        <v>0</v>
      </c>
      <c r="CD99" s="198">
        <f>SUMIF(CC95:CC97,"&lt;&gt;0",CD95:CD97)</f>
        <v>0</v>
      </c>
      <c r="CE99" s="421"/>
      <c r="CF99" s="616"/>
      <c r="CG99" s="303"/>
      <c r="CH99" s="235"/>
      <c r="CI99" s="202"/>
      <c r="CK99" s="236"/>
      <c r="CM99" s="236"/>
    </row>
    <row r="100" spans="1:92" ht="12.75" customHeight="1">
      <c r="A100" s="617"/>
      <c r="B100" s="203"/>
      <c r="C100" s="203"/>
      <c r="D100" s="203"/>
      <c r="E100" s="203"/>
      <c r="F100" s="618"/>
      <c r="G100" s="203"/>
      <c r="H100" s="203"/>
      <c r="I100" s="203"/>
      <c r="J100" s="203"/>
      <c r="K100" s="203"/>
      <c r="L100" s="203"/>
      <c r="M100" s="203"/>
      <c r="N100" s="203"/>
      <c r="O100" s="203"/>
      <c r="P100" s="203"/>
      <c r="Q100" s="203"/>
      <c r="R100" s="203"/>
      <c r="S100" s="203"/>
      <c r="T100" s="203"/>
      <c r="U100" s="203"/>
      <c r="V100" s="203"/>
      <c r="W100" s="203"/>
      <c r="X100" s="203"/>
      <c r="Y100" s="203"/>
      <c r="Z100" s="203"/>
      <c r="AA100" s="203"/>
      <c r="AB100" s="203"/>
      <c r="AC100" s="203"/>
      <c r="AD100" s="618"/>
      <c r="AE100" s="619"/>
      <c r="AF100" s="620"/>
      <c r="AG100" s="620"/>
      <c r="AH100" s="621"/>
      <c r="AI100" s="621"/>
      <c r="AJ100" s="622"/>
      <c r="AK100" s="620"/>
      <c r="AL100" s="620"/>
      <c r="AM100" s="621"/>
      <c r="AN100" s="621"/>
      <c r="AO100" s="203"/>
      <c r="AP100" s="203"/>
      <c r="AQ100" s="203"/>
      <c r="AR100" s="203"/>
      <c r="AS100" s="203"/>
      <c r="AT100" s="203"/>
      <c r="AU100" s="203"/>
      <c r="AV100" s="203"/>
      <c r="AW100" s="203"/>
      <c r="AX100" s="203"/>
      <c r="AY100" s="203"/>
      <c r="AZ100" s="203"/>
      <c r="BA100" s="203"/>
      <c r="BB100" s="203"/>
      <c r="BC100" s="203"/>
      <c r="BD100" s="204"/>
      <c r="BE100" s="623"/>
      <c r="BF100" s="624"/>
      <c r="BG100" s="624"/>
      <c r="BH100" s="624"/>
      <c r="BI100" s="624"/>
      <c r="BJ100" s="624"/>
      <c r="BK100" s="624"/>
      <c r="BL100" s="624"/>
      <c r="BM100" s="624"/>
      <c r="BN100" s="624"/>
      <c r="BO100" s="624"/>
      <c r="BP100"/>
      <c r="BQ100"/>
      <c r="BR100" s="130"/>
      <c r="BS100" s="131"/>
      <c r="BT100" s="131"/>
      <c r="BU100" s="99"/>
      <c r="BV100" s="99"/>
      <c r="BW100" s="130"/>
      <c r="BX100" s="131"/>
      <c r="BY100" s="131"/>
      <c r="BZ100" s="52"/>
      <c r="CA100" s="53"/>
      <c r="CB100" s="53"/>
      <c r="CC100" s="53"/>
      <c r="CD100" s="206"/>
      <c r="CE100" s="53"/>
      <c r="CF100" s="53"/>
      <c r="CG100" s="53"/>
      <c r="CH100" s="53"/>
      <c r="CI100" s="625"/>
    </row>
    <row r="101" spans="1:92" ht="30" customHeight="1" collapsed="1">
      <c r="A101" s="2307" t="s">
        <v>101</v>
      </c>
      <c r="B101" s="2307"/>
      <c r="C101" s="2307"/>
      <c r="D101" s="2307"/>
      <c r="E101" s="2307"/>
      <c r="F101" s="2307"/>
      <c r="G101" s="2307"/>
      <c r="H101" s="2307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3"/>
      <c r="AE101" s="43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/>
      <c r="BC101" s="44"/>
      <c r="BD101" s="45"/>
      <c r="BE101" s="45"/>
      <c r="BF101" s="46"/>
      <c r="BG101" s="46"/>
      <c r="BH101" s="46"/>
      <c r="BI101" s="46"/>
      <c r="BJ101" s="46"/>
      <c r="BK101" s="46"/>
      <c r="BL101" s="46"/>
      <c r="BM101" s="46"/>
      <c r="BN101" s="46"/>
      <c r="BO101" s="46"/>
      <c r="BP101" s="422"/>
      <c r="BQ101" s="47"/>
      <c r="BR101" s="207"/>
      <c r="BS101" s="208"/>
      <c r="BT101" s="208"/>
      <c r="BU101" s="209"/>
      <c r="BV101" s="209"/>
      <c r="BW101" s="207"/>
      <c r="BX101" s="208"/>
      <c r="BY101" s="209"/>
      <c r="BZ101" s="426"/>
      <c r="CA101" s="422"/>
      <c r="CB101" s="422"/>
      <c r="CC101" s="422"/>
      <c r="CD101" s="47"/>
      <c r="CE101" s="422"/>
      <c r="CF101" s="422"/>
      <c r="CG101" s="422"/>
      <c r="CH101" s="47"/>
      <c r="CI101" s="210"/>
    </row>
    <row r="102" spans="1:92" ht="27.75" customHeight="1">
      <c r="A102" s="305" t="s">
        <v>95</v>
      </c>
      <c r="B102" s="245"/>
      <c r="C102" s="245"/>
      <c r="D102" s="548"/>
      <c r="E102" s="62"/>
      <c r="F102" s="245"/>
      <c r="G102" s="80"/>
      <c r="H102" s="80"/>
      <c r="I102" s="65"/>
      <c r="J102" s="65">
        <f>SUM(J99)</f>
        <v>388.8</v>
      </c>
      <c r="K102" s="66"/>
      <c r="L102" s="65"/>
      <c r="M102" s="250"/>
      <c r="N102" s="250"/>
      <c r="O102" s="71"/>
      <c r="P102" s="71"/>
      <c r="Q102" s="71"/>
      <c r="R102" s="71"/>
      <c r="S102" s="270"/>
      <c r="T102" s="85"/>
      <c r="U102" s="71"/>
      <c r="V102" s="477"/>
      <c r="W102" s="70"/>
      <c r="X102" s="70"/>
      <c r="Y102" s="64"/>
      <c r="Z102" s="70"/>
      <c r="AA102" s="269"/>
      <c r="AB102" s="70"/>
      <c r="AC102" s="477"/>
      <c r="AD102" s="271" t="s">
        <v>90</v>
      </c>
      <c r="AE102" s="251"/>
      <c r="AF102" s="135"/>
      <c r="AG102" s="135"/>
      <c r="AH102" s="74"/>
      <c r="AI102" s="75"/>
      <c r="AJ102" s="251"/>
      <c r="AK102" s="77"/>
      <c r="AL102" s="77">
        <f>AK102</f>
        <v>0</v>
      </c>
      <c r="AM102" s="74"/>
      <c r="AN102" s="75" t="str">
        <f>IF(Y102="","",AM102*Y102)</f>
        <v/>
      </c>
      <c r="AO102" s="78"/>
      <c r="AP102" s="117"/>
      <c r="AQ102" s="549"/>
      <c r="AR102" s="550"/>
      <c r="AS102" s="119"/>
      <c r="AT102" s="119"/>
      <c r="AU102" s="551"/>
      <c r="AV102" s="120"/>
      <c r="AW102" s="120"/>
      <c r="AX102" s="552"/>
      <c r="AY102" s="83" t="s">
        <v>84</v>
      </c>
      <c r="AZ102" s="306" t="str">
        <f>IF(AO102&lt;1,"-",AP102-Y102)</f>
        <v>-</v>
      </c>
      <c r="BA102" s="63" t="str">
        <f>IF(AZ102="-","-",($B$5-AO102+1)*AZ102)</f>
        <v>-</v>
      </c>
      <c r="BB102" s="63" t="str">
        <f>IF(AZ102="-","-",AZ102-H102)</f>
        <v>-</v>
      </c>
      <c r="BC102" s="63"/>
      <c r="BD102" s="139"/>
      <c r="BE102" s="455"/>
      <c r="BF102" s="553"/>
      <c r="BG102" s="554"/>
      <c r="BH102" s="385"/>
      <c r="BI102" s="395"/>
      <c r="BJ102" s="384"/>
      <c r="BK102" s="555"/>
      <c r="BL102" s="555"/>
      <c r="BM102" s="556"/>
      <c r="BN102" s="395"/>
      <c r="BO102" s="401"/>
      <c r="BP102" s="395"/>
      <c r="BQ102" s="402"/>
      <c r="BR102" s="310"/>
      <c r="BS102" s="213"/>
      <c r="BT102" s="131"/>
      <c r="BU102" s="1572"/>
      <c r="BV102" s="99"/>
      <c r="BW102" s="214">
        <f>IF(AG102="переход",T102,0)</f>
        <v>0</v>
      </c>
      <c r="BX102" s="213">
        <f>AI102</f>
        <v>0</v>
      </c>
      <c r="BY102" s="557"/>
      <c r="BZ102" s="558"/>
      <c r="CA102" s="559"/>
      <c r="CB102" s="560"/>
      <c r="CC102" s="561"/>
      <c r="CD102" s="562"/>
      <c r="CE102" s="563"/>
      <c r="CF102" s="107"/>
      <c r="CG102" s="108"/>
      <c r="CH102" s="109"/>
      <c r="CI102" s="110" t="s">
        <v>100</v>
      </c>
    </row>
    <row r="103" spans="1:92" ht="30" customHeight="1">
      <c r="A103" s="519"/>
      <c r="B103" s="245"/>
      <c r="C103" s="245"/>
      <c r="D103" s="548"/>
      <c r="E103" s="62"/>
      <c r="F103" s="245"/>
      <c r="G103" s="65"/>
      <c r="H103" s="80"/>
      <c r="I103" s="80"/>
      <c r="J103" s="80">
        <f>SUM(J100)</f>
        <v>0</v>
      </c>
      <c r="K103" s="66"/>
      <c r="L103" s="398"/>
      <c r="M103" s="250"/>
      <c r="N103" s="250"/>
      <c r="O103" s="71"/>
      <c r="P103" s="71"/>
      <c r="Q103" s="71"/>
      <c r="R103" s="71"/>
      <c r="S103" s="270"/>
      <c r="T103" s="85"/>
      <c r="U103" s="71"/>
      <c r="V103" s="477"/>
      <c r="W103" s="70"/>
      <c r="X103" s="70"/>
      <c r="Y103" s="64"/>
      <c r="Z103" s="70"/>
      <c r="AA103" s="70"/>
      <c r="AB103" s="70"/>
      <c r="AC103" s="72"/>
      <c r="AD103" s="271" t="s">
        <v>90</v>
      </c>
      <c r="AE103" s="251"/>
      <c r="AF103" s="135"/>
      <c r="AG103" s="135"/>
      <c r="AH103" s="74"/>
      <c r="AI103" s="75"/>
      <c r="AJ103" s="314"/>
      <c r="AK103" s="283"/>
      <c r="AL103" s="283"/>
      <c r="AM103" s="74"/>
      <c r="AN103" s="75"/>
      <c r="AO103" s="78"/>
      <c r="AP103" s="74"/>
      <c r="AQ103" s="254"/>
      <c r="AR103" s="255"/>
      <c r="AS103" s="80"/>
      <c r="AT103" s="245"/>
      <c r="AU103" s="245"/>
      <c r="AV103" s="245"/>
      <c r="AW103" s="312"/>
      <c r="AX103" s="382"/>
      <c r="AY103" s="83" t="s">
        <v>84</v>
      </c>
      <c r="AZ103" s="306" t="str">
        <f>IF(AP103&lt;1,"-",AP103-Y103)</f>
        <v>-</v>
      </c>
      <c r="BA103" s="63" t="str">
        <f>IF(AZ103="-","-",($B$5-AO103+1)*AZ103)</f>
        <v>-</v>
      </c>
      <c r="BB103" s="63" t="str">
        <f>IF(AZ103="-","-",AZ103-H103)</f>
        <v>-</v>
      </c>
      <c r="BC103" s="64"/>
      <c r="BD103" s="401"/>
      <c r="BE103" s="400"/>
      <c r="BF103" s="627"/>
      <c r="BG103" s="90"/>
      <c r="BH103" s="94"/>
      <c r="BI103" s="91"/>
      <c r="BJ103" s="91"/>
      <c r="BK103" s="628"/>
      <c r="BL103" s="628"/>
      <c r="BM103" s="628"/>
      <c r="BN103" s="91"/>
      <c r="BO103" s="94"/>
      <c r="BP103" s="94"/>
      <c r="BQ103" s="95"/>
      <c r="BR103" s="130"/>
      <c r="BS103" s="213"/>
      <c r="BT103" s="131"/>
      <c r="BU103" s="1572"/>
      <c r="BV103" s="99" t="str">
        <f>IF(AO103&lt;1,"",(AO103))</f>
        <v/>
      </c>
      <c r="BW103" s="130"/>
      <c r="BX103" s="131"/>
      <c r="BY103" s="131"/>
      <c r="BZ103" s="101"/>
      <c r="CA103" s="102"/>
      <c r="CB103" s="103"/>
      <c r="CC103" s="104"/>
      <c r="CD103" s="105"/>
      <c r="CE103" s="563"/>
      <c r="CF103" s="107"/>
      <c r="CG103" s="108"/>
      <c r="CH103" s="109"/>
      <c r="CI103" s="110" t="s">
        <v>100</v>
      </c>
    </row>
    <row r="104" spans="1:92" ht="30" customHeight="1">
      <c r="A104" s="519"/>
      <c r="B104" s="245"/>
      <c r="C104" s="245"/>
      <c r="D104" s="62"/>
      <c r="E104" s="62"/>
      <c r="F104" s="245"/>
      <c r="G104" s="80"/>
      <c r="H104" s="317"/>
      <c r="I104" s="80"/>
      <c r="J104" s="80">
        <f>SUM(J101)</f>
        <v>0</v>
      </c>
      <c r="K104" s="268"/>
      <c r="L104" s="268"/>
      <c r="M104" s="68"/>
      <c r="N104" s="68"/>
      <c r="O104" s="70"/>
      <c r="P104" s="70"/>
      <c r="Q104" s="70"/>
      <c r="R104" s="70"/>
      <c r="S104" s="247"/>
      <c r="T104" s="248"/>
      <c r="U104" s="70"/>
      <c r="V104" s="70"/>
      <c r="W104" s="70"/>
      <c r="X104" s="70"/>
      <c r="Y104" s="248"/>
      <c r="Z104" s="70"/>
      <c r="AA104" s="70"/>
      <c r="AB104" s="70"/>
      <c r="AC104" s="249"/>
      <c r="AD104" s="271"/>
      <c r="AE104" s="314"/>
      <c r="AF104" s="283"/>
      <c r="AG104" s="283"/>
      <c r="AH104" s="74"/>
      <c r="AI104" s="75"/>
      <c r="AJ104" s="314"/>
      <c r="AK104" s="283"/>
      <c r="AL104" s="77"/>
      <c r="AM104" s="74"/>
      <c r="AN104" s="75"/>
      <c r="AO104" s="78"/>
      <c r="AP104" s="284"/>
      <c r="AQ104" s="254"/>
      <c r="AR104" s="74"/>
      <c r="AS104" s="66"/>
      <c r="AT104" s="245"/>
      <c r="AU104" s="245"/>
      <c r="AV104" s="245"/>
      <c r="AW104" s="245"/>
      <c r="AX104" s="382"/>
      <c r="AY104" s="89"/>
      <c r="AZ104" s="84"/>
      <c r="BA104" s="64"/>
      <c r="BB104" s="64"/>
      <c r="BC104" s="248"/>
      <c r="BD104" s="460"/>
      <c r="BE104" s="455"/>
      <c r="BF104" s="278"/>
      <c r="BG104" s="278"/>
      <c r="BH104" s="278"/>
      <c r="BI104" s="277"/>
      <c r="BJ104" s="277"/>
      <c r="BK104" s="277"/>
      <c r="BL104" s="277"/>
      <c r="BM104" s="277"/>
      <c r="BN104" s="277"/>
      <c r="BO104" s="278"/>
      <c r="BP104" s="261"/>
      <c r="BQ104" s="8"/>
      <c r="BR104" s="130"/>
      <c r="BS104" s="131"/>
      <c r="BT104" s="131"/>
      <c r="BU104" s="99"/>
      <c r="BV104" s="99"/>
      <c r="BW104" s="130"/>
      <c r="BX104" s="131"/>
      <c r="BY104" s="131"/>
      <c r="BZ104" s="101"/>
      <c r="CA104" s="102"/>
      <c r="CB104" s="103"/>
      <c r="CC104" s="104"/>
      <c r="CD104" s="105"/>
      <c r="CE104" s="563"/>
      <c r="CF104" s="107"/>
      <c r="CG104" s="108"/>
      <c r="CH104" s="109"/>
      <c r="CI104" s="110"/>
    </row>
    <row r="105" spans="1:92" ht="30" customHeight="1" collapsed="1">
      <c r="A105" s="148" t="s">
        <v>86</v>
      </c>
      <c r="B105" s="149">
        <f>COUNTIF(A102:A104,$B$4)</f>
        <v>0</v>
      </c>
      <c r="C105" s="150"/>
      <c r="D105" s="151"/>
      <c r="E105" s="151"/>
      <c r="F105" s="151"/>
      <c r="G105" s="152">
        <f>SUMIF(A102:A104,$B$4,G102:G104)</f>
        <v>0</v>
      </c>
      <c r="H105" s="152">
        <f>SUMIF(A102:A104,$B$4,H102:H104)</f>
        <v>0</v>
      </c>
      <c r="I105" s="152">
        <f>SUM(I102:I104)</f>
        <v>0</v>
      </c>
      <c r="J105" s="152">
        <f>SUM(J102)</f>
        <v>388.8</v>
      </c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1"/>
      <c r="W105" s="151"/>
      <c r="X105" s="151"/>
      <c r="Y105" s="152"/>
      <c r="Z105" s="152"/>
      <c r="AA105" s="151"/>
      <c r="AB105" s="151"/>
      <c r="AC105" s="151"/>
      <c r="AD105" s="151"/>
      <c r="AE105" s="154"/>
      <c r="AF105" s="155"/>
      <c r="AG105" s="156"/>
      <c r="AH105" s="152"/>
      <c r="AI105" s="157"/>
      <c r="AJ105" s="291"/>
      <c r="AK105" s="156"/>
      <c r="AL105" s="156"/>
      <c r="AM105" s="152"/>
      <c r="AN105" s="157"/>
      <c r="AO105" s="292"/>
      <c r="AP105" s="152"/>
      <c r="AQ105" s="152"/>
      <c r="AR105" s="161"/>
      <c r="AS105" s="151"/>
      <c r="AT105" s="151"/>
      <c r="AU105" s="151"/>
      <c r="AV105" s="151"/>
      <c r="AW105" s="151"/>
      <c r="AX105" s="151"/>
      <c r="AY105" s="151"/>
      <c r="AZ105" s="163">
        <f>SUM(AZ102:AZ104)</f>
        <v>0</v>
      </c>
      <c r="BA105" s="163">
        <f>SUM(BA102:BA104)</f>
        <v>0</v>
      </c>
      <c r="BB105" s="163">
        <f>SUM(BB102:BB104)</f>
        <v>0</v>
      </c>
      <c r="BC105" s="219" t="str">
        <f>IF(COUNT(BC102:BC104)=0,"-",AVERAGE(BC102:BC104))</f>
        <v>-</v>
      </c>
      <c r="BD105" s="165"/>
      <c r="BE105" s="335"/>
      <c r="BF105" s="335"/>
      <c r="BG105" s="336"/>
      <c r="BH105" s="336"/>
      <c r="BI105" s="336"/>
      <c r="BJ105" s="336"/>
      <c r="BK105" s="336"/>
      <c r="BL105" s="336"/>
      <c r="BM105" s="336"/>
      <c r="BN105" s="336"/>
      <c r="BO105" s="336"/>
      <c r="BP105" s="163">
        <f>SUM(BP95:BP104)</f>
        <v>0</v>
      </c>
      <c r="BQ105" s="163">
        <f>SUM(BQ95:BQ104)</f>
        <v>0</v>
      </c>
      <c r="BR105" s="631">
        <f>COUNTA(BR95:BR104)</f>
        <v>0</v>
      </c>
      <c r="BS105" s="632">
        <f>SUM(BS102:BS104,BS95:BS97)</f>
        <v>0</v>
      </c>
      <c r="BT105" s="633"/>
      <c r="BU105" s="1579">
        <f>SUM(BU102:BU104,BU95:BU97)</f>
        <v>0</v>
      </c>
      <c r="BV105" s="1564"/>
      <c r="BW105" s="440">
        <f>COUNTA(BW102:BW104)</f>
        <v>1</v>
      </c>
      <c r="BX105" s="406">
        <f>SUM(BX95:BX104)</f>
        <v>0</v>
      </c>
      <c r="BY105" s="407">
        <f>SUM(BY95:BY104)</f>
        <v>0</v>
      </c>
      <c r="BZ105" s="608"/>
      <c r="CA105" s="609"/>
      <c r="CB105" s="173">
        <f>AO105</f>
        <v>0</v>
      </c>
      <c r="CC105" s="173">
        <f>COUNTIF(CC102:CC104,"=0")</f>
        <v>0</v>
      </c>
      <c r="CD105" s="174">
        <f>SUM(COUNTIF(CC102:CC104,"&lt;0"),COUNTIF(CC102:CC104,"&gt;0"))</f>
        <v>0</v>
      </c>
      <c r="CE105" s="223">
        <f>COUNTIF(CE97:CE103,"1")</f>
        <v>0</v>
      </c>
      <c r="CF105" s="224">
        <f>SUM(CF97:CF103)</f>
        <v>0</v>
      </c>
      <c r="CG105" s="225">
        <f>COUNTIF(CG97:CG104,"1")</f>
        <v>0</v>
      </c>
      <c r="CH105" s="226">
        <f>SUM(CH97:CH104)</f>
        <v>0</v>
      </c>
      <c r="CI105" s="178"/>
    </row>
    <row r="106" spans="1:92" ht="30" customHeight="1">
      <c r="A106" s="179" t="s">
        <v>87</v>
      </c>
      <c r="B106" s="343">
        <f>COUNT(A102:A104)</f>
        <v>0</v>
      </c>
      <c r="C106" s="181"/>
      <c r="D106" s="182"/>
      <c r="E106" s="182"/>
      <c r="F106" s="182"/>
      <c r="G106" s="184">
        <f>SUM(G102:G104)</f>
        <v>0</v>
      </c>
      <c r="H106" s="184">
        <f>SUM(H102:H104)</f>
        <v>0</v>
      </c>
      <c r="I106" s="184"/>
      <c r="J106" s="184">
        <f>J105+J98</f>
        <v>777.6</v>
      </c>
      <c r="K106" s="184"/>
      <c r="L106" s="184"/>
      <c r="M106" s="184"/>
      <c r="N106" s="184"/>
      <c r="O106" s="184"/>
      <c r="P106" s="184"/>
      <c r="Q106" s="184"/>
      <c r="R106" s="184"/>
      <c r="S106" s="185"/>
      <c r="T106" s="187"/>
      <c r="U106" s="185"/>
      <c r="V106" s="182"/>
      <c r="W106" s="182"/>
      <c r="X106" s="182"/>
      <c r="Y106" s="187"/>
      <c r="Z106" s="185"/>
      <c r="AA106" s="182"/>
      <c r="AB106" s="182"/>
      <c r="AC106" s="182"/>
      <c r="AD106" s="182"/>
      <c r="AE106" s="186"/>
      <c r="AF106" s="186"/>
      <c r="AG106" s="186"/>
      <c r="AH106" s="184"/>
      <c r="AI106" s="184"/>
      <c r="AJ106" s="186"/>
      <c r="AK106" s="186"/>
      <c r="AL106" s="186"/>
      <c r="AM106" s="184"/>
      <c r="AN106" s="184"/>
      <c r="AO106" s="182"/>
      <c r="AP106" s="184"/>
      <c r="AQ106" s="182"/>
      <c r="AR106" s="187"/>
      <c r="AS106" s="182"/>
      <c r="AT106" s="182"/>
      <c r="AU106" s="182"/>
      <c r="AV106" s="182"/>
      <c r="AW106" s="182"/>
      <c r="AX106" s="182"/>
      <c r="AY106" s="636"/>
      <c r="AZ106" s="188">
        <f>SUM(AZ105,AZ98)</f>
        <v>64.637999999999991</v>
      </c>
      <c r="BA106" s="188">
        <f>SUM(BA105,BA98)</f>
        <v>775.65599999999995</v>
      </c>
      <c r="BB106" s="188">
        <f>SUM(BB105,BB98)</f>
        <v>43.03799999999999</v>
      </c>
      <c r="BC106" s="227">
        <f>IF(COUNT(BC102:BC104,BC95:BC97)=0,"-",AVERAGE(BC102:BC104,BC95:BC97))</f>
        <v>2.9924999999999993</v>
      </c>
      <c r="BD106" s="188">
        <f>+BD99</f>
        <v>386.85599999999994</v>
      </c>
      <c r="BE106" s="475"/>
      <c r="BF106" s="475"/>
      <c r="BG106" s="420"/>
      <c r="BH106" s="420"/>
      <c r="BI106" s="420"/>
      <c r="BJ106" s="420"/>
      <c r="BK106" s="420"/>
      <c r="BL106" s="420"/>
      <c r="BM106" s="420"/>
      <c r="BN106" s="420"/>
      <c r="BO106" s="420"/>
      <c r="BP106" s="303"/>
      <c r="BQ106" s="637"/>
      <c r="BR106" s="348"/>
      <c r="BS106" s="350"/>
      <c r="BT106" s="350"/>
      <c r="BU106" s="1551"/>
      <c r="BV106" s="1282">
        <f>SUMIF(BV95:BV104,"",BU95:BU104)</f>
        <v>0</v>
      </c>
      <c r="BW106" s="415"/>
      <c r="BX106" s="416"/>
      <c r="BY106" s="417"/>
      <c r="BZ106" s="355"/>
      <c r="CA106" s="613"/>
      <c r="CB106" s="197">
        <f>SUM(CB102:CB104)</f>
        <v>0</v>
      </c>
      <c r="CC106" s="197">
        <f>SUMIF(CC102:CC104,"=0",CD102:CD104)</f>
        <v>0</v>
      </c>
      <c r="CD106" s="198">
        <f>SUMIF(CC102:CC104,"&lt;&gt;0",CD102:CD104)</f>
        <v>0</v>
      </c>
      <c r="CE106" s="197"/>
      <c r="CF106" s="197"/>
      <c r="CG106" s="197"/>
      <c r="CH106" s="197"/>
      <c r="CI106" s="202"/>
    </row>
    <row r="107" spans="1:92" ht="29.25" customHeight="1" collapsed="1">
      <c r="A107" s="2307" t="s">
        <v>102</v>
      </c>
      <c r="B107" s="2307"/>
      <c r="C107" s="2307"/>
      <c r="D107" s="2307"/>
      <c r="E107" s="2307"/>
      <c r="F107" s="2307"/>
      <c r="G107" s="2307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3"/>
      <c r="AE107" s="43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  <c r="AX107" s="44"/>
      <c r="AY107" s="44"/>
      <c r="AZ107" s="44"/>
      <c r="BA107" s="44"/>
      <c r="BB107" s="44"/>
      <c r="BC107" s="44"/>
      <c r="BD107" s="45"/>
      <c r="BE107" s="45"/>
      <c r="BF107" s="46"/>
      <c r="BG107" s="46"/>
      <c r="BH107" s="46"/>
      <c r="BI107" s="46"/>
      <c r="BJ107" s="46"/>
      <c r="BK107" s="46"/>
      <c r="BL107" s="46"/>
      <c r="BM107" s="46"/>
      <c r="BN107" s="46"/>
      <c r="BO107" s="46"/>
      <c r="BP107" s="422"/>
      <c r="BQ107" s="422"/>
      <c r="BR107" s="487"/>
      <c r="BS107" s="488"/>
      <c r="BT107" s="488"/>
      <c r="BU107" s="1552"/>
      <c r="BV107" s="489"/>
      <c r="BW107" s="207"/>
      <c r="BX107" s="208"/>
      <c r="BY107" s="209"/>
      <c r="BZ107" s="52"/>
      <c r="CA107" s="53"/>
      <c r="CB107" s="53"/>
      <c r="CC107" s="53"/>
      <c r="CD107" s="206"/>
      <c r="CE107" s="426"/>
      <c r="CF107" s="422"/>
      <c r="CG107" s="422"/>
      <c r="CH107" s="47"/>
      <c r="CI107" s="426"/>
      <c r="CJ107" s="638"/>
    </row>
    <row r="108" spans="1:92" ht="33" customHeight="1">
      <c r="A108" s="59"/>
      <c r="B108" s="245"/>
      <c r="C108" s="245"/>
      <c r="D108" s="246"/>
      <c r="E108" s="62"/>
      <c r="F108" s="245"/>
      <c r="G108" s="80"/>
      <c r="H108" s="65"/>
      <c r="I108" s="65"/>
      <c r="J108" s="65">
        <f>SUM(J106:J107)</f>
        <v>777.6</v>
      </c>
      <c r="K108" s="565"/>
      <c r="L108" s="67"/>
      <c r="M108" s="68"/>
      <c r="N108" s="68"/>
      <c r="O108" s="367"/>
      <c r="P108" s="70"/>
      <c r="Q108" s="70"/>
      <c r="R108" s="71"/>
      <c r="S108" s="565"/>
      <c r="T108" s="64"/>
      <c r="U108" s="71"/>
      <c r="V108" s="71"/>
      <c r="W108" s="71"/>
      <c r="X108" s="71"/>
      <c r="Y108" s="63"/>
      <c r="Z108" s="71"/>
      <c r="AA108" s="85"/>
      <c r="AB108" s="71"/>
      <c r="AC108" s="72"/>
      <c r="AD108" s="271"/>
      <c r="AE108" s="314"/>
      <c r="AF108" s="135"/>
      <c r="AG108" s="135"/>
      <c r="AH108" s="74"/>
      <c r="AI108" s="75"/>
      <c r="AJ108" s="314"/>
      <c r="AK108" s="77"/>
      <c r="AL108" s="77"/>
      <c r="AM108" s="74"/>
      <c r="AN108" s="75"/>
      <c r="AO108" s="78"/>
      <c r="AP108" s="74"/>
      <c r="AQ108" s="63"/>
      <c r="AR108" s="79"/>
      <c r="AS108" s="112"/>
      <c r="AT108" s="68"/>
      <c r="AU108" s="68"/>
      <c r="AV108" s="68"/>
      <c r="AW108" s="68"/>
      <c r="AX108" s="256"/>
      <c r="AY108" s="83" t="s">
        <v>84</v>
      </c>
      <c r="AZ108" s="306" t="str">
        <f>IF(AP108&lt;1,"-",AP108-Y108)</f>
        <v>-</v>
      </c>
      <c r="BA108" s="64" t="str">
        <f>IF(AZ108="-","-",($B$5-AO108+1)*AZ108)</f>
        <v>-</v>
      </c>
      <c r="BB108" s="64" t="str">
        <f>IF(AZ108="-","-",AZ108-H108)</f>
        <v>-</v>
      </c>
      <c r="BC108" s="307" t="str">
        <f>IF(AZ108="-","-",AZ108/(G108))</f>
        <v>-</v>
      </c>
      <c r="BD108" s="139">
        <f>IF(AP108&lt;1,IF($B$5&gt;=A108,($A$5-A108+1)*-1*H108,"-"),AZ108*($A$5-AO108+1)-H108*($A$5-A108+1))</f>
        <v>0</v>
      </c>
      <c r="BE108" s="400"/>
      <c r="BF108" s="639"/>
      <c r="BG108" s="90"/>
      <c r="BH108" s="640"/>
      <c r="BI108" s="640"/>
      <c r="BJ108" s="640"/>
      <c r="BK108" s="640"/>
      <c r="BL108" s="640"/>
      <c r="BM108" s="640"/>
      <c r="BN108" s="91" t="str">
        <f>IF(BH108=0,"-",BH108-AP108)</f>
        <v>-</v>
      </c>
      <c r="BO108" s="91" t="str">
        <f>IF(BI108=0,"-",BI108-AQ108)</f>
        <v>-</v>
      </c>
      <c r="BP108" s="94" t="str">
        <f>IF(BN108="-","-",AZ108+BN108)</f>
        <v>-</v>
      </c>
      <c r="BQ108" s="95" t="str">
        <f>IF(BN108="-","-",(($B$5-AO108+1)*(AZ108+BN108)))</f>
        <v>-</v>
      </c>
      <c r="BR108" s="310"/>
      <c r="BS108" s="213"/>
      <c r="BT108" s="131"/>
      <c r="BU108" s="1572"/>
      <c r="BV108" s="99"/>
      <c r="BW108" s="214"/>
      <c r="BX108" s="213"/>
      <c r="BY108" s="557"/>
      <c r="BZ108" s="101"/>
      <c r="CA108" s="102"/>
      <c r="CB108" s="103"/>
      <c r="CC108" s="104"/>
      <c r="CD108" s="105"/>
      <c r="CE108" s="641"/>
      <c r="CF108" s="642"/>
      <c r="CG108" s="642"/>
      <c r="CH108" s="643"/>
      <c r="CI108" s="644" t="s">
        <v>102</v>
      </c>
      <c r="CJ108" s="638"/>
    </row>
    <row r="109" spans="1:92" ht="12.75" customHeight="1">
      <c r="A109" s="645"/>
      <c r="B109" s="650"/>
      <c r="C109" s="267"/>
      <c r="D109" s="62"/>
      <c r="E109" s="62"/>
      <c r="F109" s="267"/>
      <c r="G109" s="80"/>
      <c r="H109" s="80"/>
      <c r="I109" s="65"/>
      <c r="J109" s="65">
        <f>SUM(J107:J108)</f>
        <v>777.6</v>
      </c>
      <c r="K109" s="646"/>
      <c r="L109" s="67"/>
      <c r="M109" s="250"/>
      <c r="N109" s="250"/>
      <c r="O109" s="71"/>
      <c r="P109" s="71"/>
      <c r="Q109" s="71"/>
      <c r="R109" s="71"/>
      <c r="S109" s="270"/>
      <c r="T109" s="85"/>
      <c r="U109" s="71"/>
      <c r="V109" s="71"/>
      <c r="W109" s="71"/>
      <c r="X109" s="71"/>
      <c r="Y109" s="85"/>
      <c r="Z109" s="71"/>
      <c r="AA109" s="71"/>
      <c r="AB109" s="71"/>
      <c r="AC109" s="72"/>
      <c r="AD109" s="271"/>
      <c r="AE109" s="314"/>
      <c r="AF109" s="283"/>
      <c r="AG109" s="77"/>
      <c r="AH109" s="74"/>
      <c r="AI109" s="75"/>
      <c r="AJ109" s="314"/>
      <c r="AK109" s="77"/>
      <c r="AL109" s="77"/>
      <c r="AM109" s="74"/>
      <c r="AN109" s="75"/>
      <c r="AO109" s="78"/>
      <c r="AP109" s="284"/>
      <c r="AQ109" s="254"/>
      <c r="AR109" s="284"/>
      <c r="AS109" s="66"/>
      <c r="AT109" s="245"/>
      <c r="AU109" s="245"/>
      <c r="AV109" s="245"/>
      <c r="AW109" s="245"/>
      <c r="AX109" s="382"/>
      <c r="AY109" s="501"/>
      <c r="AZ109" s="84"/>
      <c r="BA109" s="64"/>
      <c r="BB109" s="64"/>
      <c r="BC109" s="64"/>
      <c r="BD109" s="460"/>
      <c r="BE109" s="648"/>
      <c r="BF109" s="639"/>
      <c r="BG109" s="640"/>
      <c r="BH109" s="640"/>
      <c r="BI109" s="640"/>
      <c r="BJ109" s="640"/>
      <c r="BK109" s="640"/>
      <c r="BL109" s="640"/>
      <c r="BM109" s="640"/>
      <c r="BN109" s="640"/>
      <c r="BO109" s="640"/>
      <c r="BP109" s="94"/>
      <c r="BQ109" s="95"/>
      <c r="BR109" s="130"/>
      <c r="BS109" s="131"/>
      <c r="BT109" s="131"/>
      <c r="BU109" s="1571"/>
      <c r="BV109" s="131"/>
      <c r="BW109" s="130"/>
      <c r="BX109" s="131"/>
      <c r="BY109" s="131"/>
      <c r="BZ109" s="101"/>
      <c r="CA109" s="102"/>
      <c r="CB109" s="103"/>
      <c r="CC109" s="104"/>
      <c r="CD109" s="105"/>
      <c r="CE109" s="563"/>
      <c r="CF109" s="107"/>
      <c r="CG109" s="108"/>
      <c r="CH109" s="649"/>
      <c r="CI109" s="644"/>
      <c r="CJ109" s="638"/>
    </row>
    <row r="110" spans="1:92" ht="12.75" customHeight="1">
      <c r="A110" s="645"/>
      <c r="B110" s="267"/>
      <c r="C110" s="267"/>
      <c r="D110" s="62"/>
      <c r="E110" s="62"/>
      <c r="F110" s="267"/>
      <c r="G110" s="651"/>
      <c r="H110" s="80"/>
      <c r="I110" s="65"/>
      <c r="J110" s="65">
        <f>SUM(J108:J109)</f>
        <v>1555.2</v>
      </c>
      <c r="K110" s="267"/>
      <c r="L110" s="67"/>
      <c r="M110" s="250"/>
      <c r="N110" s="250"/>
      <c r="O110" s="71"/>
      <c r="P110" s="71"/>
      <c r="Q110" s="71"/>
      <c r="R110" s="71"/>
      <c r="S110" s="71"/>
      <c r="T110" s="85"/>
      <c r="U110" s="71"/>
      <c r="V110" s="71"/>
      <c r="W110" s="71"/>
      <c r="X110" s="71"/>
      <c r="Y110" s="85"/>
      <c r="Z110" s="71"/>
      <c r="AA110" s="71"/>
      <c r="AB110" s="71"/>
      <c r="AC110" s="72"/>
      <c r="AD110" s="271"/>
      <c r="AE110" s="314"/>
      <c r="AF110" s="283"/>
      <c r="AG110" s="77"/>
      <c r="AH110" s="74"/>
      <c r="AI110" s="75"/>
      <c r="AJ110" s="314"/>
      <c r="AK110" s="77"/>
      <c r="AL110" s="77"/>
      <c r="AM110" s="74"/>
      <c r="AN110" s="75"/>
      <c r="AO110" s="78"/>
      <c r="AP110" s="284"/>
      <c r="AQ110" s="254"/>
      <c r="AR110" s="284"/>
      <c r="AS110" s="66"/>
      <c r="AT110" s="245"/>
      <c r="AU110" s="245"/>
      <c r="AV110" s="245"/>
      <c r="AW110" s="245"/>
      <c r="AX110" s="382"/>
      <c r="AY110" s="501"/>
      <c r="AZ110" s="84"/>
      <c r="BA110" s="64"/>
      <c r="BB110" s="64"/>
      <c r="BC110" s="64"/>
      <c r="BD110" s="460"/>
      <c r="BE110" s="648"/>
      <c r="BF110" s="286"/>
      <c r="BG110" s="652"/>
      <c r="BH110" s="652"/>
      <c r="BI110" s="652"/>
      <c r="BJ110" s="652"/>
      <c r="BK110" s="652"/>
      <c r="BL110" s="652"/>
      <c r="BM110" s="652"/>
      <c r="BN110" s="652"/>
      <c r="BO110" s="652"/>
      <c r="BP110" s="146"/>
      <c r="BQ110" s="147"/>
      <c r="BR110" s="130"/>
      <c r="BS110" s="131"/>
      <c r="BT110" s="131"/>
      <c r="BU110" s="1571"/>
      <c r="BV110" s="131"/>
      <c r="BW110" s="130"/>
      <c r="BX110" s="131"/>
      <c r="BY110" s="131"/>
      <c r="BZ110" s="101"/>
      <c r="CA110" s="102"/>
      <c r="CB110" s="103"/>
      <c r="CC110" s="104"/>
      <c r="CD110" s="105"/>
      <c r="CE110" s="563"/>
      <c r="CF110" s="107"/>
      <c r="CG110" s="108"/>
      <c r="CH110" s="649"/>
      <c r="CI110" s="644"/>
      <c r="CJ110" s="638"/>
    </row>
    <row r="111" spans="1:92" ht="33" customHeight="1" collapsed="1">
      <c r="A111" s="148" t="s">
        <v>86</v>
      </c>
      <c r="B111" s="149">
        <f>COUNTIF(A108:A110,$B$4)</f>
        <v>0</v>
      </c>
      <c r="C111" s="150"/>
      <c r="D111" s="151"/>
      <c r="E111" s="151"/>
      <c r="F111" s="151"/>
      <c r="G111" s="152"/>
      <c r="H111" s="152">
        <f>SUMIF(A108:A110,$B$4,H108:H110)</f>
        <v>0</v>
      </c>
      <c r="I111" s="152">
        <f>SUM(I108:I110)</f>
        <v>0</v>
      </c>
      <c r="J111" s="152">
        <f>SUM(J109:J110)</f>
        <v>2332.8000000000002</v>
      </c>
      <c r="K111" s="152"/>
      <c r="L111" s="153">
        <f>SUMIF(A108:A110,$B$4,L108:L110)</f>
        <v>0</v>
      </c>
      <c r="M111" s="152"/>
      <c r="N111" s="152"/>
      <c r="O111" s="152"/>
      <c r="P111" s="152"/>
      <c r="Q111" s="152"/>
      <c r="R111" s="152"/>
      <c r="S111" s="152"/>
      <c r="T111" s="152"/>
      <c r="U111" s="152"/>
      <c r="V111" s="151"/>
      <c r="W111" s="151"/>
      <c r="X111" s="151"/>
      <c r="Y111" s="152"/>
      <c r="Z111" s="152"/>
      <c r="AA111" s="151"/>
      <c r="AB111" s="151"/>
      <c r="AC111" s="151"/>
      <c r="AD111" s="151"/>
      <c r="AE111" s="154"/>
      <c r="AF111" s="155"/>
      <c r="AG111" s="156"/>
      <c r="AH111" s="152"/>
      <c r="AI111" s="157"/>
      <c r="AJ111" s="653"/>
      <c r="AK111" s="156"/>
      <c r="AL111" s="156"/>
      <c r="AM111" s="152"/>
      <c r="AN111" s="157"/>
      <c r="AO111" s="292">
        <f>COUNTA(AO108:AO110)</f>
        <v>0</v>
      </c>
      <c r="AP111" s="152"/>
      <c r="AQ111" s="152"/>
      <c r="AR111" s="161"/>
      <c r="AS111" s="151"/>
      <c r="AT111" s="151"/>
      <c r="AU111" s="151"/>
      <c r="AV111" s="151"/>
      <c r="AW111" s="151"/>
      <c r="AX111" s="151"/>
      <c r="AY111" s="151"/>
      <c r="AZ111" s="163">
        <f>SUM(AZ108:AZ110)</f>
        <v>0</v>
      </c>
      <c r="BA111" s="163">
        <f>SUM(BA108:BA110)</f>
        <v>0</v>
      </c>
      <c r="BB111" s="163">
        <f>SUM(BB108:BB110)</f>
        <v>0</v>
      </c>
      <c r="BC111" s="219" t="str">
        <f>IF(COUNT(BC108:BC110)=0,"-",AVERAGE(BC108:BC110))</f>
        <v>-</v>
      </c>
      <c r="BD111" s="165"/>
      <c r="BE111" s="335"/>
      <c r="BF111" s="335"/>
      <c r="BG111" s="336"/>
      <c r="BH111" s="336"/>
      <c r="BI111" s="336"/>
      <c r="BJ111" s="336"/>
      <c r="BK111" s="336"/>
      <c r="BL111" s="336"/>
      <c r="BM111" s="336"/>
      <c r="BN111" s="336"/>
      <c r="BO111" s="336"/>
      <c r="BP111" s="176"/>
      <c r="BQ111" s="177"/>
      <c r="BR111" s="168"/>
      <c r="BS111" s="169"/>
      <c r="BT111" s="169"/>
      <c r="BU111" s="170"/>
      <c r="BV111" s="170"/>
      <c r="BW111" s="508"/>
      <c r="BX111" s="510"/>
      <c r="BY111" s="512"/>
      <c r="BZ111" s="171"/>
      <c r="CA111" s="607"/>
      <c r="CB111" s="173">
        <f>AO111</f>
        <v>0</v>
      </c>
      <c r="CC111" s="173">
        <f>COUNTIF(CC108:CC110,"=0")</f>
        <v>0</v>
      </c>
      <c r="CD111" s="174">
        <f>SUM(COUNTIF(CC108:CC110,"&lt;0"),COUNTIF(CC108:CC110,"&gt;0"))</f>
        <v>0</v>
      </c>
      <c r="CE111" s="610"/>
      <c r="CF111" s="172"/>
      <c r="CG111" s="296"/>
      <c r="CH111" s="607"/>
      <c r="CI111" s="654"/>
      <c r="CJ111" s="638"/>
    </row>
    <row r="112" spans="1:92" ht="33" customHeight="1">
      <c r="A112" s="179" t="s">
        <v>87</v>
      </c>
      <c r="B112" s="343">
        <f>COUNT(A108:A110)</f>
        <v>0</v>
      </c>
      <c r="C112" s="181"/>
      <c r="D112" s="182"/>
      <c r="E112" s="182"/>
      <c r="F112" s="182"/>
      <c r="G112" s="184"/>
      <c r="H112" s="184">
        <f>SUMIF(A108:A110,"&gt;0",H108:H110)</f>
        <v>0</v>
      </c>
      <c r="I112" s="184"/>
      <c r="J112" s="184">
        <f>SUM(J108:J110)</f>
        <v>3110.4</v>
      </c>
      <c r="K112" s="184"/>
      <c r="L112" s="184"/>
      <c r="M112" s="184"/>
      <c r="N112" s="184"/>
      <c r="O112" s="184"/>
      <c r="P112" s="184"/>
      <c r="Q112" s="184"/>
      <c r="R112" s="184"/>
      <c r="S112" s="185"/>
      <c r="T112" s="185">
        <f>SUMIF(AI108:AI110,"&gt;0",T108:T110)-SUMIF(AH108:AH110,"&gt;0",T108:T110)</f>
        <v>0</v>
      </c>
      <c r="U112" s="185"/>
      <c r="V112" s="182"/>
      <c r="W112" s="182"/>
      <c r="X112" s="182"/>
      <c r="Y112" s="185">
        <f>SUMIF(AM108:AM110,"перех.",Y108:Y110)</f>
        <v>0</v>
      </c>
      <c r="Z112" s="185"/>
      <c r="AA112" s="182"/>
      <c r="AB112" s="182"/>
      <c r="AC112" s="182"/>
      <c r="AD112" s="182"/>
      <c r="AE112" s="186"/>
      <c r="AF112" s="186"/>
      <c r="AG112" s="186"/>
      <c r="AH112" s="184">
        <f>COUNT(AI108:AI110)</f>
        <v>0</v>
      </c>
      <c r="AI112" s="184">
        <f>SUM(AI108:AI110)</f>
        <v>0</v>
      </c>
      <c r="AJ112" s="186"/>
      <c r="AK112" s="186"/>
      <c r="AL112" s="186"/>
      <c r="AM112" s="184"/>
      <c r="AN112" s="184"/>
      <c r="AO112" s="182"/>
      <c r="AP112" s="182"/>
      <c r="AQ112" s="182"/>
      <c r="AR112" s="187"/>
      <c r="AS112" s="182"/>
      <c r="AT112" s="182"/>
      <c r="AU112" s="182"/>
      <c r="AV112" s="182"/>
      <c r="AW112" s="182"/>
      <c r="AX112" s="182"/>
      <c r="AY112" s="182"/>
      <c r="AZ112" s="190"/>
      <c r="BA112" s="190"/>
      <c r="BB112" s="190"/>
      <c r="BC112" s="299"/>
      <c r="BD112" s="188">
        <f>SUM(BD108:BD110)</f>
        <v>0</v>
      </c>
      <c r="BE112" s="475"/>
      <c r="BF112" s="475"/>
      <c r="BG112" s="420"/>
      <c r="BH112" s="420"/>
      <c r="BI112" s="420"/>
      <c r="BJ112" s="420"/>
      <c r="BK112" s="420"/>
      <c r="BL112" s="420"/>
      <c r="BM112" s="420"/>
      <c r="BN112" s="420"/>
      <c r="BO112" s="420"/>
      <c r="BP112" s="200"/>
      <c r="BQ112" s="613"/>
      <c r="BR112" s="192"/>
      <c r="BS112" s="193"/>
      <c r="BT112" s="193"/>
      <c r="BU112" s="194"/>
      <c r="BV112" s="194"/>
      <c r="BW112" s="192"/>
      <c r="BX112" s="193"/>
      <c r="BY112" s="193"/>
      <c r="BZ112" s="355"/>
      <c r="CA112" s="613"/>
      <c r="CB112" s="655">
        <f>SUM(CB108:CB110)</f>
        <v>0</v>
      </c>
      <c r="CC112" s="655">
        <f>SUMIF(CC108:CC110,"=0",CD108:CD110)</f>
        <v>0</v>
      </c>
      <c r="CD112" s="656">
        <f>SUMIF(CC108:CC110,"&lt;&gt;0",CD108:CD110)</f>
        <v>0</v>
      </c>
      <c r="CE112" s="421"/>
      <c r="CF112" s="303"/>
      <c r="CG112" s="303"/>
      <c r="CH112" s="201"/>
      <c r="CI112" s="657"/>
      <c r="CJ112" s="638"/>
    </row>
    <row r="113" spans="1:89" ht="12.75" customHeight="1">
      <c r="A113" s="617"/>
      <c r="B113" s="203"/>
      <c r="C113" s="203"/>
      <c r="D113" s="203"/>
      <c r="E113" s="203"/>
      <c r="F113" s="618"/>
      <c r="G113" s="203"/>
      <c r="H113" s="203"/>
      <c r="I113" s="203"/>
      <c r="J113" s="203"/>
      <c r="K113" s="203"/>
      <c r="L113" s="203"/>
      <c r="M113" s="203"/>
      <c r="N113" s="203"/>
      <c r="O113" s="203"/>
      <c r="P113" s="203"/>
      <c r="Q113" s="203"/>
      <c r="R113" s="203"/>
      <c r="S113" s="203"/>
      <c r="T113" s="203"/>
      <c r="U113" s="203"/>
      <c r="V113" s="203"/>
      <c r="W113" s="203"/>
      <c r="X113" s="203"/>
      <c r="Y113" s="203"/>
      <c r="Z113" s="203"/>
      <c r="AA113" s="203"/>
      <c r="AB113" s="203"/>
      <c r="AC113" s="203"/>
      <c r="AD113" s="618"/>
      <c r="AE113" s="619"/>
      <c r="AF113" s="620"/>
      <c r="AG113" s="620"/>
      <c r="AH113" s="621"/>
      <c r="AI113" s="621"/>
      <c r="AJ113" s="622"/>
      <c r="AK113" s="620"/>
      <c r="AL113" s="620"/>
      <c r="AM113" s="621"/>
      <c r="AN113" s="621"/>
      <c r="AO113" s="203"/>
      <c r="AP113" s="203"/>
      <c r="AQ113" s="203"/>
      <c r="AR113" s="203"/>
      <c r="AS113" s="203"/>
      <c r="AT113" s="203"/>
      <c r="AU113" s="203"/>
      <c r="AV113" s="203"/>
      <c r="AW113" s="203"/>
      <c r="AX113" s="203"/>
      <c r="AY113" s="203"/>
      <c r="AZ113" s="203"/>
      <c r="BA113" s="203"/>
      <c r="BB113" s="203"/>
      <c r="BC113" s="203"/>
      <c r="BD113" s="204"/>
      <c r="BE113" s="623"/>
      <c r="BF113" s="624"/>
      <c r="BG113" s="624"/>
      <c r="BH113" s="624"/>
      <c r="BI113" s="624"/>
      <c r="BJ113" s="624"/>
      <c r="BK113" s="624"/>
      <c r="BL113" s="624"/>
      <c r="BM113" s="624"/>
      <c r="BN113" s="624"/>
      <c r="BO113" s="624"/>
      <c r="BP113"/>
      <c r="BQ113"/>
      <c r="BR113" s="130"/>
      <c r="BS113" s="131"/>
      <c r="BT113" s="131"/>
      <c r="BU113" s="99"/>
      <c r="BV113" s="99"/>
      <c r="BW113" s="130"/>
      <c r="BX113" s="131"/>
      <c r="BY113" s="131"/>
      <c r="BZ113" s="52"/>
      <c r="CA113" s="53"/>
      <c r="CB113" s="53"/>
      <c r="CC113" s="53"/>
      <c r="CD113" s="206"/>
      <c r="CE113" s="53"/>
      <c r="CF113" s="53"/>
      <c r="CG113" s="53"/>
      <c r="CH113" s="53"/>
      <c r="CI113" s="658"/>
      <c r="CJ113" s="638"/>
    </row>
    <row r="114" spans="1:89" ht="23.25">
      <c r="A114" s="2307" t="s">
        <v>103</v>
      </c>
      <c r="B114" s="2307"/>
      <c r="C114" s="2307"/>
      <c r="D114" s="2307"/>
      <c r="E114" s="2307"/>
      <c r="F114" s="2307"/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3"/>
      <c r="AE114" s="43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AX114" s="44"/>
      <c r="AY114" s="44"/>
      <c r="AZ114" s="44"/>
      <c r="BA114" s="44"/>
      <c r="BB114" s="44"/>
      <c r="BC114" s="44"/>
      <c r="BD114" s="45"/>
      <c r="BE114" s="45"/>
      <c r="BF114" s="46"/>
      <c r="BG114" s="46"/>
      <c r="BH114" s="46"/>
      <c r="BI114" s="46"/>
      <c r="BJ114" s="46"/>
      <c r="BK114" s="46"/>
      <c r="BL114" s="46"/>
      <c r="BM114" s="46"/>
      <c r="BN114" s="46"/>
      <c r="BO114" s="46"/>
      <c r="BP114" s="360"/>
      <c r="BQ114" s="360"/>
      <c r="BR114" s="96"/>
      <c r="BS114" s="97"/>
      <c r="BT114" s="97"/>
      <c r="BU114" s="100"/>
      <c r="BV114" s="100"/>
      <c r="BW114" s="96"/>
      <c r="BX114" s="97"/>
      <c r="BY114" s="100"/>
      <c r="BZ114" s="52"/>
      <c r="CA114" s="53"/>
      <c r="CB114" s="53"/>
      <c r="CC114" s="53"/>
      <c r="CD114" s="206"/>
      <c r="CE114" s="364"/>
      <c r="CF114" s="360"/>
      <c r="CG114" s="360"/>
      <c r="CH114" s="242"/>
      <c r="CI114" s="364"/>
      <c r="CJ114" s="638"/>
    </row>
    <row r="115" spans="1:89" ht="37.5">
      <c r="A115" s="428" t="s">
        <v>95</v>
      </c>
      <c r="B115" s="245"/>
      <c r="C115" s="245"/>
      <c r="D115" s="548"/>
      <c r="E115" s="246"/>
      <c r="F115" s="267"/>
      <c r="G115" s="65"/>
      <c r="H115" s="65"/>
      <c r="I115" s="65"/>
      <c r="J115" s="65">
        <f>SUM(J112)</f>
        <v>3110.4</v>
      </c>
      <c r="K115" s="66"/>
      <c r="L115" s="594"/>
      <c r="M115" s="250"/>
      <c r="N115" s="250"/>
      <c r="O115" s="282"/>
      <c r="P115" s="71"/>
      <c r="Q115" s="71"/>
      <c r="R115" s="71"/>
      <c r="S115" s="270"/>
      <c r="T115" s="63"/>
      <c r="U115" s="71"/>
      <c r="V115" s="477"/>
      <c r="W115" s="71"/>
      <c r="X115" s="477"/>
      <c r="Y115" s="566"/>
      <c r="Z115" s="567"/>
      <c r="AA115" s="282"/>
      <c r="AB115" s="570"/>
      <c r="AC115" s="477"/>
      <c r="AD115" s="271" t="s">
        <v>104</v>
      </c>
      <c r="AE115" s="73"/>
      <c r="AF115" s="135"/>
      <c r="AG115" s="135"/>
      <c r="AH115" s="74"/>
      <c r="AI115" s="75" t="str">
        <f>IF(T115="","",AH115*T115)</f>
        <v/>
      </c>
      <c r="AJ115" s="76"/>
      <c r="AK115" s="77"/>
      <c r="AL115" s="77">
        <f>AK115</f>
        <v>0</v>
      </c>
      <c r="AM115" s="74"/>
      <c r="AN115" s="75"/>
      <c r="AO115" s="78">
        <f>DAY(AL115)</f>
        <v>0</v>
      </c>
      <c r="AP115" s="74"/>
      <c r="AQ115" s="254"/>
      <c r="AR115" s="550"/>
      <c r="AS115" s="80"/>
      <c r="AT115" s="80"/>
      <c r="AU115" s="245"/>
      <c r="AV115" s="245"/>
      <c r="AW115" s="68"/>
      <c r="AX115" s="368"/>
      <c r="AY115" s="83" t="s">
        <v>84</v>
      </c>
      <c r="AZ115" s="306" t="str">
        <f>IF(AP115&lt;1,"-",AP115-Y115)</f>
        <v>-</v>
      </c>
      <c r="BA115" s="64" t="str">
        <f>IF(AZ115="-","-",($B$5-AO115+1)*AZ115)</f>
        <v>-</v>
      </c>
      <c r="BB115" s="63" t="str">
        <f>IF(AZ115="-","-",AZ115-H115)</f>
        <v>-</v>
      </c>
      <c r="BC115" s="307"/>
      <c r="BD115" s="308"/>
      <c r="BE115" s="659"/>
      <c r="BF115" s="660"/>
      <c r="BG115" s="90"/>
      <c r="BH115" s="661"/>
      <c r="BI115" s="661"/>
      <c r="BJ115" s="661"/>
      <c r="BK115" s="661"/>
      <c r="BL115" s="661"/>
      <c r="BM115" s="661"/>
      <c r="BN115" s="661"/>
      <c r="BO115" s="661"/>
      <c r="BP115" s="497"/>
      <c r="BQ115" s="498"/>
      <c r="BR115" s="476"/>
      <c r="BS115" s="213"/>
      <c r="BT115" s="131"/>
      <c r="BU115" s="1572"/>
      <c r="BV115" s="99" t="str">
        <f>IF(AO115&lt;1,"",(AO115))</f>
        <v/>
      </c>
      <c r="BW115" s="130"/>
      <c r="BX115" s="131"/>
      <c r="BY115" s="131"/>
      <c r="BZ115" s="101"/>
      <c r="CA115" s="102"/>
      <c r="CB115" s="103" t="e">
        <f>($D$4-AL115)*AZ115</f>
        <v>#VALUE!</v>
      </c>
      <c r="CC115" s="104">
        <f>IF(AO115&gt;0,"-",(AG115-CA115))</f>
        <v>0</v>
      </c>
      <c r="CD115" s="105">
        <f>IF(AO115&gt;0,"-",(($D$4-CA115)*H115))</f>
        <v>0</v>
      </c>
      <c r="CE115" s="563"/>
      <c r="CF115" s="107"/>
      <c r="CG115" s="108"/>
      <c r="CH115" s="109"/>
      <c r="CI115" s="644" t="s">
        <v>102</v>
      </c>
      <c r="CJ115" s="638"/>
      <c r="CK115" s="111"/>
    </row>
    <row r="116" spans="1:89" ht="37.5">
      <c r="A116" s="428" t="s">
        <v>95</v>
      </c>
      <c r="B116" s="267"/>
      <c r="C116" s="267"/>
      <c r="D116" s="62"/>
      <c r="E116" s="62"/>
      <c r="F116" s="267"/>
      <c r="G116" s="80"/>
      <c r="H116" s="80"/>
      <c r="I116" s="65"/>
      <c r="J116" s="65">
        <f>SUM(J113)</f>
        <v>0</v>
      </c>
      <c r="K116" s="662"/>
      <c r="L116" s="80"/>
      <c r="M116" s="250"/>
      <c r="N116" s="250"/>
      <c r="O116" s="71"/>
      <c r="P116" s="71"/>
      <c r="Q116" s="71"/>
      <c r="R116" s="71"/>
      <c r="S116" s="270"/>
      <c r="T116" s="85"/>
      <c r="U116" s="71"/>
      <c r="V116" s="71"/>
      <c r="W116" s="71"/>
      <c r="X116" s="71"/>
      <c r="Y116" s="85"/>
      <c r="Z116" s="71"/>
      <c r="AA116" s="71"/>
      <c r="AB116" s="71"/>
      <c r="AC116" s="72"/>
      <c r="AD116" s="271" t="s">
        <v>104</v>
      </c>
      <c r="AE116" s="663"/>
      <c r="AF116" s="664"/>
      <c r="AG116" s="492"/>
      <c r="AH116" s="74"/>
      <c r="AI116" s="75"/>
      <c r="AJ116" s="314"/>
      <c r="AK116" s="283"/>
      <c r="AL116" s="283">
        <f>AK116</f>
        <v>0</v>
      </c>
      <c r="AM116" s="74">
        <f>SUM(IF(AJ116="переход","",IF(AL116="переход",$D$4-AJ116,AL116-AJ116)))</f>
        <v>0</v>
      </c>
      <c r="AN116" s="75" t="str">
        <f>IF(Y116="","",AM116*Y116)</f>
        <v/>
      </c>
      <c r="AO116" s="78">
        <f>DAY(AL116)</f>
        <v>0</v>
      </c>
      <c r="AP116" s="74"/>
      <c r="AQ116" s="254"/>
      <c r="AR116" s="550"/>
      <c r="AS116" s="66"/>
      <c r="AT116" s="245"/>
      <c r="AU116" s="245"/>
      <c r="AV116" s="245"/>
      <c r="AW116" s="68"/>
      <c r="AX116" s="256"/>
      <c r="AY116" s="83" t="s">
        <v>84</v>
      </c>
      <c r="AZ116" s="306" t="str">
        <f>IF(AP116&lt;1,"-",AP116-Y116)</f>
        <v>-</v>
      </c>
      <c r="BA116" s="64" t="str">
        <f>IF(AZ116="-","-",($B$5-AO116+1)*AZ116)</f>
        <v>-</v>
      </c>
      <c r="BB116" s="63" t="str">
        <f>IF(AZ116="-","-",AZ116-H116)</f>
        <v>-</v>
      </c>
      <c r="BC116" s="64"/>
      <c r="BD116" s="460"/>
      <c r="BE116" s="629"/>
      <c r="BF116" s="286"/>
      <c r="BG116" s="652"/>
      <c r="BH116" s="288"/>
      <c r="BI116" s="288"/>
      <c r="BJ116" s="288"/>
      <c r="BK116" s="288"/>
      <c r="BL116" s="288"/>
      <c r="BM116" s="288"/>
      <c r="BN116" s="288" t="str">
        <f>IF(BH116=0,"-",BH116-AP116)</f>
        <v>-</v>
      </c>
      <c r="BO116" s="288" t="str">
        <f>IF(BI116=0,"-",BI116-AQ116)</f>
        <v>-</v>
      </c>
      <c r="BP116" s="665" t="str">
        <f>IF(BN116="-","-",AZ116+BN116)</f>
        <v>-</v>
      </c>
      <c r="BQ116" s="665" t="str">
        <f>IF(BN116="-","-",(($B$5-AO116+1)*(AZ116+BN116)))</f>
        <v>-</v>
      </c>
      <c r="BR116" s="130"/>
      <c r="BS116" s="213"/>
      <c r="BT116" s="131"/>
      <c r="BU116" s="1572"/>
      <c r="BV116" s="99" t="str">
        <f>IF(AO116&lt;1,"",(AO116))</f>
        <v/>
      </c>
      <c r="BW116" s="130"/>
      <c r="BX116" s="131"/>
      <c r="BY116" s="131"/>
      <c r="BZ116" s="101"/>
      <c r="CA116" s="102"/>
      <c r="CB116" s="103" t="e">
        <f>($D$4-AL116)*AZ116</f>
        <v>#VALUE!</v>
      </c>
      <c r="CC116" s="104">
        <f>IF(AO116&gt;0,"-",(AG116-CA116))</f>
        <v>0</v>
      </c>
      <c r="CD116" s="105">
        <f>IF(AO116&gt;0,"-",(($D$4-CA116)*H116))</f>
        <v>0</v>
      </c>
      <c r="CE116" s="563"/>
      <c r="CF116" s="107"/>
      <c r="CG116" s="108"/>
      <c r="CH116" s="109"/>
      <c r="CI116" s="216"/>
      <c r="CJ116" s="638"/>
    </row>
    <row r="117" spans="1:89" ht="18.75">
      <c r="A117" s="148" t="s">
        <v>86</v>
      </c>
      <c r="B117" s="149">
        <f>COUNTIF(A115:A116,$B$4)</f>
        <v>0</v>
      </c>
      <c r="C117" s="150"/>
      <c r="D117" s="151"/>
      <c r="E117" s="151"/>
      <c r="F117" s="151"/>
      <c r="G117" s="152">
        <f>SUMIF(A115:A116,$B$4,G115:G116)</f>
        <v>0</v>
      </c>
      <c r="H117" s="152">
        <f>SUMIF(A116:A116,$B$4,H116:H116)</f>
        <v>0</v>
      </c>
      <c r="I117" s="152">
        <f>SUM(I116:I116)</f>
        <v>0</v>
      </c>
      <c r="J117" s="152">
        <f>SUM(J114)</f>
        <v>0</v>
      </c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1"/>
      <c r="W117" s="151"/>
      <c r="X117" s="151"/>
      <c r="Y117" s="152"/>
      <c r="Z117" s="152"/>
      <c r="AA117" s="151"/>
      <c r="AB117" s="151"/>
      <c r="AC117" s="151"/>
      <c r="AD117" s="151"/>
      <c r="AE117" s="154"/>
      <c r="AF117" s="155"/>
      <c r="AG117" s="156"/>
      <c r="AH117" s="152"/>
      <c r="AI117" s="157"/>
      <c r="AJ117" s="653"/>
      <c r="AK117" s="156"/>
      <c r="AL117" s="156"/>
      <c r="AM117" s="152"/>
      <c r="AN117" s="157"/>
      <c r="AO117" s="292"/>
      <c r="AP117" s="152"/>
      <c r="AQ117" s="152"/>
      <c r="AR117" s="161"/>
      <c r="AS117" s="151"/>
      <c r="AT117" s="151"/>
      <c r="AU117" s="151"/>
      <c r="AV117" s="151"/>
      <c r="AW117" s="151"/>
      <c r="AX117" s="151"/>
      <c r="AY117" s="151"/>
      <c r="AZ117" s="163">
        <f>SUM(AZ115:AZ116)</f>
        <v>0</v>
      </c>
      <c r="BA117" s="163">
        <f>SUM(BA115:BA116)</f>
        <v>0</v>
      </c>
      <c r="BB117" s="163">
        <f>SUM(BB115:BB116)</f>
        <v>0</v>
      </c>
      <c r="BC117" s="219" t="str">
        <f>IF(COUNT(BC115:BC116)=0,"-",AVERAGE(BC115:BC116))</f>
        <v>-</v>
      </c>
      <c r="BD117" s="165"/>
      <c r="BE117" s="335"/>
      <c r="BF117" s="335"/>
      <c r="BG117" s="336"/>
      <c r="BH117" s="336"/>
      <c r="BI117" s="336"/>
      <c r="BJ117" s="336"/>
      <c r="BK117" s="336"/>
      <c r="BL117" s="336"/>
      <c r="BM117" s="336"/>
      <c r="BN117" s="336"/>
      <c r="BO117" s="336"/>
      <c r="BP117" s="163">
        <f>SUM(BP108:BP116)</f>
        <v>0</v>
      </c>
      <c r="BQ117" s="163">
        <f>SUM(BQ108:BQ116)</f>
        <v>0</v>
      </c>
      <c r="BR117" s="631">
        <f>COUNTA(BR108:BR116)</f>
        <v>0</v>
      </c>
      <c r="BS117" s="632">
        <f>SUM(BS108:BS116)</f>
        <v>0</v>
      </c>
      <c r="BT117" s="633"/>
      <c r="BU117" s="1579">
        <f>SUM(BU108:BU116)</f>
        <v>0</v>
      </c>
      <c r="BV117" s="1564"/>
      <c r="BW117" s="508">
        <f>COUNTA(BW113:BW116)</f>
        <v>0</v>
      </c>
      <c r="BX117" s="510">
        <f>SUM(BX108:BX116)</f>
        <v>0</v>
      </c>
      <c r="BY117" s="512">
        <f>SUM(BY108:BY116)</f>
        <v>0</v>
      </c>
      <c r="BZ117" s="171"/>
      <c r="CA117" s="485"/>
      <c r="CB117" s="173">
        <f>AO117</f>
        <v>0</v>
      </c>
      <c r="CC117" s="173">
        <f>COUNTIF(CC115:CC116,"=0")</f>
        <v>2</v>
      </c>
      <c r="CD117" s="174">
        <f>SUM(COUNTIF(CC115:CC116,"&lt;0"),COUNTIF(CC115:CC116,"&gt;0"))</f>
        <v>0</v>
      </c>
      <c r="CE117" s="223">
        <f>COUNTIF(CE108:CE110,"1")</f>
        <v>0</v>
      </c>
      <c r="CF117" s="224">
        <f>SUM(CF108:CF110)</f>
        <v>0</v>
      </c>
      <c r="CG117" s="225">
        <f>COUNTIF(CG108:CG116,"1")</f>
        <v>0</v>
      </c>
      <c r="CH117" s="226">
        <f>SUM(CH108:CH116)</f>
        <v>0</v>
      </c>
      <c r="CI117" s="654"/>
      <c r="CJ117" s="638"/>
    </row>
    <row r="118" spans="1:89" ht="18.75">
      <c r="A118" s="179" t="s">
        <v>87</v>
      </c>
      <c r="B118" s="180">
        <f>COUNT(A115:A116)</f>
        <v>0</v>
      </c>
      <c r="C118" s="181"/>
      <c r="D118" s="182"/>
      <c r="E118" s="182"/>
      <c r="F118" s="182"/>
      <c r="G118" s="184">
        <f>SUM(G108:G110)</f>
        <v>0</v>
      </c>
      <c r="H118" s="184">
        <f>SUM(H116:H116)</f>
        <v>0</v>
      </c>
      <c r="I118" s="184"/>
      <c r="J118" s="184">
        <f>J111+J117</f>
        <v>2332.8000000000002</v>
      </c>
      <c r="K118" s="184"/>
      <c r="L118" s="184"/>
      <c r="M118" s="184"/>
      <c r="N118" s="184"/>
      <c r="O118" s="184"/>
      <c r="P118" s="184"/>
      <c r="Q118" s="184"/>
      <c r="R118" s="184"/>
      <c r="S118" s="185"/>
      <c r="T118" s="187">
        <f>SUM(T108:T110)</f>
        <v>0</v>
      </c>
      <c r="U118" s="185"/>
      <c r="V118" s="182"/>
      <c r="W118" s="182"/>
      <c r="X118" s="182"/>
      <c r="Y118" s="187">
        <f>SUM(Y108:Y110)</f>
        <v>0</v>
      </c>
      <c r="Z118" s="185"/>
      <c r="AA118" s="182"/>
      <c r="AB118" s="182"/>
      <c r="AC118" s="182"/>
      <c r="AD118" s="182"/>
      <c r="AE118" s="186"/>
      <c r="AF118" s="186"/>
      <c r="AG118" s="186"/>
      <c r="AH118" s="184"/>
      <c r="AI118" s="184"/>
      <c r="AJ118" s="186"/>
      <c r="AK118" s="186"/>
      <c r="AL118" s="186"/>
      <c r="AM118" s="184"/>
      <c r="AN118" s="184"/>
      <c r="AO118" s="182"/>
      <c r="AP118" s="182"/>
      <c r="AQ118" s="182"/>
      <c r="AR118" s="187"/>
      <c r="AS118" s="182"/>
      <c r="AT118" s="182"/>
      <c r="AU118" s="182"/>
      <c r="AV118" s="182"/>
      <c r="AW118" s="182"/>
      <c r="AX118" s="182"/>
      <c r="AY118" s="182"/>
      <c r="AZ118" s="188">
        <f>SUM(AZ117,AZ111)</f>
        <v>0</v>
      </c>
      <c r="BA118" s="188">
        <f>SUM(BA117,BA111)</f>
        <v>0</v>
      </c>
      <c r="BB118" s="188">
        <f>SUM(BB117,BB111)</f>
        <v>0</v>
      </c>
      <c r="BC118" s="227" t="str">
        <f>IF(COUNT(BC115:BC116,BC108:BC110)=0,"-",AVERAGE(BC115:BC116,BC108:BC110))</f>
        <v>-</v>
      </c>
      <c r="BD118" s="188">
        <f>+BD112</f>
        <v>0</v>
      </c>
      <c r="BE118" s="475"/>
      <c r="BF118" s="475"/>
      <c r="BG118" s="420"/>
      <c r="BH118" s="420"/>
      <c r="BI118" s="420"/>
      <c r="BJ118" s="420"/>
      <c r="BK118" s="420"/>
      <c r="BL118" s="420"/>
      <c r="BM118" s="420"/>
      <c r="BN118" s="420"/>
      <c r="BO118" s="420"/>
      <c r="BP118" s="666"/>
      <c r="BQ118" s="613"/>
      <c r="BR118" s="348"/>
      <c r="BS118" s="350"/>
      <c r="BT118" s="350"/>
      <c r="BU118" s="1551"/>
      <c r="BV118" s="1282">
        <f>SUMIF(BV108:BV116,"",BU108:BU116)</f>
        <v>0</v>
      </c>
      <c r="BW118" s="415"/>
      <c r="BX118" s="416"/>
      <c r="BY118" s="417"/>
      <c r="BZ118" s="195"/>
      <c r="CA118" s="196"/>
      <c r="CB118" s="197" t="e">
        <f>SUM(CB115:CB116)</f>
        <v>#VALUE!</v>
      </c>
      <c r="CC118" s="197">
        <f>SUMIF(CC115:CC116,"=0",CD115:CD116)</f>
        <v>0</v>
      </c>
      <c r="CD118" s="198">
        <f>SUMIF(CC115:CC116,"&lt;&gt;0",CD115:CD116)</f>
        <v>0</v>
      </c>
      <c r="CE118" s="197"/>
      <c r="CF118" s="197"/>
      <c r="CG118" s="197"/>
      <c r="CH118" s="197"/>
      <c r="CI118" s="667"/>
      <c r="CJ118" s="638"/>
    </row>
    <row r="119" spans="1:89" ht="23.25">
      <c r="A119" s="2307" t="s">
        <v>248</v>
      </c>
      <c r="B119" s="2308"/>
      <c r="C119" s="2308"/>
      <c r="D119" s="2308"/>
      <c r="E119" s="2308"/>
      <c r="F119" s="2308"/>
      <c r="G119" s="2308"/>
      <c r="H119" s="2308"/>
      <c r="I119" s="2308"/>
      <c r="J119" s="2308"/>
      <c r="K119" s="2308"/>
      <c r="L119" s="2308"/>
      <c r="M119" s="2308"/>
      <c r="N119" s="2308"/>
      <c r="O119" s="2308"/>
      <c r="P119" s="2308"/>
      <c r="Q119" s="2308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3"/>
      <c r="AE119" s="43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5"/>
      <c r="BE119" s="45"/>
      <c r="BF119" s="46"/>
      <c r="BG119" s="46"/>
      <c r="BH119" s="46"/>
      <c r="BI119" s="46"/>
      <c r="BJ119" s="46"/>
      <c r="BK119" s="46"/>
      <c r="BL119" s="46"/>
      <c r="BM119" s="46"/>
      <c r="BN119" s="46"/>
      <c r="BO119" s="46"/>
      <c r="BP119" s="46"/>
      <c r="BQ119" s="439"/>
      <c r="BR119" s="546"/>
      <c r="BS119" s="546"/>
      <c r="BT119" s="546"/>
      <c r="BU119" s="489"/>
      <c r="BV119" s="546"/>
      <c r="BW119" s="546"/>
      <c r="BX119" s="546"/>
      <c r="BY119" s="546"/>
      <c r="BZ119" s="52"/>
      <c r="CA119" s="53"/>
      <c r="CB119" s="53"/>
      <c r="CC119" s="53"/>
      <c r="CD119" s="206"/>
      <c r="CE119" s="360"/>
      <c r="CF119" s="360"/>
      <c r="CG119" s="360"/>
      <c r="CH119" s="360"/>
      <c r="CI119" s="364"/>
      <c r="CJ119" s="638"/>
    </row>
    <row r="120" spans="1:89" ht="45.75" customHeight="1">
      <c r="A120" s="59">
        <f>DAY(AG120)</f>
        <v>12</v>
      </c>
      <c r="B120" s="245">
        <v>300</v>
      </c>
      <c r="C120" s="245">
        <v>3</v>
      </c>
      <c r="D120" s="246" t="s">
        <v>257</v>
      </c>
      <c r="E120" s="62" t="s">
        <v>258</v>
      </c>
      <c r="F120" s="245"/>
      <c r="G120" s="64">
        <f>M120-T120</f>
        <v>9.1999999999999993</v>
      </c>
      <c r="H120" s="65">
        <f>M120-T120</f>
        <v>9.1999999999999993</v>
      </c>
      <c r="I120" s="65">
        <f>IF($B$5&gt;=A120,($B$5-A120+1)*G120,"-")</f>
        <v>184</v>
      </c>
      <c r="J120" s="65">
        <f>($A$5-A120+1)*G120</f>
        <v>184</v>
      </c>
      <c r="K120" s="565"/>
      <c r="L120" s="80">
        <f ca="1">IF((AE120)&lt;$L$5-DAY($L$5)+1,H120,H120+T120)</f>
        <v>9.1999999999999993</v>
      </c>
      <c r="M120" s="68">
        <v>24.7</v>
      </c>
      <c r="N120" s="68">
        <v>201</v>
      </c>
      <c r="O120" s="1504">
        <v>86</v>
      </c>
      <c r="P120" s="70">
        <v>1350</v>
      </c>
      <c r="Q120" s="70">
        <v>1729</v>
      </c>
      <c r="R120" s="70"/>
      <c r="S120" s="247" t="s">
        <v>260</v>
      </c>
      <c r="T120" s="64">
        <v>15.5</v>
      </c>
      <c r="U120" s="70">
        <v>122.7</v>
      </c>
      <c r="V120" s="64">
        <v>85</v>
      </c>
      <c r="W120" s="70">
        <v>1146</v>
      </c>
      <c r="X120" s="70">
        <v>1729</v>
      </c>
      <c r="Y120" s="64">
        <v>10</v>
      </c>
      <c r="Z120" s="70">
        <v>115</v>
      </c>
      <c r="AA120" s="64">
        <v>85</v>
      </c>
      <c r="AB120" s="70">
        <v>1146</v>
      </c>
      <c r="AC120" s="249"/>
      <c r="AD120" s="271" t="s">
        <v>108</v>
      </c>
      <c r="AE120" s="314">
        <v>43462</v>
      </c>
      <c r="AF120" s="283">
        <f>AE120+10</f>
        <v>43472</v>
      </c>
      <c r="AG120" s="399">
        <f>AF120+5</f>
        <v>43477</v>
      </c>
      <c r="AH120" s="74"/>
      <c r="AI120" s="75"/>
      <c r="AJ120" s="76">
        <v>43462</v>
      </c>
      <c r="AK120" s="77">
        <v>43475</v>
      </c>
      <c r="AL120" s="77">
        <f>AK120+5</f>
        <v>43480</v>
      </c>
      <c r="AM120" s="74"/>
      <c r="AN120" s="75"/>
      <c r="AO120" s="78">
        <f>DAY(AL120)</f>
        <v>15</v>
      </c>
      <c r="AP120" s="74">
        <v>30</v>
      </c>
      <c r="AQ120" s="254"/>
      <c r="AR120" s="255"/>
      <c r="AS120" s="80"/>
      <c r="AT120" s="245"/>
      <c r="AU120" s="68"/>
      <c r="AV120" s="68"/>
      <c r="AW120" s="68"/>
      <c r="AX120" s="256"/>
      <c r="AY120" s="83"/>
      <c r="AZ120" s="306">
        <f>IF(AP120&lt;1,"-",AP120-Y120)</f>
        <v>20</v>
      </c>
      <c r="BA120" s="64">
        <f>IF(AZ120="-","-",($B$5-AO120+1)*AZ120)</f>
        <v>340</v>
      </c>
      <c r="BB120" s="63">
        <f>IF(AZ120="-","-",AZ120-H120)</f>
        <v>10.8</v>
      </c>
      <c r="BC120" s="86">
        <f>IF(AZ120="-","-",AZ120/H120)</f>
        <v>2.1739130434782612</v>
      </c>
      <c r="BD120" s="139">
        <f>IF(AP120&lt;1,IF($B$5&gt;=A120,($A$5-A120+1)*-1*H120,"-"),AZ120*($A$5-AO120+1)-H120*($A$5-A120+1))</f>
        <v>156</v>
      </c>
      <c r="BE120" s="455"/>
      <c r="BF120" s="627"/>
      <c r="BG120" s="639"/>
      <c r="BH120" s="91"/>
      <c r="BI120" s="91"/>
      <c r="BJ120" s="93"/>
      <c r="BK120" s="671"/>
      <c r="BL120" s="671"/>
      <c r="BM120" s="671"/>
      <c r="BN120" s="91"/>
      <c r="BO120" s="91"/>
      <c r="BP120" s="94"/>
      <c r="BQ120" s="95"/>
      <c r="BR120" s="1510">
        <f>IF(AE120&lt;=$D$4,T120,0)</f>
        <v>15.5</v>
      </c>
      <c r="BS120" s="1511">
        <f>BR120*($A$5-A120+1)</f>
        <v>310</v>
      </c>
      <c r="BT120" s="1512">
        <f>IF(AJ120&lt;=$D$4,Y120,0)</f>
        <v>10</v>
      </c>
      <c r="BU120" s="1580">
        <f>BT120*($A$5-AO120+1)</f>
        <v>170</v>
      </c>
      <c r="BV120" s="1565"/>
      <c r="BW120" s="214"/>
      <c r="BX120" s="213"/>
      <c r="BY120" s="557"/>
      <c r="BZ120" s="101"/>
      <c r="CA120" s="102"/>
      <c r="CB120" s="103"/>
      <c r="CC120" s="104"/>
      <c r="CD120" s="105"/>
      <c r="CE120" s="641"/>
      <c r="CF120" s="642"/>
      <c r="CG120" s="642"/>
      <c r="CH120" s="643"/>
      <c r="CI120" s="644"/>
      <c r="CJ120" s="111"/>
      <c r="CK120" s="111"/>
    </row>
    <row r="121" spans="1:89" ht="33" hidden="1" customHeight="1">
      <c r="A121" s="59"/>
      <c r="B121" s="245"/>
      <c r="C121" s="245"/>
      <c r="D121" s="62"/>
      <c r="E121" s="62"/>
      <c r="F121" s="245"/>
      <c r="G121" s="80"/>
      <c r="H121" s="80"/>
      <c r="I121" s="80"/>
      <c r="J121" s="80"/>
      <c r="K121" s="268"/>
      <c r="L121" s="80"/>
      <c r="M121" s="1505"/>
      <c r="N121" s="68"/>
      <c r="O121" s="367"/>
      <c r="P121" s="70"/>
      <c r="Q121" s="70"/>
      <c r="R121" s="71"/>
      <c r="S121" s="66"/>
      <c r="T121" s="566"/>
      <c r="U121" s="567"/>
      <c r="V121" s="69"/>
      <c r="W121" s="570"/>
      <c r="X121" s="570"/>
      <c r="Y121" s="566"/>
      <c r="Z121" s="567"/>
      <c r="AA121" s="367"/>
      <c r="AB121" s="570"/>
      <c r="AC121" s="477"/>
      <c r="AD121" s="271"/>
      <c r="AE121" s="251"/>
      <c r="AF121" s="135"/>
      <c r="AG121" s="399"/>
      <c r="AH121" s="74"/>
      <c r="AI121" s="75"/>
      <c r="AJ121" s="76"/>
      <c r="AK121" s="77"/>
      <c r="AL121" s="77"/>
      <c r="AM121" s="74"/>
      <c r="AN121" s="75"/>
      <c r="AO121" s="78"/>
      <c r="AP121" s="74"/>
      <c r="AQ121" s="63"/>
      <c r="AR121" s="255"/>
      <c r="AS121" s="80"/>
      <c r="AT121" s="68"/>
      <c r="AU121" s="68"/>
      <c r="AV121" s="68"/>
      <c r="AW121" s="68"/>
      <c r="AX121" s="256"/>
      <c r="AY121" s="83"/>
      <c r="AZ121" s="306"/>
      <c r="BA121" s="64"/>
      <c r="BB121" s="63"/>
      <c r="BC121" s="86"/>
      <c r="BD121" s="139"/>
      <c r="BE121" s="455"/>
      <c r="BF121" s="627"/>
      <c r="BG121" s="705"/>
      <c r="BH121" s="93"/>
      <c r="BI121" s="91"/>
      <c r="BJ121" s="93"/>
      <c r="BK121" s="671"/>
      <c r="BL121" s="671"/>
      <c r="BM121" s="671"/>
      <c r="BN121" s="91"/>
      <c r="BO121" s="91"/>
      <c r="BP121" s="94"/>
      <c r="BQ121" s="95"/>
      <c r="BR121" s="1513"/>
      <c r="BS121" s="1514"/>
      <c r="BT121" s="1515"/>
      <c r="BU121" s="1581"/>
      <c r="BV121" s="1566"/>
      <c r="BW121" s="214"/>
      <c r="BX121" s="213"/>
      <c r="BY121" s="557"/>
      <c r="BZ121" s="101"/>
      <c r="CA121" s="102"/>
      <c r="CB121" s="103"/>
      <c r="CC121" s="104"/>
      <c r="CD121" s="105"/>
      <c r="CE121" s="641"/>
      <c r="CF121" s="642"/>
      <c r="CG121" s="642"/>
      <c r="CH121" s="643"/>
      <c r="CI121" s="644"/>
      <c r="CJ121" s="111"/>
      <c r="CK121" s="111"/>
    </row>
    <row r="122" spans="1:89" ht="33" hidden="1" customHeight="1">
      <c r="A122" s="59"/>
      <c r="B122" s="245"/>
      <c r="C122" s="245"/>
      <c r="D122" s="62"/>
      <c r="E122" s="62"/>
      <c r="F122" s="245"/>
      <c r="G122" s="80"/>
      <c r="H122" s="80"/>
      <c r="I122" s="80"/>
      <c r="J122" s="80"/>
      <c r="K122" s="565"/>
      <c r="L122" s="80"/>
      <c r="M122" s="68"/>
      <c r="N122" s="68"/>
      <c r="O122" s="367"/>
      <c r="P122" s="70"/>
      <c r="Q122" s="64"/>
      <c r="R122" s="70"/>
      <c r="S122" s="247"/>
      <c r="T122" s="64"/>
      <c r="U122" s="70"/>
      <c r="V122" s="367"/>
      <c r="W122" s="70"/>
      <c r="X122" s="70"/>
      <c r="Y122" s="706"/>
      <c r="Z122" s="70"/>
      <c r="AA122" s="367"/>
      <c r="AB122" s="70"/>
      <c r="AC122" s="249"/>
      <c r="AD122" s="271"/>
      <c r="AE122" s="314"/>
      <c r="AF122" s="283"/>
      <c r="AG122" s="399"/>
      <c r="AH122" s="74"/>
      <c r="AI122" s="75"/>
      <c r="AJ122" s="76"/>
      <c r="AK122" s="283"/>
      <c r="AL122" s="77"/>
      <c r="AM122" s="74"/>
      <c r="AN122" s="75"/>
      <c r="AO122" s="78"/>
      <c r="AP122" s="74"/>
      <c r="AQ122" s="63"/>
      <c r="AR122" s="255"/>
      <c r="AS122" s="112"/>
      <c r="AT122" s="68"/>
      <c r="AU122" s="68"/>
      <c r="AV122" s="68"/>
      <c r="AW122" s="68"/>
      <c r="AX122" s="256"/>
      <c r="AY122" s="83"/>
      <c r="AZ122" s="306"/>
      <c r="BA122" s="64"/>
      <c r="BB122" s="63"/>
      <c r="BC122" s="86"/>
      <c r="BD122" s="139"/>
      <c r="BE122" s="455"/>
      <c r="BF122" s="627"/>
      <c r="BG122" s="457"/>
      <c r="BH122" s="93"/>
      <c r="BI122" s="91"/>
      <c r="BJ122" s="93"/>
      <c r="BK122" s="671"/>
      <c r="BL122" s="671"/>
      <c r="BM122" s="671"/>
      <c r="BN122" s="91"/>
      <c r="BO122" s="91"/>
      <c r="BP122" s="94"/>
      <c r="BQ122" s="95"/>
      <c r="BR122" s="1513"/>
      <c r="BS122" s="1514"/>
      <c r="BT122" s="1515"/>
      <c r="BU122" s="1581"/>
      <c r="BV122" s="1566"/>
      <c r="BW122" s="214"/>
      <c r="BX122" s="213"/>
      <c r="BY122" s="557"/>
      <c r="BZ122" s="101"/>
      <c r="CA122" s="102"/>
      <c r="CB122" s="103"/>
      <c r="CC122" s="104"/>
      <c r="CD122" s="105"/>
      <c r="CE122" s="641"/>
      <c r="CF122" s="642"/>
      <c r="CG122" s="642"/>
      <c r="CH122" s="643"/>
      <c r="CI122" s="644"/>
      <c r="CJ122" s="111"/>
    </row>
    <row r="123" spans="1:89" ht="33" hidden="1" customHeight="1">
      <c r="A123" s="59"/>
      <c r="B123" s="245"/>
      <c r="C123" s="245"/>
      <c r="D123" s="62"/>
      <c r="E123" s="62"/>
      <c r="F123" s="245"/>
      <c r="G123" s="80"/>
      <c r="H123" s="80"/>
      <c r="I123" s="80"/>
      <c r="J123" s="80"/>
      <c r="K123" s="1509"/>
      <c r="L123" s="80"/>
      <c r="M123" s="68"/>
      <c r="N123" s="68"/>
      <c r="O123" s="367"/>
      <c r="P123" s="70"/>
      <c r="Q123" s="70"/>
      <c r="R123" s="70"/>
      <c r="S123" s="247"/>
      <c r="T123" s="64"/>
      <c r="U123" s="70"/>
      <c r="V123" s="69"/>
      <c r="W123" s="70"/>
      <c r="X123" s="70"/>
      <c r="Y123" s="64"/>
      <c r="Z123" s="70"/>
      <c r="AA123" s="367"/>
      <c r="AB123" s="70"/>
      <c r="AC123" s="249"/>
      <c r="AD123" s="271"/>
      <c r="AE123" s="314"/>
      <c r="AF123" s="283"/>
      <c r="AG123" s="399"/>
      <c r="AH123" s="74"/>
      <c r="AI123" s="75"/>
      <c r="AJ123" s="314"/>
      <c r="AK123" s="283"/>
      <c r="AL123" s="283"/>
      <c r="AM123" s="74"/>
      <c r="AN123" s="75"/>
      <c r="AO123" s="78"/>
      <c r="AP123" s="74"/>
      <c r="AQ123" s="63"/>
      <c r="AR123" s="255"/>
      <c r="AS123" s="112"/>
      <c r="AT123" s="68"/>
      <c r="AU123" s="68"/>
      <c r="AV123" s="68"/>
      <c r="AW123" s="68"/>
      <c r="AX123" s="256"/>
      <c r="AY123" s="83"/>
      <c r="AZ123" s="306"/>
      <c r="BA123" s="64"/>
      <c r="BB123" s="63"/>
      <c r="BC123" s="86"/>
      <c r="BD123" s="139"/>
      <c r="BE123" s="455"/>
      <c r="BF123" s="627"/>
      <c r="BG123" s="457"/>
      <c r="BH123" s="93"/>
      <c r="BI123" s="91"/>
      <c r="BJ123" s="93"/>
      <c r="BK123" s="671"/>
      <c r="BL123" s="671"/>
      <c r="BM123" s="671"/>
      <c r="BN123" s="91"/>
      <c r="BO123" s="91"/>
      <c r="BP123" s="94"/>
      <c r="BQ123" s="95"/>
      <c r="BR123" s="1513"/>
      <c r="BS123" s="1514"/>
      <c r="BT123" s="1515"/>
      <c r="BU123" s="1581"/>
      <c r="BV123" s="1566"/>
      <c r="BW123" s="214"/>
      <c r="BX123" s="213"/>
      <c r="BY123" s="557"/>
      <c r="BZ123" s="101"/>
      <c r="CA123" s="102"/>
      <c r="CB123" s="103"/>
      <c r="CC123" s="104"/>
      <c r="CD123" s="105"/>
      <c r="CE123" s="641"/>
      <c r="CF123" s="642"/>
      <c r="CG123" s="642"/>
      <c r="CH123" s="643"/>
      <c r="CI123" s="644"/>
      <c r="CJ123" s="111"/>
    </row>
    <row r="124" spans="1:89" ht="33" customHeight="1">
      <c r="A124" s="59"/>
      <c r="B124" s="245"/>
      <c r="C124" s="245"/>
      <c r="D124" s="61"/>
      <c r="E124" s="62"/>
      <c r="F124" s="245"/>
      <c r="G124" s="80"/>
      <c r="H124" s="80"/>
      <c r="I124" s="80"/>
      <c r="J124" s="80"/>
      <c r="K124" s="268"/>
      <c r="L124" s="80"/>
      <c r="M124" s="68"/>
      <c r="N124" s="68"/>
      <c r="O124" s="69"/>
      <c r="P124" s="70"/>
      <c r="Q124" s="70"/>
      <c r="R124" s="70"/>
      <c r="S124" s="247"/>
      <c r="T124" s="64"/>
      <c r="U124" s="70"/>
      <c r="V124" s="69"/>
      <c r="W124" s="70"/>
      <c r="X124" s="70"/>
      <c r="Y124" s="64"/>
      <c r="Z124" s="70"/>
      <c r="AA124" s="269"/>
      <c r="AB124" s="70"/>
      <c r="AC124" s="249"/>
      <c r="AD124" s="271"/>
      <c r="AE124" s="314"/>
      <c r="AF124" s="283"/>
      <c r="AG124" s="135"/>
      <c r="AH124" s="74"/>
      <c r="AI124" s="75"/>
      <c r="AJ124" s="314"/>
      <c r="AK124" s="283"/>
      <c r="AL124" s="283"/>
      <c r="AM124" s="74"/>
      <c r="AN124" s="75"/>
      <c r="AO124" s="78"/>
      <c r="AP124" s="74"/>
      <c r="AQ124" s="63"/>
      <c r="AR124" s="255"/>
      <c r="AS124" s="112"/>
      <c r="AT124" s="68"/>
      <c r="AU124" s="68"/>
      <c r="AV124" s="68"/>
      <c r="AW124" s="68"/>
      <c r="AX124" s="256"/>
      <c r="AY124" s="83"/>
      <c r="AZ124" s="306"/>
      <c r="BA124" s="64"/>
      <c r="BB124" s="63"/>
      <c r="BC124" s="86"/>
      <c r="BD124" s="139"/>
      <c r="BE124" s="455"/>
      <c r="BF124" s="627"/>
      <c r="BG124" s="457"/>
      <c r="BH124" s="93"/>
      <c r="BI124" s="91"/>
      <c r="BJ124" s="93"/>
      <c r="BK124" s="671"/>
      <c r="BL124" s="671"/>
      <c r="BM124" s="671"/>
      <c r="BN124" s="91"/>
      <c r="BO124" s="91"/>
      <c r="BP124" s="94"/>
      <c r="BQ124" s="95"/>
      <c r="BR124" s="1517"/>
      <c r="BS124" s="1518"/>
      <c r="BT124" s="1519"/>
      <c r="BU124" s="1582"/>
      <c r="BV124" s="1567"/>
      <c r="BW124" s="214"/>
      <c r="BX124" s="213"/>
      <c r="BY124" s="557"/>
      <c r="BZ124" s="101"/>
      <c r="CA124" s="102"/>
      <c r="CB124" s="103"/>
      <c r="CC124" s="104"/>
      <c r="CD124" s="105"/>
      <c r="CE124" s="641"/>
      <c r="CF124" s="642"/>
      <c r="CG124" s="642"/>
      <c r="CH124" s="643"/>
      <c r="CI124" s="644"/>
      <c r="CJ124" s="111"/>
    </row>
    <row r="125" spans="1:89" ht="33.75" customHeight="1">
      <c r="A125" s="148" t="s">
        <v>86</v>
      </c>
      <c r="B125" s="149">
        <f>COUNTIF(A120:A124,$B$4)</f>
        <v>1</v>
      </c>
      <c r="C125" s="150"/>
      <c r="D125" s="151"/>
      <c r="E125" s="151"/>
      <c r="F125" s="151"/>
      <c r="G125" s="152">
        <f>SUMIF(A120:A124,$B$4,G120:G124)</f>
        <v>9.1999999999999993</v>
      </c>
      <c r="H125" s="152">
        <f>SUMIF(A120:A124,$B$4,H120:H124)</f>
        <v>9.1999999999999993</v>
      </c>
      <c r="I125" s="152">
        <f>SUM(I120:I124)</f>
        <v>184</v>
      </c>
      <c r="J125" s="152"/>
      <c r="K125" s="152"/>
      <c r="L125" s="153">
        <f ca="1">SUMIF(A120:A124,$B$4,L120:L124)</f>
        <v>9.1999999999999993</v>
      </c>
      <c r="M125" s="152"/>
      <c r="N125" s="152"/>
      <c r="O125" s="152"/>
      <c r="P125" s="152"/>
      <c r="Q125" s="152"/>
      <c r="R125" s="152"/>
      <c r="S125" s="152"/>
      <c r="T125" s="152"/>
      <c r="U125" s="152"/>
      <c r="V125" s="151"/>
      <c r="W125" s="151"/>
      <c r="X125" s="151"/>
      <c r="Y125" s="152"/>
      <c r="Z125" s="152"/>
      <c r="AA125" s="151"/>
      <c r="AB125" s="151"/>
      <c r="AC125" s="151"/>
      <c r="AD125" s="151"/>
      <c r="AE125" s="154"/>
      <c r="AF125" s="155"/>
      <c r="AG125" s="156"/>
      <c r="AH125" s="152"/>
      <c r="AI125" s="157"/>
      <c r="AJ125" s="653"/>
      <c r="AK125" s="156"/>
      <c r="AL125" s="156"/>
      <c r="AM125" s="152"/>
      <c r="AN125" s="157"/>
      <c r="AO125" s="292">
        <f>COUNTA(AO120:AO124)</f>
        <v>1</v>
      </c>
      <c r="AP125" s="152"/>
      <c r="AQ125" s="152"/>
      <c r="AR125" s="161"/>
      <c r="AS125" s="151"/>
      <c r="AT125" s="151"/>
      <c r="AU125" s="151"/>
      <c r="AV125" s="151"/>
      <c r="AW125" s="151"/>
      <c r="AX125" s="151"/>
      <c r="AY125" s="151"/>
      <c r="AZ125" s="163">
        <f>SUM(AZ120:AZ124)</f>
        <v>20</v>
      </c>
      <c r="BA125" s="163">
        <f>SUM(BA120:BA124)</f>
        <v>340</v>
      </c>
      <c r="BB125" s="163">
        <f>SUM(BB120:BB124)</f>
        <v>10.8</v>
      </c>
      <c r="BC125" s="219">
        <f>IF(COUNT(BC120:BC124)=0,"-",AVERAGE(BC120:BC124))</f>
        <v>2.1739130434782612</v>
      </c>
      <c r="BD125" s="165"/>
      <c r="BE125" s="335"/>
      <c r="BF125" s="335"/>
      <c r="BG125" s="336"/>
      <c r="BH125" s="336"/>
      <c r="BI125" s="336"/>
      <c r="BJ125" s="336"/>
      <c r="BK125" s="336"/>
      <c r="BL125" s="336"/>
      <c r="BM125" s="336"/>
      <c r="BN125" s="336"/>
      <c r="BO125" s="336"/>
      <c r="BP125" s="295"/>
      <c r="BQ125" s="708"/>
      <c r="BR125" s="1524">
        <f>COUNTIF(BR120:BR124,"&gt;0")</f>
        <v>1</v>
      </c>
      <c r="BS125" s="1525"/>
      <c r="BT125" s="1526">
        <f>COUNTIF(BT120:BT124,"&gt;0")</f>
        <v>1</v>
      </c>
      <c r="BU125" s="1583"/>
      <c r="BV125" s="1527"/>
      <c r="BW125" s="340">
        <f>SUM(BW120:BW123)</f>
        <v>0</v>
      </c>
      <c r="BX125" s="406">
        <f>SUM(BX120:BX123)</f>
        <v>0</v>
      </c>
      <c r="BY125" s="711"/>
      <c r="BZ125" s="171"/>
      <c r="CA125" s="514"/>
      <c r="CB125" s="173">
        <f>AO125</f>
        <v>1</v>
      </c>
      <c r="CC125" s="173">
        <f>COUNTIF(CC120:CC124,"=0")</f>
        <v>0</v>
      </c>
      <c r="CD125" s="174">
        <f>SUM(COUNTIF(CC120:CC124,"&lt;0"),COUNTIF(CC120:CC124,"&gt;0"))</f>
        <v>0</v>
      </c>
      <c r="CE125" s="712"/>
      <c r="CF125" s="176"/>
      <c r="CG125" s="176"/>
      <c r="CH125" s="514"/>
      <c r="CI125" s="654"/>
      <c r="CJ125" s="638"/>
    </row>
    <row r="126" spans="1:89" ht="33.75" customHeight="1">
      <c r="A126" s="179" t="s">
        <v>87</v>
      </c>
      <c r="B126" s="343">
        <f>COUNT(A120:A124)</f>
        <v>1</v>
      </c>
      <c r="C126" s="181"/>
      <c r="D126" s="182"/>
      <c r="E126" s="182"/>
      <c r="F126" s="182"/>
      <c r="G126" s="184">
        <f>SUM(G120:G124)</f>
        <v>9.1999999999999993</v>
      </c>
      <c r="H126" s="184">
        <f>SUMIF(A120:A124,"&gt;0",H120:H124)</f>
        <v>9.1999999999999993</v>
      </c>
      <c r="I126" s="184"/>
      <c r="J126" s="184">
        <f>SUM(J120:J124)</f>
        <v>184</v>
      </c>
      <c r="K126" s="184"/>
      <c r="L126" s="184"/>
      <c r="M126" s="184"/>
      <c r="N126" s="184"/>
      <c r="O126" s="184"/>
      <c r="P126" s="184"/>
      <c r="Q126" s="184"/>
      <c r="R126" s="184"/>
      <c r="S126" s="185"/>
      <c r="T126" s="185">
        <f>SUMIF(AG120:AG124,"перех.",T120:T124)</f>
        <v>0</v>
      </c>
      <c r="U126" s="185"/>
      <c r="V126" s="182"/>
      <c r="W126" s="182"/>
      <c r="X126" s="182"/>
      <c r="Y126" s="185">
        <f>SUMIF(AM120:AM124,"перех.",Y120:Y124)</f>
        <v>0</v>
      </c>
      <c r="Z126" s="185"/>
      <c r="AA126" s="182"/>
      <c r="AB126" s="182"/>
      <c r="AC126" s="182"/>
      <c r="AD126" s="182"/>
      <c r="AE126" s="186"/>
      <c r="AF126" s="186"/>
      <c r="AG126" s="186"/>
      <c r="AH126" s="184">
        <f>COUNT(AI120:AI124)</f>
        <v>0</v>
      </c>
      <c r="AI126" s="184">
        <f>SUM(AI120:AI124)</f>
        <v>0</v>
      </c>
      <c r="AJ126" s="186"/>
      <c r="AK126" s="186"/>
      <c r="AL126" s="186"/>
      <c r="AM126" s="184"/>
      <c r="AN126" s="184"/>
      <c r="AO126" s="182"/>
      <c r="AP126" s="182"/>
      <c r="AQ126" s="182"/>
      <c r="AR126" s="187"/>
      <c r="AS126" s="182"/>
      <c r="AT126" s="182"/>
      <c r="AU126" s="182"/>
      <c r="AV126" s="182"/>
      <c r="AW126" s="182"/>
      <c r="AX126" s="182"/>
      <c r="AY126" s="182"/>
      <c r="AZ126" s="190"/>
      <c r="BA126" s="190"/>
      <c r="BB126" s="190"/>
      <c r="BC126" s="299"/>
      <c r="BD126" s="188">
        <f>SUM(BD120:BD124)</f>
        <v>156</v>
      </c>
      <c r="BE126" s="475"/>
      <c r="BF126" s="475"/>
      <c r="BG126" s="420"/>
      <c r="BH126" s="420"/>
      <c r="BI126" s="420"/>
      <c r="BJ126" s="420"/>
      <c r="BK126" s="420"/>
      <c r="BL126" s="420"/>
      <c r="BM126" s="420"/>
      <c r="BN126" s="420"/>
      <c r="BO126" s="420"/>
      <c r="BP126" s="420"/>
      <c r="BQ126" s="713"/>
      <c r="BR126" s="1531">
        <f>SUMIF(BR120:BR124,"&gt;0",BR120:BR124)</f>
        <v>15.5</v>
      </c>
      <c r="BS126" s="1529">
        <f>SUMIF(BS120:BS124,"&gt;0",BS120:BS124)</f>
        <v>310</v>
      </c>
      <c r="BT126" s="1529">
        <f>SUMIF(BT120:BT124,"&gt;0",BT120:BT124)</f>
        <v>10</v>
      </c>
      <c r="BU126" s="1584">
        <f>SUMIF(BU120:BU124,"&gt;0",BU120:BU124)</f>
        <v>170</v>
      </c>
      <c r="BV126" s="1532"/>
      <c r="BW126" s="716"/>
      <c r="BX126" s="716">
        <f>BX125</f>
        <v>0</v>
      </c>
      <c r="BY126" s="716"/>
      <c r="BZ126" s="355"/>
      <c r="CA126" s="228"/>
      <c r="CB126" s="197">
        <f>SUM(CB120:CB124)</f>
        <v>0</v>
      </c>
      <c r="CC126" s="197">
        <f>SUMIF(CC120:CC124,"=0",CD120:CD124)</f>
        <v>0</v>
      </c>
      <c r="CD126" s="198">
        <f>SUMIF(CC120:CC124,"&lt;&gt;0",CD120:CD124)</f>
        <v>0</v>
      </c>
      <c r="CE126" s="421"/>
      <c r="CF126" s="303"/>
      <c r="CG126" s="303"/>
      <c r="CH126" s="228"/>
      <c r="CI126" s="667"/>
      <c r="CJ126" s="638"/>
    </row>
    <row r="127" spans="1:89" ht="12.75" hidden="1" customHeight="1">
      <c r="A127" s="617"/>
      <c r="B127" s="203"/>
      <c r="C127" s="203"/>
      <c r="D127" s="203"/>
      <c r="E127" s="203"/>
      <c r="F127" s="618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  <c r="T127" s="203"/>
      <c r="U127" s="203"/>
      <c r="V127" s="203"/>
      <c r="W127" s="203"/>
      <c r="X127" s="203"/>
      <c r="Y127" s="203"/>
      <c r="Z127" s="203"/>
      <c r="AA127" s="203"/>
      <c r="AB127" s="203"/>
      <c r="AC127" s="203"/>
      <c r="AD127" s="618"/>
      <c r="AE127" s="619"/>
      <c r="AF127" s="620"/>
      <c r="AG127" s="620"/>
      <c r="AH127" s="621"/>
      <c r="AI127" s="621"/>
      <c r="AJ127" s="622"/>
      <c r="AK127" s="620"/>
      <c r="AL127" s="620"/>
      <c r="AM127" s="621"/>
      <c r="AN127" s="621"/>
      <c r="AO127" s="203"/>
      <c r="AP127" s="203"/>
      <c r="AQ127" s="203"/>
      <c r="AR127" s="203"/>
      <c r="AS127" s="203"/>
      <c r="AT127" s="203"/>
      <c r="AU127" s="203"/>
      <c r="AV127" s="203"/>
      <c r="AW127" s="203"/>
      <c r="AX127" s="203"/>
      <c r="AY127" s="203"/>
      <c r="AZ127" s="203"/>
      <c r="BA127" s="203"/>
      <c r="BB127" s="203"/>
      <c r="BC127" s="203"/>
      <c r="BD127" s="204"/>
      <c r="BE127" s="623"/>
      <c r="BF127" s="624"/>
      <c r="BG127" s="624"/>
      <c r="BH127" s="624"/>
      <c r="BI127" s="624"/>
      <c r="BJ127" s="624"/>
      <c r="BK127" s="624"/>
      <c r="BL127" s="624"/>
      <c r="BM127" s="624"/>
      <c r="BN127" s="624"/>
      <c r="BO127" s="624"/>
      <c r="BP127" s="624"/>
      <c r="BR127" s="717"/>
      <c r="BS127" s="718"/>
      <c r="BT127" s="718"/>
      <c r="BU127" s="1585"/>
      <c r="BV127" s="719"/>
      <c r="BW127" s="720"/>
      <c r="BX127" s="720"/>
      <c r="BY127" s="720"/>
      <c r="BZ127" s="52"/>
      <c r="CA127" s="53"/>
      <c r="CB127" s="53"/>
      <c r="CC127" s="53"/>
      <c r="CD127" s="206"/>
      <c r="CI127" s="658"/>
      <c r="CJ127" s="638"/>
    </row>
    <row r="128" spans="1:89" ht="30" hidden="1" customHeight="1">
      <c r="A128" s="2307" t="s">
        <v>254</v>
      </c>
      <c r="B128" s="2308"/>
      <c r="C128" s="2308"/>
      <c r="D128" s="2308"/>
      <c r="E128" s="2308"/>
      <c r="F128" s="2308"/>
      <c r="G128" s="2308"/>
      <c r="H128" s="2308"/>
      <c r="I128" s="2308"/>
      <c r="J128" s="2308"/>
      <c r="K128" s="2308"/>
      <c r="L128" s="2308"/>
      <c r="M128" s="2308"/>
      <c r="N128" s="2308"/>
      <c r="O128" s="2308"/>
      <c r="P128" s="2308"/>
      <c r="Q128" s="2308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3"/>
      <c r="AE128" s="43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AX128" s="44"/>
      <c r="AY128" s="44"/>
      <c r="AZ128" s="44"/>
      <c r="BA128" s="44"/>
      <c r="BB128" s="44"/>
      <c r="BC128" s="44"/>
      <c r="BD128" s="45"/>
      <c r="BE128" s="45"/>
      <c r="BF128" s="46"/>
      <c r="BG128" s="46"/>
      <c r="BH128" s="46"/>
      <c r="BI128" s="46"/>
      <c r="BJ128" s="46"/>
      <c r="BK128" s="46"/>
      <c r="BL128" s="46"/>
      <c r="BM128" s="46"/>
      <c r="BN128" s="46"/>
      <c r="BO128" s="46"/>
      <c r="BP128" s="359"/>
      <c r="BQ128" s="359"/>
      <c r="BR128" s="1472"/>
      <c r="BS128" s="1472"/>
      <c r="BT128" s="1472"/>
      <c r="BU128" s="1586"/>
      <c r="BV128" s="359"/>
      <c r="BW128" s="359"/>
      <c r="BX128" s="359"/>
      <c r="BY128" s="359"/>
      <c r="BZ128" s="359"/>
      <c r="CA128" s="360"/>
      <c r="CB128" s="360"/>
      <c r="CC128" s="360"/>
      <c r="CD128" s="242"/>
      <c r="CE128" s="360"/>
      <c r="CF128" s="360"/>
      <c r="CG128" s="360"/>
      <c r="CH128" s="360"/>
      <c r="CI128" s="364"/>
      <c r="CJ128" s="638"/>
    </row>
    <row r="129" spans="1:89" ht="30" hidden="1" customHeight="1">
      <c r="A129" s="428"/>
      <c r="B129" s="245"/>
      <c r="C129" s="245"/>
      <c r="D129" s="62"/>
      <c r="E129" s="62"/>
      <c r="F129" s="245"/>
      <c r="G129" s="80"/>
      <c r="H129" s="80"/>
      <c r="I129" s="80"/>
      <c r="J129" s="80"/>
      <c r="K129" s="66"/>
      <c r="L129" s="80"/>
      <c r="M129" s="250"/>
      <c r="N129" s="250"/>
      <c r="O129" s="282"/>
      <c r="P129" s="71"/>
      <c r="Q129" s="71"/>
      <c r="R129" s="71"/>
      <c r="S129" s="66"/>
      <c r="T129" s="566"/>
      <c r="U129" s="567"/>
      <c r="V129" s="282"/>
      <c r="W129" s="570"/>
      <c r="X129" s="570"/>
      <c r="Y129" s="63"/>
      <c r="Z129" s="71"/>
      <c r="AA129" s="367"/>
      <c r="AB129" s="71"/>
      <c r="AC129" s="477"/>
      <c r="AD129" s="271"/>
      <c r="AE129" s="251"/>
      <c r="AF129" s="135"/>
      <c r="AG129" s="399"/>
      <c r="AH129" s="74"/>
      <c r="AI129" s="75"/>
      <c r="AJ129" s="76"/>
      <c r="AK129" s="77"/>
      <c r="AL129" s="77"/>
      <c r="AM129" s="78"/>
      <c r="AN129" s="75"/>
      <c r="AO129" s="78"/>
      <c r="AP129" s="74"/>
      <c r="AQ129" s="254"/>
      <c r="AR129" s="550"/>
      <c r="AS129" s="80"/>
      <c r="AT129" s="80"/>
      <c r="AU129" s="68"/>
      <c r="AV129" s="245"/>
      <c r="AW129" s="68"/>
      <c r="AX129" s="368"/>
      <c r="AY129" s="83"/>
      <c r="AZ129" s="306"/>
      <c r="BA129" s="64"/>
      <c r="BB129" s="64"/>
      <c r="BC129" s="307"/>
      <c r="BD129" s="139"/>
      <c r="BE129" s="455"/>
      <c r="BF129" s="627"/>
      <c r="BG129" s="639"/>
      <c r="BH129" s="91"/>
      <c r="BI129" s="91"/>
      <c r="BJ129" s="93"/>
      <c r="BK129" s="671"/>
      <c r="BL129" s="671"/>
      <c r="BM129" s="671"/>
      <c r="BN129" s="91"/>
      <c r="BO129" s="91"/>
      <c r="BP129" s="94"/>
      <c r="BQ129" s="95"/>
      <c r="BR129" s="310"/>
      <c r="BS129" s="213"/>
      <c r="BT129" s="131"/>
      <c r="BU129" s="1572"/>
      <c r="BV129" s="99"/>
      <c r="BW129" s="214"/>
      <c r="BX129" s="213"/>
      <c r="BY129" s="557"/>
      <c r="BZ129" s="101"/>
      <c r="CA129" s="102"/>
      <c r="CB129" s="103"/>
      <c r="CC129" s="104"/>
      <c r="CD129" s="105"/>
      <c r="CE129" s="641"/>
      <c r="CF129" s="642"/>
      <c r="CG129" s="642"/>
      <c r="CH129" s="643"/>
      <c r="CI129" s="644"/>
      <c r="CJ129" s="638"/>
      <c r="CK129" s="111"/>
    </row>
    <row r="130" spans="1:89" ht="30" hidden="1" customHeight="1">
      <c r="A130" s="428"/>
      <c r="B130" s="245"/>
      <c r="C130" s="245"/>
      <c r="D130" s="61"/>
      <c r="E130" s="62"/>
      <c r="F130" s="245"/>
      <c r="G130" s="80"/>
      <c r="H130" s="80"/>
      <c r="I130" s="80"/>
      <c r="J130" s="80"/>
      <c r="K130" s="66"/>
      <c r="L130" s="80"/>
      <c r="M130" s="68"/>
      <c r="N130" s="68"/>
      <c r="O130" s="70"/>
      <c r="P130" s="70"/>
      <c r="Q130" s="70"/>
      <c r="R130" s="70"/>
      <c r="S130" s="66"/>
      <c r="T130" s="64"/>
      <c r="U130" s="70"/>
      <c r="V130" s="269"/>
      <c r="W130" s="70"/>
      <c r="X130" s="70"/>
      <c r="Y130" s="64"/>
      <c r="Z130" s="70"/>
      <c r="AA130" s="367"/>
      <c r="AB130" s="70"/>
      <c r="AC130" s="249"/>
      <c r="AD130" s="271"/>
      <c r="AE130" s="251"/>
      <c r="AF130" s="399"/>
      <c r="AG130" s="399"/>
      <c r="AH130" s="74"/>
      <c r="AI130" s="75"/>
      <c r="AJ130" s="76"/>
      <c r="AK130" s="77"/>
      <c r="AL130" s="77"/>
      <c r="AM130" s="74"/>
      <c r="AN130" s="75"/>
      <c r="AO130" s="78"/>
      <c r="AP130" s="74"/>
      <c r="AQ130" s="254"/>
      <c r="AR130" s="550"/>
      <c r="AS130" s="80"/>
      <c r="AT130" s="245"/>
      <c r="AU130" s="245"/>
      <c r="AV130" s="68"/>
      <c r="AW130" s="68"/>
      <c r="AX130" s="256"/>
      <c r="AY130" s="83"/>
      <c r="AZ130" s="306"/>
      <c r="BA130" s="64"/>
      <c r="BB130" s="64"/>
      <c r="BC130" s="307"/>
      <c r="BD130" s="139"/>
      <c r="BE130" s="455"/>
      <c r="BF130" s="627"/>
      <c r="BG130" s="482"/>
      <c r="BH130" s="91"/>
      <c r="BI130" s="91"/>
      <c r="BJ130" s="93"/>
      <c r="BK130" s="671"/>
      <c r="BL130" s="671"/>
      <c r="BM130" s="671"/>
      <c r="BN130" s="91"/>
      <c r="BO130" s="91"/>
      <c r="BP130" s="94"/>
      <c r="BQ130" s="95"/>
      <c r="BR130" s="310"/>
      <c r="BS130" s="213"/>
      <c r="BT130" s="131"/>
      <c r="BU130" s="1572"/>
      <c r="BV130" s="99"/>
      <c r="BW130" s="214"/>
      <c r="BX130" s="213"/>
      <c r="BY130" s="557"/>
      <c r="BZ130" s="101"/>
      <c r="CA130" s="102"/>
      <c r="CB130" s="103"/>
      <c r="CC130" s="104"/>
      <c r="CD130" s="105"/>
      <c r="CE130" s="641"/>
      <c r="CF130" s="642"/>
      <c r="CG130" s="642"/>
      <c r="CH130" s="643"/>
      <c r="CI130" s="644"/>
      <c r="CJ130" s="638"/>
      <c r="CK130" s="111"/>
    </row>
    <row r="131" spans="1:89" ht="30" hidden="1" customHeight="1">
      <c r="A131" s="428"/>
      <c r="B131" s="245"/>
      <c r="C131" s="245"/>
      <c r="D131" s="548"/>
      <c r="E131" s="62"/>
      <c r="F131" s="245"/>
      <c r="G131" s="80"/>
      <c r="H131" s="80"/>
      <c r="I131" s="80"/>
      <c r="J131" s="80"/>
      <c r="K131" s="268"/>
      <c r="L131" s="594"/>
      <c r="M131" s="68"/>
      <c r="N131" s="68"/>
      <c r="O131" s="70"/>
      <c r="P131" s="70"/>
      <c r="Q131" s="70"/>
      <c r="R131" s="70"/>
      <c r="S131" s="247"/>
      <c r="T131" s="248"/>
      <c r="U131" s="70"/>
      <c r="V131" s="70"/>
      <c r="W131" s="70"/>
      <c r="X131" s="70"/>
      <c r="Y131" s="64"/>
      <c r="Z131" s="70"/>
      <c r="AA131" s="367"/>
      <c r="AB131" s="70"/>
      <c r="AC131" s="249"/>
      <c r="AD131" s="271"/>
      <c r="AE131" s="647"/>
      <c r="AF131" s="399"/>
      <c r="AG131" s="399"/>
      <c r="AH131" s="74"/>
      <c r="AI131" s="75"/>
      <c r="AJ131" s="76"/>
      <c r="AK131" s="77"/>
      <c r="AL131" s="77"/>
      <c r="AM131" s="74"/>
      <c r="AN131" s="75"/>
      <c r="AO131" s="78"/>
      <c r="AP131" s="74"/>
      <c r="AQ131" s="254"/>
      <c r="AR131" s="550"/>
      <c r="AS131" s="80"/>
      <c r="AT131" s="245"/>
      <c r="AU131" s="245"/>
      <c r="AV131" s="68"/>
      <c r="AW131" s="68"/>
      <c r="AX131" s="256"/>
      <c r="AY131" s="83"/>
      <c r="AZ131" s="306"/>
      <c r="BA131" s="64"/>
      <c r="BB131" s="64"/>
      <c r="BC131" s="307"/>
      <c r="BD131" s="460"/>
      <c r="BE131" s="455"/>
      <c r="BF131" s="627"/>
      <c r="BG131" s="482"/>
      <c r="BH131" s="91"/>
      <c r="BI131" s="91"/>
      <c r="BJ131" s="93"/>
      <c r="BK131" s="671"/>
      <c r="BL131" s="671"/>
      <c r="BM131" s="671"/>
      <c r="BN131" s="91"/>
      <c r="BO131" s="91"/>
      <c r="BP131" s="94"/>
      <c r="BQ131" s="95"/>
      <c r="BR131" s="310"/>
      <c r="BS131" s="213"/>
      <c r="BT131" s="131"/>
      <c r="BU131" s="1572"/>
      <c r="BV131" s="99"/>
      <c r="BW131" s="214"/>
      <c r="BX131" s="213"/>
      <c r="BY131" s="557"/>
      <c r="BZ131" s="101"/>
      <c r="CA131" s="102"/>
      <c r="CB131" s="103"/>
      <c r="CC131" s="104"/>
      <c r="CD131" s="105"/>
      <c r="CE131" s="641"/>
      <c r="CF131" s="642"/>
      <c r="CG131" s="642"/>
      <c r="CH131" s="643"/>
      <c r="CI131" s="644"/>
      <c r="CJ131" s="638"/>
    </row>
    <row r="132" spans="1:89" ht="30" hidden="1" customHeight="1">
      <c r="A132" s="428"/>
      <c r="B132" s="245"/>
      <c r="C132" s="245"/>
      <c r="D132" s="62"/>
      <c r="E132" s="62"/>
      <c r="F132" s="245"/>
      <c r="G132" s="80"/>
      <c r="H132" s="80"/>
      <c r="I132" s="80"/>
      <c r="J132" s="80"/>
      <c r="K132" s="268"/>
      <c r="L132" s="721"/>
      <c r="M132" s="68"/>
      <c r="N132" s="68"/>
      <c r="O132" s="70"/>
      <c r="P132" s="70"/>
      <c r="Q132" s="70"/>
      <c r="R132" s="70"/>
      <c r="S132" s="247"/>
      <c r="T132" s="64"/>
      <c r="U132" s="70"/>
      <c r="V132" s="70"/>
      <c r="W132" s="70"/>
      <c r="X132" s="70"/>
      <c r="Y132" s="64"/>
      <c r="Z132" s="70"/>
      <c r="AA132" s="248"/>
      <c r="AB132" s="70"/>
      <c r="AC132" s="249"/>
      <c r="AD132" s="271"/>
      <c r="AE132" s="722"/>
      <c r="AF132" s="272"/>
      <c r="AG132" s="376"/>
      <c r="AH132" s="74"/>
      <c r="AI132" s="75"/>
      <c r="AJ132" s="76"/>
      <c r="AK132" s="77"/>
      <c r="AL132" s="77"/>
      <c r="AM132" s="74"/>
      <c r="AN132" s="75"/>
      <c r="AO132" s="78"/>
      <c r="AP132" s="74"/>
      <c r="AQ132" s="254"/>
      <c r="AR132" s="550"/>
      <c r="AS132" s="66"/>
      <c r="AT132" s="245"/>
      <c r="AU132" s="245"/>
      <c r="AV132" s="245"/>
      <c r="AW132" s="68"/>
      <c r="AX132" s="256"/>
      <c r="AY132" s="707"/>
      <c r="AZ132" s="306"/>
      <c r="BA132" s="63"/>
      <c r="BB132" s="63"/>
      <c r="BC132" s="307"/>
      <c r="BD132" s="139"/>
      <c r="BE132" s="400"/>
      <c r="BF132" s="627"/>
      <c r="BG132" s="371"/>
      <c r="BH132" s="91"/>
      <c r="BI132" s="91"/>
      <c r="BJ132" s="91"/>
      <c r="BK132" s="91"/>
      <c r="BL132" s="91"/>
      <c r="BM132" s="91"/>
      <c r="BN132" s="91"/>
      <c r="BO132" s="94"/>
      <c r="BP132" s="94"/>
      <c r="BQ132" s="95"/>
      <c r="BR132" s="130"/>
      <c r="BS132" s="213"/>
      <c r="BT132" s="131"/>
      <c r="BU132" s="1572"/>
      <c r="BV132" s="99"/>
      <c r="BW132" s="280"/>
      <c r="BX132" s="213"/>
      <c r="BY132" s="213"/>
      <c r="BZ132" s="101"/>
      <c r="CA132" s="102"/>
      <c r="CB132" s="103"/>
      <c r="CC132" s="104"/>
      <c r="CD132" s="105"/>
      <c r="CE132" s="641"/>
      <c r="CF132" s="642"/>
      <c r="CG132" s="723"/>
      <c r="CH132" s="643"/>
      <c r="CI132" s="724"/>
      <c r="CJ132" s="638"/>
    </row>
    <row r="133" spans="1:89" ht="30" hidden="1" customHeight="1">
      <c r="A133" s="305"/>
      <c r="B133" s="245"/>
      <c r="C133" s="245"/>
      <c r="D133" s="62"/>
      <c r="E133" s="62"/>
      <c r="F133" s="245"/>
      <c r="G133" s="80"/>
      <c r="H133" s="80"/>
      <c r="I133" s="80"/>
      <c r="J133" s="80"/>
      <c r="K133" s="268"/>
      <c r="L133" s="721"/>
      <c r="M133" s="68"/>
      <c r="N133" s="68"/>
      <c r="O133" s="70"/>
      <c r="P133" s="70"/>
      <c r="Q133" s="70"/>
      <c r="R133" s="70"/>
      <c r="S133" s="247"/>
      <c r="T133" s="248"/>
      <c r="U133" s="70"/>
      <c r="V133" s="70"/>
      <c r="W133" s="70"/>
      <c r="X133" s="70"/>
      <c r="Y133" s="64"/>
      <c r="Z133" s="70"/>
      <c r="AA133" s="70"/>
      <c r="AB133" s="70"/>
      <c r="AC133" s="249"/>
      <c r="AD133" s="271"/>
      <c r="AE133" s="73"/>
      <c r="AF133" s="272"/>
      <c r="AG133" s="272"/>
      <c r="AH133" s="74"/>
      <c r="AI133" s="75"/>
      <c r="AJ133" s="76"/>
      <c r="AK133" s="77"/>
      <c r="AL133" s="77"/>
      <c r="AM133" s="74"/>
      <c r="AN133" s="75"/>
      <c r="AO133" s="78"/>
      <c r="AP133" s="74"/>
      <c r="AQ133" s="254"/>
      <c r="AR133" s="550"/>
      <c r="AS133" s="65"/>
      <c r="AT133" s="245"/>
      <c r="AU133" s="245"/>
      <c r="AV133" s="245"/>
      <c r="AW133" s="312"/>
      <c r="AX133" s="382"/>
      <c r="AY133" s="725"/>
      <c r="AZ133" s="84"/>
      <c r="BA133" s="64"/>
      <c r="BB133" s="63"/>
      <c r="BC133" s="726"/>
      <c r="BD133" s="139"/>
      <c r="BE133" s="400"/>
      <c r="BF133" s="627"/>
      <c r="BG133" s="671"/>
      <c r="BH133" s="93"/>
      <c r="BI133" s="91"/>
      <c r="BJ133" s="93"/>
      <c r="BK133" s="671"/>
      <c r="BL133" s="671"/>
      <c r="BM133" s="671"/>
      <c r="BN133" s="91"/>
      <c r="BO133" s="94"/>
      <c r="BP133" s="94"/>
      <c r="BQ133" s="95"/>
      <c r="BR133" s="130"/>
      <c r="BS133" s="213"/>
      <c r="BT133" s="131"/>
      <c r="BU133" s="1572"/>
      <c r="BV133" s="99"/>
      <c r="BW133" s="380"/>
      <c r="BX133" s="213"/>
      <c r="BY133" s="213"/>
      <c r="BZ133" s="101"/>
      <c r="CA133" s="102"/>
      <c r="CB133" s="103"/>
      <c r="CC133" s="125"/>
      <c r="CD133" s="105"/>
      <c r="CE133" s="641"/>
      <c r="CF133" s="642"/>
      <c r="CG133" s="642"/>
      <c r="CH133" s="643"/>
      <c r="CI133" s="644"/>
      <c r="CJ133" s="638"/>
    </row>
    <row r="134" spans="1:89" ht="30" hidden="1" customHeight="1">
      <c r="A134" s="305"/>
      <c r="B134" s="245"/>
      <c r="C134" s="245"/>
      <c r="D134" s="62"/>
      <c r="E134" s="62"/>
      <c r="F134" s="245"/>
      <c r="G134" s="80"/>
      <c r="H134" s="317"/>
      <c r="I134" s="80"/>
      <c r="J134" s="80"/>
      <c r="K134" s="268"/>
      <c r="L134" s="721"/>
      <c r="M134" s="68"/>
      <c r="N134" s="68"/>
      <c r="O134" s="269"/>
      <c r="P134" s="70"/>
      <c r="Q134" s="70"/>
      <c r="R134" s="70"/>
      <c r="S134" s="247"/>
      <c r="T134" s="64"/>
      <c r="U134" s="70"/>
      <c r="V134" s="70"/>
      <c r="W134" s="70"/>
      <c r="X134" s="70"/>
      <c r="Y134" s="64"/>
      <c r="Z134" s="70"/>
      <c r="AA134" s="70"/>
      <c r="AB134" s="70"/>
      <c r="AC134" s="249"/>
      <c r="AD134" s="271"/>
      <c r="AE134" s="73"/>
      <c r="AF134" s="399"/>
      <c r="AG134" s="399"/>
      <c r="AH134" s="74"/>
      <c r="AI134" s="75"/>
      <c r="AJ134" s="314"/>
      <c r="AK134" s="314"/>
      <c r="AL134" s="314"/>
      <c r="AM134" s="74"/>
      <c r="AN134" s="75"/>
      <c r="AO134" s="78"/>
      <c r="AP134" s="74"/>
      <c r="AQ134" s="254"/>
      <c r="AR134" s="550"/>
      <c r="AS134" s="80"/>
      <c r="AT134" s="245"/>
      <c r="AU134" s="245"/>
      <c r="AV134" s="245"/>
      <c r="AW134" s="312"/>
      <c r="AX134" s="382"/>
      <c r="AY134" s="725"/>
      <c r="AZ134" s="84"/>
      <c r="BA134" s="64"/>
      <c r="BB134" s="64"/>
      <c r="BC134" s="64"/>
      <c r="BD134" s="460"/>
      <c r="BE134" s="400"/>
      <c r="BF134" s="627"/>
      <c r="BG134" s="90"/>
      <c r="BH134" s="93"/>
      <c r="BI134" s="91"/>
      <c r="BJ134" s="93"/>
      <c r="BK134" s="671"/>
      <c r="BL134" s="671"/>
      <c r="BM134" s="671"/>
      <c r="BN134" s="91"/>
      <c r="BO134" s="94"/>
      <c r="BP134" s="94"/>
      <c r="BQ134" s="95"/>
      <c r="BR134" s="130"/>
      <c r="BS134" s="213"/>
      <c r="BT134" s="131"/>
      <c r="BU134" s="1572"/>
      <c r="BV134" s="99"/>
      <c r="BW134" s="130"/>
      <c r="BX134" s="131"/>
      <c r="BY134" s="131"/>
      <c r="BZ134" s="101"/>
      <c r="CA134" s="102"/>
      <c r="CB134" s="103"/>
      <c r="CC134" s="104"/>
      <c r="CD134" s="105"/>
      <c r="CE134" s="641"/>
      <c r="CF134" s="642"/>
      <c r="CG134" s="642"/>
      <c r="CH134" s="643"/>
      <c r="CI134" s="644"/>
      <c r="CJ134" s="638"/>
    </row>
    <row r="135" spans="1:89" ht="30" hidden="1" customHeight="1">
      <c r="A135" s="704"/>
      <c r="B135" s="245"/>
      <c r="C135" s="245"/>
      <c r="D135" s="62"/>
      <c r="E135" s="62"/>
      <c r="F135" s="245"/>
      <c r="G135" s="80"/>
      <c r="H135" s="80"/>
      <c r="I135" s="80"/>
      <c r="J135" s="80"/>
      <c r="K135" s="268"/>
      <c r="L135" s="721"/>
      <c r="M135" s="68"/>
      <c r="N135" s="68"/>
      <c r="O135" s="269"/>
      <c r="P135" s="70"/>
      <c r="Q135" s="70"/>
      <c r="R135" s="70"/>
      <c r="S135" s="247"/>
      <c r="T135" s="64"/>
      <c r="U135" s="70"/>
      <c r="V135" s="70"/>
      <c r="W135" s="70"/>
      <c r="X135" s="70"/>
      <c r="Y135" s="64"/>
      <c r="Z135" s="70"/>
      <c r="AA135" s="70"/>
      <c r="AB135" s="70"/>
      <c r="AC135" s="249"/>
      <c r="AD135" s="271"/>
      <c r="AE135" s="135"/>
      <c r="AF135" s="376"/>
      <c r="AG135" s="376"/>
      <c r="AH135" s="74"/>
      <c r="AI135" s="75"/>
      <c r="AJ135" s="314"/>
      <c r="AK135" s="314"/>
      <c r="AL135" s="314"/>
      <c r="AM135" s="74"/>
      <c r="AN135" s="75"/>
      <c r="AO135" s="78"/>
      <c r="AP135" s="74"/>
      <c r="AQ135" s="254"/>
      <c r="AR135" s="550"/>
      <c r="AS135" s="80"/>
      <c r="AT135" s="245"/>
      <c r="AU135" s="245"/>
      <c r="AV135" s="245"/>
      <c r="AW135" s="312"/>
      <c r="AX135" s="382"/>
      <c r="AY135" s="725"/>
      <c r="AZ135" s="84"/>
      <c r="BA135" s="64"/>
      <c r="BB135" s="64"/>
      <c r="BC135" s="64"/>
      <c r="BD135" s="460"/>
      <c r="BE135" s="400"/>
      <c r="BF135" s="627"/>
      <c r="BG135" s="457"/>
      <c r="BH135" s="93"/>
      <c r="BI135" s="91"/>
      <c r="BJ135" s="93"/>
      <c r="BK135" s="671"/>
      <c r="BL135" s="671"/>
      <c r="BM135" s="671"/>
      <c r="BN135" s="91"/>
      <c r="BO135" s="94"/>
      <c r="BP135" s="94"/>
      <c r="BQ135" s="95"/>
      <c r="BR135" s="130"/>
      <c r="BS135" s="131"/>
      <c r="BT135" s="131"/>
      <c r="BU135" s="1571"/>
      <c r="BV135" s="99"/>
      <c r="BW135" s="380"/>
      <c r="BX135" s="213"/>
      <c r="BY135" s="213"/>
      <c r="BZ135" s="101"/>
      <c r="CA135" s="102"/>
      <c r="CB135" s="103"/>
      <c r="CC135" s="125"/>
      <c r="CD135" s="105"/>
      <c r="CE135" s="641"/>
      <c r="CF135" s="642"/>
      <c r="CG135" s="642"/>
      <c r="CH135" s="643"/>
      <c r="CI135" s="644"/>
      <c r="CJ135" s="638"/>
    </row>
    <row r="136" spans="1:89" ht="30" hidden="1" customHeight="1">
      <c r="A136" s="704"/>
      <c r="B136" s="245"/>
      <c r="C136" s="245"/>
      <c r="D136" s="62"/>
      <c r="E136" s="62"/>
      <c r="F136" s="245"/>
      <c r="G136" s="80"/>
      <c r="H136" s="80"/>
      <c r="I136" s="80"/>
      <c r="J136" s="80"/>
      <c r="K136" s="268"/>
      <c r="L136" s="317"/>
      <c r="M136" s="68"/>
      <c r="N136" s="68"/>
      <c r="O136" s="70"/>
      <c r="P136" s="70"/>
      <c r="Q136" s="70"/>
      <c r="R136" s="70"/>
      <c r="S136" s="247"/>
      <c r="T136" s="64"/>
      <c r="U136" s="70"/>
      <c r="V136" s="70"/>
      <c r="W136" s="70"/>
      <c r="X136" s="70"/>
      <c r="Y136" s="64"/>
      <c r="Z136" s="70"/>
      <c r="AA136" s="70"/>
      <c r="AB136" s="70"/>
      <c r="AC136" s="249"/>
      <c r="AD136" s="271"/>
      <c r="AE136" s="73"/>
      <c r="AF136" s="272"/>
      <c r="AG136" s="272"/>
      <c r="AH136" s="74"/>
      <c r="AI136" s="75"/>
      <c r="AJ136" s="647"/>
      <c r="AK136" s="314"/>
      <c r="AL136" s="314"/>
      <c r="AM136" s="74"/>
      <c r="AN136" s="75"/>
      <c r="AO136" s="78"/>
      <c r="AP136" s="284"/>
      <c r="AQ136" s="254"/>
      <c r="AR136" s="550"/>
      <c r="AS136" s="268"/>
      <c r="AT136" s="245"/>
      <c r="AU136" s="245"/>
      <c r="AV136" s="245"/>
      <c r="AW136" s="312"/>
      <c r="AX136" s="382"/>
      <c r="AY136" s="707"/>
      <c r="AZ136" s="84"/>
      <c r="BA136" s="64"/>
      <c r="BB136" s="64"/>
      <c r="BC136" s="248"/>
      <c r="BD136" s="460"/>
      <c r="BE136" s="455"/>
      <c r="BF136" s="627"/>
      <c r="BG136" s="457"/>
      <c r="BH136" s="91"/>
      <c r="BI136" s="91"/>
      <c r="BJ136" s="91"/>
      <c r="BK136" s="91"/>
      <c r="BL136" s="91"/>
      <c r="BM136" s="91"/>
      <c r="BN136" s="91"/>
      <c r="BO136" s="94"/>
      <c r="BP136" s="94"/>
      <c r="BQ136" s="95"/>
      <c r="BR136" s="130"/>
      <c r="BS136" s="131"/>
      <c r="BT136" s="131"/>
      <c r="BU136" s="1571"/>
      <c r="BV136" s="99"/>
      <c r="BW136" s="280"/>
      <c r="BX136" s="213"/>
      <c r="BY136" s="213"/>
      <c r="BZ136" s="101"/>
      <c r="CA136" s="102"/>
      <c r="CB136" s="103"/>
      <c r="CC136" s="104"/>
      <c r="CD136" s="105"/>
      <c r="CE136" s="641"/>
      <c r="CF136" s="642"/>
      <c r="CG136" s="723"/>
      <c r="CH136" s="643"/>
      <c r="CI136" s="644"/>
      <c r="CJ136" s="638"/>
    </row>
    <row r="137" spans="1:89" ht="30" hidden="1" customHeight="1">
      <c r="A137" s="704"/>
      <c r="B137" s="245"/>
      <c r="C137" s="245"/>
      <c r="D137" s="62"/>
      <c r="E137" s="62"/>
      <c r="F137" s="245"/>
      <c r="G137" s="80"/>
      <c r="H137" s="80"/>
      <c r="I137" s="80"/>
      <c r="J137" s="80"/>
      <c r="K137" s="247"/>
      <c r="L137" s="721"/>
      <c r="M137" s="68"/>
      <c r="N137" s="68"/>
      <c r="O137" s="70"/>
      <c r="P137" s="70"/>
      <c r="Q137" s="70"/>
      <c r="R137" s="70"/>
      <c r="S137" s="247"/>
      <c r="T137" s="248"/>
      <c r="U137" s="70"/>
      <c r="V137" s="70"/>
      <c r="W137" s="70"/>
      <c r="X137" s="70"/>
      <c r="Y137" s="248"/>
      <c r="Z137" s="70"/>
      <c r="AA137" s="70"/>
      <c r="AB137" s="70"/>
      <c r="AC137" s="249"/>
      <c r="AD137" s="271"/>
      <c r="AE137" s="135"/>
      <c r="AF137" s="135"/>
      <c r="AG137" s="135"/>
      <c r="AH137" s="74"/>
      <c r="AI137" s="75"/>
      <c r="AJ137" s="314"/>
      <c r="AK137" s="314"/>
      <c r="AL137" s="314"/>
      <c r="AM137" s="74"/>
      <c r="AN137" s="75"/>
      <c r="AO137" s="78"/>
      <c r="AP137" s="74"/>
      <c r="AQ137" s="254"/>
      <c r="AR137" s="550"/>
      <c r="AS137" s="80"/>
      <c r="AT137" s="245"/>
      <c r="AU137" s="245"/>
      <c r="AV137" s="245"/>
      <c r="AW137" s="312"/>
      <c r="AX137" s="382"/>
      <c r="AY137" s="707"/>
      <c r="AZ137" s="84"/>
      <c r="BA137" s="64"/>
      <c r="BB137" s="64"/>
      <c r="BC137" s="64"/>
      <c r="BD137" s="460"/>
      <c r="BE137" s="400"/>
      <c r="BF137" s="627"/>
      <c r="BG137" s="457"/>
      <c r="BH137" s="93"/>
      <c r="BI137" s="91"/>
      <c r="BJ137" s="93"/>
      <c r="BK137" s="671"/>
      <c r="BL137" s="671"/>
      <c r="BM137" s="671"/>
      <c r="BN137" s="91"/>
      <c r="BO137" s="94"/>
      <c r="BP137" s="94"/>
      <c r="BQ137" s="95"/>
      <c r="BR137" s="130"/>
      <c r="BS137" s="131"/>
      <c r="BT137" s="131"/>
      <c r="BU137" s="1571"/>
      <c r="BV137" s="99"/>
      <c r="BW137" s="380"/>
      <c r="BX137" s="213"/>
      <c r="BY137" s="213"/>
      <c r="BZ137" s="101"/>
      <c r="CA137" s="102"/>
      <c r="CB137" s="103"/>
      <c r="CC137" s="125"/>
      <c r="CD137" s="105"/>
      <c r="CE137" s="641"/>
      <c r="CF137" s="642"/>
      <c r="CG137" s="642"/>
      <c r="CH137" s="643"/>
      <c r="CI137" s="644"/>
      <c r="CJ137" s="638"/>
    </row>
    <row r="138" spans="1:89" ht="30" hidden="1" customHeight="1">
      <c r="A138" s="704"/>
      <c r="B138" s="245"/>
      <c r="C138" s="245"/>
      <c r="D138" s="62"/>
      <c r="E138" s="62"/>
      <c r="F138" s="245"/>
      <c r="G138" s="80"/>
      <c r="H138" s="80"/>
      <c r="I138" s="80"/>
      <c r="J138" s="80"/>
      <c r="K138" s="247"/>
      <c r="L138" s="721"/>
      <c r="M138" s="68"/>
      <c r="N138" s="68"/>
      <c r="O138" s="70"/>
      <c r="P138" s="70"/>
      <c r="Q138" s="70"/>
      <c r="R138" s="70"/>
      <c r="S138" s="247"/>
      <c r="T138" s="248"/>
      <c r="U138" s="70"/>
      <c r="V138" s="70"/>
      <c r="W138" s="70"/>
      <c r="X138" s="70"/>
      <c r="Y138" s="248"/>
      <c r="Z138" s="70"/>
      <c r="AA138" s="70"/>
      <c r="AB138" s="70"/>
      <c r="AC138" s="249"/>
      <c r="AD138" s="271"/>
      <c r="AE138" s="73"/>
      <c r="AF138" s="272"/>
      <c r="AG138" s="272"/>
      <c r="AH138" s="74"/>
      <c r="AI138" s="75"/>
      <c r="AJ138" s="314"/>
      <c r="AK138" s="314"/>
      <c r="AL138" s="314"/>
      <c r="AM138" s="74"/>
      <c r="AN138" s="75"/>
      <c r="AO138" s="78"/>
      <c r="AP138" s="74"/>
      <c r="AQ138" s="254"/>
      <c r="AR138" s="550"/>
      <c r="AS138" s="80"/>
      <c r="AT138" s="245"/>
      <c r="AU138" s="245"/>
      <c r="AV138" s="245"/>
      <c r="AW138" s="312"/>
      <c r="AX138" s="382"/>
      <c r="AY138" s="707"/>
      <c r="AZ138" s="84"/>
      <c r="BA138" s="64"/>
      <c r="BB138" s="64"/>
      <c r="BC138" s="64"/>
      <c r="BD138" s="460"/>
      <c r="BE138" s="400"/>
      <c r="BF138" s="627"/>
      <c r="BG138" s="90"/>
      <c r="BH138" s="93"/>
      <c r="BI138" s="91"/>
      <c r="BJ138" s="93"/>
      <c r="BK138" s="671"/>
      <c r="BL138" s="671"/>
      <c r="BM138" s="671"/>
      <c r="BN138" s="91"/>
      <c r="BO138" s="94"/>
      <c r="BP138" s="94"/>
      <c r="BQ138" s="95"/>
      <c r="BR138" s="130"/>
      <c r="BS138" s="131"/>
      <c r="BT138" s="131"/>
      <c r="BU138" s="1571"/>
      <c r="BV138" s="99"/>
      <c r="BW138" s="380"/>
      <c r="BX138" s="213"/>
      <c r="BY138" s="213"/>
      <c r="BZ138" s="101"/>
      <c r="CA138" s="102"/>
      <c r="CB138" s="103"/>
      <c r="CC138" s="125"/>
      <c r="CD138" s="105"/>
      <c r="CE138" s="641"/>
      <c r="CF138" s="642"/>
      <c r="CG138" s="642"/>
      <c r="CH138" s="643"/>
      <c r="CI138" s="644"/>
      <c r="CJ138" s="638"/>
    </row>
    <row r="139" spans="1:89" ht="30" hidden="1" customHeight="1">
      <c r="A139" s="704"/>
      <c r="B139" s="245"/>
      <c r="C139" s="245"/>
      <c r="D139" s="62"/>
      <c r="E139" s="62"/>
      <c r="F139" s="245"/>
      <c r="G139" s="80"/>
      <c r="H139" s="80"/>
      <c r="I139" s="80"/>
      <c r="J139" s="80"/>
      <c r="K139" s="268"/>
      <c r="L139" s="721"/>
      <c r="M139" s="68"/>
      <c r="N139" s="68"/>
      <c r="O139" s="70"/>
      <c r="P139" s="70"/>
      <c r="Q139" s="70"/>
      <c r="R139" s="70"/>
      <c r="S139" s="247"/>
      <c r="T139" s="248"/>
      <c r="U139" s="70"/>
      <c r="V139" s="70"/>
      <c r="W139" s="70"/>
      <c r="X139" s="70"/>
      <c r="Y139" s="248"/>
      <c r="Z139" s="70"/>
      <c r="AA139" s="70"/>
      <c r="AB139" s="70"/>
      <c r="AC139" s="249"/>
      <c r="AD139" s="271"/>
      <c r="AE139" s="73"/>
      <c r="AF139" s="272"/>
      <c r="AG139" s="135"/>
      <c r="AH139" s="74"/>
      <c r="AI139" s="75"/>
      <c r="AJ139" s="273"/>
      <c r="AK139" s="314"/>
      <c r="AL139" s="314"/>
      <c r="AM139" s="74"/>
      <c r="AN139" s="75"/>
      <c r="AO139" s="78"/>
      <c r="AP139" s="74"/>
      <c r="AQ139" s="254"/>
      <c r="AR139" s="550"/>
      <c r="AS139" s="65"/>
      <c r="AT139" s="245"/>
      <c r="AU139" s="245"/>
      <c r="AV139" s="245"/>
      <c r="AW139" s="312"/>
      <c r="AX139" s="382"/>
      <c r="AY139" s="725"/>
      <c r="AZ139" s="84"/>
      <c r="BA139" s="64"/>
      <c r="BB139" s="63"/>
      <c r="BC139" s="726"/>
      <c r="BD139" s="139"/>
      <c r="BE139" s="400"/>
      <c r="BF139" s="627"/>
      <c r="BG139" s="671"/>
      <c r="BH139" s="93"/>
      <c r="BI139" s="91"/>
      <c r="BJ139" s="93"/>
      <c r="BK139" s="671"/>
      <c r="BL139" s="671"/>
      <c r="BM139" s="671"/>
      <c r="BN139" s="91"/>
      <c r="BO139" s="91"/>
      <c r="BP139" s="94"/>
      <c r="BQ139" s="95"/>
      <c r="BR139" s="130"/>
      <c r="BS139" s="131"/>
      <c r="BT139" s="131"/>
      <c r="BU139" s="1571"/>
      <c r="BV139" s="99"/>
      <c r="BW139" s="380"/>
      <c r="BX139" s="213"/>
      <c r="BY139" s="213"/>
      <c r="BZ139" s="101"/>
      <c r="CA139" s="102"/>
      <c r="CB139" s="103"/>
      <c r="CC139" s="125"/>
      <c r="CD139" s="105"/>
      <c r="CE139" s="563"/>
      <c r="CF139" s="107"/>
      <c r="CG139" s="107"/>
      <c r="CH139" s="649"/>
      <c r="CI139" s="644"/>
      <c r="CJ139" s="638"/>
    </row>
    <row r="140" spans="1:89" ht="30" hidden="1" customHeight="1">
      <c r="A140" s="704"/>
      <c r="B140" s="245"/>
      <c r="C140" s="245"/>
      <c r="D140" s="62"/>
      <c r="E140" s="62"/>
      <c r="F140" s="245"/>
      <c r="G140" s="80"/>
      <c r="H140" s="80"/>
      <c r="I140" s="80"/>
      <c r="J140" s="80"/>
      <c r="K140" s="268"/>
      <c r="L140" s="721"/>
      <c r="M140" s="312"/>
      <c r="N140" s="68"/>
      <c r="O140" s="70"/>
      <c r="P140" s="70"/>
      <c r="Q140" s="70"/>
      <c r="R140" s="70"/>
      <c r="S140" s="247"/>
      <c r="T140" s="248"/>
      <c r="U140" s="70"/>
      <c r="V140" s="70"/>
      <c r="W140" s="70"/>
      <c r="X140" s="70"/>
      <c r="Y140" s="248"/>
      <c r="Z140" s="70"/>
      <c r="AA140" s="70"/>
      <c r="AB140" s="70"/>
      <c r="AC140" s="249"/>
      <c r="AD140" s="271"/>
      <c r="AE140" s="73"/>
      <c r="AF140" s="399"/>
      <c r="AG140" s="399"/>
      <c r="AH140" s="74"/>
      <c r="AI140" s="75"/>
      <c r="AJ140" s="314"/>
      <c r="AK140" s="314"/>
      <c r="AL140" s="314"/>
      <c r="AM140" s="74"/>
      <c r="AN140" s="75"/>
      <c r="AO140" s="78"/>
      <c r="AP140" s="74"/>
      <c r="AQ140" s="254"/>
      <c r="AR140" s="550"/>
      <c r="AS140" s="80"/>
      <c r="AT140" s="245"/>
      <c r="AU140" s="245"/>
      <c r="AV140" s="245"/>
      <c r="AW140" s="312"/>
      <c r="AX140" s="382"/>
      <c r="AY140" s="707"/>
      <c r="AZ140" s="84"/>
      <c r="BA140" s="64"/>
      <c r="BB140" s="64"/>
      <c r="BC140" s="64"/>
      <c r="BD140" s="460"/>
      <c r="BE140" s="455"/>
      <c r="BF140" s="627"/>
      <c r="BG140" s="627"/>
      <c r="BH140" s="93"/>
      <c r="BI140" s="91"/>
      <c r="BJ140" s="93"/>
      <c r="BK140" s="671"/>
      <c r="BL140" s="671"/>
      <c r="BM140" s="671"/>
      <c r="BN140" s="91"/>
      <c r="BO140" s="94"/>
      <c r="BP140" s="94"/>
      <c r="BQ140" s="95"/>
      <c r="BR140" s="130"/>
      <c r="BS140" s="131"/>
      <c r="BT140" s="131"/>
      <c r="BU140" s="1571"/>
      <c r="BV140" s="99"/>
      <c r="BW140" s="280"/>
      <c r="BX140" s="213"/>
      <c r="BY140" s="213"/>
      <c r="BZ140" s="727"/>
      <c r="CA140" s="728"/>
      <c r="CB140" s="211"/>
      <c r="CC140" s="729"/>
      <c r="CD140" s="730"/>
      <c r="CE140" s="641"/>
      <c r="CF140" s="642"/>
      <c r="CG140" s="642"/>
      <c r="CH140" s="643"/>
      <c r="CI140" s="644"/>
      <c r="CJ140" s="638"/>
    </row>
    <row r="141" spans="1:89" ht="30" hidden="1" customHeight="1">
      <c r="A141" s="704"/>
      <c r="B141" s="245"/>
      <c r="C141" s="245"/>
      <c r="D141" s="62"/>
      <c r="E141" s="62"/>
      <c r="F141" s="245"/>
      <c r="G141" s="80"/>
      <c r="H141" s="80"/>
      <c r="I141" s="80"/>
      <c r="J141" s="80"/>
      <c r="K141" s="268"/>
      <c r="L141" s="721"/>
      <c r="M141" s="68"/>
      <c r="N141" s="68"/>
      <c r="O141" s="70"/>
      <c r="P141" s="70"/>
      <c r="Q141" s="70"/>
      <c r="R141" s="70"/>
      <c r="S141" s="247"/>
      <c r="T141" s="64"/>
      <c r="U141" s="70"/>
      <c r="V141" s="70"/>
      <c r="W141" s="70"/>
      <c r="X141" s="70"/>
      <c r="Y141" s="64"/>
      <c r="Z141" s="70"/>
      <c r="AA141" s="70"/>
      <c r="AB141" s="70"/>
      <c r="AC141" s="249"/>
      <c r="AD141" s="271"/>
      <c r="AE141" s="73"/>
      <c r="AF141" s="272"/>
      <c r="AG141" s="399"/>
      <c r="AH141" s="74"/>
      <c r="AI141" s="75"/>
      <c r="AJ141" s="647"/>
      <c r="AK141" s="314"/>
      <c r="AL141" s="314"/>
      <c r="AM141" s="74"/>
      <c r="AN141" s="75"/>
      <c r="AO141" s="78"/>
      <c r="AP141" s="284"/>
      <c r="AQ141" s="254"/>
      <c r="AR141" s="550"/>
      <c r="AS141" s="268"/>
      <c r="AT141" s="245"/>
      <c r="AU141" s="245"/>
      <c r="AV141" s="245"/>
      <c r="AW141" s="312"/>
      <c r="AX141" s="382"/>
      <c r="AY141" s="707"/>
      <c r="AZ141" s="84"/>
      <c r="BA141" s="64"/>
      <c r="BB141" s="64"/>
      <c r="BC141" s="248"/>
      <c r="BD141" s="460"/>
      <c r="BE141" s="455"/>
      <c r="BF141" s="627"/>
      <c r="BG141" s="731"/>
      <c r="BH141" s="91"/>
      <c r="BI141" s="91"/>
      <c r="BJ141" s="91"/>
      <c r="BK141" s="91"/>
      <c r="BL141" s="91"/>
      <c r="BM141" s="91"/>
      <c r="BN141" s="91"/>
      <c r="BO141" s="94"/>
      <c r="BP141" s="94"/>
      <c r="BQ141" s="95"/>
      <c r="BR141" s="130"/>
      <c r="BS141" s="131"/>
      <c r="BT141" s="131"/>
      <c r="BU141" s="1571"/>
      <c r="BV141" s="99"/>
      <c r="BW141" s="280"/>
      <c r="BX141" s="213"/>
      <c r="BY141" s="213"/>
      <c r="BZ141" s="101"/>
      <c r="CA141" s="102"/>
      <c r="CB141" s="103"/>
      <c r="CC141" s="104"/>
      <c r="CD141" s="105"/>
      <c r="CE141" s="641"/>
      <c r="CF141" s="642"/>
      <c r="CG141" s="723"/>
      <c r="CH141" s="643"/>
      <c r="CI141" s="724"/>
      <c r="CJ141" s="638"/>
    </row>
    <row r="142" spans="1:89" ht="30" hidden="1" customHeight="1">
      <c r="A142" s="704"/>
      <c r="B142" s="245"/>
      <c r="C142" s="245"/>
      <c r="D142" s="62"/>
      <c r="E142" s="62"/>
      <c r="F142" s="245"/>
      <c r="G142" s="80"/>
      <c r="H142" s="317"/>
      <c r="I142" s="80"/>
      <c r="J142" s="80"/>
      <c r="K142" s="268"/>
      <c r="L142" s="721"/>
      <c r="M142" s="68"/>
      <c r="N142" s="68"/>
      <c r="O142" s="269"/>
      <c r="P142" s="70"/>
      <c r="Q142" s="70"/>
      <c r="R142" s="70"/>
      <c r="S142" s="247"/>
      <c r="T142" s="64"/>
      <c r="U142" s="70"/>
      <c r="V142" s="70"/>
      <c r="W142" s="70"/>
      <c r="X142" s="70"/>
      <c r="Y142" s="64"/>
      <c r="Z142" s="70"/>
      <c r="AA142" s="70"/>
      <c r="AB142" s="70"/>
      <c r="AC142" s="249"/>
      <c r="AD142" s="271"/>
      <c r="AE142" s="73"/>
      <c r="AF142" s="399"/>
      <c r="AG142" s="399"/>
      <c r="AH142" s="74"/>
      <c r="AI142" s="75"/>
      <c r="AJ142" s="314"/>
      <c r="AK142" s="314"/>
      <c r="AL142" s="314"/>
      <c r="AM142" s="74"/>
      <c r="AN142" s="75"/>
      <c r="AO142" s="78"/>
      <c r="AP142" s="74"/>
      <c r="AQ142" s="254"/>
      <c r="AR142" s="550"/>
      <c r="AS142" s="80"/>
      <c r="AT142" s="245"/>
      <c r="AU142" s="245"/>
      <c r="AV142" s="245"/>
      <c r="AW142" s="312"/>
      <c r="AX142" s="382"/>
      <c r="AY142" s="707"/>
      <c r="AZ142" s="84"/>
      <c r="BA142" s="64"/>
      <c r="BB142" s="64"/>
      <c r="BC142" s="64"/>
      <c r="BD142" s="460"/>
      <c r="BE142" s="455"/>
      <c r="BF142" s="627"/>
      <c r="BG142" s="457"/>
      <c r="BH142" s="93"/>
      <c r="BI142" s="91"/>
      <c r="BJ142" s="93"/>
      <c r="BK142" s="671"/>
      <c r="BL142" s="671"/>
      <c r="BM142" s="671"/>
      <c r="BN142" s="91"/>
      <c r="BO142" s="94"/>
      <c r="BP142" s="94"/>
      <c r="BQ142" s="95"/>
      <c r="BR142" s="130"/>
      <c r="BS142" s="131"/>
      <c r="BT142" s="131"/>
      <c r="BU142" s="1571"/>
      <c r="BV142" s="99"/>
      <c r="BW142" s="130"/>
      <c r="BX142" s="131"/>
      <c r="BY142" s="131"/>
      <c r="BZ142" s="101"/>
      <c r="CA142" s="102"/>
      <c r="CB142" s="103"/>
      <c r="CC142" s="104"/>
      <c r="CD142" s="105"/>
      <c r="CE142" s="641"/>
      <c r="CF142" s="642"/>
      <c r="CG142" s="642"/>
      <c r="CH142" s="643"/>
      <c r="CI142" s="644"/>
      <c r="CJ142" s="638"/>
    </row>
    <row r="143" spans="1:89" ht="30" hidden="1" customHeight="1">
      <c r="A143" s="148" t="s">
        <v>86</v>
      </c>
      <c r="B143" s="149">
        <f>COUNTIF(A129:A142,$B$4)</f>
        <v>0</v>
      </c>
      <c r="C143" s="150"/>
      <c r="D143" s="151"/>
      <c r="E143" s="151"/>
      <c r="F143" s="151"/>
      <c r="G143" s="152">
        <f>SUMIF(A129:A142,$B$4,G129:G142)</f>
        <v>0</v>
      </c>
      <c r="H143" s="152">
        <f>SUMIF(A129:A142,$B$4,H129:H142)</f>
        <v>0</v>
      </c>
      <c r="I143" s="152">
        <f>SUM(I129:I142)</f>
        <v>0</v>
      </c>
      <c r="J143" s="152"/>
      <c r="K143" s="152"/>
      <c r="L143" s="153">
        <f ca="1">SUMIF(A120:A142,$B$4,L120:L142)</f>
        <v>9.1999999999999993</v>
      </c>
      <c r="M143" s="152"/>
      <c r="N143" s="152"/>
      <c r="O143" s="152"/>
      <c r="P143" s="152"/>
      <c r="Q143" s="152"/>
      <c r="R143" s="152"/>
      <c r="S143" s="152"/>
      <c r="T143" s="152"/>
      <c r="U143" s="152"/>
      <c r="V143" s="151"/>
      <c r="W143" s="151"/>
      <c r="X143" s="151"/>
      <c r="Y143" s="152"/>
      <c r="Z143" s="152"/>
      <c r="AA143" s="151"/>
      <c r="AB143" s="151"/>
      <c r="AC143" s="151"/>
      <c r="AD143" s="151"/>
      <c r="AE143" s="154"/>
      <c r="AF143" s="155"/>
      <c r="AG143" s="156"/>
      <c r="AH143" s="152"/>
      <c r="AI143" s="157"/>
      <c r="AJ143" s="653"/>
      <c r="AK143" s="156"/>
      <c r="AL143" s="156"/>
      <c r="AM143" s="152"/>
      <c r="AN143" s="157"/>
      <c r="AO143" s="292">
        <f>COUNTA(AO129:AO142)</f>
        <v>0</v>
      </c>
      <c r="AP143" s="152"/>
      <c r="AQ143" s="152"/>
      <c r="AR143" s="161"/>
      <c r="AS143" s="151"/>
      <c r="AT143" s="151"/>
      <c r="AU143" s="151"/>
      <c r="AV143" s="151"/>
      <c r="AW143" s="151"/>
      <c r="AX143" s="151"/>
      <c r="AY143" s="151"/>
      <c r="AZ143" s="163">
        <f>SUM(AZ129:AZ142)</f>
        <v>0</v>
      </c>
      <c r="BA143" s="163">
        <f>SUM(BA129:BA142)</f>
        <v>0</v>
      </c>
      <c r="BB143" s="163">
        <f>SUM(BB129:BB142)</f>
        <v>0</v>
      </c>
      <c r="BC143" s="219"/>
      <c r="BD143" s="165"/>
      <c r="BE143" s="335"/>
      <c r="BF143" s="335"/>
      <c r="BG143" s="336"/>
      <c r="BH143" s="336"/>
      <c r="BI143" s="336"/>
      <c r="BJ143" s="336"/>
      <c r="BK143" s="336"/>
      <c r="BL143" s="336"/>
      <c r="BM143" s="336"/>
      <c r="BN143" s="336"/>
      <c r="BO143" s="336"/>
      <c r="BP143" s="163">
        <f>SUM(BP124:BP142)</f>
        <v>0</v>
      </c>
      <c r="BQ143" s="163">
        <f>SUM(BQ124:BQ142)</f>
        <v>0</v>
      </c>
      <c r="BR143" s="732">
        <f>COUNTA(BR120:BR124)</f>
        <v>1</v>
      </c>
      <c r="BS143" s="733">
        <f>SUM(BS120:BS124,BS129:BS141)</f>
        <v>310</v>
      </c>
      <c r="BT143" s="734"/>
      <c r="BU143" s="1587">
        <f>SUM(BU120:BU124,BU129:BU141)</f>
        <v>170</v>
      </c>
      <c r="BV143" s="1553"/>
      <c r="BW143" s="508">
        <f>COUNTA(BW120:BW142)</f>
        <v>1</v>
      </c>
      <c r="BX143" s="511">
        <f>SUM(BX120:BX142)</f>
        <v>0</v>
      </c>
      <c r="BY143" s="736">
        <f>SUM(BY120:BY142)</f>
        <v>0</v>
      </c>
      <c r="BZ143" s="171"/>
      <c r="CA143" s="485"/>
      <c r="CB143" s="173">
        <f>AO143</f>
        <v>0</v>
      </c>
      <c r="CC143" s="173">
        <f>COUNTIF(CC129:CC142,"=0")</f>
        <v>0</v>
      </c>
      <c r="CD143" s="174">
        <f>SUM(COUNTIF(CC129:CC142,"&lt;0"),COUNTIF(CC129:CC142,"&gt;0"))</f>
        <v>0</v>
      </c>
      <c r="CE143" s="223">
        <f>COUNTIF(CE124:CE124,"1")</f>
        <v>0</v>
      </c>
      <c r="CF143" s="224">
        <f>SUM(CF124:CF124)</f>
        <v>0</v>
      </c>
      <c r="CG143" s="225">
        <f>COUNTIF(CG124:CG128,"1")</f>
        <v>0</v>
      </c>
      <c r="CH143" s="226">
        <f>SUM(CH124:CH128)</f>
        <v>0</v>
      </c>
      <c r="CI143" s="654"/>
      <c r="CJ143" s="638"/>
    </row>
    <row r="144" spans="1:89" ht="30" hidden="1" customHeight="1">
      <c r="A144" s="179" t="s">
        <v>87</v>
      </c>
      <c r="B144" s="343">
        <f>COUNT(A129:A142)</f>
        <v>0</v>
      </c>
      <c r="C144" s="181"/>
      <c r="D144" s="182"/>
      <c r="E144" s="182"/>
      <c r="F144" s="182"/>
      <c r="G144" s="184">
        <f>SUM(G126,G143)</f>
        <v>9.1999999999999993</v>
      </c>
      <c r="H144" s="184">
        <f>SUM(H126,H143)</f>
        <v>9.1999999999999993</v>
      </c>
      <c r="I144" s="184"/>
      <c r="J144" s="184">
        <f>SUM(J126,J143)</f>
        <v>184</v>
      </c>
      <c r="K144" s="184"/>
      <c r="L144" s="184"/>
      <c r="M144" s="184"/>
      <c r="N144" s="184"/>
      <c r="O144" s="184"/>
      <c r="P144" s="184"/>
      <c r="Q144" s="184"/>
      <c r="R144" s="184"/>
      <c r="S144" s="185"/>
      <c r="T144" s="185">
        <f>SUMIF(AG129:AG142,"перех.",T129:T142)</f>
        <v>0</v>
      </c>
      <c r="U144" s="185"/>
      <c r="V144" s="182"/>
      <c r="W144" s="182"/>
      <c r="X144" s="182"/>
      <c r="Y144" s="185">
        <f>SUMIF(AM129:AM142,"перех.",Y129:Y142)</f>
        <v>0</v>
      </c>
      <c r="Z144" s="185"/>
      <c r="AA144" s="182"/>
      <c r="AB144" s="182"/>
      <c r="AC144" s="182"/>
      <c r="AD144" s="182"/>
      <c r="AE144" s="186"/>
      <c r="AF144" s="186"/>
      <c r="AG144" s="186"/>
      <c r="AH144" s="184"/>
      <c r="AI144" s="184"/>
      <c r="AJ144" s="186"/>
      <c r="AK144" s="186"/>
      <c r="AL144" s="186"/>
      <c r="AM144" s="184"/>
      <c r="AN144" s="184"/>
      <c r="AO144" s="182"/>
      <c r="AP144" s="184"/>
      <c r="AQ144" s="182"/>
      <c r="AR144" s="187"/>
      <c r="AS144" s="182"/>
      <c r="AT144" s="182"/>
      <c r="AU144" s="182"/>
      <c r="AV144" s="182"/>
      <c r="AW144" s="182"/>
      <c r="AX144" s="182"/>
      <c r="AY144" s="182"/>
      <c r="AZ144" s="184">
        <f>SUM(AZ143,AZ125)</f>
        <v>20</v>
      </c>
      <c r="BA144" s="184">
        <f>SUM(BA143,BA125)</f>
        <v>340</v>
      </c>
      <c r="BB144" s="184">
        <f>SUM(BB143,BB125)</f>
        <v>10.8</v>
      </c>
      <c r="BC144" s="227"/>
      <c r="BD144" s="188"/>
      <c r="BE144" s="475"/>
      <c r="BF144" s="475"/>
      <c r="BG144" s="420"/>
      <c r="BH144" s="420"/>
      <c r="BI144" s="420"/>
      <c r="BJ144" s="420"/>
      <c r="BK144" s="420"/>
      <c r="BL144" s="420"/>
      <c r="BM144" s="420"/>
      <c r="BN144" s="420"/>
      <c r="BO144" s="420"/>
      <c r="BP144" s="190"/>
      <c r="BQ144" s="190"/>
      <c r="BR144" s="737"/>
      <c r="BS144" s="738">
        <f>BS143</f>
        <v>310</v>
      </c>
      <c r="BT144" s="739"/>
      <c r="BU144" s="1588">
        <f>BU143</f>
        <v>170</v>
      </c>
      <c r="BV144" s="1563">
        <f>SUMIF(BV120:BV142,"",BU120:BU142)</f>
        <v>340</v>
      </c>
      <c r="BW144" s="740"/>
      <c r="BX144" s="741"/>
      <c r="BY144" s="741"/>
      <c r="BZ144" s="355"/>
      <c r="CA144" s="228"/>
      <c r="CB144" s="197">
        <f>SUM(CB129:CB142)</f>
        <v>0</v>
      </c>
      <c r="CC144" s="197">
        <f>SUMIF(CC129:CC142,"=0",CD129:CD142)</f>
        <v>0</v>
      </c>
      <c r="CD144" s="198">
        <f>SUMIF(CC129:CC142,"&lt;&gt;0",CD129:CD142)</f>
        <v>0</v>
      </c>
      <c r="CE144" s="197"/>
      <c r="CF144" s="197"/>
      <c r="CG144" s="197"/>
      <c r="CH144" s="197"/>
      <c r="CI144" s="667"/>
      <c r="CJ144" s="638"/>
    </row>
    <row r="145" spans="1:88" ht="33" customHeight="1">
      <c r="A145" s="2307" t="s">
        <v>303</v>
      </c>
      <c r="B145" s="2308"/>
      <c r="C145" s="2308"/>
      <c r="D145" s="2308"/>
      <c r="E145" s="2308"/>
      <c r="F145" s="2308"/>
      <c r="G145" s="2308"/>
      <c r="H145" s="2308"/>
      <c r="I145" s="2308"/>
      <c r="J145" s="2308"/>
      <c r="K145" s="2308"/>
      <c r="L145" s="2308"/>
      <c r="M145" s="2308"/>
      <c r="N145" s="2308"/>
      <c r="O145" s="2308"/>
      <c r="P145" s="2308"/>
      <c r="Q145" s="2308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3"/>
      <c r="AE145" s="43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357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5"/>
      <c r="BE145" s="45"/>
      <c r="BF145" s="46"/>
      <c r="BG145" s="46"/>
      <c r="BH145" s="46"/>
      <c r="BI145" s="46"/>
      <c r="BJ145" s="46"/>
      <c r="BK145" s="46"/>
      <c r="BL145" s="46"/>
      <c r="BM145" s="46"/>
      <c r="BN145" s="46"/>
      <c r="BO145" s="46"/>
      <c r="BP145" s="46"/>
      <c r="BQ145" s="439"/>
      <c r="BR145" s="361"/>
      <c r="BS145" s="362"/>
      <c r="BT145" s="362"/>
      <c r="BU145" s="1549"/>
      <c r="BV145" s="544"/>
      <c r="BW145" s="546"/>
      <c r="BX145" s="546"/>
      <c r="BY145" s="546"/>
      <c r="BZ145" s="364"/>
      <c r="CA145" s="360"/>
      <c r="CB145" s="360"/>
      <c r="CC145" s="360"/>
      <c r="CD145" s="242"/>
      <c r="CE145" s="360"/>
      <c r="CF145" s="360"/>
      <c r="CG145" s="360"/>
      <c r="CH145" s="360"/>
      <c r="CI145" s="364"/>
      <c r="CJ145" s="638"/>
    </row>
    <row r="146" spans="1:88" ht="45.75" customHeight="1">
      <c r="A146" s="59">
        <f>DAY(AG146)</f>
        <v>23</v>
      </c>
      <c r="B146" s="245">
        <v>400</v>
      </c>
      <c r="C146" s="245">
        <v>4</v>
      </c>
      <c r="D146" s="246" t="s">
        <v>257</v>
      </c>
      <c r="E146" s="246" t="s">
        <v>259</v>
      </c>
      <c r="F146" s="245"/>
      <c r="G146" s="80">
        <f>M146-T146</f>
        <v>20</v>
      </c>
      <c r="H146" s="80">
        <f>M146-T146</f>
        <v>20</v>
      </c>
      <c r="I146" s="80">
        <f>IF($B$5&gt;=A146,($B$5-A146+1)*G146,"-")</f>
        <v>180</v>
      </c>
      <c r="J146" s="80">
        <f>($A$5-A146+1)*G146</f>
        <v>180</v>
      </c>
      <c r="K146" s="268" t="s">
        <v>227</v>
      </c>
      <c r="L146" s="80">
        <f ca="1">IF((AE146)&lt;$L$5-DAY($L$5)+1,H146,H146+T146)</f>
        <v>20</v>
      </c>
      <c r="M146" s="68">
        <v>49</v>
      </c>
      <c r="N146" s="68">
        <v>97</v>
      </c>
      <c r="O146" s="70">
        <v>41.7</v>
      </c>
      <c r="P146" s="70">
        <v>2050</v>
      </c>
      <c r="Q146" s="70">
        <v>2181</v>
      </c>
      <c r="R146" s="70"/>
      <c r="S146" s="247" t="s">
        <v>227</v>
      </c>
      <c r="T146" s="64">
        <v>29</v>
      </c>
      <c r="U146" s="70">
        <v>74</v>
      </c>
      <c r="V146" s="64">
        <v>54.8</v>
      </c>
      <c r="W146" s="70">
        <v>2064</v>
      </c>
      <c r="X146" s="70">
        <v>2181</v>
      </c>
      <c r="Y146" s="64">
        <v>26</v>
      </c>
      <c r="Z146" s="70">
        <v>65</v>
      </c>
      <c r="AA146" s="248">
        <v>55.1</v>
      </c>
      <c r="AB146" s="70">
        <v>2068</v>
      </c>
      <c r="AC146" s="249"/>
      <c r="AD146" s="271" t="s">
        <v>229</v>
      </c>
      <c r="AE146" s="73">
        <v>43473</v>
      </c>
      <c r="AF146" s="272">
        <v>43488</v>
      </c>
      <c r="AG146" s="376">
        <f>AF146</f>
        <v>43488</v>
      </c>
      <c r="AH146" s="74">
        <f>IF(AE146="переход","",AF146-AE146)</f>
        <v>15</v>
      </c>
      <c r="AI146" s="75">
        <f>IF(T146="","",AH146*T146)</f>
        <v>435</v>
      </c>
      <c r="AJ146" s="73">
        <v>43470</v>
      </c>
      <c r="AK146" s="77">
        <v>43483</v>
      </c>
      <c r="AL146" s="273">
        <f>AK146+5</f>
        <v>43488</v>
      </c>
      <c r="AM146" s="78">
        <f>IF(AJ146="переход","",AL146-AJ146)</f>
        <v>18</v>
      </c>
      <c r="AN146" s="75">
        <f>IF(Y146="","",AM146*Y146)</f>
        <v>468</v>
      </c>
      <c r="AO146" s="78">
        <f>DAY(AL146)</f>
        <v>23</v>
      </c>
      <c r="AP146" s="74">
        <v>49</v>
      </c>
      <c r="AQ146" s="63">
        <v>126</v>
      </c>
      <c r="AR146" s="550">
        <v>55</v>
      </c>
      <c r="AS146" s="66">
        <v>2184</v>
      </c>
      <c r="AT146" s="68">
        <v>1950</v>
      </c>
      <c r="AU146" s="68">
        <v>10</v>
      </c>
      <c r="AV146" s="68">
        <v>10</v>
      </c>
      <c r="AW146" s="68">
        <v>21.3</v>
      </c>
      <c r="AX146" s="256">
        <v>50</v>
      </c>
      <c r="AY146" s="83" t="s">
        <v>84</v>
      </c>
      <c r="AZ146" s="306">
        <f>IF(AP146&lt;1,"-",AP146-Y146)</f>
        <v>23</v>
      </c>
      <c r="BA146" s="64">
        <f>IF(AZ146="-","-",($B$5-AO146+1)*AZ146)</f>
        <v>207</v>
      </c>
      <c r="BB146" s="63">
        <f>IF(AZ146="-","-",AZ146-H146)</f>
        <v>3</v>
      </c>
      <c r="BC146" s="86">
        <f>IF(AZ146="-","-",AZ146/H146)</f>
        <v>1.1499999999999999</v>
      </c>
      <c r="BD146" s="139">
        <f>IF(AP146&lt;1,IF($B$5&gt;=A146,($A$5-A146+1)*-1*H146,"-"),AZ146*($A$5-AO146+1)-H146*($A$5-A146+1))</f>
        <v>27</v>
      </c>
      <c r="BE146" s="400"/>
      <c r="BF146" s="627"/>
      <c r="BG146" s="742"/>
      <c r="BH146" s="91"/>
      <c r="BI146" s="91"/>
      <c r="BJ146" s="91"/>
      <c r="BK146" s="91"/>
      <c r="BL146" s="91"/>
      <c r="BM146" s="91"/>
      <c r="BN146" s="91"/>
      <c r="BO146" s="91"/>
      <c r="BP146" s="94"/>
      <c r="BQ146" s="95"/>
      <c r="BR146" s="1510">
        <f>IF(AE146&lt;=$D$4,T146,0)</f>
        <v>0</v>
      </c>
      <c r="BS146" s="1511">
        <f>BR146*($A$5-A146+1)</f>
        <v>0</v>
      </c>
      <c r="BT146" s="1512">
        <f>IF(AJ146&lt;=$D$4,Y146,0)</f>
        <v>0</v>
      </c>
      <c r="BU146" s="1580">
        <f>BT146*($A$5-AO146+1)</f>
        <v>0</v>
      </c>
      <c r="BV146" s="1565"/>
      <c r="BW146" s="214">
        <f>IF(AG146="переход",T146,0)</f>
        <v>0</v>
      </c>
      <c r="BX146" s="213">
        <f>AI146</f>
        <v>435</v>
      </c>
      <c r="BY146" s="557"/>
      <c r="BZ146" s="101" t="e">
        <f>NA()</f>
        <v>#N/A</v>
      </c>
      <c r="CA146" s="102" t="e">
        <f>NA()</f>
        <v>#N/A</v>
      </c>
      <c r="CB146" s="103">
        <f>($D$4-AL146)*AZ146</f>
        <v>-506</v>
      </c>
      <c r="CC146" s="104" t="str">
        <f>IF(AO146&gt;0,"-",(AG146-CA146))</f>
        <v>-</v>
      </c>
      <c r="CD146" s="105" t="str">
        <f>IF(AO146&gt;0,"-",(($D$4-CA146)*H146))</f>
        <v>-</v>
      </c>
      <c r="CE146" s="743"/>
      <c r="CF146" s="744"/>
      <c r="CG146" s="745"/>
      <c r="CH146" s="746"/>
      <c r="CI146" s="724"/>
      <c r="CJ146" s="638"/>
    </row>
    <row r="147" spans="1:88" ht="33" hidden="1" customHeight="1">
      <c r="A147" s="428"/>
      <c r="B147" s="245"/>
      <c r="C147" s="245"/>
      <c r="D147" s="246"/>
      <c r="E147" s="246"/>
      <c r="F147" s="245"/>
      <c r="G147" s="80"/>
      <c r="H147" s="80"/>
      <c r="I147" s="80"/>
      <c r="J147" s="80"/>
      <c r="K147" s="268"/>
      <c r="L147" s="747"/>
      <c r="M147" s="68"/>
      <c r="N147" s="68"/>
      <c r="O147" s="70"/>
      <c r="P147" s="70"/>
      <c r="Q147" s="70"/>
      <c r="R147" s="70"/>
      <c r="S147" s="247"/>
      <c r="T147" s="248"/>
      <c r="U147" s="70"/>
      <c r="V147" s="70"/>
      <c r="W147" s="70"/>
      <c r="X147" s="70"/>
      <c r="Y147" s="248"/>
      <c r="Z147" s="70"/>
      <c r="AA147" s="70"/>
      <c r="AB147" s="70"/>
      <c r="AC147" s="249"/>
      <c r="AD147" s="271"/>
      <c r="AE147" s="73"/>
      <c r="AF147" s="272"/>
      <c r="AG147" s="376"/>
      <c r="AH147" s="74"/>
      <c r="AI147" s="75"/>
      <c r="AJ147" s="273"/>
      <c r="AK147" s="77"/>
      <c r="AL147" s="273"/>
      <c r="AM147" s="74"/>
      <c r="AN147" s="75"/>
      <c r="AO147" s="78"/>
      <c r="AP147" s="284"/>
      <c r="AQ147" s="254"/>
      <c r="AR147" s="74"/>
      <c r="AS147" s="66"/>
      <c r="AT147" s="245"/>
      <c r="AU147" s="245"/>
      <c r="AV147" s="245"/>
      <c r="AW147" s="312"/>
      <c r="AX147" s="382"/>
      <c r="AY147" s="481"/>
      <c r="AZ147" s="84"/>
      <c r="BA147" s="64"/>
      <c r="BB147" s="63"/>
      <c r="BC147" s="748"/>
      <c r="BD147" s="139"/>
      <c r="BE147" s="400"/>
      <c r="BF147" s="627"/>
      <c r="BG147" s="742"/>
      <c r="BH147" s="91"/>
      <c r="BI147" s="91"/>
      <c r="BJ147" s="91"/>
      <c r="BK147" s="91"/>
      <c r="BL147" s="91"/>
      <c r="BM147" s="91"/>
      <c r="BN147" s="91"/>
      <c r="BO147" s="91"/>
      <c r="BP147" s="94"/>
      <c r="BQ147" s="95"/>
      <c r="BR147" s="1520"/>
      <c r="BS147" s="1515"/>
      <c r="BT147" s="1515"/>
      <c r="BU147" s="1516"/>
      <c r="BV147" s="1566"/>
      <c r="BW147" s="380"/>
      <c r="BX147" s="213"/>
      <c r="BY147" s="213"/>
      <c r="BZ147" s="749"/>
      <c r="CA147" s="750"/>
      <c r="CB147" s="572"/>
      <c r="CC147" s="471"/>
      <c r="CD147" s="751"/>
      <c r="CE147" s="743"/>
      <c r="CF147" s="744"/>
      <c r="CG147" s="745"/>
      <c r="CH147" s="746"/>
      <c r="CI147" s="752"/>
      <c r="CJ147" s="638"/>
    </row>
    <row r="148" spans="1:88" ht="33" hidden="1" customHeight="1">
      <c r="A148" s="428"/>
      <c r="B148" s="245"/>
      <c r="C148" s="245"/>
      <c r="D148" s="246"/>
      <c r="E148" s="246"/>
      <c r="F148" s="245"/>
      <c r="G148" s="80"/>
      <c r="H148" s="80"/>
      <c r="I148" s="80"/>
      <c r="J148" s="80"/>
      <c r="K148" s="268"/>
      <c r="L148" s="753"/>
      <c r="M148" s="68"/>
      <c r="N148" s="68"/>
      <c r="O148" s="70"/>
      <c r="P148" s="70"/>
      <c r="Q148" s="70"/>
      <c r="R148" s="70"/>
      <c r="S148" s="247"/>
      <c r="T148" s="248"/>
      <c r="U148" s="70"/>
      <c r="V148" s="70"/>
      <c r="W148" s="70"/>
      <c r="X148" s="70"/>
      <c r="Y148" s="248"/>
      <c r="Z148" s="70"/>
      <c r="AA148" s="70"/>
      <c r="AB148" s="70"/>
      <c r="AC148" s="249"/>
      <c r="AD148" s="754"/>
      <c r="AE148" s="135"/>
      <c r="AF148" s="272"/>
      <c r="AG148" s="272"/>
      <c r="AH148" s="74"/>
      <c r="AI148" s="75"/>
      <c r="AJ148" s="273"/>
      <c r="AK148" s="252"/>
      <c r="AL148" s="253"/>
      <c r="AM148" s="74"/>
      <c r="AN148" s="75"/>
      <c r="AO148" s="78"/>
      <c r="AP148" s="74"/>
      <c r="AQ148" s="254"/>
      <c r="AR148" s="74"/>
      <c r="AS148" s="112"/>
      <c r="AT148" s="268"/>
      <c r="AU148" s="245"/>
      <c r="AV148" s="245"/>
      <c r="AW148" s="312"/>
      <c r="AX148" s="256"/>
      <c r="AY148" s="458"/>
      <c r="AZ148" s="84"/>
      <c r="BA148" s="64"/>
      <c r="BB148" s="63"/>
      <c r="BC148" s="307"/>
      <c r="BD148" s="139"/>
      <c r="BE148" s="369"/>
      <c r="BF148" s="627"/>
      <c r="BG148" s="755"/>
      <c r="BH148" s="91"/>
      <c r="BI148" s="91"/>
      <c r="BJ148" s="91"/>
      <c r="BK148" s="91"/>
      <c r="BL148" s="91"/>
      <c r="BM148" s="91"/>
      <c r="BN148" s="91"/>
      <c r="BO148" s="91"/>
      <c r="BP148" s="94"/>
      <c r="BQ148" s="95"/>
      <c r="BR148" s="1513"/>
      <c r="BS148" s="1515"/>
      <c r="BT148" s="1515"/>
      <c r="BU148" s="1589"/>
      <c r="BV148" s="1566"/>
      <c r="BW148" s="380"/>
      <c r="BX148" s="213"/>
      <c r="BY148" s="213"/>
      <c r="BZ148" s="749"/>
      <c r="CA148" s="750"/>
      <c r="CB148" s="572"/>
      <c r="CC148" s="471"/>
      <c r="CD148" s="751"/>
      <c r="CE148" s="743"/>
      <c r="CF148" s="744"/>
      <c r="CG148" s="745"/>
      <c r="CH148" s="746"/>
      <c r="CI148" s="752"/>
      <c r="CJ148" s="638"/>
    </row>
    <row r="149" spans="1:88" ht="33" hidden="1" customHeight="1">
      <c r="A149" s="59"/>
      <c r="B149" s="756"/>
      <c r="C149" s="245"/>
      <c r="D149" s="246"/>
      <c r="E149" s="246"/>
      <c r="F149" s="245"/>
      <c r="G149" s="80"/>
      <c r="H149" s="80"/>
      <c r="I149" s="80"/>
      <c r="J149" s="80"/>
      <c r="K149" s="268"/>
      <c r="L149" s="317"/>
      <c r="M149" s="68"/>
      <c r="N149" s="68"/>
      <c r="O149" s="70"/>
      <c r="P149" s="70"/>
      <c r="Q149" s="70"/>
      <c r="R149" s="70"/>
      <c r="S149" s="247"/>
      <c r="T149" s="248"/>
      <c r="U149" s="70"/>
      <c r="V149" s="70"/>
      <c r="W149" s="70"/>
      <c r="X149" s="70"/>
      <c r="Y149" s="248"/>
      <c r="Z149" s="70"/>
      <c r="AA149" s="70"/>
      <c r="AB149" s="70"/>
      <c r="AC149" s="249"/>
      <c r="AD149" s="271"/>
      <c r="AE149" s="273"/>
      <c r="AF149" s="252"/>
      <c r="AG149" s="399"/>
      <c r="AH149" s="74"/>
      <c r="AI149" s="75"/>
      <c r="AJ149" s="273"/>
      <c r="AK149" s="252"/>
      <c r="AL149" s="253"/>
      <c r="AM149" s="74"/>
      <c r="AN149" s="75"/>
      <c r="AO149" s="78"/>
      <c r="AP149" s="74"/>
      <c r="AQ149" s="254"/>
      <c r="AR149" s="74"/>
      <c r="AS149" s="112"/>
      <c r="AT149" s="245"/>
      <c r="AU149" s="245"/>
      <c r="AV149" s="245"/>
      <c r="AW149" s="68"/>
      <c r="AX149" s="256"/>
      <c r="AY149" s="458"/>
      <c r="AZ149" s="84"/>
      <c r="BA149" s="64"/>
      <c r="BB149" s="63"/>
      <c r="BC149" s="307"/>
      <c r="BD149" s="139"/>
      <c r="BE149" s="369"/>
      <c r="BF149" s="370"/>
      <c r="BG149" s="757"/>
      <c r="BH149" s="91"/>
      <c r="BI149" s="91"/>
      <c r="BJ149" s="91"/>
      <c r="BK149" s="91"/>
      <c r="BL149" s="91"/>
      <c r="BM149" s="91"/>
      <c r="BN149" s="91"/>
      <c r="BO149" s="91"/>
      <c r="BP149" s="94"/>
      <c r="BQ149" s="95"/>
      <c r="BR149" s="1513"/>
      <c r="BS149" s="1515"/>
      <c r="BT149" s="1515"/>
      <c r="BU149" s="1589"/>
      <c r="BV149" s="1566"/>
      <c r="BW149" s="280"/>
      <c r="BX149" s="213"/>
      <c r="BY149" s="213"/>
      <c r="BZ149" s="749"/>
      <c r="CA149" s="750"/>
      <c r="CB149" s="572"/>
      <c r="CC149" s="470"/>
      <c r="CD149" s="751"/>
      <c r="CE149" s="743"/>
      <c r="CF149" s="744"/>
      <c r="CG149" s="745"/>
      <c r="CH149" s="746"/>
      <c r="CI149" s="752"/>
      <c r="CJ149" s="638"/>
    </row>
    <row r="150" spans="1:88" ht="41.25" customHeight="1">
      <c r="A150" s="59"/>
      <c r="B150" s="245"/>
      <c r="C150" s="245"/>
      <c r="D150" s="246"/>
      <c r="E150" s="246"/>
      <c r="F150" s="245"/>
      <c r="G150" s="80"/>
      <c r="H150" s="80"/>
      <c r="I150" s="80"/>
      <c r="J150" s="80"/>
      <c r="K150" s="268"/>
      <c r="L150" s="67"/>
      <c r="M150" s="68"/>
      <c r="N150" s="68"/>
      <c r="O150" s="70"/>
      <c r="P150" s="70"/>
      <c r="Q150" s="70"/>
      <c r="R150" s="70"/>
      <c r="S150" s="247"/>
      <c r="T150" s="248"/>
      <c r="U150" s="70"/>
      <c r="V150" s="70"/>
      <c r="W150" s="70"/>
      <c r="X150" s="70"/>
      <c r="Y150" s="248"/>
      <c r="Z150" s="70"/>
      <c r="AA150" s="70"/>
      <c r="AB150" s="70"/>
      <c r="AC150" s="249"/>
      <c r="AD150" s="271"/>
      <c r="AE150" s="73"/>
      <c r="AF150" s="399"/>
      <c r="AG150" s="399"/>
      <c r="AH150" s="74"/>
      <c r="AI150" s="75"/>
      <c r="AJ150" s="273"/>
      <c r="AK150" s="252"/>
      <c r="AL150" s="253"/>
      <c r="AM150" s="74"/>
      <c r="AN150" s="75"/>
      <c r="AO150" s="78"/>
      <c r="AP150" s="74"/>
      <c r="AQ150" s="254"/>
      <c r="AR150" s="74"/>
      <c r="AS150" s="112"/>
      <c r="AT150" s="245"/>
      <c r="AU150" s="245"/>
      <c r="AV150" s="245"/>
      <c r="AW150" s="312"/>
      <c r="AX150" s="382"/>
      <c r="AY150" s="458"/>
      <c r="AZ150" s="84"/>
      <c r="BA150" s="64"/>
      <c r="BB150" s="63"/>
      <c r="BC150" s="307"/>
      <c r="BD150" s="139"/>
      <c r="BE150" s="369"/>
      <c r="BF150" s="370"/>
      <c r="BG150" s="758"/>
      <c r="BH150" s="143"/>
      <c r="BI150" s="143"/>
      <c r="BJ150" s="143"/>
      <c r="BK150" s="143"/>
      <c r="BL150" s="143"/>
      <c r="BM150" s="143"/>
      <c r="BN150" s="143"/>
      <c r="BO150" s="143"/>
      <c r="BP150" s="146"/>
      <c r="BQ150" s="147"/>
      <c r="BR150" s="1517"/>
      <c r="BS150" s="1519"/>
      <c r="BT150" s="1519"/>
      <c r="BU150" s="1590"/>
      <c r="BV150" s="1567"/>
      <c r="BW150" s="380"/>
      <c r="BX150" s="213"/>
      <c r="BY150" s="213"/>
      <c r="BZ150" s="749"/>
      <c r="CA150" s="750"/>
      <c r="CB150" s="572"/>
      <c r="CC150" s="471"/>
      <c r="CD150" s="751"/>
      <c r="CE150" s="743"/>
      <c r="CF150" s="744"/>
      <c r="CG150" s="745"/>
      <c r="CH150" s="746"/>
      <c r="CI150" s="752"/>
      <c r="CJ150" s="638"/>
    </row>
    <row r="151" spans="1:88" ht="33.75" customHeight="1">
      <c r="A151" s="148" t="s">
        <v>86</v>
      </c>
      <c r="B151" s="149">
        <f>COUNTIF(A146:A150,$B$4)</f>
        <v>1</v>
      </c>
      <c r="C151" s="150"/>
      <c r="D151" s="151"/>
      <c r="E151" s="151"/>
      <c r="F151" s="151"/>
      <c r="G151" s="152">
        <f>SUMIF(A146:A150,$B$4,G146:G150)</f>
        <v>20</v>
      </c>
      <c r="H151" s="152">
        <f>SUMIF(A146:A150,$B$4,H146:H150)</f>
        <v>20</v>
      </c>
      <c r="I151" s="152">
        <f>SUM(I146:I150)</f>
        <v>180</v>
      </c>
      <c r="J151" s="152"/>
      <c r="K151" s="152"/>
      <c r="L151" s="153">
        <f ca="1">SUMIF(A146:A150,$B$4,L146:L150)</f>
        <v>20</v>
      </c>
      <c r="M151" s="152"/>
      <c r="N151" s="152"/>
      <c r="O151" s="152"/>
      <c r="P151" s="152"/>
      <c r="Q151" s="152"/>
      <c r="R151" s="152"/>
      <c r="S151" s="152"/>
      <c r="T151" s="152"/>
      <c r="U151" s="152"/>
      <c r="V151" s="151"/>
      <c r="W151" s="151"/>
      <c r="X151" s="151"/>
      <c r="Y151" s="152"/>
      <c r="Z151" s="152"/>
      <c r="AA151" s="151"/>
      <c r="AB151" s="151"/>
      <c r="AC151" s="151"/>
      <c r="AD151" s="151"/>
      <c r="AE151" s="154"/>
      <c r="AF151" s="155"/>
      <c r="AG151" s="156"/>
      <c r="AH151" s="152"/>
      <c r="AI151" s="157"/>
      <c r="AJ151" s="291"/>
      <c r="AK151" s="156"/>
      <c r="AL151" s="156"/>
      <c r="AM151" s="152"/>
      <c r="AN151" s="157"/>
      <c r="AO151" s="292">
        <f>COUNTA(AO146:AO150)</f>
        <v>1</v>
      </c>
      <c r="AP151" s="152">
        <f>SUM(AP146:AP150)</f>
        <v>49</v>
      </c>
      <c r="AQ151" s="152">
        <f>SUM(AQ146:AQ150)</f>
        <v>126</v>
      </c>
      <c r="AR151" s="161"/>
      <c r="AS151" s="151"/>
      <c r="AT151" s="151"/>
      <c r="AU151" s="151"/>
      <c r="AV151" s="151"/>
      <c r="AW151" s="151"/>
      <c r="AX151" s="151"/>
      <c r="AY151" s="151"/>
      <c r="AZ151" s="163">
        <f>SUM(AZ146:AZ150)</f>
        <v>23</v>
      </c>
      <c r="BA151" s="163">
        <f>SUM(BA146:BA150)</f>
        <v>207</v>
      </c>
      <c r="BB151" s="163">
        <f>SUM(BB146:BB150)</f>
        <v>3</v>
      </c>
      <c r="BC151" s="219">
        <f>IF(COUNT(BC146:BC150)=0,"-",AVERAGE(BC146:BC150))</f>
        <v>1.1499999999999999</v>
      </c>
      <c r="BD151" s="165"/>
      <c r="BE151" s="335"/>
      <c r="BF151" s="335"/>
      <c r="BG151" s="336"/>
      <c r="BH151" s="759"/>
      <c r="BI151" s="759"/>
      <c r="BJ151" s="759"/>
      <c r="BK151" s="759"/>
      <c r="BL151" s="759"/>
      <c r="BM151" s="759"/>
      <c r="BN151" s="759"/>
      <c r="BO151" s="759"/>
      <c r="BP151" s="336"/>
      <c r="BQ151" s="760"/>
      <c r="BR151" s="1524">
        <f>COUNTIF(BR146:BR150,"&gt;0")</f>
        <v>0</v>
      </c>
      <c r="BS151" s="1523"/>
      <c r="BT151" s="1526">
        <f>COUNTIF(BT146:BT150,"&gt;0")</f>
        <v>0</v>
      </c>
      <c r="BU151" s="1583"/>
      <c r="BV151" s="1568"/>
      <c r="BW151" s="508"/>
      <c r="BX151" s="510"/>
      <c r="BY151" s="512"/>
      <c r="BZ151" s="171"/>
      <c r="CA151" s="485"/>
      <c r="CB151" s="173">
        <f>AO151</f>
        <v>1</v>
      </c>
      <c r="CC151" s="173">
        <f>COUNTIF(CC146:CC150,"=0")</f>
        <v>0</v>
      </c>
      <c r="CD151" s="174">
        <f>SUM(COUNTIF(CC146:CC150,"&lt;0"),COUNTIF(CC146:CC150,"&gt;0"))</f>
        <v>0</v>
      </c>
      <c r="CE151" s="223"/>
      <c r="CF151" s="224"/>
      <c r="CG151" s="225"/>
      <c r="CH151" s="226"/>
      <c r="CI151" s="654"/>
      <c r="CJ151" s="638"/>
    </row>
    <row r="152" spans="1:88" ht="33.75" customHeight="1">
      <c r="A152" s="179" t="s">
        <v>87</v>
      </c>
      <c r="B152" s="180">
        <f>COUNT(A146:A150)</f>
        <v>1</v>
      </c>
      <c r="C152" s="181"/>
      <c r="D152" s="182"/>
      <c r="E152" s="182"/>
      <c r="F152" s="182"/>
      <c r="G152" s="184">
        <f>SUM(G146:G150)</f>
        <v>20</v>
      </c>
      <c r="H152" s="184">
        <f>SUMIF(A146:A150,"&gt;0",H146:H150)</f>
        <v>20</v>
      </c>
      <c r="I152" s="184"/>
      <c r="J152" s="184">
        <f>SUM(J146:J150)</f>
        <v>180</v>
      </c>
      <c r="K152" s="184"/>
      <c r="L152" s="184"/>
      <c r="M152" s="184"/>
      <c r="N152" s="184"/>
      <c r="O152" s="184"/>
      <c r="P152" s="184"/>
      <c r="Q152" s="184"/>
      <c r="R152" s="184"/>
      <c r="S152" s="185"/>
      <c r="T152" s="185">
        <f>SUMIF(AG146:AG150,"перех.",T146:T150)</f>
        <v>0</v>
      </c>
      <c r="U152" s="185"/>
      <c r="V152" s="182"/>
      <c r="W152" s="182"/>
      <c r="X152" s="182"/>
      <c r="Y152" s="185">
        <f>SUMIF(AM146:AM150,"перех.",Y146:Y150)</f>
        <v>0</v>
      </c>
      <c r="Z152" s="185"/>
      <c r="AA152" s="182"/>
      <c r="AB152" s="182"/>
      <c r="AC152" s="182"/>
      <c r="AD152" s="182"/>
      <c r="AE152" s="186"/>
      <c r="AF152" s="186"/>
      <c r="AG152" s="186"/>
      <c r="AH152" s="184">
        <f>COUNT(AI146:AI150)</f>
        <v>1</v>
      </c>
      <c r="AI152" s="184">
        <f>SUM(AI146:AI150)</f>
        <v>435</v>
      </c>
      <c r="AJ152" s="186"/>
      <c r="AK152" s="186"/>
      <c r="AL152" s="186"/>
      <c r="AM152" s="184">
        <f>COUNT(AN146:AN150)</f>
        <v>1</v>
      </c>
      <c r="AN152" s="184">
        <f>SUM(AN146:AN150)</f>
        <v>468</v>
      </c>
      <c r="AO152" s="182"/>
      <c r="AP152" s="182"/>
      <c r="AQ152" s="182"/>
      <c r="AR152" s="187"/>
      <c r="AS152" s="182"/>
      <c r="AT152" s="182"/>
      <c r="AU152" s="182"/>
      <c r="AV152" s="182"/>
      <c r="AW152" s="182"/>
      <c r="AX152" s="182"/>
      <c r="AY152" s="182"/>
      <c r="AZ152" s="184"/>
      <c r="BA152" s="184"/>
      <c r="BB152" s="184"/>
      <c r="BC152" s="184"/>
      <c r="BD152" s="188">
        <f>SUM(BD146:BD150)</f>
        <v>27</v>
      </c>
      <c r="BE152" s="475"/>
      <c r="BF152" s="475"/>
      <c r="BG152" s="420"/>
      <c r="BH152" s="764"/>
      <c r="BI152" s="764"/>
      <c r="BJ152" s="764"/>
      <c r="BK152" s="764"/>
      <c r="BL152" s="764"/>
      <c r="BM152" s="764"/>
      <c r="BN152" s="764"/>
      <c r="BO152" s="764"/>
      <c r="BP152" s="302"/>
      <c r="BQ152" s="765"/>
      <c r="BR152" s="1528">
        <f>SUMIF(BR146:BR150,"&gt;0",BR146:BR150)</f>
        <v>0</v>
      </c>
      <c r="BS152" s="1529">
        <f>SUMIF(BS146:BS150,"&gt;0",BS146:BS150)</f>
        <v>0</v>
      </c>
      <c r="BT152" s="1530">
        <f>SUMIF(BT146:BT150,"&gt;0",BT146:BT150)</f>
        <v>0</v>
      </c>
      <c r="BU152" s="1584">
        <f>SUMIF(BU146:BU150,"&gt;0",BU146:BU150)</f>
        <v>0</v>
      </c>
      <c r="BV152" s="1569"/>
      <c r="BW152" s="716"/>
      <c r="BX152" s="716"/>
      <c r="BY152" s="716"/>
      <c r="BZ152" s="355"/>
      <c r="CA152" s="228"/>
      <c r="CB152" s="197">
        <f>SUM(CB146:CB150)</f>
        <v>-506</v>
      </c>
      <c r="CC152" s="197">
        <f>SUMIF(CC146:CC150,"=0",CD146:CD150)</f>
        <v>0</v>
      </c>
      <c r="CD152" s="198">
        <f>SUMIF(CC146:CC150,"&lt;&gt;0",CD146:CD150)</f>
        <v>0</v>
      </c>
      <c r="CE152" s="197"/>
      <c r="CF152" s="197"/>
      <c r="CG152" s="197"/>
      <c r="CH152" s="197"/>
      <c r="CI152" s="667"/>
      <c r="CJ152" s="638"/>
    </row>
    <row r="153" spans="1:88" ht="12.75" customHeight="1">
      <c r="A153" s="690"/>
      <c r="B153" s="691"/>
      <c r="C153" s="691"/>
      <c r="D153" s="691"/>
      <c r="E153" s="691"/>
      <c r="F153" s="692"/>
      <c r="G153" s="691"/>
      <c r="H153" s="691"/>
      <c r="I153" s="691"/>
      <c r="J153" s="691"/>
      <c r="K153" s="691"/>
      <c r="L153" s="691"/>
      <c r="M153" s="691"/>
      <c r="N153" s="691"/>
      <c r="O153" s="691"/>
      <c r="P153" s="691"/>
      <c r="Q153" s="691"/>
      <c r="R153" s="691"/>
      <c r="S153" s="691"/>
      <c r="T153" s="691"/>
      <c r="U153" s="691"/>
      <c r="V153" s="691"/>
      <c r="W153" s="691"/>
      <c r="X153" s="691"/>
      <c r="Y153" s="691"/>
      <c r="Z153" s="691"/>
      <c r="AA153" s="691"/>
      <c r="AB153" s="691"/>
      <c r="AC153" s="691"/>
      <c r="AD153" s="692"/>
      <c r="AE153" s="693"/>
      <c r="AF153" s="694"/>
      <c r="AG153" s="694"/>
      <c r="AH153" s="695"/>
      <c r="AI153" s="695"/>
      <c r="AJ153" s="696"/>
      <c r="AK153" s="694"/>
      <c r="AL153" s="694"/>
      <c r="AM153" s="695"/>
      <c r="AN153" s="695"/>
      <c r="AO153" s="691"/>
      <c r="AP153" s="691"/>
      <c r="AQ153" s="691"/>
      <c r="AR153" s="691"/>
      <c r="AS153" s="691"/>
      <c r="AT153" s="691"/>
      <c r="AU153" s="691"/>
      <c r="AV153" s="691"/>
      <c r="AW153" s="691"/>
      <c r="AX153" s="691"/>
      <c r="AY153" s="691"/>
      <c r="AZ153" s="691"/>
      <c r="BA153" s="691"/>
      <c r="BB153" s="691"/>
      <c r="BC153" s="691"/>
      <c r="BD153" s="697"/>
      <c r="BE153" s="698"/>
      <c r="BF153" s="699"/>
      <c r="BG153" s="699"/>
      <c r="BH153" s="766"/>
      <c r="BI153" s="766"/>
      <c r="BJ153" s="766"/>
      <c r="BK153" s="766"/>
      <c r="BL153" s="766"/>
      <c r="BM153" s="766"/>
      <c r="BN153" s="766"/>
      <c r="BO153" s="766"/>
      <c r="BP153" s="374"/>
      <c r="BR153" s="717"/>
      <c r="BS153" s="718"/>
      <c r="BT153" s="718"/>
      <c r="BU153" s="718"/>
      <c r="BV153" s="719"/>
      <c r="BW153" s="720"/>
      <c r="BX153" s="720"/>
      <c r="BY153" s="720"/>
      <c r="BZ153" s="52"/>
      <c r="CA153" s="53"/>
      <c r="CB153" s="53"/>
      <c r="CC153" s="53"/>
      <c r="CD153" s="206"/>
      <c r="CE153" s="215"/>
      <c r="CF153" s="265"/>
      <c r="CG153" s="215"/>
      <c r="CH153" s="265"/>
      <c r="CI153" s="658"/>
      <c r="CJ153" s="638"/>
    </row>
    <row r="154" spans="1:88" ht="33.75" customHeight="1" collapsed="1">
      <c r="A154" s="2331" t="s">
        <v>256</v>
      </c>
      <c r="B154" s="2333"/>
      <c r="C154" s="2333"/>
      <c r="D154" s="2333"/>
      <c r="E154" s="2333"/>
      <c r="F154" s="2333"/>
      <c r="G154" s="2333"/>
      <c r="H154" s="357"/>
      <c r="I154" s="357"/>
      <c r="J154" s="357"/>
      <c r="K154" s="357"/>
      <c r="L154" s="357"/>
      <c r="M154" s="357"/>
      <c r="N154" s="357"/>
      <c r="O154" s="357"/>
      <c r="P154" s="357"/>
      <c r="Q154" s="357"/>
      <c r="R154" s="357"/>
      <c r="S154" s="357"/>
      <c r="T154" s="357"/>
      <c r="U154" s="357"/>
      <c r="V154" s="357"/>
      <c r="W154" s="357"/>
      <c r="X154" s="357"/>
      <c r="Y154" s="357"/>
      <c r="Z154" s="357"/>
      <c r="AA154" s="357"/>
      <c r="AB154" s="357"/>
      <c r="AC154" s="357"/>
      <c r="AD154" s="700"/>
      <c r="AE154" s="700"/>
      <c r="AF154" s="357"/>
      <c r="AG154" s="357"/>
      <c r="AH154" s="357"/>
      <c r="AI154" s="357"/>
      <c r="AJ154" s="357"/>
      <c r="AK154" s="357"/>
      <c r="AL154" s="357"/>
      <c r="AM154" s="357"/>
      <c r="AN154" s="357"/>
      <c r="AO154" s="357"/>
      <c r="AP154" s="357"/>
      <c r="AQ154" s="357"/>
      <c r="AR154" s="357"/>
      <c r="AS154" s="357"/>
      <c r="AT154" s="357"/>
      <c r="AU154" s="357"/>
      <c r="AV154" s="357"/>
      <c r="AW154" s="357"/>
      <c r="AX154" s="357"/>
      <c r="AY154" s="357"/>
      <c r="AZ154" s="357"/>
      <c r="BA154" s="357"/>
      <c r="BB154" s="357"/>
      <c r="BC154" s="357"/>
      <c r="BD154" s="358"/>
      <c r="BE154" s="358"/>
      <c r="BF154" s="359"/>
      <c r="BG154" s="359"/>
      <c r="BH154" s="767"/>
      <c r="BI154" s="767"/>
      <c r="BJ154" s="767"/>
      <c r="BK154" s="767"/>
      <c r="BL154" s="767"/>
      <c r="BM154" s="767"/>
      <c r="BN154" s="767"/>
      <c r="BO154" s="767"/>
      <c r="BP154" s="359"/>
      <c r="BQ154" s="768"/>
      <c r="BR154" s="96"/>
      <c r="BS154" s="97"/>
      <c r="BT154" s="97"/>
      <c r="BU154" s="97"/>
      <c r="BV154" s="100"/>
      <c r="BW154" s="97"/>
      <c r="BX154" s="97"/>
      <c r="BY154" s="97"/>
      <c r="BZ154" s="364"/>
      <c r="CA154" s="360"/>
      <c r="CB154" s="360"/>
      <c r="CC154" s="360"/>
      <c r="CD154" s="242"/>
      <c r="CE154" s="769"/>
      <c r="CF154" s="703"/>
      <c r="CG154" s="769"/>
      <c r="CH154" s="703"/>
      <c r="CI154" s="364"/>
      <c r="CJ154" s="638"/>
    </row>
    <row r="155" spans="1:88" ht="33.75" customHeight="1">
      <c r="A155" s="428" t="s">
        <v>95</v>
      </c>
      <c r="B155" s="245"/>
      <c r="C155" s="245"/>
      <c r="D155" s="548"/>
      <c r="E155" s="62"/>
      <c r="F155" s="245"/>
      <c r="G155" s="80"/>
      <c r="H155" s="80"/>
      <c r="I155" s="80"/>
      <c r="J155" s="80"/>
      <c r="K155" s="268"/>
      <c r="L155" s="80"/>
      <c r="M155" s="68"/>
      <c r="N155" s="68"/>
      <c r="O155" s="70"/>
      <c r="P155" s="70"/>
      <c r="Q155" s="70"/>
      <c r="R155" s="70"/>
      <c r="S155" s="247"/>
      <c r="T155" s="248"/>
      <c r="U155" s="70"/>
      <c r="V155" s="70"/>
      <c r="W155" s="70"/>
      <c r="X155" s="70"/>
      <c r="Y155" s="64"/>
      <c r="Z155" s="70"/>
      <c r="AA155" s="269"/>
      <c r="AB155" s="70"/>
      <c r="AC155" s="249"/>
      <c r="AD155" s="271" t="s">
        <v>221</v>
      </c>
      <c r="AE155" s="647"/>
      <c r="AF155" s="135"/>
      <c r="AG155" s="492"/>
      <c r="AH155" s="74"/>
      <c r="AI155" s="75"/>
      <c r="AJ155" s="314"/>
      <c r="AK155" s="283"/>
      <c r="AL155" s="283">
        <f>AK155</f>
        <v>0</v>
      </c>
      <c r="AM155" s="74"/>
      <c r="AN155" s="75"/>
      <c r="AO155" s="78"/>
      <c r="AP155" s="74"/>
      <c r="AQ155" s="63"/>
      <c r="AR155" s="255"/>
      <c r="AS155" s="80"/>
      <c r="AT155" s="68"/>
      <c r="AU155" s="68"/>
      <c r="AV155" s="68"/>
      <c r="AW155" s="68"/>
      <c r="AX155" s="256"/>
      <c r="AY155" s="83" t="s">
        <v>85</v>
      </c>
      <c r="AZ155" s="306" t="str">
        <f>IF(AP155&lt;1,"-",AP155-Y155)</f>
        <v>-</v>
      </c>
      <c r="BA155" s="64" t="str">
        <f>IF(AZ155="-","-",($B$5-AO155+1)*AZ155)</f>
        <v>-</v>
      </c>
      <c r="BB155" s="63" t="str">
        <f>IF(AZ155="-","-",AZ155-H155)</f>
        <v>-</v>
      </c>
      <c r="BC155" s="86"/>
      <c r="BD155" s="139"/>
      <c r="BE155" s="400"/>
      <c r="BF155" s="627"/>
      <c r="BG155" s="90"/>
      <c r="BH155" s="401"/>
      <c r="BI155" s="395"/>
      <c r="BJ155" s="395"/>
      <c r="BK155" s="91"/>
      <c r="BL155" s="91"/>
      <c r="BM155" s="91"/>
      <c r="BN155" s="395" t="str">
        <f>IF(BH155=0,"-",BH155-AP155)</f>
        <v>-</v>
      </c>
      <c r="BO155" s="401" t="str">
        <f>IF(BI155=0,"-",BI155-AQ155)</f>
        <v>-</v>
      </c>
      <c r="BP155" s="94" t="str">
        <f>IF(BN155="-","-",AZ155+BN155)</f>
        <v>-</v>
      </c>
      <c r="BQ155" s="95" t="str">
        <f>IF(BN155="-","-",(($B$5-AO155+1)*(AZ155+BN155)))</f>
        <v>-</v>
      </c>
      <c r="BR155" s="310"/>
      <c r="BS155" s="213"/>
      <c r="BT155" s="131"/>
      <c r="BU155" s="214"/>
      <c r="BV155" s="99"/>
      <c r="BW155" s="214"/>
      <c r="BX155" s="213"/>
      <c r="BY155" s="213"/>
      <c r="BZ155" s="101"/>
      <c r="CA155" s="102"/>
      <c r="CB155" s="103"/>
      <c r="CC155" s="104"/>
      <c r="CD155" s="105"/>
      <c r="CE155" s="106"/>
      <c r="CF155" s="107"/>
      <c r="CG155" s="108"/>
      <c r="CH155" s="372"/>
      <c r="CI155" s="724" t="s">
        <v>109</v>
      </c>
      <c r="CJ155" s="638"/>
    </row>
    <row r="156" spans="1:88" ht="23.25" customHeight="1">
      <c r="A156" s="428"/>
      <c r="B156" s="245"/>
      <c r="C156" s="245"/>
      <c r="D156" s="548"/>
      <c r="E156" s="62"/>
      <c r="F156" s="245"/>
      <c r="G156" s="80"/>
      <c r="H156" s="80"/>
      <c r="I156" s="80"/>
      <c r="J156" s="80"/>
      <c r="K156" s="268"/>
      <c r="L156" s="65"/>
      <c r="M156" s="68"/>
      <c r="N156" s="68"/>
      <c r="O156" s="68"/>
      <c r="P156" s="70"/>
      <c r="Q156" s="70"/>
      <c r="R156" s="70"/>
      <c r="S156" s="247"/>
      <c r="T156" s="248"/>
      <c r="U156" s="70"/>
      <c r="V156" s="70"/>
      <c r="W156" s="70"/>
      <c r="X156" s="70"/>
      <c r="Y156" s="64"/>
      <c r="Z156" s="70"/>
      <c r="AA156" s="70"/>
      <c r="AB156" s="70"/>
      <c r="AC156" s="249"/>
      <c r="AD156" s="271"/>
      <c r="AE156" s="647"/>
      <c r="AF156" s="135"/>
      <c r="AG156" s="492"/>
      <c r="AH156" s="74"/>
      <c r="AI156" s="75"/>
      <c r="AJ156" s="314"/>
      <c r="AK156" s="283"/>
      <c r="AL156" s="283"/>
      <c r="AM156" s="74"/>
      <c r="AN156" s="75"/>
      <c r="AO156" s="78"/>
      <c r="AP156" s="74"/>
      <c r="AQ156" s="254"/>
      <c r="AR156" s="255"/>
      <c r="AS156" s="80"/>
      <c r="AT156" s="245"/>
      <c r="AU156" s="245"/>
      <c r="AV156" s="245"/>
      <c r="AW156" s="312"/>
      <c r="AX156" s="382"/>
      <c r="AY156" s="83" t="s">
        <v>84</v>
      </c>
      <c r="AZ156" s="306"/>
      <c r="BA156" s="63"/>
      <c r="BB156" s="63"/>
      <c r="BC156" s="64"/>
      <c r="BD156" s="460"/>
      <c r="BE156" s="400"/>
      <c r="BF156" s="627"/>
      <c r="BG156" s="90"/>
      <c r="BH156" s="401"/>
      <c r="BI156" s="395"/>
      <c r="BJ156" s="395"/>
      <c r="BK156" s="91"/>
      <c r="BL156" s="91"/>
      <c r="BM156" s="91"/>
      <c r="BN156" s="395"/>
      <c r="BO156" s="401"/>
      <c r="BP156" s="94"/>
      <c r="BQ156" s="95"/>
      <c r="BR156" s="130"/>
      <c r="BS156" s="213"/>
      <c r="BT156" s="131"/>
      <c r="BU156" s="214"/>
      <c r="BV156" s="99"/>
      <c r="BW156" s="380"/>
      <c r="BX156" s="213"/>
      <c r="BY156" s="213"/>
      <c r="BZ156" s="101"/>
      <c r="CA156" s="102"/>
      <c r="CB156" s="103"/>
      <c r="CC156" s="104"/>
      <c r="CD156" s="105"/>
      <c r="CE156" s="106"/>
      <c r="CF156" s="107"/>
      <c r="CG156" s="108"/>
      <c r="CH156" s="372"/>
      <c r="CI156" s="724" t="s">
        <v>109</v>
      </c>
      <c r="CJ156" s="638"/>
    </row>
    <row r="157" spans="1:88" ht="23.25" customHeight="1">
      <c r="A157" s="428"/>
      <c r="B157" s="245"/>
      <c r="C157" s="245"/>
      <c r="D157" s="548"/>
      <c r="E157" s="62"/>
      <c r="F157" s="245"/>
      <c r="G157" s="80"/>
      <c r="H157" s="80"/>
      <c r="I157" s="80"/>
      <c r="J157" s="80"/>
      <c r="K157" s="268"/>
      <c r="L157" s="65"/>
      <c r="M157" s="68"/>
      <c r="N157" s="68"/>
      <c r="O157" s="70"/>
      <c r="P157" s="70"/>
      <c r="Q157" s="70"/>
      <c r="R157" s="70"/>
      <c r="S157" s="247"/>
      <c r="T157" s="248"/>
      <c r="U157" s="70"/>
      <c r="V157" s="70"/>
      <c r="W157" s="70"/>
      <c r="X157" s="70"/>
      <c r="Y157" s="566"/>
      <c r="Z157" s="567"/>
      <c r="AA157" s="269"/>
      <c r="AB157" s="570"/>
      <c r="AC157" s="249"/>
      <c r="AD157" s="271"/>
      <c r="AE157" s="647"/>
      <c r="AF157" s="135"/>
      <c r="AG157" s="492"/>
      <c r="AH157" s="74"/>
      <c r="AI157" s="75"/>
      <c r="AJ157" s="76"/>
      <c r="AK157" s="77"/>
      <c r="AL157" s="283"/>
      <c r="AM157" s="74"/>
      <c r="AN157" s="75"/>
      <c r="AO157" s="78"/>
      <c r="AP157" s="74"/>
      <c r="AQ157" s="63"/>
      <c r="AR157" s="255"/>
      <c r="AS157" s="80"/>
      <c r="AT157" s="68"/>
      <c r="AU157" s="68"/>
      <c r="AV157" s="68"/>
      <c r="AW157" s="68"/>
      <c r="AX157" s="256"/>
      <c r="AY157" s="83" t="s">
        <v>84</v>
      </c>
      <c r="AZ157" s="306"/>
      <c r="BA157" s="63"/>
      <c r="BB157" s="63"/>
      <c r="BC157" s="64"/>
      <c r="BD157" s="460"/>
      <c r="BE157" s="400"/>
      <c r="BF157" s="627"/>
      <c r="BG157" s="627"/>
      <c r="BH157" s="401"/>
      <c r="BI157" s="395"/>
      <c r="BJ157" s="395"/>
      <c r="BK157" s="91"/>
      <c r="BL157" s="91"/>
      <c r="BM157" s="91"/>
      <c r="BN157" s="395"/>
      <c r="BO157" s="401"/>
      <c r="BP157" s="94"/>
      <c r="BQ157" s="95"/>
      <c r="BR157" s="130"/>
      <c r="BS157" s="213"/>
      <c r="BT157" s="131"/>
      <c r="BU157" s="214"/>
      <c r="BV157" s="99"/>
      <c r="BW157" s="380"/>
      <c r="BX157" s="213"/>
      <c r="BY157" s="213"/>
      <c r="BZ157" s="101"/>
      <c r="CA157" s="102"/>
      <c r="CB157" s="103"/>
      <c r="CC157" s="104"/>
      <c r="CD157" s="105"/>
      <c r="CE157" s="106"/>
      <c r="CF157" s="107"/>
      <c r="CG157" s="108"/>
      <c r="CH157" s="372"/>
      <c r="CI157" s="724" t="s">
        <v>109</v>
      </c>
      <c r="CJ157" s="638"/>
    </row>
    <row r="158" spans="1:88" ht="23.25" customHeight="1">
      <c r="A158" s="428"/>
      <c r="B158" s="245"/>
      <c r="C158" s="245"/>
      <c r="D158" s="62"/>
      <c r="E158" s="62"/>
      <c r="F158" s="245"/>
      <c r="G158" s="80"/>
      <c r="H158" s="317"/>
      <c r="I158" s="80"/>
      <c r="J158" s="80"/>
      <c r="K158" s="268"/>
      <c r="L158" s="80"/>
      <c r="M158" s="68"/>
      <c r="N158" s="68"/>
      <c r="O158" s="70"/>
      <c r="P158" s="70"/>
      <c r="Q158" s="70"/>
      <c r="R158" s="70"/>
      <c r="S158" s="247"/>
      <c r="T158" s="248"/>
      <c r="U158" s="70"/>
      <c r="V158" s="70"/>
      <c r="W158" s="70"/>
      <c r="X158" s="70"/>
      <c r="Y158" s="248"/>
      <c r="Z158" s="70"/>
      <c r="AA158" s="70"/>
      <c r="AB158" s="70"/>
      <c r="AC158" s="249"/>
      <c r="AD158" s="271"/>
      <c r="AE158" s="647"/>
      <c r="AF158" s="135"/>
      <c r="AG158" s="135"/>
      <c r="AH158" s="74"/>
      <c r="AI158" s="75"/>
      <c r="AJ158" s="314"/>
      <c r="AK158" s="283"/>
      <c r="AL158" s="77"/>
      <c r="AM158" s="74"/>
      <c r="AN158" s="75" t="str">
        <f>IF(Y158="","",AM158*Y158)</f>
        <v/>
      </c>
      <c r="AO158" s="78"/>
      <c r="AP158" s="74"/>
      <c r="AQ158" s="254"/>
      <c r="AR158" s="74"/>
      <c r="AS158" s="80"/>
      <c r="AT158" s="245"/>
      <c r="AU158" s="245"/>
      <c r="AV158" s="245"/>
      <c r="AW158" s="312"/>
      <c r="AX158" s="382"/>
      <c r="AY158" s="393"/>
      <c r="AZ158" s="306" t="str">
        <f>IF(AP158&lt;1,"-",AP158-Y158)</f>
        <v>-</v>
      </c>
      <c r="BA158" s="63" t="str">
        <f>IF(AZ158="-","-",($B$5-AO158+1)*AZ158)</f>
        <v>-</v>
      </c>
      <c r="BB158" s="63" t="str">
        <f>IF(AZ158="-","-",AZ158-H158)</f>
        <v>-</v>
      </c>
      <c r="BC158" s="64"/>
      <c r="BD158" s="460"/>
      <c r="BE158" s="400"/>
      <c r="BF158" s="627"/>
      <c r="BG158" s="627"/>
      <c r="BH158" s="385"/>
      <c r="BI158" s="395"/>
      <c r="BJ158" s="384"/>
      <c r="BK158" s="671"/>
      <c r="BL158" s="671"/>
      <c r="BM158" s="671"/>
      <c r="BN158" s="395"/>
      <c r="BO158" s="401"/>
      <c r="BP158" s="94"/>
      <c r="BQ158" s="95"/>
      <c r="BR158" s="130"/>
      <c r="BS158" s="131"/>
      <c r="BT158" s="131"/>
      <c r="BU158" s="132"/>
      <c r="BV158" s="99"/>
      <c r="BW158" s="380"/>
      <c r="BX158" s="213"/>
      <c r="BY158" s="213"/>
      <c r="BZ158" s="101"/>
      <c r="CA158" s="102"/>
      <c r="CB158" s="103"/>
      <c r="CC158" s="104"/>
      <c r="CD158" s="105"/>
      <c r="CE158" s="106"/>
      <c r="CF158" s="107"/>
      <c r="CG158" s="108"/>
      <c r="CH158" s="372"/>
      <c r="CI158" s="724"/>
      <c r="CJ158" s="638"/>
    </row>
    <row r="159" spans="1:88" ht="30" customHeight="1" collapsed="1">
      <c r="A159" s="148" t="s">
        <v>86</v>
      </c>
      <c r="B159" s="149">
        <f>COUNTIF(A155:A158,$B$4)</f>
        <v>0</v>
      </c>
      <c r="C159" s="150"/>
      <c r="D159" s="151"/>
      <c r="E159" s="151"/>
      <c r="F159" s="151"/>
      <c r="G159" s="152">
        <f>SUMIF(A155:A158,$B$4,G155:G158)</f>
        <v>0</v>
      </c>
      <c r="H159" s="152">
        <f>SUMIF(A155:A158,$B$4,H155:H158)</f>
        <v>0</v>
      </c>
      <c r="I159" s="152">
        <f>SUM(I155:I158)</f>
        <v>0</v>
      </c>
      <c r="J159" s="152"/>
      <c r="K159" s="152"/>
      <c r="L159" s="153">
        <f>SUMIF(A155:A158,$B$4,L155:L158)</f>
        <v>0</v>
      </c>
      <c r="M159" s="152"/>
      <c r="N159" s="152"/>
      <c r="O159" s="152"/>
      <c r="P159" s="152"/>
      <c r="Q159" s="152"/>
      <c r="R159" s="152"/>
      <c r="S159" s="152"/>
      <c r="T159" s="152"/>
      <c r="U159" s="152"/>
      <c r="V159" s="151"/>
      <c r="W159" s="151"/>
      <c r="X159" s="151"/>
      <c r="Y159" s="152"/>
      <c r="Z159" s="152"/>
      <c r="AA159" s="151"/>
      <c r="AB159" s="151"/>
      <c r="AC159" s="151"/>
      <c r="AD159" s="151"/>
      <c r="AE159" s="154"/>
      <c r="AF159" s="155"/>
      <c r="AG159" s="156"/>
      <c r="AH159" s="152"/>
      <c r="AI159" s="157"/>
      <c r="AJ159" s="291"/>
      <c r="AK159" s="156"/>
      <c r="AL159" s="156"/>
      <c r="AM159" s="152"/>
      <c r="AN159" s="157"/>
      <c r="AO159" s="292">
        <f>COUNTA(AO155:AO158)</f>
        <v>0</v>
      </c>
      <c r="AP159" s="152">
        <f>SUM(AP155:AP158)</f>
        <v>0</v>
      </c>
      <c r="AQ159" s="152">
        <f>SUM(AQ155:AQ158)</f>
        <v>0</v>
      </c>
      <c r="AR159" s="161"/>
      <c r="AS159" s="151"/>
      <c r="AT159" s="151"/>
      <c r="AU159" s="151"/>
      <c r="AV159" s="151"/>
      <c r="AW159" s="151"/>
      <c r="AX159" s="151"/>
      <c r="AY159" s="151"/>
      <c r="AZ159" s="163">
        <f>SUM(AZ155:AZ158)</f>
        <v>0</v>
      </c>
      <c r="BA159" s="163">
        <f>SUM(BA155:BA158)</f>
        <v>0</v>
      </c>
      <c r="BB159" s="163">
        <f>SUM(BB155:BB158)</f>
        <v>0</v>
      </c>
      <c r="BC159" s="219" t="str">
        <f>IF(COUNT(BC155:BC158)=0,"-",AVERAGE(BC155:BC158))</f>
        <v>-</v>
      </c>
      <c r="BD159" s="165"/>
      <c r="BE159" s="771"/>
      <c r="BF159" s="335"/>
      <c r="BG159" s="336"/>
      <c r="BH159" s="336"/>
      <c r="BI159" s="336"/>
      <c r="BJ159" s="336"/>
      <c r="BK159" s="336"/>
      <c r="BL159" s="336"/>
      <c r="BM159" s="336"/>
      <c r="BN159" s="336"/>
      <c r="BO159" s="336"/>
      <c r="BP159" s="163">
        <f>SUM(BP146:BP158)</f>
        <v>0</v>
      </c>
      <c r="BQ159" s="163">
        <f>SUM(BQ146:BQ158)</f>
        <v>0</v>
      </c>
      <c r="BR159" s="761">
        <f>COUNTA(BR146:BR158)</f>
        <v>3</v>
      </c>
      <c r="BS159" s="762">
        <f>SUM(BS155:BS158,BS146:BS150)</f>
        <v>0</v>
      </c>
      <c r="BT159" s="734"/>
      <c r="BU159" s="763">
        <f>SUM(BU155:BU158,BU146:BU150)</f>
        <v>0</v>
      </c>
      <c r="BV159" s="735"/>
      <c r="BW159" s="761">
        <f>COUNTA(BW146:BW158)</f>
        <v>1</v>
      </c>
      <c r="BX159" s="772">
        <f>SUM(BX146:BX158)</f>
        <v>435</v>
      </c>
      <c r="BY159" s="773">
        <f>SUM(BY146:BY158)</f>
        <v>0</v>
      </c>
      <c r="BZ159" s="171"/>
      <c r="CA159" s="485"/>
      <c r="CB159" s="173">
        <f>AO159</f>
        <v>0</v>
      </c>
      <c r="CC159" s="173">
        <f>COUNTIF(CC155:CC158,"=0")</f>
        <v>0</v>
      </c>
      <c r="CD159" s="174">
        <f>SUM(COUNTIF(CC155:CC158,"&lt;0"),COUNTIF(CC155:CC158,"&gt;0"))</f>
        <v>0</v>
      </c>
      <c r="CE159" s="223"/>
      <c r="CF159" s="224"/>
      <c r="CG159" s="225"/>
      <c r="CH159" s="226"/>
      <c r="CI159" s="654"/>
      <c r="CJ159" s="638"/>
    </row>
    <row r="160" spans="1:88" ht="30" customHeight="1">
      <c r="A160" s="179" t="s">
        <v>87</v>
      </c>
      <c r="B160" s="343">
        <f>COUNT(A155:A158)</f>
        <v>0</v>
      </c>
      <c r="C160" s="181"/>
      <c r="D160" s="182"/>
      <c r="E160" s="182"/>
      <c r="F160" s="182"/>
      <c r="G160" s="184">
        <f>SUM(G155:G158)</f>
        <v>0</v>
      </c>
      <c r="H160" s="184">
        <f>SUM(H155:H158)</f>
        <v>0</v>
      </c>
      <c r="I160" s="184"/>
      <c r="J160" s="184">
        <f>SUM(J155:J158)</f>
        <v>0</v>
      </c>
      <c r="K160" s="184"/>
      <c r="L160" s="184"/>
      <c r="M160" s="184"/>
      <c r="N160" s="184"/>
      <c r="O160" s="184"/>
      <c r="P160" s="184"/>
      <c r="Q160" s="184"/>
      <c r="R160" s="184"/>
      <c r="S160" s="185"/>
      <c r="T160" s="187"/>
      <c r="U160" s="185"/>
      <c r="V160" s="182"/>
      <c r="W160" s="182"/>
      <c r="X160" s="182"/>
      <c r="Y160" s="187"/>
      <c r="Z160" s="185"/>
      <c r="AA160" s="182"/>
      <c r="AB160" s="182"/>
      <c r="AC160" s="182"/>
      <c r="AD160" s="182"/>
      <c r="AE160" s="186"/>
      <c r="AF160" s="186"/>
      <c r="AG160" s="186"/>
      <c r="AH160" s="184"/>
      <c r="AI160" s="184"/>
      <c r="AJ160" s="186"/>
      <c r="AK160" s="186"/>
      <c r="AL160" s="186"/>
      <c r="AM160" s="184"/>
      <c r="AN160" s="184"/>
      <c r="AO160" s="182">
        <f>SUM(AO159,AO151)</f>
        <v>1</v>
      </c>
      <c r="AP160" s="184">
        <f>SUM(AP159,AP151)</f>
        <v>49</v>
      </c>
      <c r="AQ160" s="182"/>
      <c r="AR160" s="187"/>
      <c r="AS160" s="182"/>
      <c r="AT160" s="182"/>
      <c r="AU160" s="182"/>
      <c r="AV160" s="182"/>
      <c r="AW160" s="182"/>
      <c r="AX160" s="182"/>
      <c r="AY160" s="182"/>
      <c r="AZ160" s="188">
        <f>SUM(AZ159,AZ151)</f>
        <v>23</v>
      </c>
      <c r="BA160" s="188">
        <f>SUM(BA159,BA151)</f>
        <v>207</v>
      </c>
      <c r="BB160" s="188">
        <f>SUM(BB159,BB151)</f>
        <v>3</v>
      </c>
      <c r="BC160" s="774">
        <f>IF(COUNT(BC155:BC158,BC146:BC150)=0,"-",AVERAGE(BC155:BC158,BC146:BC150))</f>
        <v>1.1499999999999999</v>
      </c>
      <c r="BD160" s="188">
        <f>+BD152</f>
        <v>27</v>
      </c>
      <c r="BE160" s="189"/>
      <c r="BF160" s="189"/>
      <c r="BG160" s="190"/>
      <c r="BH160" s="764"/>
      <c r="BI160" s="764"/>
      <c r="BJ160" s="764"/>
      <c r="BK160" s="764"/>
      <c r="BL160" s="764"/>
      <c r="BM160" s="764"/>
      <c r="BN160" s="764"/>
      <c r="BO160" s="764"/>
      <c r="BP160" s="303"/>
      <c r="BQ160" s="235"/>
      <c r="BR160" s="737"/>
      <c r="BS160" s="739"/>
      <c r="BT160" s="739"/>
      <c r="BU160" s="739"/>
      <c r="BV160" s="418">
        <f>SUMIF(BV146:BV158,"",BU146:BU158)</f>
        <v>0</v>
      </c>
      <c r="BW160" s="192"/>
      <c r="BX160" s="193"/>
      <c r="BY160" s="193"/>
      <c r="BZ160" s="355"/>
      <c r="CA160" s="228"/>
      <c r="CB160" s="197">
        <f>SUM(CB155:CB158)</f>
        <v>0</v>
      </c>
      <c r="CC160" s="197">
        <f>SUMIF(CC155:CC158,"=0",CD155:CD158)</f>
        <v>0</v>
      </c>
      <c r="CD160" s="198">
        <f>SUMIF(CC155:CC158,"&lt;&gt;0",CD155:CD158)</f>
        <v>0</v>
      </c>
      <c r="CE160" s="232"/>
      <c r="CF160" s="197"/>
      <c r="CG160" s="197"/>
      <c r="CH160" s="198"/>
      <c r="CI160" s="667"/>
      <c r="CJ160" s="638"/>
    </row>
    <row r="161" spans="1:89" ht="27.75" customHeight="1" collapsed="1">
      <c r="A161" s="2307" t="s">
        <v>304</v>
      </c>
      <c r="B161" s="2307"/>
      <c r="C161" s="2307"/>
      <c r="D161" s="2307"/>
      <c r="E161" s="2307"/>
      <c r="F161" s="2307"/>
      <c r="G161" s="44"/>
      <c r="H161" s="44"/>
      <c r="I161" s="44"/>
      <c r="J161" s="44"/>
      <c r="K161" s="44"/>
      <c r="L161" s="44"/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3"/>
      <c r="AE161" s="43"/>
      <c r="AF161" s="44"/>
      <c r="AG161" s="44"/>
      <c r="AH161" s="44"/>
      <c r="AI161" s="44"/>
      <c r="AJ161" s="44"/>
      <c r="AK161" s="44"/>
      <c r="AL161" s="44"/>
      <c r="AM161" s="44"/>
      <c r="AN161" s="44"/>
      <c r="AO161" s="44"/>
      <c r="AP161" s="357"/>
      <c r="AQ161" s="44"/>
      <c r="AR161" s="44"/>
      <c r="AS161" s="44"/>
      <c r="AT161" s="44"/>
      <c r="AU161" s="44"/>
      <c r="AV161" s="44"/>
      <c r="AW161" s="44"/>
      <c r="AX161" s="44"/>
      <c r="AY161" s="44"/>
      <c r="AZ161" s="44"/>
      <c r="BA161" s="44"/>
      <c r="BB161" s="44"/>
      <c r="BC161" s="357"/>
      <c r="BD161" s="45"/>
      <c r="BE161" s="45"/>
      <c r="BF161" s="46"/>
      <c r="BG161" s="359"/>
      <c r="BH161" s="46"/>
      <c r="BI161" s="46"/>
      <c r="BJ161" s="46"/>
      <c r="BK161" s="46"/>
      <c r="BL161" s="46"/>
      <c r="BM161" s="46"/>
      <c r="BN161" s="46"/>
      <c r="BO161" s="46"/>
      <c r="BP161" s="422"/>
      <c r="BQ161" s="47"/>
      <c r="BR161" s="361"/>
      <c r="BS161" s="362"/>
      <c r="BT161" s="362"/>
      <c r="BU161" s="362"/>
      <c r="BV161" s="544"/>
      <c r="BW161" s="545"/>
      <c r="BX161" s="546"/>
      <c r="BY161" s="544"/>
      <c r="BZ161" s="52"/>
      <c r="CA161" s="53"/>
      <c r="CB161" s="53"/>
      <c r="CC161" s="53"/>
      <c r="CD161" s="206"/>
      <c r="CE161" s="53"/>
      <c r="CF161" s="53"/>
      <c r="CG161" s="53"/>
      <c r="CH161" s="53"/>
      <c r="CI161" s="52"/>
      <c r="CJ161" s="775"/>
    </row>
    <row r="162" spans="1:89" ht="32.25" customHeight="1">
      <c r="A162" s="59"/>
      <c r="B162" s="245"/>
      <c r="C162" s="245"/>
      <c r="D162" s="61"/>
      <c r="E162" s="62"/>
      <c r="F162" s="245"/>
      <c r="G162" s="80">
        <f>M162-T162</f>
        <v>0</v>
      </c>
      <c r="H162" s="80">
        <f>M162-T162</f>
        <v>0</v>
      </c>
      <c r="I162" s="80">
        <f>IF($B$5&gt;=A162,($B$5-A162+1)*H162,"-")</f>
        <v>0</v>
      </c>
      <c r="J162" s="80">
        <f>($A$5-A162+1)*H162</f>
        <v>0</v>
      </c>
      <c r="K162" s="268"/>
      <c r="L162" s="80">
        <f ca="1">IF((AE162)&lt;$L$5-DAY($L$5)+1,H162,H162+T162)</f>
        <v>0</v>
      </c>
      <c r="M162" s="250"/>
      <c r="N162" s="250"/>
      <c r="O162" s="69"/>
      <c r="P162" s="71"/>
      <c r="Q162" s="71"/>
      <c r="R162" s="71"/>
      <c r="S162" s="66"/>
      <c r="T162" s="63"/>
      <c r="U162" s="71"/>
      <c r="V162" s="568"/>
      <c r="W162" s="71"/>
      <c r="X162" s="477"/>
      <c r="Y162" s="63"/>
      <c r="Z162" s="71"/>
      <c r="AA162" s="477"/>
      <c r="AB162" s="71"/>
      <c r="AC162" s="72"/>
      <c r="AD162" s="271" t="s">
        <v>110</v>
      </c>
      <c r="AE162" s="73"/>
      <c r="AF162" s="135"/>
      <c r="AG162" s="399"/>
      <c r="AH162" s="74">
        <f>IF(AE162="переход","",AF162-AE162)</f>
        <v>0</v>
      </c>
      <c r="AI162" s="75" t="str">
        <f>IF(T162="","",AH162*T162)</f>
        <v/>
      </c>
      <c r="AJ162" s="73"/>
      <c r="AK162" s="77"/>
      <c r="AL162" s="283"/>
      <c r="AM162" s="74"/>
      <c r="AN162" s="75"/>
      <c r="AO162" s="78"/>
      <c r="AP162" s="74"/>
      <c r="AQ162" s="254"/>
      <c r="AR162" s="255"/>
      <c r="AS162" s="112"/>
      <c r="AT162" s="245"/>
      <c r="AU162" s="245"/>
      <c r="AV162" s="245"/>
      <c r="AW162" s="68"/>
      <c r="AX162" s="256"/>
      <c r="AY162" s="83" t="s">
        <v>84</v>
      </c>
      <c r="AZ162" s="306" t="str">
        <f>IF(AP162&lt;1,"-",AP162-Y162)</f>
        <v>-</v>
      </c>
      <c r="BA162" s="64" t="str">
        <f>IF(AZ162="-","-",($B$5-AO162+1)*AZ162)</f>
        <v>-</v>
      </c>
      <c r="BB162" s="85" t="str">
        <f>IF(AZ162="-","-",AZ162-H162)</f>
        <v>-</v>
      </c>
      <c r="BC162" s="86" t="str">
        <f>IF(AZ162="-","-",AZ162/H162)</f>
        <v>-</v>
      </c>
      <c r="BD162" s="139">
        <f>IF(AP162&lt;1,IF($B$5&gt;=A162,($A$5-A162+1)*-1*H162,"-"),AZ162*($A$5-AO162+1)-H162*($A$5-A162+1))</f>
        <v>0</v>
      </c>
      <c r="BE162" s="400"/>
      <c r="BF162" s="370"/>
      <c r="BG162" s="461"/>
      <c r="BH162" s="91"/>
      <c r="BI162" s="91"/>
      <c r="BJ162" s="93"/>
      <c r="BK162" s="91"/>
      <c r="BL162" s="93"/>
      <c r="BM162" s="93"/>
      <c r="BN162" s="91" t="str">
        <f>IF(BH162=0,"-",BH162-AP162)</f>
        <v>-</v>
      </c>
      <c r="BO162" s="91" t="str">
        <f>IF(BI162=0,"-",BI162-AQ162)</f>
        <v>-</v>
      </c>
      <c r="BP162" s="94" t="str">
        <f>IF(BN162="-","-",AZ162+BN162)</f>
        <v>-</v>
      </c>
      <c r="BQ162" s="95" t="str">
        <f>IF(BN162="-","-",(($B$5-AO162+1)*(AZ162+BN162)))</f>
        <v>-</v>
      </c>
      <c r="BR162" s="310"/>
      <c r="BS162" s="213"/>
      <c r="BT162" s="131"/>
      <c r="BU162" s="214"/>
      <c r="BV162" s="99"/>
      <c r="BW162" s="214"/>
      <c r="BX162" s="213"/>
      <c r="BY162" s="557"/>
      <c r="BZ162" s="101"/>
      <c r="CA162" s="102"/>
      <c r="CB162" s="103" t="e">
        <f>($D$4-AL162)*AZ162</f>
        <v>#VALUE!</v>
      </c>
      <c r="CC162" s="104">
        <f>IF(AO162&gt;0,"-",(AG162-CA162))</f>
        <v>0</v>
      </c>
      <c r="CD162" s="105">
        <f>IF(AO162&gt;0,"-",(($D$4-CA162)*H162))</f>
        <v>0</v>
      </c>
      <c r="CE162" s="101"/>
      <c r="CF162" s="102"/>
      <c r="CG162" s="103"/>
      <c r="CH162" s="462"/>
      <c r="CI162" s="776" t="s">
        <v>111</v>
      </c>
      <c r="CJ162" s="638"/>
    </row>
    <row r="163" spans="1:89" ht="12.75" customHeight="1">
      <c r="A163" s="59"/>
      <c r="B163" s="449"/>
      <c r="C163" s="449"/>
      <c r="D163" s="548"/>
      <c r="E163" s="246"/>
      <c r="F163" s="267"/>
      <c r="G163" s="80"/>
      <c r="H163" s="80"/>
      <c r="I163" s="80"/>
      <c r="J163" s="80"/>
      <c r="K163" s="66"/>
      <c r="L163" s="80"/>
      <c r="M163" s="250"/>
      <c r="N163" s="250"/>
      <c r="O163" s="69"/>
      <c r="P163" s="71"/>
      <c r="Q163" s="71"/>
      <c r="R163" s="71"/>
      <c r="S163" s="270"/>
      <c r="T163" s="63"/>
      <c r="U163" s="71"/>
      <c r="V163" s="477"/>
      <c r="W163" s="71"/>
      <c r="X163" s="477"/>
      <c r="Y163" s="63"/>
      <c r="Z163" s="71"/>
      <c r="AA163" s="701"/>
      <c r="AB163" s="71"/>
      <c r="AC163" s="72"/>
      <c r="AD163" s="271" t="s">
        <v>110</v>
      </c>
      <c r="AE163" s="73"/>
      <c r="AF163" s="135"/>
      <c r="AG163" s="135"/>
      <c r="AH163" s="74">
        <f>IF(AE163="переход","",AF163-AE163)</f>
        <v>0</v>
      </c>
      <c r="AI163" s="75" t="str">
        <f>IF(T163="","",AH163*T163)</f>
        <v/>
      </c>
      <c r="AJ163" s="73"/>
      <c r="AK163" s="77"/>
      <c r="AL163" s="77">
        <f>AK163</f>
        <v>0</v>
      </c>
      <c r="AM163" s="74"/>
      <c r="AN163" s="75"/>
      <c r="AO163" s="78"/>
      <c r="AP163" s="74"/>
      <c r="AQ163" s="254"/>
      <c r="AR163" s="255"/>
      <c r="AS163" s="112"/>
      <c r="AT163" s="245"/>
      <c r="AU163" s="245"/>
      <c r="AV163" s="245"/>
      <c r="AW163" s="68"/>
      <c r="AX163" s="256"/>
      <c r="AY163" s="458" t="s">
        <v>84</v>
      </c>
      <c r="AZ163" s="306" t="str">
        <f>IF(AP163&lt;1,"-",AP163-Y163)</f>
        <v>-</v>
      </c>
      <c r="BA163" s="64" t="str">
        <f>IF(AZ163="-","-",($B$5-AO163+1)*AZ163)</f>
        <v>-</v>
      </c>
      <c r="BB163" s="85" t="str">
        <f>IF(AZ163="-","-",AZ163-H163)</f>
        <v>-</v>
      </c>
      <c r="BC163" s="86" t="str">
        <f>IF(AZ163="-","-",AZ163/H163)</f>
        <v>-</v>
      </c>
      <c r="BD163" s="139">
        <f>IF(AP163&lt;1,IF($B$5&gt;=A163,($A$5-A163+1)*-1*H163,"-"),AZ163*($A$5-AO163+1)-H163*($A$5-A163+1))</f>
        <v>0</v>
      </c>
      <c r="BE163" s="400"/>
      <c r="BF163" s="370"/>
      <c r="BG163" s="461"/>
      <c r="BH163" s="91"/>
      <c r="BI163" s="91"/>
      <c r="BJ163" s="93"/>
      <c r="BK163" s="91"/>
      <c r="BL163" s="93"/>
      <c r="BM163" s="93"/>
      <c r="BN163" s="91"/>
      <c r="BO163" s="91"/>
      <c r="BP163" s="94"/>
      <c r="BQ163" s="95"/>
      <c r="BR163" s="476"/>
      <c r="BS163" s="213"/>
      <c r="BT163" s="131"/>
      <c r="BU163" s="214"/>
      <c r="BV163" s="99"/>
      <c r="BW163" s="214"/>
      <c r="BX163" s="213"/>
      <c r="BY163" s="213"/>
      <c r="BZ163" s="101"/>
      <c r="CA163" s="102"/>
      <c r="CB163" s="103" t="e">
        <f>($D$4-AL163)*AZ163</f>
        <v>#VALUE!</v>
      </c>
      <c r="CC163" s="104">
        <f>IF(AO163&gt;0,"-",(AG163-CA163))</f>
        <v>0</v>
      </c>
      <c r="CD163" s="105">
        <f>IF(AO163&gt;0,"-",(($D$4-CA163)*H163))</f>
        <v>0</v>
      </c>
      <c r="CE163" s="101"/>
      <c r="CF163" s="102"/>
      <c r="CG163" s="103"/>
      <c r="CH163" s="462"/>
      <c r="CI163" s="776" t="s">
        <v>111</v>
      </c>
      <c r="CJ163" s="638"/>
      <c r="CK163" s="111"/>
    </row>
    <row r="164" spans="1:89" ht="12.75" customHeight="1">
      <c r="A164" s="381"/>
      <c r="B164" s="449"/>
      <c r="C164" s="450"/>
      <c r="D164" s="62"/>
      <c r="E164" s="778"/>
      <c r="F164" s="779"/>
      <c r="G164" s="65"/>
      <c r="H164" s="80"/>
      <c r="I164" s="80"/>
      <c r="J164" s="80"/>
      <c r="K164" s="66"/>
      <c r="L164" s="594"/>
      <c r="M164" s="250"/>
      <c r="N164" s="463"/>
      <c r="O164" s="464"/>
      <c r="P164" s="464"/>
      <c r="Q164" s="464"/>
      <c r="R164" s="464"/>
      <c r="S164" s="247"/>
      <c r="T164" s="64"/>
      <c r="U164" s="70"/>
      <c r="V164" s="452"/>
      <c r="W164" s="71"/>
      <c r="X164" s="452"/>
      <c r="Y164" s="64"/>
      <c r="Z164" s="70"/>
      <c r="AA164" s="452"/>
      <c r="AB164" s="71"/>
      <c r="AC164" s="72"/>
      <c r="AD164" s="271"/>
      <c r="AE164" s="135"/>
      <c r="AF164" s="135"/>
      <c r="AG164" s="135"/>
      <c r="AH164" s="74">
        <f>IF(AE164="переход","",AF164-AE164)</f>
        <v>0</v>
      </c>
      <c r="AI164" s="75" t="str">
        <f>IF(T164="","",AH164*T164)</f>
        <v/>
      </c>
      <c r="AJ164" s="273"/>
      <c r="AK164" s="77"/>
      <c r="AL164" s="77"/>
      <c r="AM164" s="74"/>
      <c r="AN164" s="75"/>
      <c r="AO164" s="78"/>
      <c r="AP164" s="74"/>
      <c r="AQ164" s="74"/>
      <c r="AR164" s="74"/>
      <c r="AS164" s="66"/>
      <c r="AT164" s="245"/>
      <c r="AU164" s="245"/>
      <c r="AV164" s="245"/>
      <c r="AW164" s="312"/>
      <c r="AX164" s="780"/>
      <c r="AY164" s="393"/>
      <c r="AZ164" s="306" t="str">
        <f>IF(AP164&lt;1,"-",AP164-Y164)</f>
        <v>-</v>
      </c>
      <c r="BA164" s="64" t="str">
        <f>IF(AZ164="-","-",($B$5-AO164+1)*AZ164)</f>
        <v>-</v>
      </c>
      <c r="BB164" s="64" t="str">
        <f>IF(AZ164="-","-",AZ164-H164)</f>
        <v>-</v>
      </c>
      <c r="BC164" s="307"/>
      <c r="BD164" s="460">
        <f>IF(AP164&lt;1,IF($B$5&gt;=A164,($A$5-A164+1)*-1*H164,"-"),AZ164*($A$5-AO164+1)-H164*($A$5-A164+1))</f>
        <v>0</v>
      </c>
      <c r="BE164" s="782"/>
      <c r="BF164" s="781"/>
      <c r="BG164" s="781"/>
      <c r="BH164" s="94"/>
      <c r="BI164" s="91"/>
      <c r="BJ164" s="91"/>
      <c r="BK164" s="91"/>
      <c r="BL164" s="91"/>
      <c r="BM164" s="91"/>
      <c r="BN164" s="91"/>
      <c r="BO164" s="94"/>
      <c r="BP164" s="783"/>
      <c r="BQ164" s="784"/>
      <c r="BR164" s="476"/>
      <c r="BS164" s="213"/>
      <c r="BT164" s="131"/>
      <c r="BU164" s="214"/>
      <c r="BV164" s="99"/>
      <c r="BW164" s="380"/>
      <c r="BX164" s="213"/>
      <c r="BY164" s="213"/>
      <c r="BZ164" s="101"/>
      <c r="CA164" s="102"/>
      <c r="CB164" s="103"/>
      <c r="CC164" s="104"/>
      <c r="CD164" s="105"/>
      <c r="CE164" s="106"/>
      <c r="CF164" s="107"/>
      <c r="CG164" s="108"/>
      <c r="CH164" s="372"/>
      <c r="CI164" s="724"/>
      <c r="CJ164" s="638"/>
      <c r="CK164" s="111"/>
    </row>
    <row r="165" spans="1:89" ht="28.5" customHeight="1" collapsed="1">
      <c r="A165" s="148" t="s">
        <v>86</v>
      </c>
      <c r="B165" s="149">
        <f>COUNTIF(A162:A164,$B$4)</f>
        <v>0</v>
      </c>
      <c r="C165" s="150"/>
      <c r="D165" s="151"/>
      <c r="E165" s="151"/>
      <c r="F165" s="151"/>
      <c r="G165" s="152">
        <f>SUMIF(A162:A164,$B$4,G162:G164)</f>
        <v>0</v>
      </c>
      <c r="H165" s="152">
        <f>SUMIF(A162:A164,$B$4,H162:H164)</f>
        <v>0</v>
      </c>
      <c r="I165" s="152">
        <f>SUM(I162:I164)</f>
        <v>0</v>
      </c>
      <c r="J165" s="152"/>
      <c r="K165" s="152"/>
      <c r="L165" s="152">
        <f>SUMIF(A162:A164,$B$4,L162:L164)</f>
        <v>0</v>
      </c>
      <c r="M165" s="152"/>
      <c r="N165" s="152"/>
      <c r="O165" s="152"/>
      <c r="P165" s="152"/>
      <c r="Q165" s="152"/>
      <c r="R165" s="152"/>
      <c r="S165" s="152"/>
      <c r="T165" s="152"/>
      <c r="U165" s="152"/>
      <c r="V165" s="151"/>
      <c r="W165" s="151"/>
      <c r="X165" s="151"/>
      <c r="Y165" s="152"/>
      <c r="Z165" s="152"/>
      <c r="AA165" s="151"/>
      <c r="AB165" s="151"/>
      <c r="AC165" s="151"/>
      <c r="AD165" s="151"/>
      <c r="AE165" s="154"/>
      <c r="AF165" s="155"/>
      <c r="AG165" s="156"/>
      <c r="AH165" s="152"/>
      <c r="AI165" s="157"/>
      <c r="AJ165" s="653"/>
      <c r="AK165" s="156"/>
      <c r="AL165" s="156"/>
      <c r="AM165" s="152"/>
      <c r="AN165" s="157"/>
      <c r="AO165" s="292">
        <f>COUNTA(AO162:AO164)</f>
        <v>0</v>
      </c>
      <c r="AP165" s="152">
        <f>SUM(AP162:AP164)</f>
        <v>0</v>
      </c>
      <c r="AQ165" s="152">
        <f>SUM(AQ162:AQ164)</f>
        <v>0</v>
      </c>
      <c r="AR165" s="161"/>
      <c r="AS165" s="151"/>
      <c r="AT165" s="151"/>
      <c r="AU165" s="151"/>
      <c r="AV165" s="151"/>
      <c r="AW165" s="151"/>
      <c r="AX165" s="151"/>
      <c r="AY165" s="606"/>
      <c r="AZ165" s="163">
        <f>SUM(AZ162:AZ164)</f>
        <v>0</v>
      </c>
      <c r="BA165" s="163">
        <f>SUM(BA162:BA164)</f>
        <v>0</v>
      </c>
      <c r="BB165" s="163">
        <f>SUM(BB162:BB164)</f>
        <v>0</v>
      </c>
      <c r="BC165" s="219" t="str">
        <f>IF(COUNT(BC162:BC164)=0,"-",AVERAGE(BC162:BC164))</f>
        <v>-</v>
      </c>
      <c r="BD165" s="165"/>
      <c r="BE165" s="166"/>
      <c r="BF165" s="220"/>
      <c r="BG165" s="221"/>
      <c r="BH165" s="759"/>
      <c r="BI165" s="759"/>
      <c r="BJ165" s="759"/>
      <c r="BK165" s="759"/>
      <c r="BL165" s="759"/>
      <c r="BM165" s="759"/>
      <c r="BN165" s="759"/>
      <c r="BO165" s="759"/>
      <c r="BP165" s="176"/>
      <c r="BQ165" s="177"/>
      <c r="BR165" s="761"/>
      <c r="BS165" s="762"/>
      <c r="BT165" s="734"/>
      <c r="BU165" s="763"/>
      <c r="BV165" s="735"/>
      <c r="BW165" s="761"/>
      <c r="BX165" s="772"/>
      <c r="BY165" s="773"/>
      <c r="BZ165" s="171"/>
      <c r="CA165" s="172"/>
      <c r="CB165" s="173">
        <f>AO165</f>
        <v>0</v>
      </c>
      <c r="CC165" s="173">
        <f>COUNTIF(CC162:CC164,"=0")</f>
        <v>2</v>
      </c>
      <c r="CD165" s="174">
        <f>SUM(COUNTIF(CC162:CC164,"&lt;0"),COUNTIF(CC162:CC164,"&gt;0"))</f>
        <v>0</v>
      </c>
      <c r="CE165" s="223"/>
      <c r="CF165" s="224"/>
      <c r="CG165" s="225"/>
      <c r="CH165" s="226"/>
      <c r="CI165" s="654"/>
      <c r="CJ165" s="638"/>
    </row>
    <row r="166" spans="1:89" ht="28.5" customHeight="1">
      <c r="A166" s="179" t="s">
        <v>87</v>
      </c>
      <c r="B166" s="343">
        <f>COUNT(A162:A164)</f>
        <v>0</v>
      </c>
      <c r="C166" s="181"/>
      <c r="D166" s="182"/>
      <c r="E166" s="182"/>
      <c r="F166" s="182"/>
      <c r="G166" s="184">
        <f>SUM(G162:G164)</f>
        <v>0</v>
      </c>
      <c r="H166" s="184">
        <f>SUMIF(A162:A163,"&gt;0",H162:H163)</f>
        <v>0</v>
      </c>
      <c r="I166" s="184"/>
      <c r="J166" s="184">
        <f>SUM(J162:J164)</f>
        <v>0</v>
      </c>
      <c r="K166" s="184"/>
      <c r="L166" s="185"/>
      <c r="M166" s="184"/>
      <c r="N166" s="184"/>
      <c r="O166" s="184"/>
      <c r="P166" s="184"/>
      <c r="Q166" s="184"/>
      <c r="R166" s="184"/>
      <c r="S166" s="185"/>
      <c r="T166" s="185">
        <f>SUMIF(AG162:AG164,"перех.",T162:T164)</f>
        <v>0</v>
      </c>
      <c r="U166" s="185"/>
      <c r="V166" s="182"/>
      <c r="W166" s="182"/>
      <c r="X166" s="182"/>
      <c r="Y166" s="185">
        <f>SUMIF(AM162:AM164,"перех.",Y162:Y164)</f>
        <v>0</v>
      </c>
      <c r="Z166" s="185"/>
      <c r="AA166" s="182"/>
      <c r="AB166" s="182"/>
      <c r="AC166" s="182"/>
      <c r="AD166" s="182"/>
      <c r="AE166" s="186"/>
      <c r="AF166" s="186"/>
      <c r="AG166" s="186"/>
      <c r="AH166" s="184">
        <f>COUNT(AI162:AI163)</f>
        <v>0</v>
      </c>
      <c r="AI166" s="184">
        <f>SUM(AI162:AI163)</f>
        <v>0</v>
      </c>
      <c r="AJ166" s="186"/>
      <c r="AK166" s="186"/>
      <c r="AL166" s="186"/>
      <c r="AM166" s="184"/>
      <c r="AN166" s="184"/>
      <c r="AO166" s="182"/>
      <c r="AP166" s="182"/>
      <c r="AQ166" s="182"/>
      <c r="AR166" s="187"/>
      <c r="AS166" s="182"/>
      <c r="AT166" s="182"/>
      <c r="AU166" s="182"/>
      <c r="AV166" s="182"/>
      <c r="AW166" s="182"/>
      <c r="AX166" s="182"/>
      <c r="AY166" s="785"/>
      <c r="AZ166" s="190"/>
      <c r="BA166" s="190"/>
      <c r="BB166" s="190"/>
      <c r="BC166" s="299"/>
      <c r="BD166" s="188">
        <f>SUM(BD162:BD164)</f>
        <v>0</v>
      </c>
      <c r="BE166" s="189"/>
      <c r="BF166" s="189"/>
      <c r="BG166" s="190"/>
      <c r="BH166" s="764"/>
      <c r="BI166" s="764"/>
      <c r="BJ166" s="764"/>
      <c r="BK166" s="764"/>
      <c r="BL166" s="764"/>
      <c r="BM166" s="764"/>
      <c r="BN166" s="764"/>
      <c r="BO166" s="764"/>
      <c r="BP166" s="303"/>
      <c r="BQ166" s="235"/>
      <c r="BR166" s="737"/>
      <c r="BS166" s="739"/>
      <c r="BT166" s="739"/>
      <c r="BU166" s="739"/>
      <c r="BV166" s="418"/>
      <c r="BW166" s="192"/>
      <c r="BX166" s="193"/>
      <c r="BY166" s="193"/>
      <c r="BZ166" s="195"/>
      <c r="CA166" s="196"/>
      <c r="CB166" s="197" t="e">
        <f>SUM(CB162:CB164)</f>
        <v>#VALUE!</v>
      </c>
      <c r="CC166" s="197">
        <f>SUMIF(CC162:CC164,"=0",CD162:CD164)</f>
        <v>0</v>
      </c>
      <c r="CD166" s="198">
        <f>SUMIF(CC164:CC164,"&lt;&gt;0",CD164:CD164)</f>
        <v>0</v>
      </c>
      <c r="CE166" s="232"/>
      <c r="CF166" s="197"/>
      <c r="CG166" s="197"/>
      <c r="CH166" s="198"/>
      <c r="CI166" s="667"/>
      <c r="CJ166" s="638"/>
    </row>
    <row r="167" spans="1:89" ht="33" customHeight="1" collapsed="1">
      <c r="A167" s="2332" t="s">
        <v>222</v>
      </c>
      <c r="B167" s="2332"/>
      <c r="C167" s="2332"/>
      <c r="D167" s="2332"/>
      <c r="E167" s="2332"/>
      <c r="F167" s="2332"/>
      <c r="G167" s="2332"/>
      <c r="H167" s="2332"/>
      <c r="I167" s="2332"/>
      <c r="J167" s="2332"/>
      <c r="K167" s="2332"/>
      <c r="L167" s="2332"/>
      <c r="M167" s="2332"/>
      <c r="N167" s="2332"/>
      <c r="O167" s="2332"/>
      <c r="P167" s="2332"/>
      <c r="Q167" s="2332"/>
      <c r="R167" s="2332"/>
      <c r="S167" s="2332"/>
      <c r="T167" s="2332"/>
      <c r="U167" s="2332"/>
      <c r="V167" s="2332"/>
      <c r="W167" s="2332"/>
      <c r="X167" s="2332"/>
      <c r="Y167" s="2332"/>
      <c r="Z167" s="2332"/>
      <c r="AA167" s="2332"/>
      <c r="AB167" s="2332"/>
      <c r="AC167" s="2332"/>
      <c r="AD167" s="2332"/>
      <c r="AE167" s="2332"/>
      <c r="AF167" s="2332"/>
      <c r="AG167" s="2332"/>
      <c r="AH167" s="2332"/>
      <c r="AI167" s="2332"/>
      <c r="AJ167" s="2332"/>
      <c r="AK167" s="2332"/>
      <c r="AL167" s="2332"/>
      <c r="AM167" s="2332"/>
      <c r="AN167" s="2332"/>
      <c r="AO167" s="2332"/>
      <c r="AP167" s="2332"/>
      <c r="AQ167" s="2332"/>
      <c r="AR167" s="2332"/>
      <c r="AS167" s="2332"/>
      <c r="AT167" s="2332"/>
      <c r="AU167" s="2332"/>
      <c r="AV167" s="2332"/>
      <c r="AW167" s="2332"/>
      <c r="AX167" s="2332"/>
      <c r="AY167" s="2332"/>
      <c r="AZ167" s="2332"/>
      <c r="BA167" s="2332"/>
      <c r="BB167" s="2332"/>
      <c r="BC167" s="2332"/>
      <c r="BD167" s="2332"/>
      <c r="BE167" s="2332"/>
      <c r="BF167" s="240"/>
      <c r="BG167" s="239"/>
      <c r="BH167" s="786"/>
      <c r="BI167" s="786"/>
      <c r="BJ167" s="786"/>
      <c r="BK167" s="786"/>
      <c r="BL167" s="786"/>
      <c r="BM167" s="786"/>
      <c r="BN167" s="786"/>
      <c r="BO167" s="786"/>
      <c r="BP167" s="279"/>
      <c r="BQ167" s="262"/>
      <c r="BR167" s="207"/>
      <c r="BS167" s="208"/>
      <c r="BT167" s="208"/>
      <c r="BU167" s="208"/>
      <c r="BV167" s="209"/>
      <c r="BW167" s="207"/>
      <c r="BX167" s="208"/>
      <c r="BY167" s="209"/>
      <c r="BZ167" s="787"/>
      <c r="CA167" s="446"/>
      <c r="CB167" s="446"/>
      <c r="CC167" s="446"/>
      <c r="CD167" s="447"/>
      <c r="CE167" s="788"/>
      <c r="CF167" s="446"/>
      <c r="CG167" s="446"/>
      <c r="CH167" s="447"/>
      <c r="CI167" s="538"/>
      <c r="CJ167" s="638"/>
      <c r="CK167" s="539"/>
    </row>
    <row r="168" spans="1:89" ht="33" customHeight="1">
      <c r="A168" s="428" t="s">
        <v>95</v>
      </c>
      <c r="B168" s="449"/>
      <c r="C168" s="449"/>
      <c r="D168" s="246"/>
      <c r="E168" s="62"/>
      <c r="F168" s="267"/>
      <c r="G168" s="80"/>
      <c r="H168" s="80"/>
      <c r="I168" s="80"/>
      <c r="J168" s="80"/>
      <c r="K168" s="66"/>
      <c r="L168" s="80"/>
      <c r="M168" s="250"/>
      <c r="N168" s="250"/>
      <c r="O168" s="69"/>
      <c r="P168" s="71"/>
      <c r="Q168" s="71"/>
      <c r="R168" s="71"/>
      <c r="S168" s="270"/>
      <c r="T168" s="63"/>
      <c r="U168" s="71"/>
      <c r="V168" s="477"/>
      <c r="W168" s="71"/>
      <c r="X168" s="477"/>
      <c r="Y168" s="63"/>
      <c r="Z168" s="71"/>
      <c r="AA168" s="701"/>
      <c r="AB168" s="71"/>
      <c r="AC168" s="72"/>
      <c r="AD168" s="271" t="s">
        <v>221</v>
      </c>
      <c r="AE168" s="73"/>
      <c r="AF168" s="135"/>
      <c r="AG168" s="135"/>
      <c r="AH168" s="74">
        <f>IF(AE168="переход","",AF168-AE168)</f>
        <v>0</v>
      </c>
      <c r="AI168" s="75" t="str">
        <f>IF(T168="","",AH168*T168)</f>
        <v/>
      </c>
      <c r="AJ168" s="314"/>
      <c r="AK168" s="77"/>
      <c r="AL168" s="77">
        <f>AK168</f>
        <v>0</v>
      </c>
      <c r="AM168" s="74"/>
      <c r="AN168" s="75"/>
      <c r="AO168" s="78"/>
      <c r="AP168" s="74"/>
      <c r="AQ168" s="254"/>
      <c r="AR168" s="255"/>
      <c r="AS168" s="80"/>
      <c r="AT168" s="112"/>
      <c r="AU168" s="250"/>
      <c r="AV168" s="250"/>
      <c r="AW168" s="250"/>
      <c r="AX168" s="256"/>
      <c r="AY168" s="393" t="s">
        <v>84</v>
      </c>
      <c r="AZ168" s="306" t="str">
        <f>IF(AP168&lt;1,"-",AP168-Y168)</f>
        <v>-</v>
      </c>
      <c r="BA168" s="64" t="str">
        <f>IF(AZ168="-","-",($B$5-AO168+1)*AZ168)</f>
        <v>-</v>
      </c>
      <c r="BB168" s="64" t="str">
        <f>IF(AZ168="-","-",AZ168-H168)</f>
        <v>-</v>
      </c>
      <c r="BC168" s="307"/>
      <c r="BD168" s="460"/>
      <c r="BE168" s="789"/>
      <c r="BF168" s="790"/>
      <c r="BG168" s="90"/>
      <c r="BH168" s="791"/>
      <c r="BI168" s="791"/>
      <c r="BJ168" s="791"/>
      <c r="BK168" s="791"/>
      <c r="BL168" s="791"/>
      <c r="BM168" s="791"/>
      <c r="BN168" s="91" t="str">
        <f t="shared" ref="BN168:BO170" si="0">IF(BH168=0,"-",BH168-AP168)</f>
        <v>-</v>
      </c>
      <c r="BO168" s="91" t="str">
        <f t="shared" si="0"/>
        <v>-</v>
      </c>
      <c r="BP168" s="94" t="str">
        <f>IF(BN168="-","-",AZ168+BN168)</f>
        <v>-</v>
      </c>
      <c r="BQ168" s="95" t="str">
        <f>IF(BN168="-","-",(($B$5-AO168+1)*(AZ168+BN168)))</f>
        <v>-</v>
      </c>
      <c r="BR168" s="310"/>
      <c r="BS168" s="213"/>
      <c r="BT168" s="131"/>
      <c r="BU168" s="214"/>
      <c r="BV168" s="99"/>
      <c r="BW168" s="280"/>
      <c r="BX168" s="213"/>
      <c r="BY168" s="213"/>
      <c r="BZ168" s="101"/>
      <c r="CA168" s="133"/>
      <c r="CB168" s="103"/>
      <c r="CC168" s="104"/>
      <c r="CD168" s="105"/>
      <c r="CE168" s="792"/>
      <c r="CF168" s="261"/>
      <c r="CG168" s="261"/>
      <c r="CH168" s="793"/>
      <c r="CI168" s="776" t="s">
        <v>111</v>
      </c>
      <c r="CJ168" s="638"/>
      <c r="CK168" s="794">
        <f>AP168-Y168</f>
        <v>0</v>
      </c>
    </row>
    <row r="169" spans="1:89" ht="33" customHeight="1">
      <c r="A169" s="59"/>
      <c r="B169" s="449"/>
      <c r="C169" s="449"/>
      <c r="D169" s="246"/>
      <c r="E169" s="246"/>
      <c r="F169" s="267"/>
      <c r="G169" s="80"/>
      <c r="H169" s="80"/>
      <c r="I169" s="80"/>
      <c r="J169" s="80"/>
      <c r="K169" s="66"/>
      <c r="L169" s="80"/>
      <c r="M169" s="250"/>
      <c r="N169" s="250"/>
      <c r="O169" s="85"/>
      <c r="P169" s="71"/>
      <c r="Q169" s="71"/>
      <c r="R169" s="71"/>
      <c r="S169" s="66"/>
      <c r="T169" s="63"/>
      <c r="U169" s="71"/>
      <c r="V169" s="777"/>
      <c r="W169" s="71"/>
      <c r="X169" s="477"/>
      <c r="Y169" s="63"/>
      <c r="Z169" s="71"/>
      <c r="AA169" s="477"/>
      <c r="AB169" s="71"/>
      <c r="AC169" s="72"/>
      <c r="AD169" s="271" t="s">
        <v>110</v>
      </c>
      <c r="AE169" s="73"/>
      <c r="AF169" s="135"/>
      <c r="AG169" s="135"/>
      <c r="AH169" s="74">
        <f>IF(AE169="переход","",AF169-AE169)</f>
        <v>0</v>
      </c>
      <c r="AI169" s="75" t="str">
        <f>IF(T169="","",AH169*T169)</f>
        <v/>
      </c>
      <c r="AJ169" s="314"/>
      <c r="AK169" s="77"/>
      <c r="AL169" s="77"/>
      <c r="AM169" s="74">
        <f>IF(AJ169="переход","",AL169-AJ169)</f>
        <v>0</v>
      </c>
      <c r="AN169" s="75" t="str">
        <f>IF(Y169="","",AM169*Y169)</f>
        <v/>
      </c>
      <c r="AO169" s="78"/>
      <c r="AP169" s="74"/>
      <c r="AQ169" s="254"/>
      <c r="AR169" s="255"/>
      <c r="AS169" s="71"/>
      <c r="AT169" s="71"/>
      <c r="AU169" s="68"/>
      <c r="AV169" s="68"/>
      <c r="AW169" s="68"/>
      <c r="AX169" s="256"/>
      <c r="AY169" s="393" t="s">
        <v>84</v>
      </c>
      <c r="AZ169" s="306" t="str">
        <f>IF(AP169&lt;1,"-",AP169-Y169)</f>
        <v>-</v>
      </c>
      <c r="BA169" s="64" t="str">
        <f>IF(AZ169="-","-",($B$5-AO169+1)*AZ169)</f>
        <v>-</v>
      </c>
      <c r="BB169" s="64" t="str">
        <f>IF(AZ169="-","-",AZ169-H169)</f>
        <v>-</v>
      </c>
      <c r="BC169" s="307" t="str">
        <f>IF(AZ169="-","-",AZ169/H169)</f>
        <v>-</v>
      </c>
      <c r="BD169" s="460">
        <f>IF(AP169&lt;1,IF($B$5&gt;=A169,($A$5-A169+1)*-1*H169,"-"),AZ169*($A$5-AO169+1)-H169*($A$5-A169+1))</f>
        <v>0</v>
      </c>
      <c r="BE169" s="789"/>
      <c r="BF169" s="790"/>
      <c r="BG169" s="90"/>
      <c r="BH169" s="791"/>
      <c r="BI169" s="791"/>
      <c r="BJ169" s="791"/>
      <c r="BK169" s="791"/>
      <c r="BL169" s="791"/>
      <c r="BM169" s="791"/>
      <c r="BN169" s="91" t="str">
        <f t="shared" si="0"/>
        <v>-</v>
      </c>
      <c r="BO169" s="91" t="str">
        <f t="shared" si="0"/>
        <v>-</v>
      </c>
      <c r="BP169" s="94" t="str">
        <f>IF(BN169="-","-",AZ169+BN169)</f>
        <v>-</v>
      </c>
      <c r="BQ169" s="95" t="str">
        <f>IF(BN169="-","-",(($B$5-AO169+1)*(AZ169+BN169)))</f>
        <v>-</v>
      </c>
      <c r="BR169" s="310"/>
      <c r="BS169" s="213" t="str">
        <f>AN169</f>
        <v/>
      </c>
      <c r="BT169" s="131"/>
      <c r="BU169" s="214"/>
      <c r="BV169" s="99" t="str">
        <f>IF(AO169&lt;1,"",(AO169))</f>
        <v/>
      </c>
      <c r="BW169" s="280"/>
      <c r="BX169" s="213"/>
      <c r="BY169" s="213"/>
      <c r="BZ169" s="101"/>
      <c r="CA169" s="133"/>
      <c r="CB169" s="103"/>
      <c r="CC169" s="104"/>
      <c r="CD169" s="105"/>
      <c r="CE169" s="792"/>
      <c r="CF169" s="261"/>
      <c r="CG169" s="261"/>
      <c r="CH169" s="793"/>
      <c r="CI169" s="776" t="s">
        <v>111</v>
      </c>
      <c r="CJ169" s="638"/>
      <c r="CK169" s="794">
        <f>AP169-Y169</f>
        <v>0</v>
      </c>
    </row>
    <row r="170" spans="1:89" ht="33" customHeight="1">
      <c r="A170" s="59"/>
      <c r="B170" s="449"/>
      <c r="C170" s="449"/>
      <c r="D170" s="246"/>
      <c r="E170" s="62"/>
      <c r="F170" s="267"/>
      <c r="G170" s="80"/>
      <c r="H170" s="80"/>
      <c r="I170" s="80"/>
      <c r="J170" s="80"/>
      <c r="K170" s="66"/>
      <c r="L170" s="80"/>
      <c r="M170" s="250"/>
      <c r="N170" s="250"/>
      <c r="O170" s="71"/>
      <c r="P170" s="71"/>
      <c r="Q170" s="71"/>
      <c r="R170" s="71"/>
      <c r="S170" s="66"/>
      <c r="T170" s="63"/>
      <c r="U170" s="71"/>
      <c r="V170" s="477"/>
      <c r="W170" s="71"/>
      <c r="X170" s="477"/>
      <c r="Y170" s="63"/>
      <c r="Z170" s="71"/>
      <c r="AA170" s="477"/>
      <c r="AB170" s="71"/>
      <c r="AC170" s="72"/>
      <c r="AD170" s="271" t="s">
        <v>110</v>
      </c>
      <c r="AE170" s="73"/>
      <c r="AF170" s="135"/>
      <c r="AG170" s="135"/>
      <c r="AH170" s="74">
        <f>IF(AE170="переход","",AF170-AE170)</f>
        <v>0</v>
      </c>
      <c r="AI170" s="75" t="str">
        <f>IF(T170="","",AH170*T170)</f>
        <v/>
      </c>
      <c r="AJ170" s="314"/>
      <c r="AK170" s="77"/>
      <c r="AL170" s="77"/>
      <c r="AM170" s="74">
        <f>IF(AJ170="переход","",AL170-AJ170)</f>
        <v>0</v>
      </c>
      <c r="AN170" s="75" t="str">
        <f>IF(Y170="","",AM170*Y170)</f>
        <v/>
      </c>
      <c r="AO170" s="78"/>
      <c r="AP170" s="74"/>
      <c r="AQ170" s="254"/>
      <c r="AR170" s="255"/>
      <c r="AS170" s="80"/>
      <c r="AT170" s="68"/>
      <c r="AU170" s="68"/>
      <c r="AV170" s="68"/>
      <c r="AW170" s="68"/>
      <c r="AX170" s="256"/>
      <c r="AY170" s="393"/>
      <c r="AZ170" s="306" t="str">
        <f>IF(AP170&lt;1,"-",AP170-Y170)</f>
        <v>-</v>
      </c>
      <c r="BA170" s="64" t="str">
        <f>IF(AZ170="-","-",($B$5-AO170+1)*AZ170)</f>
        <v>-</v>
      </c>
      <c r="BB170" s="64" t="str">
        <f>IF(AZ170="-","-",AZ170-H170)</f>
        <v>-</v>
      </c>
      <c r="BC170" s="307" t="str">
        <f>IF(AZ170="-","-",AZ170/H170)</f>
        <v>-</v>
      </c>
      <c r="BD170" s="460">
        <f>IF(AP170&lt;1,IF($B$5&gt;=A170,($A$5-A170+1)*-1*H170,"-"),AZ170*($A$5-AO170+1)-H170*($A$5-A170+1))</f>
        <v>0</v>
      </c>
      <c r="BE170" s="795"/>
      <c r="BF170" s="627"/>
      <c r="BG170" s="90"/>
      <c r="BH170" s="401"/>
      <c r="BI170" s="395"/>
      <c r="BJ170" s="395"/>
      <c r="BK170" s="91"/>
      <c r="BL170" s="91"/>
      <c r="BM170" s="91"/>
      <c r="BN170" s="91" t="str">
        <f t="shared" si="0"/>
        <v>-</v>
      </c>
      <c r="BO170" s="91" t="str">
        <f t="shared" si="0"/>
        <v>-</v>
      </c>
      <c r="BP170" s="94" t="str">
        <f>IF(BN170="-","-",AZ170+BN170)</f>
        <v>-</v>
      </c>
      <c r="BQ170" s="95" t="str">
        <f>IF(BN170="-","-",(($B$5-AO170+1)*(AZ170+BN170)))</f>
        <v>-</v>
      </c>
      <c r="BR170" s="130"/>
      <c r="BS170" s="213" t="str">
        <f>AN170</f>
        <v/>
      </c>
      <c r="BT170" s="131"/>
      <c r="BU170" s="214"/>
      <c r="BV170" s="99" t="str">
        <f>IF(AO170&lt;1,"",(AO170))</f>
        <v/>
      </c>
      <c r="BW170" s="280"/>
      <c r="BX170" s="213"/>
      <c r="BY170" s="213"/>
      <c r="BZ170" s="101"/>
      <c r="CA170" s="102"/>
      <c r="CB170" s="103"/>
      <c r="CC170" s="104"/>
      <c r="CD170" s="105"/>
      <c r="CE170" s="106"/>
      <c r="CF170" s="107"/>
      <c r="CG170" s="108"/>
      <c r="CH170" s="372"/>
      <c r="CI170" s="724" t="s">
        <v>111</v>
      </c>
      <c r="CJ170" s="638"/>
      <c r="CK170" s="794">
        <f>AP170-Y170</f>
        <v>0</v>
      </c>
    </row>
    <row r="171" spans="1:89" ht="33" customHeight="1" collapsed="1">
      <c r="A171" s="320" t="s">
        <v>91</v>
      </c>
      <c r="B171" s="149">
        <f>COUNTIF(A168:A170,$B$4)</f>
        <v>0</v>
      </c>
      <c r="C171" s="322"/>
      <c r="D171" s="323"/>
      <c r="E171" s="323"/>
      <c r="F171" s="323"/>
      <c r="G171" s="324"/>
      <c r="H171" s="152">
        <f>SUMIF(A162:A163,$B$4,H162:H163)</f>
        <v>0</v>
      </c>
      <c r="I171" s="324"/>
      <c r="J171" s="324"/>
      <c r="K171" s="324"/>
      <c r="L171" s="153">
        <f>SUMIF(A162:A163,$B$4,L162:L163)</f>
        <v>0</v>
      </c>
      <c r="M171" s="324"/>
      <c r="N171" s="324"/>
      <c r="O171" s="324"/>
      <c r="P171" s="324"/>
      <c r="Q171" s="324"/>
      <c r="R171" s="324"/>
      <c r="S171" s="324"/>
      <c r="T171" s="324"/>
      <c r="U171" s="324"/>
      <c r="V171" s="323"/>
      <c r="W171" s="323"/>
      <c r="X171" s="323"/>
      <c r="Y171" s="324"/>
      <c r="Z171" s="324"/>
      <c r="AA171" s="323"/>
      <c r="AB171" s="323"/>
      <c r="AC171" s="323"/>
      <c r="AD171" s="323"/>
      <c r="AE171" s="326"/>
      <c r="AF171" s="327"/>
      <c r="AG171" s="328"/>
      <c r="AH171" s="324"/>
      <c r="AI171" s="329"/>
      <c r="AJ171" s="330"/>
      <c r="AK171" s="328"/>
      <c r="AL171" s="328"/>
      <c r="AM171" s="324"/>
      <c r="AN171" s="329"/>
      <c r="AO171" s="331">
        <f>COUNTA(AO168:AO170)</f>
        <v>0</v>
      </c>
      <c r="AP171" s="483">
        <f>SUM(AP168:AP170)</f>
        <v>0</v>
      </c>
      <c r="AQ171" s="152">
        <f>SUM(AQ168:AQ170)</f>
        <v>0</v>
      </c>
      <c r="AR171" s="332"/>
      <c r="AS171" s="323"/>
      <c r="AT171" s="323"/>
      <c r="AU171" s="323"/>
      <c r="AV171" s="323"/>
      <c r="AW171" s="323"/>
      <c r="AX171" s="323"/>
      <c r="AY171" s="323"/>
      <c r="AZ171" s="333">
        <f>SUM(AZ168:AZ170)</f>
        <v>0</v>
      </c>
      <c r="BA171" s="333">
        <f>SUM(BA168:BA170)</f>
        <v>0</v>
      </c>
      <c r="BB171" s="333">
        <f>SUM(BB168:BB170)</f>
        <v>0</v>
      </c>
      <c r="BC171" s="219" t="str">
        <f>IF(COUNT(BC168:BC170)=0,"-",AVERAGE(BC168:BC170))</f>
        <v>-</v>
      </c>
      <c r="BD171" s="334"/>
      <c r="BE171" s="165"/>
      <c r="BF171" s="336"/>
      <c r="BG171" s="336"/>
      <c r="BH171" s="759"/>
      <c r="BI171" s="759"/>
      <c r="BJ171" s="759"/>
      <c r="BK171" s="759"/>
      <c r="BL171" s="759"/>
      <c r="BM171" s="759"/>
      <c r="BN171" s="759"/>
      <c r="BO171" s="759"/>
      <c r="BP171" s="163">
        <f>SUM(BP164:BP167)</f>
        <v>0</v>
      </c>
      <c r="BQ171" s="163">
        <f>SUM(BQ164:BQ167)</f>
        <v>0</v>
      </c>
      <c r="BR171" s="631"/>
      <c r="BS171" s="688">
        <f>SUM(BS162:BS164,BS168:BS170)</f>
        <v>0</v>
      </c>
      <c r="BT171" s="632"/>
      <c r="BU171" s="634">
        <f>SUM(BU162:BU164,BU168:BU170)</f>
        <v>0</v>
      </c>
      <c r="BV171" s="635"/>
      <c r="BW171" s="631">
        <f>COUNTA(BW162:BW167)</f>
        <v>0</v>
      </c>
      <c r="BX171" s="688">
        <f>SUM(BX162:BX167)</f>
        <v>0</v>
      </c>
      <c r="BY171" s="689">
        <f>SUM(BY162:BY167)</f>
        <v>0</v>
      </c>
      <c r="BZ171" s="798"/>
      <c r="CA171" s="172"/>
      <c r="CB171" s="799">
        <f>AO171</f>
        <v>0</v>
      </c>
      <c r="CC171" s="799">
        <f>COUNTIF(CC168:CC170,"=0")</f>
        <v>0</v>
      </c>
      <c r="CD171" s="800">
        <f>SUM(COUNTIF(CC162:CC163,"&lt;0"),COUNTIF(CC162:CC163,"&gt;0"))</f>
        <v>0</v>
      </c>
      <c r="CE171" s="801">
        <f>COUNTIF(CE164:CE164,"1")</f>
        <v>0</v>
      </c>
      <c r="CF171" s="802">
        <f>SUM(CF164:CF164)</f>
        <v>0</v>
      </c>
      <c r="CG171" s="803">
        <f>COUNTIF(CG164:CG167,"1")</f>
        <v>0</v>
      </c>
      <c r="CH171" s="804">
        <f>SUM(CH164:CH167)</f>
        <v>0</v>
      </c>
      <c r="CI171" s="805"/>
      <c r="CJ171" s="638"/>
    </row>
    <row r="172" spans="1:89" ht="33" customHeight="1" thickBot="1">
      <c r="A172" s="179" t="s">
        <v>89</v>
      </c>
      <c r="B172" s="343">
        <f>COUNT(A168:A170)</f>
        <v>0</v>
      </c>
      <c r="C172" s="181"/>
      <c r="D172" s="182"/>
      <c r="E172" s="182"/>
      <c r="F172" s="182"/>
      <c r="G172" s="184"/>
      <c r="H172" s="184">
        <f>SUM(H171,H166)</f>
        <v>0</v>
      </c>
      <c r="I172" s="184">
        <f>SUM(I171,I165)</f>
        <v>0</v>
      </c>
      <c r="J172" s="184">
        <f>SUM(J171,J166)</f>
        <v>0</v>
      </c>
      <c r="K172" s="184"/>
      <c r="L172" s="184"/>
      <c r="M172" s="184"/>
      <c r="N172" s="184"/>
      <c r="O172" s="184"/>
      <c r="P172" s="184"/>
      <c r="Q172" s="184"/>
      <c r="R172" s="184"/>
      <c r="S172" s="185"/>
      <c r="T172" s="183"/>
      <c r="U172" s="185"/>
      <c r="V172" s="182"/>
      <c r="W172" s="182"/>
      <c r="X172" s="182"/>
      <c r="Y172" s="183"/>
      <c r="Z172" s="185"/>
      <c r="AA172" s="182"/>
      <c r="AB172" s="182"/>
      <c r="AC172" s="182"/>
      <c r="AD172" s="182"/>
      <c r="AE172" s="186"/>
      <c r="AF172" s="186"/>
      <c r="AG172" s="186"/>
      <c r="AH172" s="184"/>
      <c r="AI172" s="184"/>
      <c r="AJ172" s="186"/>
      <c r="AK172" s="186"/>
      <c r="AL172" s="186"/>
      <c r="AM172" s="184"/>
      <c r="AN172" s="184"/>
      <c r="AO172" s="182">
        <f>SUM(AO171,AO165)</f>
        <v>0</v>
      </c>
      <c r="AP172" s="184">
        <f>SUM(AP171,AP165)</f>
        <v>0</v>
      </c>
      <c r="AQ172" s="182"/>
      <c r="AR172" s="187"/>
      <c r="AS172" s="182"/>
      <c r="AT172" s="182"/>
      <c r="AU172" s="182"/>
      <c r="AV172" s="182"/>
      <c r="AW172" s="182"/>
      <c r="AX172" s="182"/>
      <c r="AY172" s="182"/>
      <c r="AZ172" s="188">
        <f>SUM(AZ171,AZ165)</f>
        <v>0</v>
      </c>
      <c r="BA172" s="188">
        <f>SUM(BA171,BA165)</f>
        <v>0</v>
      </c>
      <c r="BB172" s="188">
        <f>SUM(BB171,BB165)</f>
        <v>0</v>
      </c>
      <c r="BC172" s="227" t="str">
        <f>IF(COUNT(BC162:BC164,BC168:BC170)=0,"-",AVERAGE(BC162:BC164,BC168:BC170))</f>
        <v>-</v>
      </c>
      <c r="BD172" s="188">
        <f>+BD166</f>
        <v>0</v>
      </c>
      <c r="BE172" s="420"/>
      <c r="BF172" s="345"/>
      <c r="BG172" s="345"/>
      <c r="BH172" s="345"/>
      <c r="BI172" s="345"/>
      <c r="BJ172" s="345"/>
      <c r="BK172" s="345"/>
      <c r="BL172" s="345"/>
      <c r="BM172" s="345"/>
      <c r="BN172" s="345"/>
      <c r="BO172" s="345"/>
      <c r="BP172" s="345"/>
      <c r="BQ172" s="345"/>
      <c r="BR172" s="806"/>
      <c r="BS172" s="807"/>
      <c r="BT172" s="807"/>
      <c r="BU172" s="807"/>
      <c r="BV172" s="808">
        <f>SUMIF(BV162:BV170,"",BU162:BU170)</f>
        <v>0</v>
      </c>
      <c r="BW172" s="809"/>
      <c r="BX172" s="810"/>
      <c r="BY172" s="810"/>
      <c r="BZ172" s="811"/>
      <c r="CA172" s="812"/>
      <c r="CB172" s="813">
        <f>SUM(CB168:CB170)</f>
        <v>0</v>
      </c>
      <c r="CC172" s="813">
        <f>SUMIF(CC168:CC170,"=0",CD168:CD170)</f>
        <v>0</v>
      </c>
      <c r="CD172" s="814">
        <f>SUMIF(CC168:CC170,"&lt;&gt;0",CD168:CD170)</f>
        <v>0</v>
      </c>
      <c r="CE172" s="813"/>
      <c r="CF172" s="813"/>
      <c r="CG172" s="813"/>
      <c r="CH172" s="813"/>
      <c r="CI172" s="815"/>
      <c r="CJ172" s="638"/>
    </row>
    <row r="179" spans="1:89" ht="30" customHeight="1">
      <c r="A179" s="2332" t="s">
        <v>112</v>
      </c>
      <c r="B179" s="2332"/>
      <c r="C179" s="2332"/>
      <c r="D179" s="2332"/>
      <c r="E179" s="2332"/>
      <c r="F179" s="2332"/>
      <c r="G179" s="2332"/>
      <c r="H179" s="2332"/>
      <c r="I179" s="2332"/>
      <c r="J179" s="2332"/>
      <c r="K179" s="2332"/>
      <c r="L179" s="2332"/>
      <c r="M179" s="2332"/>
      <c r="N179" s="2332"/>
      <c r="O179" s="2332"/>
      <c r="P179" s="2332"/>
      <c r="Q179" s="2332"/>
      <c r="R179" s="2332"/>
      <c r="S179" s="2332"/>
      <c r="T179" s="2332"/>
      <c r="U179" s="2332"/>
      <c r="V179" s="2332"/>
      <c r="W179" s="2332"/>
      <c r="X179" s="2332"/>
      <c r="Y179" s="2332"/>
      <c r="Z179" s="2332"/>
      <c r="AA179" s="2332"/>
      <c r="AB179" s="2332"/>
      <c r="AC179" s="2332"/>
      <c r="AD179" s="2332"/>
      <c r="AE179" s="2332"/>
      <c r="AF179" s="2332"/>
      <c r="AG179" s="2332"/>
      <c r="AH179" s="2332"/>
      <c r="AI179" s="2332"/>
      <c r="AJ179" s="2332"/>
      <c r="AK179" s="2332"/>
      <c r="AL179" s="2332"/>
      <c r="AM179" s="2332"/>
      <c r="AN179" s="2332"/>
      <c r="AO179" s="2332"/>
      <c r="AP179" s="2332"/>
      <c r="AQ179" s="2332"/>
      <c r="AR179" s="2332"/>
      <c r="AS179" s="2332"/>
      <c r="AT179" s="2332"/>
      <c r="AU179" s="2332"/>
      <c r="AV179" s="2332"/>
      <c r="AW179" s="2332"/>
      <c r="AX179" s="2332"/>
      <c r="AY179" s="2332"/>
      <c r="AZ179" s="2332"/>
      <c r="BA179" s="2332"/>
      <c r="BB179" s="2332"/>
      <c r="BC179" s="2332"/>
      <c r="BD179" s="2332"/>
      <c r="BE179" s="2332"/>
      <c r="BF179" s="240"/>
      <c r="BG179" s="239"/>
      <c r="BH179" s="786"/>
      <c r="BI179" s="786"/>
      <c r="BJ179" s="786"/>
      <c r="BK179" s="786"/>
      <c r="BL179" s="786"/>
      <c r="BM179" s="786"/>
      <c r="BN179" s="786"/>
      <c r="BO179" s="786"/>
      <c r="BP179" s="279"/>
      <c r="BQ179" s="262"/>
      <c r="BR179" s="207"/>
      <c r="BS179" s="208"/>
      <c r="BT179" s="208"/>
      <c r="BU179" s="208"/>
      <c r="BV179" s="209"/>
      <c r="BW179" s="207"/>
      <c r="BX179" s="208"/>
      <c r="BY179" s="209"/>
      <c r="BZ179" s="787"/>
      <c r="CA179" s="446"/>
      <c r="CB179" s="446"/>
      <c r="CC179" s="446"/>
      <c r="CD179" s="447"/>
      <c r="CE179" s="788"/>
      <c r="CF179" s="446"/>
      <c r="CG179" s="446"/>
      <c r="CH179" s="447"/>
      <c r="CI179" s="538"/>
      <c r="CJ179" s="638"/>
      <c r="CK179" s="539"/>
    </row>
    <row r="180" spans="1:89" ht="23.25">
      <c r="A180" s="59"/>
      <c r="B180" s="449"/>
      <c r="C180" s="449"/>
      <c r="D180" s="246"/>
      <c r="E180" s="62"/>
      <c r="F180" s="245"/>
      <c r="G180" s="80"/>
      <c r="H180" s="80"/>
      <c r="I180" s="80"/>
      <c r="J180" s="80"/>
      <c r="K180" s="268"/>
      <c r="L180" s="721"/>
      <c r="M180" s="63"/>
      <c r="N180" s="71"/>
      <c r="O180" s="71"/>
      <c r="P180" s="71"/>
      <c r="Q180" s="71"/>
      <c r="R180" s="71"/>
      <c r="S180" s="270"/>
      <c r="T180" s="63"/>
      <c r="U180" s="71"/>
      <c r="V180" s="282"/>
      <c r="W180" s="71"/>
      <c r="X180" s="71"/>
      <c r="Y180" s="63"/>
      <c r="Z180" s="71"/>
      <c r="AA180" s="69"/>
      <c r="AB180" s="71"/>
      <c r="AC180" s="72"/>
      <c r="AD180" s="271" t="s">
        <v>110</v>
      </c>
      <c r="AE180" s="770"/>
      <c r="AF180" s="135"/>
      <c r="AG180" s="492"/>
      <c r="AH180" s="796"/>
      <c r="AI180" s="797"/>
      <c r="AJ180" s="702"/>
      <c r="AK180" s="314"/>
      <c r="AL180" s="314"/>
      <c r="AM180" s="74"/>
      <c r="AN180" s="75"/>
      <c r="AO180" s="78">
        <f>DAY(AL180)</f>
        <v>0</v>
      </c>
      <c r="AP180" s="74"/>
      <c r="AQ180" s="63"/>
      <c r="AR180" s="255"/>
      <c r="AS180" s="80"/>
      <c r="AT180" s="112"/>
      <c r="AU180" s="250"/>
      <c r="AV180" s="250"/>
      <c r="AW180" s="250"/>
      <c r="AX180" s="256"/>
      <c r="AY180" s="393" t="s">
        <v>84</v>
      </c>
      <c r="AZ180" s="306" t="str">
        <f>IF(AP180&lt;1,"-",AP180-Y180)</f>
        <v>-</v>
      </c>
      <c r="BA180" s="63" t="str">
        <f>IF(AZ180="-","-",($B$5-AO180+1)*AZ180)</f>
        <v>-</v>
      </c>
      <c r="BB180" s="63" t="str">
        <f>IF(AZ180="-","-",AZ180-H180)</f>
        <v>-</v>
      </c>
      <c r="BC180" s="307"/>
      <c r="BD180" s="460"/>
      <c r="BE180" s="789"/>
      <c r="BF180" s="790"/>
      <c r="BG180" s="90"/>
      <c r="BH180" s="791"/>
      <c r="BI180" s="791"/>
      <c r="BJ180" s="791"/>
      <c r="BK180" s="791"/>
      <c r="BL180" s="791"/>
      <c r="BM180" s="791"/>
      <c r="BN180" s="91" t="str">
        <f>IF(BH180=0,"-",BH180-AP180)</f>
        <v>-</v>
      </c>
      <c r="BO180" s="91" t="str">
        <f>IF(BI180=0,"-",BI180-AQ180)</f>
        <v>-</v>
      </c>
      <c r="BP180" s="94" t="str">
        <f>IF(BN180="-","-",AZ180+BN180)</f>
        <v>-</v>
      </c>
      <c r="BQ180" s="95" t="str">
        <f>IF(BN180="-","-",(($B$5-AO180+1)*(AZ180+BN180)))</f>
        <v>-</v>
      </c>
      <c r="BR180" s="310"/>
      <c r="BS180" s="213"/>
      <c r="BT180" s="131"/>
      <c r="BU180" s="214"/>
      <c r="BV180" s="99"/>
      <c r="BW180" s="214"/>
      <c r="BX180" s="213"/>
      <c r="BY180" s="213"/>
      <c r="BZ180" s="101"/>
      <c r="CA180" s="133"/>
      <c r="CB180" s="103"/>
      <c r="CC180" s="104"/>
      <c r="CD180" s="105"/>
      <c r="CE180" s="792"/>
      <c r="CF180" s="261"/>
      <c r="CG180" s="261"/>
      <c r="CH180" s="793"/>
      <c r="CI180" s="776" t="s">
        <v>111</v>
      </c>
      <c r="CJ180" s="638"/>
      <c r="CK180" s="539"/>
    </row>
    <row r="181" spans="1:89" ht="23.25">
      <c r="A181" s="305"/>
      <c r="B181" s="449"/>
      <c r="C181" s="449"/>
      <c r="D181" s="246"/>
      <c r="E181" s="246"/>
      <c r="F181" s="245"/>
      <c r="G181" s="80"/>
      <c r="H181" s="80"/>
      <c r="I181" s="80"/>
      <c r="J181" s="80"/>
      <c r="K181" s="268"/>
      <c r="L181" s="721"/>
      <c r="M181" s="63"/>
      <c r="N181" s="71"/>
      <c r="O181" s="71"/>
      <c r="P181" s="71"/>
      <c r="Q181" s="71"/>
      <c r="R181" s="71"/>
      <c r="S181" s="270"/>
      <c r="T181" s="63"/>
      <c r="U181" s="71"/>
      <c r="V181" s="282"/>
      <c r="W181" s="71"/>
      <c r="X181" s="71"/>
      <c r="Y181" s="63"/>
      <c r="Z181" s="71"/>
      <c r="AA181" s="282"/>
      <c r="AB181" s="71"/>
      <c r="AC181" s="72"/>
      <c r="AD181" s="271" t="s">
        <v>110</v>
      </c>
      <c r="AE181" s="770"/>
      <c r="AF181" s="135"/>
      <c r="AG181" s="492"/>
      <c r="AH181" s="796"/>
      <c r="AI181" s="797"/>
      <c r="AJ181" s="135"/>
      <c r="AK181" s="253"/>
      <c r="AL181" s="253"/>
      <c r="AM181" s="74"/>
      <c r="AN181" s="75"/>
      <c r="AO181" s="78"/>
      <c r="AP181" s="74"/>
      <c r="AQ181" s="63"/>
      <c r="AR181" s="74"/>
      <c r="AS181" s="80"/>
      <c r="AT181" s="112"/>
      <c r="AU181" s="250"/>
      <c r="AV181" s="250"/>
      <c r="AW181" s="250"/>
      <c r="AX181" s="256"/>
      <c r="AY181" s="393"/>
      <c r="AZ181" s="306" t="str">
        <f>IF(AP181&lt;1,"-",AP181-Y181)</f>
        <v>-</v>
      </c>
      <c r="BA181" s="64" t="str">
        <f>IF(AZ181="-","-",($B$5-AO181+1)*AZ181)</f>
        <v>-</v>
      </c>
      <c r="BB181" s="64" t="str">
        <f>IF(AZ181="-","-",AZ181-H181)</f>
        <v>-</v>
      </c>
      <c r="BC181" s="63"/>
      <c r="BD181" s="139"/>
      <c r="BE181" s="789"/>
      <c r="BF181" s="790"/>
      <c r="BG181" s="90"/>
      <c r="BH181" s="791"/>
      <c r="BI181" s="791"/>
      <c r="BJ181" s="791"/>
      <c r="BK181" s="791"/>
      <c r="BL181" s="791"/>
      <c r="BM181" s="791"/>
      <c r="BN181" s="91" t="str">
        <f>IF(BH181=0,"-",BH181-AP181)</f>
        <v>-</v>
      </c>
      <c r="BO181" s="91" t="str">
        <f>IF(BI181=0,"-",BI181-AQ181)</f>
        <v>-</v>
      </c>
      <c r="BP181" s="94" t="str">
        <f>IF(BN181="-","-",AZ181+BN181)</f>
        <v>-</v>
      </c>
      <c r="BQ181" s="95" t="str">
        <f>IF(BN181="-","-",(($B$5-AO181+1)*(AZ181+BN181)))</f>
        <v>-</v>
      </c>
      <c r="BR181" s="310"/>
      <c r="BS181" s="213"/>
      <c r="BT181" s="131"/>
      <c r="BU181" s="214"/>
      <c r="BV181" s="99" t="str">
        <f>IF(AO181&lt;1,"",(AO181))</f>
        <v/>
      </c>
      <c r="BW181" s="214"/>
      <c r="BX181" s="213"/>
      <c r="BY181" s="213"/>
      <c r="BZ181" s="101"/>
      <c r="CA181" s="133"/>
      <c r="CB181" s="103"/>
      <c r="CC181" s="104"/>
      <c r="CD181" s="105"/>
      <c r="CE181" s="792"/>
      <c r="CF181" s="261"/>
      <c r="CG181" s="261"/>
      <c r="CH181" s="793"/>
      <c r="CI181" s="776" t="s">
        <v>111</v>
      </c>
      <c r="CJ181" s="638"/>
      <c r="CK181" s="539"/>
    </row>
    <row r="182" spans="1:89" ht="23.25">
      <c r="A182" s="428"/>
      <c r="B182" s="267"/>
      <c r="C182" s="267"/>
      <c r="D182" s="62"/>
      <c r="E182" s="778"/>
      <c r="F182" s="779"/>
      <c r="G182" s="80"/>
      <c r="H182" s="80"/>
      <c r="I182" s="80"/>
      <c r="J182" s="80"/>
      <c r="K182" s="66"/>
      <c r="L182" s="281"/>
      <c r="M182" s="63"/>
      <c r="N182" s="71"/>
      <c r="O182" s="71"/>
      <c r="P182" s="71"/>
      <c r="Q182" s="71"/>
      <c r="R182" s="71"/>
      <c r="S182" s="270"/>
      <c r="T182" s="63"/>
      <c r="U182" s="71"/>
      <c r="V182" s="282"/>
      <c r="W182" s="71"/>
      <c r="X182" s="71"/>
      <c r="Y182" s="63"/>
      <c r="Z182" s="71"/>
      <c r="AA182" s="282"/>
      <c r="AB182" s="71"/>
      <c r="AC182" s="72"/>
      <c r="AD182" s="271"/>
      <c r="AE182" s="770"/>
      <c r="AF182" s="135"/>
      <c r="AG182" s="492"/>
      <c r="AH182" s="796"/>
      <c r="AI182" s="797"/>
      <c r="AJ182" s="135"/>
      <c r="AK182" s="77"/>
      <c r="AL182" s="273"/>
      <c r="AM182" s="74"/>
      <c r="AN182" s="75"/>
      <c r="AO182" s="78"/>
      <c r="AP182" s="284"/>
      <c r="AQ182" s="254"/>
      <c r="AR182" s="74"/>
      <c r="AS182" s="66"/>
      <c r="AT182" s="245"/>
      <c r="AU182" s="245"/>
      <c r="AV182" s="68"/>
      <c r="AW182" s="68"/>
      <c r="AX182" s="256"/>
      <c r="AY182" s="393"/>
      <c r="AZ182" s="84"/>
      <c r="BA182" s="64"/>
      <c r="BB182" s="64"/>
      <c r="BC182" s="459"/>
      <c r="BD182" s="460"/>
      <c r="BE182" s="789"/>
      <c r="BF182" s="671"/>
      <c r="BG182" s="90"/>
      <c r="BH182" s="91"/>
      <c r="BI182" s="91"/>
      <c r="BJ182" s="91"/>
      <c r="BK182" s="91"/>
      <c r="BL182" s="91"/>
      <c r="BM182" s="91"/>
      <c r="BN182" s="91"/>
      <c r="BO182" s="91"/>
      <c r="BP182" s="94"/>
      <c r="BQ182" s="95"/>
      <c r="BR182" s="130"/>
      <c r="BS182" s="131"/>
      <c r="BT182" s="131"/>
      <c r="BU182" s="131"/>
      <c r="BV182" s="99" t="str">
        <f>IF(AO182&lt;1,"",(AO182))</f>
        <v/>
      </c>
      <c r="BW182" s="380"/>
      <c r="BX182" s="213"/>
      <c r="BY182" s="213"/>
      <c r="BZ182" s="101"/>
      <c r="CA182" s="102"/>
      <c r="CB182" s="103"/>
      <c r="CC182" s="104"/>
      <c r="CD182" s="105"/>
      <c r="CE182" s="563"/>
      <c r="CF182" s="107"/>
      <c r="CG182" s="108"/>
      <c r="CH182" s="649"/>
      <c r="CI182" s="776" t="s">
        <v>111</v>
      </c>
      <c r="CJ182" s="638"/>
      <c r="CK182" s="539"/>
    </row>
    <row r="183" spans="1:89" ht="18.75">
      <c r="A183" s="320" t="s">
        <v>91</v>
      </c>
      <c r="B183" s="149">
        <f>COUNTIF(A180,$B$4)</f>
        <v>0</v>
      </c>
      <c r="C183" s="322"/>
      <c r="D183" s="323"/>
      <c r="E183" s="323"/>
      <c r="F183" s="323"/>
      <c r="G183" s="324"/>
      <c r="H183" s="152">
        <f>SUMIF(A36:A37,$B$4,H36:H37)</f>
        <v>0</v>
      </c>
      <c r="I183" s="324"/>
      <c r="J183" s="324"/>
      <c r="K183" s="324"/>
      <c r="L183" s="153">
        <f ca="1">SUMIF(A36:A37,$B$4,L36:L37)</f>
        <v>0</v>
      </c>
      <c r="M183" s="324"/>
      <c r="N183" s="324"/>
      <c r="O183" s="324"/>
      <c r="P183" s="324"/>
      <c r="Q183" s="324"/>
      <c r="R183" s="324"/>
      <c r="S183" s="324"/>
      <c r="T183" s="324"/>
      <c r="U183" s="324"/>
      <c r="V183" s="323"/>
      <c r="W183" s="323"/>
      <c r="X183" s="323"/>
      <c r="Y183" s="324"/>
      <c r="Z183" s="324"/>
      <c r="AA183" s="323"/>
      <c r="AB183" s="323"/>
      <c r="AC183" s="323"/>
      <c r="AD183" s="323"/>
      <c r="AE183" s="326"/>
      <c r="AF183" s="327"/>
      <c r="AG183" s="328"/>
      <c r="AH183" s="324"/>
      <c r="AI183" s="329"/>
      <c r="AJ183" s="330"/>
      <c r="AK183" s="328"/>
      <c r="AL183" s="328"/>
      <c r="AM183" s="324"/>
      <c r="AN183" s="329"/>
      <c r="AO183" s="331">
        <f>COUNTA(AO180:AO182)</f>
        <v>1</v>
      </c>
      <c r="AP183" s="483">
        <f>SUM(AP180:AP182)</f>
        <v>0</v>
      </c>
      <c r="AQ183" s="152">
        <f>SUM(AQ180:AQ182)</f>
        <v>0</v>
      </c>
      <c r="AR183" s="332"/>
      <c r="AS183" s="323"/>
      <c r="AT183" s="323"/>
      <c r="AU183" s="323"/>
      <c r="AV183" s="323"/>
      <c r="AW183" s="323"/>
      <c r="AX183" s="323"/>
      <c r="AY183" s="323"/>
      <c r="AZ183" s="333">
        <f>SUM(AZ180:AZ182)</f>
        <v>0</v>
      </c>
      <c r="BA183" s="333">
        <f>SUM(BA180:BA182)</f>
        <v>0</v>
      </c>
      <c r="BB183" s="333">
        <f>SUM(BB180:BB182)</f>
        <v>0</v>
      </c>
      <c r="BC183" s="219" t="str">
        <f>IF(COUNT(BC180:BC182)=0,"-",AVERAGE(BC180:BC182))</f>
        <v>-</v>
      </c>
      <c r="BD183" s="334"/>
      <c r="BE183" s="165"/>
      <c r="BF183" s="336"/>
      <c r="BG183" s="336"/>
      <c r="BH183" s="759"/>
      <c r="BI183" s="759"/>
      <c r="BJ183" s="759"/>
      <c r="BK183" s="759"/>
      <c r="BL183" s="759"/>
      <c r="BM183" s="759"/>
      <c r="BN183" s="759"/>
      <c r="BO183" s="759"/>
      <c r="BP183" s="163" t="e">
        <f>SUM(BP38:BP179)</f>
        <v>#VALUE!</v>
      </c>
      <c r="BQ183" s="163" t="e">
        <f>SUM(BQ38:BQ179)</f>
        <v>#VALUE!</v>
      </c>
      <c r="BR183" s="631"/>
      <c r="BS183" s="688">
        <f>SUM(BS36:BS38,BS180:BS182)</f>
        <v>0</v>
      </c>
      <c r="BT183" s="632"/>
      <c r="BU183" s="634">
        <f>SUM(BU36:BU38,BU180:BU182)</f>
        <v>0</v>
      </c>
      <c r="BV183" s="635"/>
      <c r="BW183" s="631">
        <f>COUNTA(BW36:BW179)</f>
        <v>14</v>
      </c>
      <c r="BX183" s="688">
        <f>SUM(BX36:BX179)</f>
        <v>870</v>
      </c>
      <c r="BY183" s="689">
        <f>SUM(BY36:BY179)</f>
        <v>0</v>
      </c>
      <c r="BZ183" s="798"/>
      <c r="CA183" s="172"/>
      <c r="CB183" s="799">
        <f>AO183</f>
        <v>1</v>
      </c>
      <c r="CC183" s="799">
        <f>COUNTIF(CC180:CC182,"=0")</f>
        <v>0</v>
      </c>
      <c r="CD183" s="800">
        <f>SUM(COUNTIF(CC36:CC37,"&lt;0"),COUNTIF(CC36:CC37,"&gt;0"))</f>
        <v>0</v>
      </c>
      <c r="CE183" s="801">
        <f>COUNTIF(CE38:CE38,"1")</f>
        <v>0</v>
      </c>
      <c r="CF183" s="802">
        <f>SUM(CF38:CF38)</f>
        <v>0</v>
      </c>
      <c r="CG183" s="803">
        <f>COUNTIF(CG38:CG179,"1")</f>
        <v>0</v>
      </c>
      <c r="CH183" s="804">
        <f>SUM(CH38:CH179)</f>
        <v>0</v>
      </c>
      <c r="CI183" s="805"/>
      <c r="CJ183" s="638"/>
    </row>
    <row r="184" spans="1:89" ht="19.5" thickBot="1">
      <c r="A184" s="179" t="s">
        <v>89</v>
      </c>
      <c r="B184" s="180">
        <f>COUNT(A180)</f>
        <v>0</v>
      </c>
      <c r="C184" s="181"/>
      <c r="D184" s="182"/>
      <c r="E184" s="182"/>
      <c r="F184" s="182"/>
      <c r="G184" s="184"/>
      <c r="H184" s="184">
        <f>SUM(H183,H40)</f>
        <v>0</v>
      </c>
      <c r="I184" s="184">
        <f>SUM(I183,I39)</f>
        <v>0</v>
      </c>
      <c r="J184" s="184">
        <f>SUM(J183,J40)</f>
        <v>0</v>
      </c>
      <c r="K184" s="184"/>
      <c r="L184" s="184"/>
      <c r="M184" s="184"/>
      <c r="N184" s="184"/>
      <c r="O184" s="184"/>
      <c r="P184" s="184"/>
      <c r="Q184" s="184"/>
      <c r="R184" s="184"/>
      <c r="S184" s="185"/>
      <c r="T184" s="183"/>
      <c r="U184" s="185"/>
      <c r="V184" s="182"/>
      <c r="W184" s="182"/>
      <c r="X184" s="182"/>
      <c r="Y184" s="183"/>
      <c r="Z184" s="185"/>
      <c r="AA184" s="182"/>
      <c r="AB184" s="182"/>
      <c r="AC184" s="182"/>
      <c r="AD184" s="182"/>
      <c r="AE184" s="186"/>
      <c r="AF184" s="186"/>
      <c r="AG184" s="186"/>
      <c r="AH184" s="184"/>
      <c r="AI184" s="184"/>
      <c r="AJ184" s="186"/>
      <c r="AK184" s="186"/>
      <c r="AL184" s="186"/>
      <c r="AM184" s="184"/>
      <c r="AN184" s="184"/>
      <c r="AO184" s="182">
        <f>SUM(AO183,AO39)</f>
        <v>3</v>
      </c>
      <c r="AP184" s="184">
        <f>SUM(AP183,AP39)</f>
        <v>0</v>
      </c>
      <c r="AQ184" s="182"/>
      <c r="AR184" s="187"/>
      <c r="AS184" s="182"/>
      <c r="AT184" s="182"/>
      <c r="AU184" s="182"/>
      <c r="AV184" s="182"/>
      <c r="AW184" s="182"/>
      <c r="AX184" s="182"/>
      <c r="AY184" s="182"/>
      <c r="AZ184" s="188">
        <f>SUM(AZ183,AZ39)</f>
        <v>0</v>
      </c>
      <c r="BA184" s="188">
        <f>SUM(BA183,BA39)</f>
        <v>0</v>
      </c>
      <c r="BB184" s="188">
        <f>SUM(BB183,BB39)</f>
        <v>0</v>
      </c>
      <c r="BC184" s="227" t="str">
        <f>IF(COUNT(BC36:BC38,BC180:BC182)=0,"-",AVERAGE(BC36:BC38,BC180:BC182))</f>
        <v>-</v>
      </c>
      <c r="BD184" s="188">
        <f>+BD40</f>
        <v>0</v>
      </c>
      <c r="BE184" s="420"/>
      <c r="BF184" s="345"/>
      <c r="BG184" s="345"/>
      <c r="BH184" s="345"/>
      <c r="BI184" s="345"/>
      <c r="BJ184" s="345"/>
      <c r="BK184" s="345"/>
      <c r="BL184" s="345"/>
      <c r="BM184" s="345"/>
      <c r="BN184" s="345"/>
      <c r="BO184" s="345"/>
      <c r="BP184" s="345"/>
      <c r="BQ184" s="345"/>
      <c r="BR184" s="806"/>
      <c r="BS184" s="807"/>
      <c r="BT184" s="807"/>
      <c r="BU184" s="807"/>
      <c r="BV184" s="808">
        <f>SUMIF(BV36:BV182,"",BU36:BU182)</f>
        <v>510</v>
      </c>
      <c r="BW184" s="809"/>
      <c r="BX184" s="810"/>
      <c r="BY184" s="810"/>
      <c r="BZ184" s="811"/>
      <c r="CA184" s="812"/>
      <c r="CB184" s="813">
        <f>SUM(CB180:CB182)</f>
        <v>0</v>
      </c>
      <c r="CC184" s="813">
        <f>SUMIF(CC180:CC182,"=0",CD180:CD182)</f>
        <v>0</v>
      </c>
      <c r="CD184" s="814">
        <f>SUMIF(CC180:CC182,"&lt;&gt;0",CD180:CD182)</f>
        <v>0</v>
      </c>
      <c r="CE184" s="813"/>
      <c r="CF184" s="813"/>
      <c r="CG184" s="813"/>
      <c r="CH184" s="813"/>
      <c r="CI184" s="815"/>
      <c r="CJ184" s="638"/>
    </row>
    <row r="185" spans="1:89" ht="33" customHeight="1" collapsed="1">
      <c r="A185" s="2307" t="s">
        <v>113</v>
      </c>
      <c r="B185" s="2307"/>
      <c r="C185" s="2307"/>
      <c r="D185" s="2307"/>
      <c r="E185" s="2307"/>
      <c r="F185" s="2307"/>
      <c r="G185" s="44"/>
      <c r="H185" s="44"/>
      <c r="I185" s="44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3"/>
      <c r="AE185" s="43"/>
      <c r="AF185" s="44"/>
      <c r="AG185" s="44"/>
      <c r="AH185" s="44"/>
      <c r="AI185" s="44"/>
      <c r="AJ185" s="44"/>
      <c r="AK185" s="44"/>
      <c r="AL185" s="44"/>
      <c r="AM185" s="44"/>
      <c r="AN185" s="44"/>
      <c r="AO185" s="44"/>
      <c r="AP185" s="44"/>
      <c r="AQ185" s="44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/>
      <c r="BC185" s="44"/>
      <c r="BD185" s="45"/>
      <c r="BE185" s="45"/>
      <c r="BF185" s="46"/>
      <c r="BG185" s="46"/>
      <c r="BH185" s="46"/>
      <c r="BI185" s="46"/>
      <c r="BJ185" s="46"/>
      <c r="BK185" s="46"/>
      <c r="BL185" s="46"/>
      <c r="BM185" s="46"/>
      <c r="BN185" s="46"/>
      <c r="BO185" s="46"/>
      <c r="BP185" s="46"/>
      <c r="BQ185" s="439"/>
      <c r="BR185" s="546"/>
      <c r="BS185" s="546"/>
      <c r="BT185" s="546"/>
      <c r="BU185" s="491"/>
      <c r="BV185" s="546"/>
      <c r="BW185" s="546"/>
      <c r="BX185" s="546"/>
      <c r="BY185" s="546"/>
      <c r="BZ185" s="52"/>
      <c r="CA185" s="53"/>
      <c r="CB185" s="53"/>
      <c r="CC185" s="53"/>
      <c r="CD185" s="206"/>
      <c r="CE185" s="360"/>
      <c r="CF185" s="360"/>
      <c r="CG185" s="360"/>
      <c r="CH185" s="360"/>
      <c r="CI185" s="364"/>
      <c r="CJ185" s="638"/>
    </row>
    <row r="186" spans="1:89" ht="33" customHeight="1">
      <c r="A186" s="59"/>
      <c r="B186" s="245"/>
      <c r="C186" s="245"/>
      <c r="D186" s="548"/>
      <c r="E186" s="62"/>
      <c r="F186" s="245"/>
      <c r="G186" s="80"/>
      <c r="H186" s="80"/>
      <c r="I186" s="80"/>
      <c r="J186" s="80">
        <f>SUM(J184)</f>
        <v>0</v>
      </c>
      <c r="K186" s="268"/>
      <c r="L186" s="80"/>
      <c r="M186" s="68"/>
      <c r="N186" s="68"/>
      <c r="O186" s="367"/>
      <c r="P186" s="70"/>
      <c r="Q186" s="70"/>
      <c r="R186" s="70"/>
      <c r="S186" s="66"/>
      <c r="T186" s="64"/>
      <c r="U186" s="70"/>
      <c r="V186" s="367"/>
      <c r="W186" s="70"/>
      <c r="X186" s="70"/>
      <c r="Y186" s="64"/>
      <c r="Z186" s="70"/>
      <c r="AA186" s="367"/>
      <c r="AB186" s="70"/>
      <c r="AC186" s="249"/>
      <c r="AD186" s="271"/>
      <c r="AE186" s="314"/>
      <c r="AF186" s="283"/>
      <c r="AG186" s="399"/>
      <c r="AH186" s="74"/>
      <c r="AI186" s="75"/>
      <c r="AJ186" s="1367"/>
      <c r="AK186" s="273"/>
      <c r="AL186" s="283"/>
      <c r="AM186" s="74"/>
      <c r="AN186" s="75"/>
      <c r="AO186" s="78"/>
      <c r="AP186" s="74"/>
      <c r="AQ186" s="254"/>
      <c r="AR186" s="255"/>
      <c r="AS186" s="80"/>
      <c r="AT186" s="245"/>
      <c r="AU186" s="68"/>
      <c r="AV186" s="68"/>
      <c r="AW186" s="68"/>
      <c r="AX186" s="256"/>
      <c r="AY186" s="83"/>
      <c r="AZ186" s="306"/>
      <c r="BA186" s="64"/>
      <c r="BB186" s="63"/>
      <c r="BC186" s="86"/>
      <c r="BD186" s="139"/>
      <c r="BE186" s="455"/>
      <c r="BF186" s="627"/>
      <c r="BG186" s="639"/>
      <c r="BH186" s="91"/>
      <c r="BI186" s="91"/>
      <c r="BJ186" s="93"/>
      <c r="BK186" s="671"/>
      <c r="BL186" s="671"/>
      <c r="BM186" s="671"/>
      <c r="BN186" s="91"/>
      <c r="BO186" s="91"/>
      <c r="BP186" s="94"/>
      <c r="BQ186" s="95"/>
      <c r="BR186" s="310"/>
      <c r="BS186" s="213"/>
      <c r="BT186" s="131"/>
      <c r="BU186" s="214"/>
      <c r="BV186" s="99"/>
      <c r="BW186" s="214"/>
      <c r="BX186" s="213"/>
      <c r="BY186" s="557"/>
      <c r="BZ186" s="101"/>
      <c r="CA186" s="102"/>
      <c r="CB186" s="103"/>
      <c r="CC186" s="104"/>
      <c r="CD186" s="105"/>
      <c r="CE186" s="641"/>
      <c r="CF186" s="642"/>
      <c r="CG186" s="642"/>
      <c r="CH186" s="643"/>
      <c r="CI186" s="644"/>
      <c r="CJ186" s="111"/>
      <c r="CK186" s="111"/>
    </row>
    <row r="187" spans="1:89" ht="33" customHeight="1">
      <c r="A187" s="59"/>
      <c r="B187" s="245"/>
      <c r="C187" s="245"/>
      <c r="D187" s="548"/>
      <c r="E187" s="62"/>
      <c r="F187" s="245"/>
      <c r="G187" s="80"/>
      <c r="H187" s="80"/>
      <c r="I187" s="80"/>
      <c r="J187" s="80">
        <f>SUM(J185)</f>
        <v>0</v>
      </c>
      <c r="K187" s="268"/>
      <c r="L187" s="80"/>
      <c r="M187" s="250"/>
      <c r="N187" s="250"/>
      <c r="O187" s="69"/>
      <c r="P187" s="71"/>
      <c r="Q187" s="71"/>
      <c r="R187" s="71"/>
      <c r="S187" s="66"/>
      <c r="T187" s="566"/>
      <c r="U187" s="567"/>
      <c r="V187" s="69"/>
      <c r="W187" s="570"/>
      <c r="X187" s="570"/>
      <c r="Y187" s="566"/>
      <c r="Z187" s="567"/>
      <c r="AA187" s="367"/>
      <c r="AB187" s="570"/>
      <c r="AC187" s="477"/>
      <c r="AD187" s="271"/>
      <c r="AE187" s="251"/>
      <c r="AF187" s="135"/>
      <c r="AG187" s="399"/>
      <c r="AH187" s="74"/>
      <c r="AI187" s="75"/>
      <c r="AJ187" s="76"/>
      <c r="AK187" s="273"/>
      <c r="AL187" s="283"/>
      <c r="AM187" s="74"/>
      <c r="AN187" s="75"/>
      <c r="AO187" s="78"/>
      <c r="AP187" s="74"/>
      <c r="AQ187" s="63"/>
      <c r="AR187" s="255"/>
      <c r="AS187" s="80"/>
      <c r="AT187" s="68"/>
      <c r="AU187" s="68"/>
      <c r="AV187" s="68"/>
      <c r="AW187" s="68"/>
      <c r="AX187" s="256"/>
      <c r="AY187" s="83"/>
      <c r="AZ187" s="306"/>
      <c r="BA187" s="64"/>
      <c r="BB187" s="63"/>
      <c r="BC187" s="86"/>
      <c r="BD187" s="139"/>
      <c r="BE187" s="455"/>
      <c r="BF187" s="627"/>
      <c r="BG187" s="705"/>
      <c r="BH187" s="93"/>
      <c r="BI187" s="91"/>
      <c r="BJ187" s="93"/>
      <c r="BK187" s="671"/>
      <c r="BL187" s="671"/>
      <c r="BM187" s="671"/>
      <c r="BN187" s="91"/>
      <c r="BO187" s="91"/>
      <c r="BP187" s="94"/>
      <c r="BQ187" s="95"/>
      <c r="BR187" s="310"/>
      <c r="BS187" s="213"/>
      <c r="BT187" s="131"/>
      <c r="BU187" s="214"/>
      <c r="BV187" s="99"/>
      <c r="BW187" s="214"/>
      <c r="BX187" s="213"/>
      <c r="BY187" s="557"/>
      <c r="BZ187" s="101"/>
      <c r="CA187" s="102"/>
      <c r="CB187" s="103"/>
      <c r="CC187" s="104"/>
      <c r="CD187" s="105"/>
      <c r="CE187" s="641"/>
      <c r="CF187" s="642"/>
      <c r="CG187" s="642"/>
      <c r="CH187" s="643"/>
      <c r="CI187" s="644"/>
      <c r="CJ187" s="111"/>
      <c r="CK187" s="111"/>
    </row>
    <row r="188" spans="1:89" ht="12.75" customHeight="1">
      <c r="A188" s="428"/>
      <c r="B188" s="267"/>
      <c r="C188" s="267"/>
      <c r="D188" s="62"/>
      <c r="E188" s="778"/>
      <c r="F188" s="779"/>
      <c r="G188" s="80"/>
      <c r="H188" s="80"/>
      <c r="I188" s="80"/>
      <c r="J188" s="80">
        <f>SUM(J186)</f>
        <v>0</v>
      </c>
      <c r="K188" s="66"/>
      <c r="L188" s="281"/>
      <c r="M188" s="63"/>
      <c r="N188" s="71"/>
      <c r="O188" s="71"/>
      <c r="P188" s="71"/>
      <c r="Q188" s="71"/>
      <c r="R188" s="71"/>
      <c r="S188" s="270"/>
      <c r="T188" s="63"/>
      <c r="U188" s="71"/>
      <c r="V188" s="282"/>
      <c r="W188" s="71"/>
      <c r="X188" s="71"/>
      <c r="Y188" s="63"/>
      <c r="Z188" s="71"/>
      <c r="AA188" s="282"/>
      <c r="AB188" s="71"/>
      <c r="AC188" s="72"/>
      <c r="AD188" s="271"/>
      <c r="AE188" s="770"/>
      <c r="AF188" s="135"/>
      <c r="AG188" s="492"/>
      <c r="AH188" s="796"/>
      <c r="AI188" s="797"/>
      <c r="AJ188" s="135"/>
      <c r="AK188" s="77"/>
      <c r="AL188" s="273"/>
      <c r="AM188" s="74"/>
      <c r="AN188" s="75"/>
      <c r="AO188" s="78"/>
      <c r="AP188" s="284"/>
      <c r="AQ188" s="254"/>
      <c r="AR188" s="74"/>
      <c r="AS188" s="66"/>
      <c r="AT188" s="245"/>
      <c r="AU188" s="245"/>
      <c r="AV188" s="68"/>
      <c r="AW188" s="68"/>
      <c r="AX188" s="256"/>
      <c r="AY188" s="393"/>
      <c r="AZ188" s="84"/>
      <c r="BA188" s="64"/>
      <c r="BB188" s="64"/>
      <c r="BC188" s="459"/>
      <c r="BD188" s="460"/>
      <c r="BE188" s="789"/>
      <c r="BF188" s="671"/>
      <c r="BG188" s="90"/>
      <c r="BH188" s="91"/>
      <c r="BI188" s="91"/>
      <c r="BJ188" s="91"/>
      <c r="BK188" s="91"/>
      <c r="BL188" s="91"/>
      <c r="BM188" s="91"/>
      <c r="BN188" s="91"/>
      <c r="BO188" s="91"/>
      <c r="BP188" s="94"/>
      <c r="BQ188" s="95"/>
      <c r="BR188" s="130"/>
      <c r="BS188" s="131"/>
      <c r="BT188" s="131"/>
      <c r="BU188" s="131"/>
      <c r="BV188" s="99" t="str">
        <f>IF(AO188&lt;1,"",(AO188))</f>
        <v/>
      </c>
      <c r="BW188" s="380"/>
      <c r="BX188" s="213"/>
      <c r="BY188" s="213"/>
      <c r="BZ188" s="101"/>
      <c r="CA188" s="102"/>
      <c r="CB188" s="103"/>
      <c r="CC188" s="104"/>
      <c r="CD188" s="105"/>
      <c r="CE188" s="563"/>
      <c r="CF188" s="107"/>
      <c r="CG188" s="108"/>
      <c r="CH188" s="649"/>
      <c r="CI188" s="776" t="s">
        <v>111</v>
      </c>
      <c r="CJ188" s="638"/>
      <c r="CK188" s="539"/>
    </row>
    <row r="189" spans="1:89" ht="21" customHeight="1">
      <c r="A189" s="320" t="s">
        <v>91</v>
      </c>
      <c r="B189" s="149">
        <f>COUNTIF(A186:A188,$B$4)</f>
        <v>0</v>
      </c>
      <c r="C189" s="322"/>
      <c r="D189" s="323"/>
      <c r="E189" s="323"/>
      <c r="F189" s="323"/>
      <c r="G189" s="324"/>
      <c r="H189" s="152">
        <f>SUMIF(A184:A184,$B$4,H184:H184)</f>
        <v>0</v>
      </c>
      <c r="I189" s="324"/>
      <c r="J189" s="324">
        <f>SUM(J187)</f>
        <v>0</v>
      </c>
      <c r="K189" s="324"/>
      <c r="L189" s="153">
        <f>SUMIF(A184:A184,$B$4,L184:L184)</f>
        <v>0</v>
      </c>
      <c r="M189" s="324"/>
      <c r="N189" s="324"/>
      <c r="O189" s="324"/>
      <c r="P189" s="324"/>
      <c r="Q189" s="324"/>
      <c r="R189" s="324"/>
      <c r="S189" s="324"/>
      <c r="T189" s="324"/>
      <c r="U189" s="324"/>
      <c r="V189" s="323"/>
      <c r="W189" s="323"/>
      <c r="X189" s="323"/>
      <c r="Y189" s="324"/>
      <c r="Z189" s="324"/>
      <c r="AA189" s="323"/>
      <c r="AB189" s="323"/>
      <c r="AC189" s="323"/>
      <c r="AD189" s="323"/>
      <c r="AE189" s="326"/>
      <c r="AF189" s="327"/>
      <c r="AG189" s="328"/>
      <c r="AH189" s="324"/>
      <c r="AI189" s="329"/>
      <c r="AJ189" s="330"/>
      <c r="AK189" s="328"/>
      <c r="AL189" s="328"/>
      <c r="AM189" s="324"/>
      <c r="AN189" s="329"/>
      <c r="AO189" s="331">
        <f>COUNTA(AO186:AO188)</f>
        <v>0</v>
      </c>
      <c r="AP189" s="483">
        <f>SUM(AP186:AP188)</f>
        <v>0</v>
      </c>
      <c r="AQ189" s="152">
        <f>SUM(AQ186:AQ188)</f>
        <v>0</v>
      </c>
      <c r="AR189" s="332"/>
      <c r="AS189" s="323"/>
      <c r="AT189" s="323"/>
      <c r="AU189" s="323"/>
      <c r="AV189" s="323"/>
      <c r="AW189" s="323"/>
      <c r="AX189" s="323"/>
      <c r="AY189" s="323"/>
      <c r="AZ189" s="333">
        <f>SUM(AZ186:AZ188)</f>
        <v>0</v>
      </c>
      <c r="BA189" s="333">
        <f>SUM(BA186:BA188)</f>
        <v>0</v>
      </c>
      <c r="BB189" s="333">
        <f>SUM(BB186:BB188)</f>
        <v>0</v>
      </c>
      <c r="BC189" s="219" t="str">
        <f>IF(COUNT(BC186:BC188)=0,"-",AVERAGE(BC186:BC188))</f>
        <v>-</v>
      </c>
      <c r="BD189" s="334"/>
      <c r="BE189" s="165"/>
      <c r="BF189" s="336"/>
      <c r="BG189" s="336"/>
      <c r="BH189" s="759"/>
      <c r="BI189" s="759"/>
      <c r="BJ189" s="759"/>
      <c r="BK189" s="759"/>
      <c r="BL189" s="759"/>
      <c r="BM189" s="759"/>
      <c r="BN189" s="759"/>
      <c r="BO189" s="759"/>
      <c r="BP189" s="163">
        <f>SUM(BP185:BP185)</f>
        <v>0</v>
      </c>
      <c r="BQ189" s="163">
        <f>SUM(BQ185:BQ185)</f>
        <v>0</v>
      </c>
      <c r="BR189" s="631"/>
      <c r="BS189" s="688">
        <f>SUM(BS184:BS184,BS186:BS188)</f>
        <v>0</v>
      </c>
      <c r="BT189" s="632"/>
      <c r="BU189" s="634">
        <f>SUM(BU184:BU184,BU186:BU188)</f>
        <v>0</v>
      </c>
      <c r="BV189" s="635"/>
      <c r="BW189" s="816">
        <f>SUM(BW186:BW188)</f>
        <v>0</v>
      </c>
      <c r="BX189" s="688">
        <f>SUM(BX184:BX185)</f>
        <v>0</v>
      </c>
      <c r="BY189" s="689">
        <f>SUM(BY184:BY185)</f>
        <v>0</v>
      </c>
      <c r="BZ189" s="798"/>
      <c r="CA189" s="172"/>
      <c r="CB189" s="799">
        <f>AO189</f>
        <v>0</v>
      </c>
      <c r="CC189" s="799">
        <f>COUNTIF(CC186:CC188,"=0")</f>
        <v>0</v>
      </c>
      <c r="CD189" s="800">
        <f>SUM(COUNTIF(CC184:CC184,"&lt;0"),COUNTIF(CC184:CC184,"&gt;0"))</f>
        <v>0</v>
      </c>
      <c r="CE189" s="801" t="e">
        <f>COUNTIF(#REF!,"1")</f>
        <v>#REF!</v>
      </c>
      <c r="CF189" s="802" t="e">
        <f>SUM(#REF!)</f>
        <v>#REF!</v>
      </c>
      <c r="CG189" s="803">
        <f>COUNTIF(CG185:CG185,"1")</f>
        <v>0</v>
      </c>
      <c r="CH189" s="804">
        <f>SUM(CH185:CH185)</f>
        <v>0</v>
      </c>
      <c r="CI189" s="805"/>
      <c r="CJ189" s="638"/>
    </row>
    <row r="190" spans="1:89" ht="21" customHeight="1" thickBot="1">
      <c r="A190" s="179" t="s">
        <v>89</v>
      </c>
      <c r="B190" s="343">
        <f>COUNT(A186:A188)</f>
        <v>0</v>
      </c>
      <c r="C190" s="181"/>
      <c r="D190" s="182"/>
      <c r="E190" s="182"/>
      <c r="F190" s="182"/>
      <c r="G190" s="184"/>
      <c r="H190" s="184"/>
      <c r="I190" s="184"/>
      <c r="J190" s="184">
        <f>J189</f>
        <v>0</v>
      </c>
      <c r="K190" s="184"/>
      <c r="L190" s="184"/>
      <c r="M190" s="184"/>
      <c r="N190" s="184"/>
      <c r="O190" s="184"/>
      <c r="P190" s="184"/>
      <c r="Q190" s="184"/>
      <c r="R190" s="184"/>
      <c r="S190" s="185"/>
      <c r="T190" s="183"/>
      <c r="U190" s="185"/>
      <c r="V190" s="182"/>
      <c r="W190" s="182"/>
      <c r="X190" s="182"/>
      <c r="Y190" s="183"/>
      <c r="Z190" s="185"/>
      <c r="AA190" s="182"/>
      <c r="AB190" s="182"/>
      <c r="AC190" s="182"/>
      <c r="AD190" s="182"/>
      <c r="AE190" s="186"/>
      <c r="AF190" s="186"/>
      <c r="AG190" s="186"/>
      <c r="AH190" s="184">
        <f>COUNT(AI186:AI188)</f>
        <v>0</v>
      </c>
      <c r="AI190" s="184">
        <f>SUM(AI186:AI188)</f>
        <v>0</v>
      </c>
      <c r="AJ190" s="186"/>
      <c r="AK190" s="186"/>
      <c r="AL190" s="186"/>
      <c r="AM190" s="184"/>
      <c r="AN190" s="184"/>
      <c r="AO190" s="182" t="e">
        <f>SUM(AO189,#REF!)</f>
        <v>#REF!</v>
      </c>
      <c r="AP190" s="184" t="e">
        <f>SUM(AP189,#REF!)</f>
        <v>#REF!</v>
      </c>
      <c r="AQ190" s="182"/>
      <c r="AR190" s="187"/>
      <c r="AS190" s="182"/>
      <c r="AT190" s="182"/>
      <c r="AU190" s="182"/>
      <c r="AV190" s="182"/>
      <c r="AW190" s="182"/>
      <c r="AX190" s="182"/>
      <c r="AY190" s="182"/>
      <c r="AZ190" s="188" t="e">
        <f>SUM(AZ189,#REF!)</f>
        <v>#REF!</v>
      </c>
      <c r="BA190" s="188" t="e">
        <f>SUM(BA189,#REF!)</f>
        <v>#REF!</v>
      </c>
      <c r="BB190" s="188" t="e">
        <f>SUM(BB189,#REF!)</f>
        <v>#REF!</v>
      </c>
      <c r="BC190" s="227" t="str">
        <f>IF(COUNT(BC184:BC184,BC186:BC188)=0,"-",AVERAGE(BC184:BC184,BC186:BC188))</f>
        <v>-</v>
      </c>
      <c r="BD190" s="188" t="e">
        <f>+#REF!</f>
        <v>#REF!</v>
      </c>
      <c r="BE190" s="420"/>
      <c r="BF190" s="345"/>
      <c r="BG190" s="345"/>
      <c r="BH190" s="345"/>
      <c r="BI190" s="345"/>
      <c r="BJ190" s="345"/>
      <c r="BK190" s="345"/>
      <c r="BL190" s="345"/>
      <c r="BM190" s="345"/>
      <c r="BN190" s="345"/>
      <c r="BO190" s="345"/>
      <c r="BP190" s="345"/>
      <c r="BQ190" s="345"/>
      <c r="BR190" s="806"/>
      <c r="BS190" s="807"/>
      <c r="BT190" s="807"/>
      <c r="BU190" s="807"/>
      <c r="BV190" s="808">
        <f>SUMIF(BV184:BV188,"",BU184:BU188)</f>
        <v>0</v>
      </c>
      <c r="BW190" s="809"/>
      <c r="BX190" s="810"/>
      <c r="BY190" s="810"/>
      <c r="BZ190" s="811"/>
      <c r="CA190" s="812"/>
      <c r="CB190" s="813">
        <f>SUM(CB186:CB188)</f>
        <v>0</v>
      </c>
      <c r="CC190" s="813">
        <f>SUMIF(CC186:CC188,"=0",CD186:CD188)</f>
        <v>0</v>
      </c>
      <c r="CD190" s="814">
        <f>SUMIF(CC186:CC188,"&lt;&gt;0",CD186:CD188)</f>
        <v>0</v>
      </c>
      <c r="CE190" s="813"/>
      <c r="CF190" s="813"/>
      <c r="CG190" s="813"/>
      <c r="CH190" s="813"/>
      <c r="CI190" s="815"/>
      <c r="CJ190" s="638"/>
    </row>
    <row r="191" spans="1:89" ht="22.5" customHeight="1">
      <c r="BE191" s="374"/>
      <c r="BF191" s="374"/>
      <c r="BG191" s="374"/>
      <c r="BH191" s="374"/>
      <c r="BI191" s="374"/>
      <c r="BJ191" s="374"/>
      <c r="BK191" s="374"/>
      <c r="BL191" s="374"/>
      <c r="BM191" s="374"/>
      <c r="BN191" s="374"/>
      <c r="BO191" s="374"/>
      <c r="BP191" s="374"/>
    </row>
    <row r="192" spans="1:89" ht="22.5" customHeight="1">
      <c r="BE192" s="374"/>
      <c r="BF192" s="374"/>
      <c r="BG192" s="374"/>
      <c r="BH192" s="374"/>
      <c r="BI192" s="374"/>
      <c r="BJ192" s="374"/>
      <c r="BK192" s="374"/>
      <c r="BL192" s="374"/>
      <c r="BM192" s="374"/>
      <c r="BN192" s="374"/>
      <c r="BO192" s="374"/>
      <c r="BP192" s="374"/>
    </row>
    <row r="193" spans="1:87" ht="22.5" customHeight="1">
      <c r="BE193" s="374"/>
      <c r="BF193" s="374"/>
      <c r="BG193" s="374"/>
      <c r="BH193" s="374"/>
      <c r="BI193" s="374"/>
      <c r="BJ193" s="374"/>
      <c r="BK193" s="374"/>
      <c r="BL193" s="374"/>
      <c r="BM193" s="374"/>
      <c r="BN193" s="374"/>
      <c r="BO193" s="374"/>
      <c r="BP193" s="374"/>
    </row>
    <row r="194" spans="1:87" ht="22.5" customHeight="1">
      <c r="D194" s="1506"/>
      <c r="E194" s="1506"/>
      <c r="F194" s="1507"/>
      <c r="G194" s="1506"/>
      <c r="H194" s="1506"/>
      <c r="I194" s="1506"/>
      <c r="J194" s="1508"/>
      <c r="K194" s="1508"/>
      <c r="L194" s="1508"/>
      <c r="BE194" s="374"/>
      <c r="BF194" s="374"/>
      <c r="BG194" s="374"/>
      <c r="BH194" s="374"/>
      <c r="BI194" s="374"/>
      <c r="BJ194" s="374"/>
      <c r="BK194" s="374"/>
      <c r="BL194" s="374"/>
      <c r="BM194" s="374"/>
      <c r="BN194" s="374"/>
      <c r="BO194" s="374"/>
      <c r="BP194" s="374"/>
    </row>
    <row r="195" spans="1:87" ht="22.5" customHeight="1">
      <c r="BE195" s="374"/>
      <c r="BF195" s="374"/>
      <c r="BG195" s="374"/>
      <c r="BH195" s="374"/>
      <c r="BI195" s="374"/>
      <c r="BJ195" s="374"/>
      <c r="BK195" s="374"/>
      <c r="BL195" s="374"/>
      <c r="BM195" s="374"/>
      <c r="BN195" s="374"/>
      <c r="BO195" s="374"/>
      <c r="BP195" s="374"/>
    </row>
    <row r="196" spans="1:87" ht="22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  <c r="BE196" s="374"/>
      <c r="BF196" s="374"/>
      <c r="BG196" s="374"/>
      <c r="BH196" s="374"/>
      <c r="BI196" s="374"/>
      <c r="BJ196" s="374"/>
      <c r="BK196" s="374"/>
      <c r="BL196" s="374"/>
      <c r="BM196" s="374"/>
      <c r="BN196" s="374"/>
      <c r="BO196" s="374"/>
      <c r="BP196" s="374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</row>
    <row r="197" spans="1:87" ht="22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  <c r="BE197" s="374"/>
      <c r="BF197" s="374"/>
      <c r="BG197" s="374"/>
      <c r="BH197" s="374"/>
      <c r="BI197" s="374"/>
      <c r="BJ197" s="374"/>
      <c r="BK197" s="374"/>
      <c r="BL197" s="374"/>
      <c r="BM197" s="374"/>
      <c r="BN197" s="374"/>
      <c r="BO197" s="374"/>
      <c r="BP197" s="374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</row>
    <row r="198" spans="1:87" ht="22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  <c r="BE198" s="374"/>
      <c r="BF198" s="374"/>
      <c r="BG198" s="374"/>
      <c r="BH198" s="374"/>
      <c r="BI198" s="374"/>
      <c r="BJ198" s="374"/>
      <c r="BK198" s="374"/>
      <c r="BL198" s="374"/>
      <c r="BM198" s="374"/>
      <c r="BN198" s="374"/>
      <c r="BO198" s="374"/>
      <c r="BP198" s="374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</row>
    <row r="199" spans="1:87" ht="22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  <c r="BE199" s="374"/>
      <c r="BF199" s="374"/>
      <c r="BG199" s="374"/>
      <c r="BH199" s="374"/>
      <c r="BI199" s="374"/>
      <c r="BJ199" s="374"/>
      <c r="BK199" s="374"/>
      <c r="BL199" s="374"/>
      <c r="BM199" s="374"/>
      <c r="BN199" s="374"/>
      <c r="BO199" s="374"/>
      <c r="BP199" s="374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</row>
    <row r="200" spans="1:87" ht="22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  <c r="BE200" s="374"/>
      <c r="BF200" s="374"/>
      <c r="BG200" s="374"/>
      <c r="BH200" s="374"/>
      <c r="BI200" s="374"/>
      <c r="BJ200" s="374"/>
      <c r="BK200" s="374"/>
      <c r="BL200" s="374"/>
      <c r="BM200" s="374"/>
      <c r="BN200" s="374"/>
      <c r="BO200" s="374"/>
      <c r="BP200" s="374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</row>
    <row r="201" spans="1:87" ht="22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  <c r="BE201" s="374"/>
      <c r="BF201" s="374"/>
      <c r="BG201" s="374"/>
      <c r="BH201" s="374"/>
      <c r="BI201" s="374"/>
      <c r="BJ201" s="374"/>
      <c r="BK201" s="374"/>
      <c r="BL201" s="374"/>
      <c r="BM201" s="374"/>
      <c r="BN201" s="374"/>
      <c r="BO201" s="374"/>
      <c r="BP201" s="374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</row>
    <row r="202" spans="1:87" ht="22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  <c r="BE202" s="374"/>
      <c r="BF202" s="374"/>
      <c r="BG202" s="374"/>
      <c r="BH202" s="374"/>
      <c r="BI202" s="374"/>
      <c r="BJ202" s="374"/>
      <c r="BK202" s="374"/>
      <c r="BL202" s="374"/>
      <c r="BM202" s="374"/>
      <c r="BN202" s="374"/>
      <c r="BO202" s="374"/>
      <c r="BP202" s="374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</row>
    <row r="203" spans="1:87" ht="22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  <c r="BE203" s="374"/>
      <c r="BF203" s="374"/>
      <c r="BG203" s="374"/>
      <c r="BH203" s="374"/>
      <c r="BI203" s="374"/>
      <c r="BJ203" s="374"/>
      <c r="BK203" s="374"/>
      <c r="BL203" s="374"/>
      <c r="BM203" s="374"/>
      <c r="BN203" s="374"/>
      <c r="BO203" s="374"/>
      <c r="BP203" s="374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</row>
    <row r="204" spans="1:87" ht="22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  <c r="BE204" s="374"/>
      <c r="BF204" s="374"/>
      <c r="BG204" s="374"/>
      <c r="BH204" s="374"/>
      <c r="BI204" s="374"/>
      <c r="BJ204" s="374"/>
      <c r="BK204" s="374"/>
      <c r="BL204" s="374"/>
      <c r="BM204" s="374"/>
      <c r="BN204" s="374"/>
      <c r="BO204" s="374"/>
      <c r="BP204" s="374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</row>
    <row r="205" spans="1:87" ht="22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  <c r="BE205" s="374"/>
      <c r="BF205" s="374"/>
      <c r="BG205" s="374"/>
      <c r="BH205" s="374"/>
      <c r="BI205" s="374"/>
      <c r="BJ205" s="374"/>
      <c r="BK205" s="374"/>
      <c r="BL205" s="374"/>
      <c r="BM205" s="374"/>
      <c r="BN205" s="374"/>
      <c r="BO205" s="374"/>
      <c r="BP205" s="374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</row>
    <row r="206" spans="1:87" ht="22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  <c r="BE206" s="374"/>
      <c r="BF206" s="374"/>
      <c r="BG206" s="374"/>
      <c r="BH206" s="374"/>
      <c r="BI206" s="374"/>
      <c r="BJ206" s="374"/>
      <c r="BK206" s="374"/>
      <c r="BL206" s="374"/>
      <c r="BM206" s="374"/>
      <c r="BN206" s="374"/>
      <c r="BO206" s="374"/>
      <c r="BP206" s="374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</row>
    <row r="207" spans="1:87" ht="22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  <c r="BE207" s="374"/>
      <c r="BF207" s="374"/>
      <c r="BG207" s="374"/>
      <c r="BH207" s="374"/>
      <c r="BI207" s="374"/>
      <c r="BJ207" s="374"/>
      <c r="BK207" s="374"/>
      <c r="BL207" s="374"/>
      <c r="BM207" s="374"/>
      <c r="BN207" s="374"/>
      <c r="BO207" s="374"/>
      <c r="BP207" s="374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</row>
    <row r="208" spans="1:87" ht="22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  <c r="BE208" s="374"/>
      <c r="BF208" s="374"/>
      <c r="BG208" s="374"/>
      <c r="BH208" s="374"/>
      <c r="BI208" s="374"/>
      <c r="BJ208" s="374"/>
      <c r="BK208" s="374"/>
      <c r="BL208" s="374"/>
      <c r="BM208" s="374"/>
      <c r="BN208" s="374"/>
      <c r="BO208" s="374"/>
      <c r="BP208" s="374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</row>
    <row r="209" spans="1:87" ht="22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  <c r="BE209" s="374"/>
      <c r="BF209" s="374"/>
      <c r="BG209" s="374"/>
      <c r="BH209" s="374"/>
      <c r="BI209" s="374"/>
      <c r="BJ209" s="374"/>
      <c r="BK209" s="374"/>
      <c r="BL209" s="374"/>
      <c r="BM209" s="374"/>
      <c r="BN209" s="374"/>
      <c r="BO209" s="374"/>
      <c r="BP209" s="374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</row>
    <row r="210" spans="1:87" ht="22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  <c r="BE210" s="374"/>
      <c r="BF210" s="374"/>
      <c r="BG210" s="374"/>
      <c r="BH210" s="374"/>
      <c r="BI210" s="374"/>
      <c r="BJ210" s="374"/>
      <c r="BK210" s="374"/>
      <c r="BL210" s="374"/>
      <c r="BM210" s="374"/>
      <c r="BN210" s="374"/>
      <c r="BO210" s="374"/>
      <c r="BP210" s="374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</row>
    <row r="211" spans="1:87" ht="22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  <c r="BE211" s="374"/>
      <c r="BF211" s="374"/>
      <c r="BG211" s="374"/>
      <c r="BH211" s="374"/>
      <c r="BI211" s="374"/>
      <c r="BJ211" s="374"/>
      <c r="BK211" s="374"/>
      <c r="BL211" s="374"/>
      <c r="BM211" s="374"/>
      <c r="BN211" s="374"/>
      <c r="BO211" s="374"/>
      <c r="BP211" s="374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</row>
    <row r="212" spans="1:87" ht="22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  <c r="BE212" s="374"/>
      <c r="BF212" s="374"/>
      <c r="BG212" s="374"/>
      <c r="BH212" s="374"/>
      <c r="BI212" s="374"/>
      <c r="BJ212" s="374"/>
      <c r="BK212" s="374"/>
      <c r="BL212" s="374"/>
      <c r="BM212" s="374"/>
      <c r="BN212" s="374"/>
      <c r="BO212" s="374"/>
      <c r="BP212" s="374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</row>
    <row r="213" spans="1:87" ht="22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374"/>
      <c r="BF213" s="374"/>
      <c r="BG213" s="374"/>
      <c r="BH213" s="374"/>
      <c r="BI213" s="374"/>
      <c r="BJ213" s="374"/>
      <c r="BK213" s="374"/>
      <c r="BL213" s="374"/>
      <c r="BM213" s="374"/>
      <c r="BN213" s="374"/>
      <c r="BO213" s="374"/>
      <c r="BP213" s="374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</row>
    <row r="214" spans="1:87" ht="22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  <c r="BE214" s="374"/>
      <c r="BF214" s="374"/>
      <c r="BG214" s="374"/>
      <c r="BH214" s="374"/>
      <c r="BI214" s="374"/>
      <c r="BJ214" s="374"/>
      <c r="BK214" s="374"/>
      <c r="BL214" s="374"/>
      <c r="BM214" s="374"/>
      <c r="BN214" s="374"/>
      <c r="BO214" s="374"/>
      <c r="BP214" s="374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</row>
    <row r="215" spans="1:87" ht="22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  <c r="BE215" s="374"/>
      <c r="BF215" s="374"/>
      <c r="BG215" s="374"/>
      <c r="BH215" s="374"/>
      <c r="BI215" s="374"/>
      <c r="BJ215" s="374"/>
      <c r="BK215" s="374"/>
      <c r="BL215" s="374"/>
      <c r="BM215" s="374"/>
      <c r="BN215" s="374"/>
      <c r="BO215" s="374"/>
      <c r="BP215" s="374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</row>
    <row r="216" spans="1:87" ht="22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  <c r="BE216" s="374"/>
      <c r="BF216" s="374"/>
      <c r="BG216" s="374"/>
      <c r="BH216" s="374"/>
      <c r="BI216" s="374"/>
      <c r="BJ216" s="374"/>
      <c r="BK216" s="374"/>
      <c r="BL216" s="374"/>
      <c r="BM216" s="374"/>
      <c r="BN216" s="374"/>
      <c r="BO216" s="374"/>
      <c r="BP216" s="374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</row>
    <row r="217" spans="1:87" ht="22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  <c r="BE217" s="374"/>
      <c r="BF217" s="374"/>
      <c r="BG217" s="374"/>
      <c r="BH217" s="374"/>
      <c r="BI217" s="374"/>
      <c r="BJ217" s="374"/>
      <c r="BK217" s="374"/>
      <c r="BL217" s="374"/>
      <c r="BM217" s="374"/>
      <c r="BN217" s="374"/>
      <c r="BO217" s="374"/>
      <c r="BP217" s="374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</row>
    <row r="218" spans="1:87" ht="22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  <c r="BE218" s="374"/>
      <c r="BF218" s="374"/>
      <c r="BG218" s="374"/>
      <c r="BH218" s="374"/>
      <c r="BI218" s="374"/>
      <c r="BJ218" s="374"/>
      <c r="BK218" s="374"/>
      <c r="BL218" s="374"/>
      <c r="BM218" s="374"/>
      <c r="BN218" s="374"/>
      <c r="BO218" s="374"/>
      <c r="BP218" s="374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</row>
    <row r="219" spans="1:87" ht="22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  <c r="BE219" s="374"/>
      <c r="BF219" s="374"/>
      <c r="BG219" s="374"/>
      <c r="BH219" s="374"/>
      <c r="BI219" s="374"/>
      <c r="BJ219" s="374"/>
      <c r="BK219" s="374"/>
      <c r="BL219" s="374"/>
      <c r="BM219" s="374"/>
      <c r="BN219" s="374"/>
      <c r="BO219" s="374"/>
      <c r="BP219" s="374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</row>
    <row r="220" spans="1:87" ht="22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  <c r="BE220" s="374"/>
      <c r="BF220" s="374"/>
      <c r="BG220" s="374"/>
      <c r="BH220" s="374"/>
      <c r="BI220" s="374"/>
      <c r="BJ220" s="374"/>
      <c r="BK220" s="374"/>
      <c r="BL220" s="374"/>
      <c r="BM220" s="374"/>
      <c r="BN220" s="374"/>
      <c r="BO220" s="374"/>
      <c r="BP220" s="374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</row>
    <row r="221" spans="1:87" ht="22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  <c r="BE221" s="374"/>
      <c r="BF221" s="374"/>
      <c r="BG221" s="374"/>
      <c r="BH221" s="374"/>
      <c r="BI221" s="374"/>
      <c r="BJ221" s="374"/>
      <c r="BK221" s="374"/>
      <c r="BL221" s="374"/>
      <c r="BM221" s="374"/>
      <c r="BN221" s="374"/>
      <c r="BO221" s="374"/>
      <c r="BP221" s="374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</row>
    <row r="222" spans="1:87" ht="22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  <c r="BE222" s="374"/>
      <c r="BF222" s="374"/>
      <c r="BG222" s="374"/>
      <c r="BH222" s="374"/>
      <c r="BI222" s="374"/>
      <c r="BJ222" s="374"/>
      <c r="BK222" s="374"/>
      <c r="BL222" s="374"/>
      <c r="BM222" s="374"/>
      <c r="BN222" s="374"/>
      <c r="BO222" s="374"/>
      <c r="BP222" s="374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</row>
    <row r="223" spans="1:87" ht="22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  <c r="BE223" s="374"/>
      <c r="BF223" s="374"/>
      <c r="BG223" s="374"/>
      <c r="BH223" s="374"/>
      <c r="BI223" s="374"/>
      <c r="BJ223" s="374"/>
      <c r="BK223" s="374"/>
      <c r="BL223" s="374"/>
      <c r="BM223" s="374"/>
      <c r="BN223" s="374"/>
      <c r="BO223" s="374"/>
      <c r="BP223" s="374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</row>
    <row r="224" spans="1:87" ht="22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  <c r="BE224" s="374"/>
      <c r="BF224" s="374"/>
      <c r="BG224" s="374"/>
      <c r="BH224" s="374"/>
      <c r="BI224" s="374"/>
      <c r="BJ224" s="374"/>
      <c r="BK224" s="374"/>
      <c r="BL224" s="374"/>
      <c r="BM224" s="374"/>
      <c r="BN224" s="374"/>
      <c r="BO224" s="374"/>
      <c r="BP224" s="374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</row>
    <row r="225" spans="1:87" ht="22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  <c r="BE225" s="374"/>
      <c r="BF225" s="374"/>
      <c r="BG225" s="374"/>
      <c r="BH225" s="374"/>
      <c r="BI225" s="374"/>
      <c r="BJ225" s="374"/>
      <c r="BK225" s="374"/>
      <c r="BL225" s="374"/>
      <c r="BM225" s="374"/>
      <c r="BN225" s="374"/>
      <c r="BO225" s="374"/>
      <c r="BP225" s="374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</row>
    <row r="226" spans="1:87" ht="22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  <c r="BE226" s="374"/>
      <c r="BF226" s="374"/>
      <c r="BG226" s="374"/>
      <c r="BH226" s="374"/>
      <c r="BI226" s="374"/>
      <c r="BJ226" s="374"/>
      <c r="BK226" s="374"/>
      <c r="BL226" s="374"/>
      <c r="BM226" s="374"/>
      <c r="BN226" s="374"/>
      <c r="BO226" s="374"/>
      <c r="BP226" s="374"/>
      <c r="BQ226" s="8"/>
      <c r="BR226" s="8"/>
      <c r="BS226" s="8"/>
      <c r="BT226" s="8"/>
      <c r="BU226" s="8"/>
      <c r="BV226" s="8"/>
      <c r="BW226" s="8"/>
      <c r="BX226" s="8"/>
      <c r="BY226" s="8"/>
      <c r="BZ226" s="8"/>
      <c r="CA226" s="8"/>
      <c r="CB226" s="8"/>
      <c r="CC226" s="8"/>
      <c r="CD226" s="8"/>
      <c r="CE226" s="8"/>
      <c r="CF226" s="8"/>
      <c r="CG226" s="8"/>
      <c r="CH226" s="8"/>
      <c r="CI226" s="8"/>
    </row>
    <row r="227" spans="1:87" ht="22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  <c r="BE227" s="374"/>
      <c r="BF227" s="374"/>
      <c r="BG227" s="374"/>
      <c r="BH227" s="374"/>
      <c r="BI227" s="374"/>
      <c r="BJ227" s="374"/>
      <c r="BK227" s="374"/>
      <c r="BL227" s="374"/>
      <c r="BM227" s="374"/>
      <c r="BN227" s="374"/>
      <c r="BO227" s="374"/>
      <c r="BP227" s="374"/>
      <c r="BQ227" s="8"/>
      <c r="BR227" s="8"/>
      <c r="BS227" s="8"/>
      <c r="BT227" s="8"/>
      <c r="BU227" s="8"/>
      <c r="BV227" s="8"/>
      <c r="BW227" s="8"/>
      <c r="BX227" s="8"/>
      <c r="BY227" s="8"/>
      <c r="BZ227" s="8"/>
      <c r="CA227" s="8"/>
      <c r="CB227" s="8"/>
      <c r="CC227" s="8"/>
      <c r="CD227" s="8"/>
      <c r="CE227" s="8"/>
      <c r="CF227" s="8"/>
      <c r="CG227" s="8"/>
      <c r="CH227" s="8"/>
      <c r="CI227" s="8"/>
    </row>
    <row r="228" spans="1:87" ht="22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  <c r="BE228" s="374"/>
      <c r="BF228" s="374"/>
      <c r="BG228" s="374"/>
      <c r="BH228" s="374"/>
      <c r="BI228" s="374"/>
      <c r="BJ228" s="374"/>
      <c r="BK228" s="374"/>
      <c r="BL228" s="374"/>
      <c r="BM228" s="374"/>
      <c r="BN228" s="374"/>
      <c r="BO228" s="374"/>
      <c r="BP228" s="374"/>
      <c r="BQ228" s="8"/>
      <c r="BR228" s="8"/>
      <c r="BS228" s="8"/>
      <c r="BT228" s="8"/>
      <c r="BU228" s="8"/>
      <c r="BV228" s="8"/>
      <c r="BW228" s="8"/>
      <c r="BX228" s="8"/>
      <c r="BY228" s="8"/>
      <c r="BZ228" s="8"/>
      <c r="CA228" s="8"/>
      <c r="CB228" s="8"/>
      <c r="CC228" s="8"/>
      <c r="CD228" s="8"/>
      <c r="CE228" s="8"/>
      <c r="CF228" s="8"/>
      <c r="CG228" s="8"/>
      <c r="CH228" s="8"/>
      <c r="CI228" s="8"/>
    </row>
    <row r="229" spans="1:87" ht="22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  <c r="BE229" s="374"/>
      <c r="BF229" s="374"/>
      <c r="BG229" s="374"/>
      <c r="BH229" s="374"/>
      <c r="BI229" s="374"/>
      <c r="BJ229" s="374"/>
      <c r="BK229" s="374"/>
      <c r="BL229" s="374"/>
      <c r="BM229" s="374"/>
      <c r="BN229" s="374"/>
      <c r="BO229" s="374"/>
      <c r="BP229" s="374"/>
      <c r="BQ229" s="8"/>
      <c r="BR229" s="8"/>
      <c r="BS229" s="8"/>
      <c r="BT229" s="8"/>
      <c r="BU229" s="8"/>
      <c r="BV229" s="8"/>
      <c r="BW229" s="8"/>
      <c r="BX229" s="8"/>
      <c r="BY229" s="8"/>
      <c r="BZ229" s="8"/>
      <c r="CA229" s="8"/>
      <c r="CB229" s="8"/>
      <c r="CC229" s="8"/>
      <c r="CD229" s="8"/>
      <c r="CE229" s="8"/>
      <c r="CF229" s="8"/>
      <c r="CG229" s="8"/>
      <c r="CH229" s="8"/>
      <c r="CI229" s="8"/>
    </row>
    <row r="230" spans="1:87" ht="22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  <c r="BE230" s="374"/>
      <c r="BF230" s="374"/>
      <c r="BG230" s="374"/>
      <c r="BH230" s="374"/>
      <c r="BI230" s="374"/>
      <c r="BJ230" s="374"/>
      <c r="BK230" s="374"/>
      <c r="BL230" s="374"/>
      <c r="BM230" s="374"/>
      <c r="BN230" s="374"/>
      <c r="BO230" s="374"/>
      <c r="BP230" s="374"/>
      <c r="BQ230" s="8"/>
      <c r="BR230" s="8"/>
      <c r="BS230" s="8"/>
      <c r="BT230" s="8"/>
      <c r="BU230" s="8"/>
      <c r="BV230" s="8"/>
      <c r="BW230" s="8"/>
      <c r="BX230" s="8"/>
      <c r="BY230" s="8"/>
      <c r="BZ230" s="8"/>
      <c r="CA230" s="8"/>
      <c r="CB230" s="8"/>
      <c r="CC230" s="8"/>
      <c r="CD230" s="8"/>
      <c r="CE230" s="8"/>
      <c r="CF230" s="8"/>
      <c r="CG230" s="8"/>
      <c r="CH230" s="8"/>
      <c r="CI230" s="8"/>
    </row>
    <row r="231" spans="1:87" ht="22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  <c r="BE231" s="374"/>
      <c r="BF231" s="374"/>
      <c r="BG231" s="374"/>
      <c r="BH231" s="374"/>
      <c r="BI231" s="374"/>
      <c r="BJ231" s="374"/>
      <c r="BK231" s="374"/>
      <c r="BL231" s="374"/>
      <c r="BM231" s="374"/>
      <c r="BN231" s="374"/>
      <c r="BO231" s="374"/>
      <c r="BP231" s="374"/>
      <c r="BQ231" s="8"/>
      <c r="BR231" s="8"/>
      <c r="BS231" s="8"/>
      <c r="BT231" s="8"/>
      <c r="BU231" s="8"/>
      <c r="BV231" s="8"/>
      <c r="BW231" s="8"/>
      <c r="BX231" s="8"/>
      <c r="BY231" s="8"/>
      <c r="BZ231" s="8"/>
      <c r="CA231" s="8"/>
      <c r="CB231" s="8"/>
      <c r="CC231" s="8"/>
      <c r="CD231" s="8"/>
      <c r="CE231" s="8"/>
      <c r="CF231" s="8"/>
      <c r="CG231" s="8"/>
      <c r="CH231" s="8"/>
      <c r="CI231" s="8"/>
    </row>
    <row r="232" spans="1:87" ht="22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  <c r="BE232" s="374"/>
      <c r="BF232" s="374"/>
      <c r="BG232" s="374"/>
      <c r="BH232" s="374"/>
      <c r="BI232" s="374"/>
      <c r="BJ232" s="374"/>
      <c r="BK232" s="374"/>
      <c r="BL232" s="374"/>
      <c r="BM232" s="374"/>
      <c r="BN232" s="374"/>
      <c r="BO232" s="374"/>
      <c r="BP232" s="374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</row>
    <row r="233" spans="1:87" ht="22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  <c r="BE233" s="374"/>
      <c r="BF233" s="374"/>
      <c r="BG233" s="374"/>
      <c r="BH233" s="374"/>
      <c r="BI233" s="374"/>
      <c r="BJ233" s="374"/>
      <c r="BK233" s="374"/>
      <c r="BL233" s="374"/>
      <c r="BM233" s="374"/>
      <c r="BN233" s="374"/>
      <c r="BO233" s="374"/>
      <c r="BP233" s="374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</row>
    <row r="234" spans="1:87" ht="22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  <c r="BE234" s="374"/>
      <c r="BF234" s="374"/>
      <c r="BG234" s="374"/>
      <c r="BH234" s="374"/>
      <c r="BI234" s="374"/>
      <c r="BJ234" s="374"/>
      <c r="BK234" s="374"/>
      <c r="BL234" s="374"/>
      <c r="BM234" s="374"/>
      <c r="BN234" s="374"/>
      <c r="BO234" s="374"/>
      <c r="BP234" s="374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</row>
    <row r="235" spans="1:87" ht="22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  <c r="BE235" s="374"/>
      <c r="BF235" s="374"/>
      <c r="BG235" s="374"/>
      <c r="BH235" s="374"/>
      <c r="BI235" s="374"/>
      <c r="BJ235" s="374"/>
      <c r="BK235" s="374"/>
      <c r="BL235" s="374"/>
      <c r="BM235" s="374"/>
      <c r="BN235" s="374"/>
      <c r="BO235" s="374"/>
      <c r="BP235" s="374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</row>
    <row r="236" spans="1:87" ht="22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  <c r="BE236" s="374"/>
      <c r="BF236" s="374"/>
      <c r="BG236" s="374"/>
      <c r="BH236" s="374"/>
      <c r="BI236" s="374"/>
      <c r="BJ236" s="374"/>
      <c r="BK236" s="374"/>
      <c r="BL236" s="374"/>
      <c r="BM236" s="374"/>
      <c r="BN236" s="374"/>
      <c r="BO236" s="374"/>
      <c r="BP236" s="374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</row>
    <row r="237" spans="1:87" ht="22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  <c r="BE237" s="374"/>
      <c r="BF237" s="374"/>
      <c r="BG237" s="374"/>
      <c r="BH237" s="374"/>
      <c r="BI237" s="374"/>
      <c r="BJ237" s="374"/>
      <c r="BK237" s="374"/>
      <c r="BL237" s="374"/>
      <c r="BM237" s="374"/>
      <c r="BN237" s="374"/>
      <c r="BO237" s="374"/>
      <c r="BP237" s="374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</row>
    <row r="238" spans="1:87" ht="22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  <c r="BE238" s="374"/>
      <c r="BF238" s="374"/>
      <c r="BG238" s="374"/>
      <c r="BH238" s="374"/>
      <c r="BI238" s="374"/>
      <c r="BJ238" s="374"/>
      <c r="BK238" s="374"/>
      <c r="BL238" s="374"/>
      <c r="BM238" s="374"/>
      <c r="BN238" s="374"/>
      <c r="BO238" s="374"/>
      <c r="BP238" s="374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</row>
    <row r="239" spans="1:87" ht="22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  <c r="BE239" s="374"/>
      <c r="BF239" s="374"/>
      <c r="BG239" s="374"/>
      <c r="BH239" s="374"/>
      <c r="BI239" s="374"/>
      <c r="BJ239" s="374"/>
      <c r="BK239" s="374"/>
      <c r="BL239" s="374"/>
      <c r="BM239" s="374"/>
      <c r="BN239" s="374"/>
      <c r="BO239" s="374"/>
      <c r="BP239" s="374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</row>
    <row r="240" spans="1:87" ht="22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  <c r="BE240" s="374"/>
      <c r="BF240" s="374"/>
      <c r="BG240" s="374"/>
      <c r="BH240" s="374"/>
      <c r="BI240" s="374"/>
      <c r="BJ240" s="374"/>
      <c r="BK240" s="374"/>
      <c r="BL240" s="374"/>
      <c r="BM240" s="374"/>
      <c r="BN240" s="374"/>
      <c r="BO240" s="374"/>
      <c r="BP240" s="374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</row>
    <row r="241" spans="1:87" ht="22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  <c r="BE241" s="374"/>
      <c r="BF241" s="374"/>
      <c r="BG241" s="374"/>
      <c r="BH241" s="374"/>
      <c r="BI241" s="374"/>
      <c r="BJ241" s="374"/>
      <c r="BK241" s="374"/>
      <c r="BL241" s="374"/>
      <c r="BM241" s="374"/>
      <c r="BN241" s="374"/>
      <c r="BO241" s="374"/>
      <c r="BP241" s="374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</row>
    <row r="242" spans="1:87" ht="22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  <c r="BE242" s="374"/>
      <c r="BF242" s="374"/>
      <c r="BG242" s="374"/>
      <c r="BH242" s="374"/>
      <c r="BI242" s="374"/>
      <c r="BJ242" s="374"/>
      <c r="BK242" s="374"/>
      <c r="BL242" s="374"/>
      <c r="BM242" s="374"/>
      <c r="BN242" s="374"/>
      <c r="BO242" s="374"/>
      <c r="BP242" s="374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</row>
    <row r="243" spans="1:87" ht="22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  <c r="BE243" s="374"/>
      <c r="BF243" s="374"/>
      <c r="BG243" s="374"/>
      <c r="BH243" s="374"/>
      <c r="BI243" s="374"/>
      <c r="BJ243" s="374"/>
      <c r="BK243" s="374"/>
      <c r="BL243" s="374"/>
      <c r="BM243" s="374"/>
      <c r="BN243" s="374"/>
      <c r="BO243" s="374"/>
      <c r="BP243" s="374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</row>
    <row r="244" spans="1:87" ht="22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  <c r="BE244" s="374"/>
      <c r="BF244" s="374"/>
      <c r="BG244" s="374"/>
      <c r="BH244" s="374"/>
      <c r="BI244" s="374"/>
      <c r="BJ244" s="374"/>
      <c r="BK244" s="374"/>
      <c r="BL244" s="374"/>
      <c r="BM244" s="374"/>
      <c r="BN244" s="374"/>
      <c r="BO244" s="374"/>
      <c r="BP244" s="374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</row>
    <row r="245" spans="1:87" ht="22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  <c r="BE245" s="374"/>
      <c r="BF245" s="374"/>
      <c r="BG245" s="374"/>
      <c r="BH245" s="374"/>
      <c r="BI245" s="374"/>
      <c r="BJ245" s="374"/>
      <c r="BK245" s="374"/>
      <c r="BL245" s="374"/>
      <c r="BM245" s="374"/>
      <c r="BN245" s="374"/>
      <c r="BO245" s="374"/>
      <c r="BP245" s="374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</row>
    <row r="246" spans="1:87" ht="22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  <c r="BE246" s="374"/>
      <c r="BF246" s="374"/>
      <c r="BG246" s="374"/>
      <c r="BH246" s="374"/>
      <c r="BI246" s="374"/>
      <c r="BJ246" s="374"/>
      <c r="BK246" s="374"/>
      <c r="BL246" s="374"/>
      <c r="BM246" s="374"/>
      <c r="BN246" s="374"/>
      <c r="BO246" s="374"/>
      <c r="BP246" s="374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</row>
    <row r="247" spans="1:87" ht="22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  <c r="BE247" s="374"/>
      <c r="BF247" s="374"/>
      <c r="BG247" s="374"/>
      <c r="BH247" s="374"/>
      <c r="BI247" s="374"/>
      <c r="BJ247" s="374"/>
      <c r="BK247" s="374"/>
      <c r="BL247" s="374"/>
      <c r="BM247" s="374"/>
      <c r="BN247" s="374"/>
      <c r="BO247" s="374"/>
      <c r="BP247" s="374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</row>
    <row r="248" spans="1:87" ht="22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  <c r="BE248" s="374"/>
      <c r="BF248" s="374"/>
      <c r="BG248" s="374"/>
      <c r="BH248" s="374"/>
      <c r="BI248" s="374"/>
      <c r="BJ248" s="374"/>
      <c r="BK248" s="374"/>
      <c r="BL248" s="374"/>
      <c r="BM248" s="374"/>
      <c r="BN248" s="374"/>
      <c r="BO248" s="374"/>
      <c r="BP248" s="374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</row>
    <row r="249" spans="1:87" ht="22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  <c r="BE249" s="374"/>
      <c r="BF249" s="374"/>
      <c r="BG249" s="374"/>
      <c r="BH249" s="374"/>
      <c r="BI249" s="374"/>
      <c r="BJ249" s="374"/>
      <c r="BK249" s="374"/>
      <c r="BL249" s="374"/>
      <c r="BM249" s="374"/>
      <c r="BN249" s="374"/>
      <c r="BO249" s="374"/>
      <c r="BP249" s="374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</row>
    <row r="250" spans="1:87" ht="22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  <c r="BE250" s="374"/>
      <c r="BF250" s="374"/>
      <c r="BG250" s="374"/>
      <c r="BH250" s="374"/>
      <c r="BI250" s="374"/>
      <c r="BJ250" s="374"/>
      <c r="BK250" s="374"/>
      <c r="BL250" s="374"/>
      <c r="BM250" s="374"/>
      <c r="BN250" s="374"/>
      <c r="BO250" s="374"/>
      <c r="BP250" s="374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</row>
    <row r="251" spans="1:87" ht="22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  <c r="BE251" s="374"/>
      <c r="BF251" s="374"/>
      <c r="BG251" s="374"/>
      <c r="BH251" s="374"/>
      <c r="BI251" s="374"/>
      <c r="BJ251" s="374"/>
      <c r="BK251" s="374"/>
      <c r="BL251" s="374"/>
      <c r="BM251" s="374"/>
      <c r="BN251" s="374"/>
      <c r="BO251" s="374"/>
      <c r="BP251" s="374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</row>
    <row r="252" spans="1:87" ht="22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  <c r="BE252" s="374"/>
      <c r="BF252" s="374"/>
      <c r="BG252" s="374"/>
      <c r="BH252" s="374"/>
      <c r="BI252" s="374"/>
      <c r="BJ252" s="374"/>
      <c r="BK252" s="374"/>
      <c r="BL252" s="374"/>
      <c r="BM252" s="374"/>
      <c r="BN252" s="374"/>
      <c r="BO252" s="374"/>
      <c r="BP252" s="374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</row>
    <row r="253" spans="1:87" ht="22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  <c r="BE253" s="374"/>
      <c r="BF253" s="374"/>
      <c r="BG253" s="374"/>
      <c r="BH253" s="374"/>
      <c r="BI253" s="374"/>
      <c r="BJ253" s="374"/>
      <c r="BK253" s="374"/>
      <c r="BL253" s="374"/>
      <c r="BM253" s="374"/>
      <c r="BN253" s="374"/>
      <c r="BO253" s="374"/>
      <c r="BP253" s="374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</row>
    <row r="254" spans="1:87" ht="22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  <c r="BE254" s="374"/>
      <c r="BF254" s="374"/>
      <c r="BG254" s="374"/>
      <c r="BH254" s="374"/>
      <c r="BI254" s="374"/>
      <c r="BJ254" s="374"/>
      <c r="BK254" s="374"/>
      <c r="BL254" s="374"/>
      <c r="BM254" s="374"/>
      <c r="BN254" s="374"/>
      <c r="BO254" s="374"/>
      <c r="BP254" s="374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</row>
    <row r="255" spans="1:87" ht="22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  <c r="BE255" s="374"/>
      <c r="BF255" s="374"/>
      <c r="BG255" s="374"/>
      <c r="BH255" s="374"/>
      <c r="BI255" s="374"/>
      <c r="BJ255" s="374"/>
      <c r="BK255" s="374"/>
      <c r="BL255" s="374"/>
      <c r="BM255" s="374"/>
      <c r="BN255" s="374"/>
      <c r="BO255" s="374"/>
      <c r="BP255" s="374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</row>
    <row r="256" spans="1:87" ht="22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  <c r="BE256" s="374"/>
      <c r="BF256" s="374"/>
      <c r="BG256" s="374"/>
      <c r="BH256" s="374"/>
      <c r="BI256" s="374"/>
      <c r="BJ256" s="374"/>
      <c r="BK256" s="374"/>
      <c r="BL256" s="374"/>
      <c r="BM256" s="374"/>
      <c r="BN256" s="374"/>
      <c r="BO256" s="374"/>
      <c r="BP256" s="374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</row>
    <row r="257" spans="1:87" ht="22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  <c r="BE257" s="374"/>
      <c r="BF257" s="374"/>
      <c r="BG257" s="374"/>
      <c r="BH257" s="374"/>
      <c r="BI257" s="374"/>
      <c r="BJ257" s="374"/>
      <c r="BK257" s="374"/>
      <c r="BL257" s="374"/>
      <c r="BM257" s="374"/>
      <c r="BN257" s="374"/>
      <c r="BO257" s="374"/>
      <c r="BP257" s="374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</row>
    <row r="258" spans="1:87" ht="22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  <c r="BE258" s="374"/>
      <c r="BF258" s="374"/>
      <c r="BG258" s="374"/>
      <c r="BH258" s="374"/>
      <c r="BI258" s="374"/>
      <c r="BJ258" s="374"/>
      <c r="BK258" s="374"/>
      <c r="BL258" s="374"/>
      <c r="BM258" s="374"/>
      <c r="BN258" s="374"/>
      <c r="BO258" s="374"/>
      <c r="BP258" s="374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</row>
    <row r="259" spans="1:87" ht="22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  <c r="BE259" s="374"/>
      <c r="BF259" s="374"/>
      <c r="BG259" s="374"/>
      <c r="BH259" s="374"/>
      <c r="BI259" s="374"/>
      <c r="BJ259" s="374"/>
      <c r="BK259" s="374"/>
      <c r="BL259" s="374"/>
      <c r="BM259" s="374"/>
      <c r="BN259" s="374"/>
      <c r="BO259" s="374"/>
      <c r="BP259" s="374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</row>
    <row r="260" spans="1:87" ht="22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  <c r="BE260" s="374"/>
      <c r="BF260" s="374"/>
      <c r="BG260" s="374"/>
      <c r="BH260" s="374"/>
      <c r="BI260" s="374"/>
      <c r="BJ260" s="374"/>
      <c r="BK260" s="374"/>
      <c r="BL260" s="374"/>
      <c r="BM260" s="374"/>
      <c r="BN260" s="374"/>
      <c r="BO260" s="374"/>
      <c r="BP260" s="374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</row>
    <row r="261" spans="1:87" ht="22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  <c r="BE261" s="374"/>
      <c r="BF261" s="374"/>
      <c r="BG261" s="374"/>
      <c r="BH261" s="374"/>
      <c r="BI261" s="374"/>
      <c r="BJ261" s="374"/>
      <c r="BK261" s="374"/>
      <c r="BL261" s="374"/>
      <c r="BM261" s="374"/>
      <c r="BN261" s="374"/>
      <c r="BO261" s="374"/>
      <c r="BP261" s="374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</row>
    <row r="262" spans="1:87" ht="22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374"/>
      <c r="BF262" s="374"/>
      <c r="BG262" s="374"/>
      <c r="BH262" s="374"/>
      <c r="BI262" s="374"/>
      <c r="BJ262" s="374"/>
      <c r="BK262" s="374"/>
      <c r="BL262" s="374"/>
      <c r="BM262" s="374"/>
      <c r="BN262" s="374"/>
      <c r="BO262" s="374"/>
      <c r="BP262" s="374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</row>
    <row r="263" spans="1:87" ht="22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374"/>
      <c r="BF263" s="374"/>
      <c r="BG263" s="374"/>
      <c r="BH263" s="374"/>
      <c r="BI263" s="374"/>
      <c r="BJ263" s="374"/>
      <c r="BK263" s="374"/>
      <c r="BL263" s="374"/>
      <c r="BM263" s="374"/>
      <c r="BN263" s="374"/>
      <c r="BO263" s="374"/>
      <c r="BP263" s="374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</row>
    <row r="264" spans="1:87" ht="22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374"/>
      <c r="BF264" s="374"/>
      <c r="BG264" s="374"/>
      <c r="BH264" s="374"/>
      <c r="BI264" s="374"/>
      <c r="BJ264" s="374"/>
      <c r="BK264" s="374"/>
      <c r="BL264" s="374"/>
      <c r="BM264" s="374"/>
      <c r="BN264" s="374"/>
      <c r="BO264" s="374"/>
      <c r="BP264" s="374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</row>
    <row r="265" spans="1:87" ht="22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  <c r="BE265" s="374"/>
      <c r="BF265" s="374"/>
      <c r="BG265" s="374"/>
      <c r="BH265" s="374"/>
      <c r="BI265" s="374"/>
      <c r="BJ265" s="374"/>
      <c r="BK265" s="374"/>
      <c r="BL265" s="374"/>
      <c r="BM265" s="374"/>
      <c r="BN265" s="374"/>
      <c r="BO265" s="374"/>
      <c r="BP265" s="374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</row>
    <row r="266" spans="1:87" ht="22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  <c r="BE266" s="374"/>
      <c r="BF266" s="374"/>
      <c r="BG266" s="374"/>
      <c r="BH266" s="374"/>
      <c r="BI266" s="374"/>
      <c r="BJ266" s="374"/>
      <c r="BK266" s="374"/>
      <c r="BL266" s="374"/>
      <c r="BM266" s="374"/>
      <c r="BN266" s="374"/>
      <c r="BO266" s="374"/>
      <c r="BP266" s="374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</row>
    <row r="267" spans="1:87" ht="22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  <c r="BE267" s="374"/>
      <c r="BF267" s="374"/>
      <c r="BG267" s="374"/>
      <c r="BH267" s="374"/>
      <c r="BI267" s="374"/>
      <c r="BJ267" s="374"/>
      <c r="BK267" s="374"/>
      <c r="BL267" s="374"/>
      <c r="BM267" s="374"/>
      <c r="BN267" s="374"/>
      <c r="BO267" s="374"/>
      <c r="BP267" s="374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</row>
    <row r="268" spans="1:87" ht="22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  <c r="BE268" s="374"/>
      <c r="BF268" s="374"/>
      <c r="BG268" s="374"/>
      <c r="BH268" s="374"/>
      <c r="BI268" s="374"/>
      <c r="BJ268" s="374"/>
      <c r="BK268" s="374"/>
      <c r="BL268" s="374"/>
      <c r="BM268" s="374"/>
      <c r="BN268" s="374"/>
      <c r="BO268" s="374"/>
      <c r="BP268" s="374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</row>
    <row r="269" spans="1:87" ht="22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  <c r="BE269" s="374"/>
      <c r="BF269" s="374"/>
      <c r="BG269" s="374"/>
      <c r="BH269" s="374"/>
      <c r="BI269" s="374"/>
      <c r="BJ269" s="374"/>
      <c r="BK269" s="374"/>
      <c r="BL269" s="374"/>
      <c r="BM269" s="374"/>
      <c r="BN269" s="374"/>
      <c r="BO269" s="374"/>
      <c r="BP269" s="374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</row>
    <row r="270" spans="1:87" ht="22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  <c r="BE270" s="374"/>
      <c r="BF270" s="374"/>
      <c r="BG270" s="374"/>
      <c r="BH270" s="374"/>
      <c r="BI270" s="374"/>
      <c r="BJ270" s="374"/>
      <c r="BK270" s="374"/>
      <c r="BL270" s="374"/>
      <c r="BM270" s="374"/>
      <c r="BN270" s="374"/>
      <c r="BO270" s="374"/>
      <c r="BP270" s="374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</row>
    <row r="271" spans="1:87" ht="22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  <c r="BE271" s="374"/>
      <c r="BF271" s="374"/>
      <c r="BG271" s="374"/>
      <c r="BH271" s="374"/>
      <c r="BI271" s="374"/>
      <c r="BJ271" s="374"/>
      <c r="BK271" s="374"/>
      <c r="BL271" s="374"/>
      <c r="BM271" s="374"/>
      <c r="BN271" s="374"/>
      <c r="BO271" s="374"/>
      <c r="BP271" s="374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</row>
    <row r="272" spans="1:87" ht="22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  <c r="BE272" s="374"/>
      <c r="BF272" s="374"/>
      <c r="BG272" s="374"/>
      <c r="BH272" s="374"/>
      <c r="BI272" s="374"/>
      <c r="BJ272" s="374"/>
      <c r="BK272" s="374"/>
      <c r="BL272" s="374"/>
      <c r="BM272" s="374"/>
      <c r="BN272" s="374"/>
      <c r="BO272" s="374"/>
      <c r="BP272" s="374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</row>
    <row r="273" spans="1:87" ht="22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  <c r="BE273" s="374"/>
      <c r="BF273" s="374"/>
      <c r="BG273" s="374"/>
      <c r="BH273" s="374"/>
      <c r="BI273" s="374"/>
      <c r="BJ273" s="374"/>
      <c r="BK273" s="374"/>
      <c r="BL273" s="374"/>
      <c r="BM273" s="374"/>
      <c r="BN273" s="374"/>
      <c r="BO273" s="374"/>
      <c r="BP273" s="374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</row>
    <row r="274" spans="1:87" ht="22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  <c r="BE274" s="374"/>
      <c r="BF274" s="374"/>
      <c r="BG274" s="374"/>
      <c r="BH274" s="374"/>
      <c r="BI274" s="374"/>
      <c r="BJ274" s="374"/>
      <c r="BK274" s="374"/>
      <c r="BL274" s="374"/>
      <c r="BM274" s="374"/>
      <c r="BN274" s="374"/>
      <c r="BO274" s="374"/>
      <c r="BP274" s="374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</row>
    <row r="275" spans="1:87" ht="22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  <c r="BE275" s="374"/>
      <c r="BF275" s="374"/>
      <c r="BG275" s="374"/>
      <c r="BH275" s="374"/>
      <c r="BI275" s="374"/>
      <c r="BJ275" s="374"/>
      <c r="BK275" s="374"/>
      <c r="BL275" s="374"/>
      <c r="BM275" s="374"/>
      <c r="BN275" s="374"/>
      <c r="BO275" s="374"/>
      <c r="BP275" s="374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</row>
    <row r="276" spans="1:87" ht="22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  <c r="BE276" s="374"/>
      <c r="BF276" s="374"/>
      <c r="BG276" s="374"/>
      <c r="BH276" s="374"/>
      <c r="BI276" s="374"/>
      <c r="BJ276" s="374"/>
      <c r="BK276" s="374"/>
      <c r="BL276" s="374"/>
      <c r="BM276" s="374"/>
      <c r="BN276" s="374"/>
      <c r="BO276" s="374"/>
      <c r="BP276" s="374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</row>
    <row r="277" spans="1:87" ht="22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  <c r="BE277" s="374"/>
      <c r="BF277" s="374"/>
      <c r="BG277" s="374"/>
      <c r="BH277" s="374"/>
      <c r="BI277" s="374"/>
      <c r="BJ277" s="374"/>
      <c r="BK277" s="374"/>
      <c r="BL277" s="374"/>
      <c r="BM277" s="374"/>
      <c r="BN277" s="374"/>
      <c r="BO277" s="374"/>
      <c r="BP277" s="374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</row>
    <row r="278" spans="1:87" ht="22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  <c r="BE278" s="374"/>
      <c r="BF278" s="374"/>
      <c r="BG278" s="374"/>
      <c r="BH278" s="374"/>
      <c r="BI278" s="374"/>
      <c r="BJ278" s="374"/>
      <c r="BK278" s="374"/>
      <c r="BL278" s="374"/>
      <c r="BM278" s="374"/>
      <c r="BN278" s="374"/>
      <c r="BO278" s="374"/>
      <c r="BP278" s="374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</row>
    <row r="279" spans="1:87" ht="22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  <c r="BE279" s="374"/>
      <c r="BF279" s="374"/>
      <c r="BG279" s="374"/>
      <c r="BH279" s="374"/>
      <c r="BI279" s="374"/>
      <c r="BJ279" s="374"/>
      <c r="BK279" s="374"/>
      <c r="BL279" s="374"/>
      <c r="BM279" s="374"/>
      <c r="BN279" s="374"/>
      <c r="BO279" s="374"/>
      <c r="BP279" s="374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</row>
    <row r="280" spans="1:87" ht="22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  <c r="BE280" s="374"/>
      <c r="BF280" s="374"/>
      <c r="BG280" s="374"/>
      <c r="BH280" s="374"/>
      <c r="BI280" s="374"/>
      <c r="BJ280" s="374"/>
      <c r="BK280" s="374"/>
      <c r="BL280" s="374"/>
      <c r="BM280" s="374"/>
      <c r="BN280" s="374"/>
      <c r="BO280" s="374"/>
      <c r="BP280" s="374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</row>
    <row r="281" spans="1:87" ht="22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  <c r="BE281" s="374"/>
      <c r="BF281" s="374"/>
      <c r="BG281" s="374"/>
      <c r="BH281" s="374"/>
      <c r="BI281" s="374"/>
      <c r="BJ281" s="374"/>
      <c r="BK281" s="374"/>
      <c r="BL281" s="374"/>
      <c r="BM281" s="374"/>
      <c r="BN281" s="374"/>
      <c r="BO281" s="374"/>
      <c r="BP281" s="374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</row>
    <row r="282" spans="1:87" ht="22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  <c r="BE282" s="374"/>
      <c r="BF282" s="374"/>
      <c r="BG282" s="374"/>
      <c r="BH282" s="374"/>
      <c r="BI282" s="374"/>
      <c r="BJ282" s="374"/>
      <c r="BK282" s="374"/>
      <c r="BL282" s="374"/>
      <c r="BM282" s="374"/>
      <c r="BN282" s="374"/>
      <c r="BO282" s="374"/>
      <c r="BP282" s="374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</row>
    <row r="283" spans="1:87" ht="22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  <c r="BE283" s="374"/>
      <c r="BF283" s="374"/>
      <c r="BG283" s="374"/>
      <c r="BH283" s="374"/>
      <c r="BI283" s="374"/>
      <c r="BJ283" s="374"/>
      <c r="BK283" s="374"/>
      <c r="BL283" s="374"/>
      <c r="BM283" s="374"/>
      <c r="BN283" s="374"/>
      <c r="BO283" s="374"/>
      <c r="BP283" s="374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</row>
    <row r="284" spans="1:87" ht="22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  <c r="BE284" s="374"/>
      <c r="BF284" s="374"/>
      <c r="BG284" s="374"/>
      <c r="BH284" s="374"/>
      <c r="BI284" s="374"/>
      <c r="BJ284" s="374"/>
      <c r="BK284" s="374"/>
      <c r="BL284" s="374"/>
      <c r="BM284" s="374"/>
      <c r="BN284" s="374"/>
      <c r="BO284" s="374"/>
      <c r="BP284" s="374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</row>
    <row r="285" spans="1:87" ht="22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  <c r="BE285" s="374"/>
      <c r="BF285" s="374"/>
      <c r="BG285" s="374"/>
      <c r="BH285" s="374"/>
      <c r="BI285" s="374"/>
      <c r="BJ285" s="374"/>
      <c r="BK285" s="374"/>
      <c r="BL285" s="374"/>
      <c r="BM285" s="374"/>
      <c r="BN285" s="374"/>
      <c r="BO285" s="374"/>
      <c r="BP285" s="374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</row>
    <row r="286" spans="1:87" ht="22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  <c r="BE286" s="374"/>
      <c r="BF286" s="374"/>
      <c r="BG286" s="374"/>
      <c r="BH286" s="374"/>
      <c r="BI286" s="374"/>
      <c r="BJ286" s="374"/>
      <c r="BK286" s="374"/>
      <c r="BL286" s="374"/>
      <c r="BM286" s="374"/>
      <c r="BN286" s="374"/>
      <c r="BO286" s="374"/>
      <c r="BP286" s="374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</row>
    <row r="287" spans="1:87" ht="22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  <c r="BE287" s="374"/>
      <c r="BF287" s="374"/>
      <c r="BG287" s="374"/>
      <c r="BH287" s="374"/>
      <c r="BI287" s="374"/>
      <c r="BJ287" s="374"/>
      <c r="BK287" s="374"/>
      <c r="BL287" s="374"/>
      <c r="BM287" s="374"/>
      <c r="BN287" s="374"/>
      <c r="BO287" s="374"/>
      <c r="BP287" s="374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</row>
    <row r="288" spans="1:87" ht="22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  <c r="BE288" s="374"/>
      <c r="BF288" s="374"/>
      <c r="BG288" s="374"/>
      <c r="BH288" s="374"/>
      <c r="BI288" s="374"/>
      <c r="BJ288" s="374"/>
      <c r="BK288" s="374"/>
      <c r="BL288" s="374"/>
      <c r="BM288" s="374"/>
      <c r="BN288" s="374"/>
      <c r="BO288" s="374"/>
      <c r="BP288" s="374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</row>
    <row r="289" spans="1:87" ht="22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  <c r="BE289" s="374"/>
      <c r="BF289" s="374"/>
      <c r="BG289" s="374"/>
      <c r="BH289" s="374"/>
      <c r="BI289" s="374"/>
      <c r="BJ289" s="374"/>
      <c r="BK289" s="374"/>
      <c r="BL289" s="374"/>
      <c r="BM289" s="374"/>
      <c r="BN289" s="374"/>
      <c r="BO289" s="374"/>
      <c r="BP289" s="374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</row>
    <row r="290" spans="1:87" ht="22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  <c r="BE290" s="374"/>
      <c r="BF290" s="374"/>
      <c r="BG290" s="374"/>
      <c r="BH290" s="374"/>
      <c r="BI290" s="374"/>
      <c r="BJ290" s="374"/>
      <c r="BK290" s="374"/>
      <c r="BL290" s="374"/>
      <c r="BM290" s="374"/>
      <c r="BN290" s="374"/>
      <c r="BO290" s="374"/>
      <c r="BP290" s="374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</row>
    <row r="291" spans="1:87" ht="22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  <c r="BE291" s="374"/>
      <c r="BF291" s="374"/>
      <c r="BG291" s="374"/>
      <c r="BH291" s="374"/>
      <c r="BI291" s="374"/>
      <c r="BJ291" s="374"/>
      <c r="BK291" s="374"/>
      <c r="BL291" s="374"/>
      <c r="BM291" s="374"/>
      <c r="BN291" s="374"/>
      <c r="BO291" s="374"/>
      <c r="BP291" s="374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</row>
    <row r="292" spans="1:87" ht="22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  <c r="BE292" s="374"/>
      <c r="BF292" s="374"/>
      <c r="BG292" s="374"/>
      <c r="BH292" s="374"/>
      <c r="BI292" s="374"/>
      <c r="BJ292" s="374"/>
      <c r="BK292" s="374"/>
      <c r="BL292" s="374"/>
      <c r="BM292" s="374"/>
      <c r="BN292" s="374"/>
      <c r="BO292" s="374"/>
      <c r="BP292" s="374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</row>
    <row r="293" spans="1:87" ht="22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  <c r="BE293" s="374"/>
      <c r="BF293" s="374"/>
      <c r="BG293" s="374"/>
      <c r="BH293" s="374"/>
      <c r="BI293" s="374"/>
      <c r="BJ293" s="374"/>
      <c r="BK293" s="374"/>
      <c r="BL293" s="374"/>
      <c r="BM293" s="374"/>
      <c r="BN293" s="374"/>
      <c r="BO293" s="374"/>
      <c r="BP293" s="374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</row>
    <row r="294" spans="1:87" ht="22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  <c r="BE294" s="374"/>
      <c r="BF294" s="374"/>
      <c r="BG294" s="374"/>
      <c r="BH294" s="374"/>
      <c r="BI294" s="374"/>
      <c r="BJ294" s="374"/>
      <c r="BK294" s="374"/>
      <c r="BL294" s="374"/>
      <c r="BM294" s="374"/>
      <c r="BN294" s="374"/>
      <c r="BO294" s="374"/>
      <c r="BP294" s="374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</row>
    <row r="295" spans="1:87" ht="22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  <c r="BE295" s="374"/>
      <c r="BF295" s="374"/>
      <c r="BG295" s="374"/>
      <c r="BH295" s="374"/>
      <c r="BI295" s="374"/>
      <c r="BJ295" s="374"/>
      <c r="BK295" s="374"/>
      <c r="BL295" s="374"/>
      <c r="BM295" s="374"/>
      <c r="BN295" s="374"/>
      <c r="BO295" s="374"/>
      <c r="BP295" s="374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</row>
    <row r="296" spans="1:87" ht="22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  <c r="BE296" s="374"/>
      <c r="BF296" s="374"/>
      <c r="BG296" s="374"/>
      <c r="BH296" s="374"/>
      <c r="BI296" s="374"/>
      <c r="BJ296" s="374"/>
      <c r="BK296" s="374"/>
      <c r="BL296" s="374"/>
      <c r="BM296" s="374"/>
      <c r="BN296" s="374"/>
      <c r="BO296" s="374"/>
      <c r="BP296" s="374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</row>
    <row r="297" spans="1:87" ht="22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  <c r="BE297" s="374"/>
      <c r="BF297" s="374"/>
      <c r="BG297" s="374"/>
      <c r="BH297" s="374"/>
      <c r="BI297" s="374"/>
      <c r="BJ297" s="374"/>
      <c r="BK297" s="374"/>
      <c r="BL297" s="374"/>
      <c r="BM297" s="374"/>
      <c r="BN297" s="374"/>
      <c r="BO297" s="374"/>
      <c r="BP297" s="374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</row>
    <row r="298" spans="1:87" ht="22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  <c r="BE298" s="374"/>
      <c r="BF298" s="374"/>
      <c r="BG298" s="374"/>
      <c r="BH298" s="374"/>
      <c r="BI298" s="374"/>
      <c r="BJ298" s="374"/>
      <c r="BK298" s="374"/>
      <c r="BL298" s="374"/>
      <c r="BM298" s="374"/>
      <c r="BN298" s="374"/>
      <c r="BO298" s="374"/>
      <c r="BP298" s="374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</row>
    <row r="299" spans="1:87" ht="22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  <c r="BE299" s="374"/>
      <c r="BF299" s="374"/>
      <c r="BG299" s="374"/>
      <c r="BH299" s="374"/>
      <c r="BI299" s="374"/>
      <c r="BJ299" s="374"/>
      <c r="BK299" s="374"/>
      <c r="BL299" s="374"/>
      <c r="BM299" s="374"/>
      <c r="BN299" s="374"/>
      <c r="BO299" s="374"/>
      <c r="BP299" s="374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</row>
    <row r="300" spans="1:87" ht="22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  <c r="BE300" s="374"/>
      <c r="BF300" s="374"/>
      <c r="BG300" s="374"/>
      <c r="BH300" s="374"/>
      <c r="BI300" s="374"/>
      <c r="BJ300" s="374"/>
      <c r="BK300" s="374"/>
      <c r="BL300" s="374"/>
      <c r="BM300" s="374"/>
      <c r="BN300" s="374"/>
      <c r="BO300" s="374"/>
      <c r="BP300" s="374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</row>
    <row r="301" spans="1:87" ht="22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  <c r="BE301" s="374"/>
      <c r="BF301" s="374"/>
      <c r="BG301" s="374"/>
      <c r="BH301" s="374"/>
      <c r="BI301" s="374"/>
      <c r="BJ301" s="374"/>
      <c r="BK301" s="374"/>
      <c r="BL301" s="374"/>
      <c r="BM301" s="374"/>
      <c r="BN301" s="374"/>
      <c r="BO301" s="374"/>
      <c r="BP301" s="374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</row>
    <row r="302" spans="1:87" ht="22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  <c r="BE302" s="374"/>
      <c r="BF302" s="374"/>
      <c r="BG302" s="374"/>
      <c r="BH302" s="374"/>
      <c r="BI302" s="374"/>
      <c r="BJ302" s="374"/>
      <c r="BK302" s="374"/>
      <c r="BL302" s="374"/>
      <c r="BM302" s="374"/>
      <c r="BN302" s="374"/>
      <c r="BO302" s="374"/>
      <c r="BP302" s="374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</row>
    <row r="303" spans="1:87" ht="22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  <c r="BE303" s="374"/>
      <c r="BF303" s="374"/>
      <c r="BG303" s="374"/>
      <c r="BH303" s="374"/>
      <c r="BI303" s="374"/>
      <c r="BJ303" s="374"/>
      <c r="BK303" s="374"/>
      <c r="BL303" s="374"/>
      <c r="BM303" s="374"/>
      <c r="BN303" s="374"/>
      <c r="BO303" s="374"/>
      <c r="BP303" s="374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</row>
    <row r="304" spans="1:87" ht="22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  <c r="BE304" s="374"/>
      <c r="BF304" s="374"/>
      <c r="BG304" s="374"/>
      <c r="BH304" s="374"/>
      <c r="BI304" s="374"/>
      <c r="BJ304" s="374"/>
      <c r="BK304" s="374"/>
      <c r="BL304" s="374"/>
      <c r="BM304" s="374"/>
      <c r="BN304" s="374"/>
      <c r="BO304" s="374"/>
      <c r="BP304" s="374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</row>
    <row r="305" spans="1:87" ht="22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  <c r="BE305" s="374"/>
      <c r="BF305" s="374"/>
      <c r="BG305" s="374"/>
      <c r="BH305" s="374"/>
      <c r="BI305" s="374"/>
      <c r="BJ305" s="374"/>
      <c r="BK305" s="374"/>
      <c r="BL305" s="374"/>
      <c r="BM305" s="374"/>
      <c r="BN305" s="374"/>
      <c r="BO305" s="374"/>
      <c r="BP305" s="374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</row>
    <row r="306" spans="1:87" ht="22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  <c r="BE306" s="374"/>
      <c r="BF306" s="374"/>
      <c r="BG306" s="374"/>
      <c r="BH306" s="374"/>
      <c r="BI306" s="374"/>
      <c r="BJ306" s="374"/>
      <c r="BK306" s="374"/>
      <c r="BL306" s="374"/>
      <c r="BM306" s="374"/>
      <c r="BN306" s="374"/>
      <c r="BO306" s="374"/>
      <c r="BP306" s="374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</row>
    <row r="307" spans="1:87" ht="22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  <c r="BE307" s="374"/>
      <c r="BF307" s="374"/>
      <c r="BG307" s="374"/>
      <c r="BH307" s="374"/>
      <c r="BI307" s="374"/>
      <c r="BJ307" s="374"/>
      <c r="BK307" s="374"/>
      <c r="BL307" s="374"/>
      <c r="BM307" s="374"/>
      <c r="BN307" s="374"/>
      <c r="BO307" s="374"/>
      <c r="BP307" s="374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</row>
    <row r="308" spans="1:87" ht="22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  <c r="BE308" s="374"/>
      <c r="BF308" s="374"/>
      <c r="BG308" s="374"/>
      <c r="BH308" s="374"/>
      <c r="BI308" s="374"/>
      <c r="BJ308" s="374"/>
      <c r="BK308" s="374"/>
      <c r="BL308" s="374"/>
      <c r="BM308" s="374"/>
      <c r="BN308" s="374"/>
      <c r="BO308" s="374"/>
      <c r="BP308" s="374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</row>
    <row r="309" spans="1:87" ht="22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  <c r="BE309" s="374"/>
      <c r="BF309" s="374"/>
      <c r="BG309" s="374"/>
      <c r="BH309" s="374"/>
      <c r="BI309" s="374"/>
      <c r="BJ309" s="374"/>
      <c r="BK309" s="374"/>
      <c r="BL309" s="374"/>
      <c r="BM309" s="374"/>
      <c r="BN309" s="374"/>
      <c r="BO309" s="374"/>
      <c r="BP309" s="374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</row>
    <row r="310" spans="1:87" ht="22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  <c r="BE310" s="374"/>
      <c r="BF310" s="374"/>
      <c r="BG310" s="374"/>
      <c r="BH310" s="374"/>
      <c r="BI310" s="374"/>
      <c r="BJ310" s="374"/>
      <c r="BK310" s="374"/>
      <c r="BL310" s="374"/>
      <c r="BM310" s="374"/>
      <c r="BN310" s="374"/>
      <c r="BO310" s="374"/>
      <c r="BP310" s="374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</row>
    <row r="311" spans="1:87" ht="22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  <c r="BE311" s="374"/>
      <c r="BF311" s="374"/>
      <c r="BG311" s="374"/>
      <c r="BH311" s="374"/>
      <c r="BI311" s="374"/>
      <c r="BJ311" s="374"/>
      <c r="BK311" s="374"/>
      <c r="BL311" s="374"/>
      <c r="BM311" s="374"/>
      <c r="BN311" s="374"/>
      <c r="BO311" s="374"/>
      <c r="BP311" s="374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</row>
    <row r="312" spans="1:87" ht="22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  <c r="BE312" s="374"/>
      <c r="BF312" s="374"/>
      <c r="BG312" s="374"/>
      <c r="BH312" s="374"/>
      <c r="BI312" s="374"/>
      <c r="BJ312" s="374"/>
      <c r="BK312" s="374"/>
      <c r="BL312" s="374"/>
      <c r="BM312" s="374"/>
      <c r="BN312" s="374"/>
      <c r="BO312" s="374"/>
      <c r="BP312" s="374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</row>
    <row r="313" spans="1:87" ht="22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  <c r="BE313" s="374"/>
      <c r="BF313" s="374"/>
      <c r="BG313" s="374"/>
      <c r="BH313" s="374"/>
      <c r="BI313" s="374"/>
      <c r="BJ313" s="374"/>
      <c r="BK313" s="374"/>
      <c r="BL313" s="374"/>
      <c r="BM313" s="374"/>
      <c r="BN313" s="374"/>
      <c r="BO313" s="374"/>
      <c r="BP313" s="374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</row>
    <row r="314" spans="1:87" ht="22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</row>
    <row r="315" spans="1:87" ht="22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</row>
    <row r="316" spans="1:87" ht="22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</row>
    <row r="317" spans="1:87" ht="22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</row>
    <row r="318" spans="1:87" ht="22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</row>
    <row r="319" spans="1:87" ht="22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</row>
    <row r="320" spans="1:87" ht="22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</row>
    <row r="321" spans="1:87" ht="22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</row>
    <row r="322" spans="1:87" ht="22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</row>
    <row r="323" spans="1:87" ht="22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</row>
    <row r="324" spans="1:87" ht="22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</row>
    <row r="325" spans="1:87" ht="22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</row>
    <row r="326" spans="1:87" ht="22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</row>
    <row r="327" spans="1:87" ht="22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</row>
    <row r="328" spans="1:87" ht="22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</row>
    <row r="329" spans="1:87" ht="22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</row>
    <row r="330" spans="1:87" ht="22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</row>
    <row r="331" spans="1:87" ht="22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</row>
    <row r="332" spans="1:87" ht="22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</row>
    <row r="333" spans="1:87" ht="22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</row>
    <row r="334" spans="1:87" ht="22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</row>
    <row r="335" spans="1:87" ht="22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</row>
    <row r="336" spans="1:87" ht="22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</row>
    <row r="337" spans="1:87" ht="22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</row>
    <row r="338" spans="1:87" ht="22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</row>
    <row r="339" spans="1:87" ht="22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</row>
    <row r="340" spans="1:87" ht="22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</row>
    <row r="341" spans="1:87" ht="22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</row>
    <row r="342" spans="1:87" ht="22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</row>
    <row r="343" spans="1:87" ht="22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</row>
    <row r="344" spans="1:87" ht="22.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</row>
    <row r="345" spans="1:87" ht="22.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</row>
    <row r="346" spans="1:87" ht="22.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</row>
    <row r="347" spans="1:87" ht="22.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</row>
    <row r="348" spans="1:87" ht="22.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</row>
    <row r="349" spans="1:87" ht="22.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</row>
    <row r="350" spans="1:87" ht="22.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</row>
    <row r="351" spans="1:87" ht="22.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</row>
    <row r="352" spans="1:87" ht="22.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</row>
    <row r="353" spans="1:87" ht="22.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</row>
    <row r="354" spans="1:87" ht="22.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</row>
    <row r="355" spans="1:87" ht="22.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</row>
    <row r="356" spans="1:87" ht="22.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</row>
    <row r="357" spans="1:87" ht="22.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</row>
    <row r="358" spans="1:87" ht="22.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</row>
    <row r="359" spans="1:87" ht="22.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</row>
  </sheetData>
  <mergeCells count="116">
    <mergeCell ref="A41:F41"/>
    <mergeCell ref="A66:D66"/>
    <mergeCell ref="A29:F29"/>
    <mergeCell ref="A94:H94"/>
    <mergeCell ref="A101:H101"/>
    <mergeCell ref="AP6:AX6"/>
    <mergeCell ref="AJ7:AJ9"/>
    <mergeCell ref="A185:F185"/>
    <mergeCell ref="A161:F161"/>
    <mergeCell ref="A167:BE167"/>
    <mergeCell ref="A35:F35"/>
    <mergeCell ref="A154:G154"/>
    <mergeCell ref="A128:Q128"/>
    <mergeCell ref="A119:Q119"/>
    <mergeCell ref="A145:Q145"/>
    <mergeCell ref="A53:F53"/>
    <mergeCell ref="A78:F78"/>
    <mergeCell ref="A83:F83"/>
    <mergeCell ref="A88:H88"/>
    <mergeCell ref="A72:F72"/>
    <mergeCell ref="A23:F23"/>
    <mergeCell ref="A47:F47"/>
    <mergeCell ref="A18:D18"/>
    <mergeCell ref="A179:BE179"/>
    <mergeCell ref="A114:F114"/>
    <mergeCell ref="A107:G107"/>
    <mergeCell ref="BR9:BS9"/>
    <mergeCell ref="BT6:BT8"/>
    <mergeCell ref="BP6:BQ7"/>
    <mergeCell ref="BP8:BP9"/>
    <mergeCell ref="BQ8:BQ9"/>
    <mergeCell ref="AZ6:AZ9"/>
    <mergeCell ref="BA6:BA9"/>
    <mergeCell ref="BF6:BF9"/>
    <mergeCell ref="Y8:Y9"/>
    <mergeCell ref="BB6:BB9"/>
    <mergeCell ref="BC6:BC9"/>
    <mergeCell ref="AT7:AT9"/>
    <mergeCell ref="AY6:AY9"/>
    <mergeCell ref="AQ7:AQ9"/>
    <mergeCell ref="AR7:AR9"/>
    <mergeCell ref="AS7:AS9"/>
    <mergeCell ref="AX7:AX9"/>
    <mergeCell ref="AM6:AM9"/>
    <mergeCell ref="AL7:AL9"/>
    <mergeCell ref="AU7:AU9"/>
    <mergeCell ref="AW7:AW9"/>
    <mergeCell ref="AV7:AV9"/>
    <mergeCell ref="AN6:AN9"/>
    <mergeCell ref="AO6:AO9"/>
    <mergeCell ref="AG7:AG9"/>
    <mergeCell ref="AK7:AK9"/>
    <mergeCell ref="A10:Q10"/>
    <mergeCell ref="CI6:CI9"/>
    <mergeCell ref="BY6:BY8"/>
    <mergeCell ref="BD6:BD9"/>
    <mergeCell ref="BE6:BE9"/>
    <mergeCell ref="CE6:CH7"/>
    <mergeCell ref="BH6:BM7"/>
    <mergeCell ref="BN6:BO7"/>
    <mergeCell ref="BW6:BW8"/>
    <mergeCell ref="CE8:CF8"/>
    <mergeCell ref="BZ6:BZ9"/>
    <mergeCell ref="CG8:CH8"/>
    <mergeCell ref="BW9:BY9"/>
    <mergeCell ref="CA6:CA9"/>
    <mergeCell ref="CB6:CB9"/>
    <mergeCell ref="CC6:CC9"/>
    <mergeCell ref="CD6:CD9"/>
    <mergeCell ref="BU6:BU8"/>
    <mergeCell ref="BX6:BX8"/>
    <mergeCell ref="BR6:BR8"/>
    <mergeCell ref="BS6:BS8"/>
    <mergeCell ref="BV6:BV8"/>
    <mergeCell ref="AP7:AP9"/>
    <mergeCell ref="H4:X4"/>
    <mergeCell ref="L5:R5"/>
    <mergeCell ref="H8:H9"/>
    <mergeCell ref="K8:K9"/>
    <mergeCell ref="L8:L9"/>
    <mergeCell ref="S8:S9"/>
    <mergeCell ref="T8:T9"/>
    <mergeCell ref="U8:U9"/>
    <mergeCell ref="V8:V9"/>
    <mergeCell ref="M8:M9"/>
    <mergeCell ref="G6:H7"/>
    <mergeCell ref="I6:I9"/>
    <mergeCell ref="G8:G9"/>
    <mergeCell ref="O8:O9"/>
    <mergeCell ref="P8:P9"/>
    <mergeCell ref="Q8:Q9"/>
    <mergeCell ref="AJ6:AL6"/>
    <mergeCell ref="AD6:AD9"/>
    <mergeCell ref="AE6:AG6"/>
    <mergeCell ref="AH6:AH9"/>
    <mergeCell ref="AI6:AI9"/>
    <mergeCell ref="A1:Q1"/>
    <mergeCell ref="A2:M2"/>
    <mergeCell ref="AE7:AE9"/>
    <mergeCell ref="AF7:AF9"/>
    <mergeCell ref="A6:A9"/>
    <mergeCell ref="B6:B9"/>
    <mergeCell ref="C6:C9"/>
    <mergeCell ref="D6:D9"/>
    <mergeCell ref="E6:E9"/>
    <mergeCell ref="F6:F9"/>
    <mergeCell ref="Z8:Z9"/>
    <mergeCell ref="J6:J9"/>
    <mergeCell ref="K6:Q6"/>
    <mergeCell ref="S6:X6"/>
    <mergeCell ref="Y6:AB6"/>
    <mergeCell ref="W8:W9"/>
    <mergeCell ref="X8:X9"/>
    <mergeCell ref="AA8:AA9"/>
    <mergeCell ref="N8:N9"/>
    <mergeCell ref="AB8:AB9"/>
  </mergeCells>
  <phoneticPr fontId="87" type="noConversion"/>
  <conditionalFormatting sqref="O129:O142 O146:O150 O155 O168:O170 V129:V142 V146:V150 V168:V170 AA146:AA150 AA168:AA170 AA129:AA142 O84:O85 O89:O90 O54:O57 O115:O116 V49 V54:V57 V79:V80 V84:V85 V89:V90 V115:V116 AA54:AA57 AA79:AA80 AA84:AA85 AA89:AA90 AA115:AA116 O19 O49 O120:O124 V120:V124 AA120:AA124 O157:O158 V155:V158 AA155:AA158 O180:O182 V180:V182 AA180:AA182 O186:O188 V186:V188 AA186:AA188 AA36:AA38 O36:O38 V36:V38 O162:O164 V162:V164 AA162:AA164 O61:O63 V61:V63 AA61:AA63 V108:V110 O108:O110 AA108:AA110 O102:O104 V102:V104 AA102:AA104 V96:V97 AA96:AA97 O96:O97 O79:O80 O73:O75 V73:V75 AA73:AA75 V25:V26 AA25:AA26 O25:O26">
    <cfRule type="cellIs" dxfId="436" priority="9" stopIfTrue="1" operator="greaterThanOrEqual">
      <formula>10</formula>
    </cfRule>
  </conditionalFormatting>
  <conditionalFormatting sqref="O42:O44 V42:V44 AA42:AA44">
    <cfRule type="cellIs" dxfId="435" priority="3" stopIfTrue="1" operator="greaterThanOrEqual">
      <formula>10</formula>
    </cfRule>
  </conditionalFormatting>
  <conditionalFormatting sqref="O67:O69 V67:V69 AA67:AA69">
    <cfRule type="cellIs" dxfId="434" priority="2" stopIfTrue="1" operator="greaterThanOrEqual">
      <formula>10</formula>
    </cfRule>
  </conditionalFormatting>
  <conditionalFormatting sqref="V31:V32 AA31:AA32 O31:O32">
    <cfRule type="cellIs" dxfId="433" priority="1" stopIfTrue="1" operator="greaterThanOrEqual">
      <formula>10</formula>
    </cfRule>
  </conditionalFormatting>
  <dataValidations disablePrompts="1" count="2">
    <dataValidation type="list" allowBlank="1" showErrorMessage="1" errorTitle="Выберите значение из списка" sqref="BI299:BI313">
      <formula1>#REF!</formula1>
      <formula2>0</formula2>
    </dataValidation>
    <dataValidation type="list" allowBlank="1" showErrorMessage="1" errorTitle="Выберите значение из списка" sqref="BF209:BI211 BF214:BF215 BI214:BI215 BF216:BI218 BF248:BI250 BF296:BI298 BG133:BI135 BI132:BI135 BF132:BF135 BF63:BI63 BF69:BI69">
      <formula1>#REF!</formula1>
      <formula2>0</formula2>
    </dataValidation>
  </dataValidations>
  <pageMargins left="0.1701388888888889" right="0.15972222222222221" top="0.98402777777777772" bottom="0.98402777777777772" header="0.51180555555555551" footer="0.51180555555555551"/>
  <pageSetup paperSize="8" scale="16" firstPageNumber="0" orientation="landscape" r:id="rId1"/>
  <headerFooter alignWithMargins="0">
    <oddFooter>&amp;CСПРАВОЧНО. ВЫГРУЖЕНО в ИСС "НР" АО "ВОСТСИБНЕФТЕГАЗ"  ___DATE__TIME___</oddFooter>
  </headerFooter>
  <colBreaks count="1" manualBreakCount="1">
    <brk id="56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0"/>
    <pageSetUpPr fitToPage="1"/>
  </sheetPr>
  <dimension ref="A1:EH310"/>
  <sheetViews>
    <sheetView view="pageBreakPreview" zoomScale="50" zoomScaleNormal="70" zoomScaleSheetLayoutView="50" workbookViewId="0">
      <pane xSplit="2" ySplit="6" topLeftCell="C173" activePane="bottomRight" state="frozen"/>
      <selection activeCell="CW24" sqref="CW24"/>
      <selection pane="topRight" activeCell="CW24" sqref="CW24"/>
      <selection pane="bottomLeft" activeCell="CW24" sqref="CW24"/>
      <selection pane="bottomRight" sqref="A1:Q1"/>
    </sheetView>
  </sheetViews>
  <sheetFormatPr defaultColWidth="24.28515625" defaultRowHeight="15" outlineLevelCol="1"/>
  <cols>
    <col min="1" max="1" width="47.85546875" style="1046" customWidth="1"/>
    <col min="2" max="2" width="16.5703125" style="1047" customWidth="1"/>
    <col min="3" max="17" width="10.7109375" style="1048" customWidth="1"/>
    <col min="18" max="18" width="11.28515625" style="1048" customWidth="1"/>
    <col min="19" max="31" width="10.7109375" style="1048" customWidth="1"/>
    <col min="32" max="32" width="11.28515625" style="1048" customWidth="1"/>
    <col min="33" max="33" width="10.7109375" style="1048" customWidth="1" outlineLevel="1"/>
    <col min="34" max="34" width="18.140625" style="1048" customWidth="1"/>
    <col min="35" max="35" width="13" style="1047" customWidth="1"/>
    <col min="36" max="36" width="16.140625" style="1049" customWidth="1"/>
    <col min="37" max="37" width="16.85546875" style="1049" customWidth="1"/>
    <col min="38" max="38" width="14.7109375" style="1049" customWidth="1"/>
    <col min="39" max="39" width="16.140625" style="1049" customWidth="1"/>
    <col min="40" max="43" width="9" style="1049" customWidth="1"/>
    <col min="44" max="44" width="10.85546875" style="1049" customWidth="1"/>
    <col min="45" max="54" width="9" style="1049" customWidth="1"/>
    <col min="55" max="55" width="10.5703125" style="1049" customWidth="1"/>
    <col min="56" max="56" width="9" style="1049" customWidth="1"/>
    <col min="57" max="57" width="11" style="1049" customWidth="1"/>
    <col min="58" max="67" width="9" style="1049" customWidth="1"/>
    <col min="68" max="16384" width="24.28515625" style="1047"/>
  </cols>
  <sheetData>
    <row r="1" spans="1:138" customFormat="1" ht="15.75" customHeight="1">
      <c r="A1" s="2225" t="s">
        <v>297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1702"/>
      <c r="S1" s="1678"/>
      <c r="T1" s="1678"/>
      <c r="Z1" s="1679"/>
      <c r="AA1" s="1680"/>
      <c r="AB1" s="1679"/>
      <c r="AC1" s="1682"/>
      <c r="AD1" s="1680"/>
      <c r="AE1" s="1682"/>
      <c r="AF1" s="1680"/>
      <c r="AG1" s="1680"/>
      <c r="AH1" s="1680"/>
      <c r="AI1" s="1680"/>
      <c r="AJ1" s="1680"/>
      <c r="AK1" s="1680"/>
      <c r="AL1" s="1680"/>
      <c r="AM1" s="1680"/>
      <c r="AN1" s="1680"/>
      <c r="AO1" s="1680"/>
      <c r="AP1" s="1680"/>
      <c r="AQ1" s="1680"/>
      <c r="AR1" s="1680"/>
      <c r="AS1" s="1680"/>
      <c r="AT1" s="1680"/>
      <c r="AU1" s="1680"/>
      <c r="AV1" s="1680"/>
      <c r="AW1" s="1680"/>
      <c r="AX1" s="1683"/>
      <c r="AY1" s="1684"/>
      <c r="AZ1" s="1685"/>
      <c r="BA1" s="1680"/>
      <c r="BB1" s="1686"/>
      <c r="BC1" s="1687"/>
      <c r="BD1" s="1688"/>
      <c r="BG1" s="824"/>
      <c r="BH1" s="824"/>
      <c r="BI1" s="1689"/>
      <c r="BJ1" s="1689"/>
      <c r="BK1" s="1680"/>
      <c r="BL1" s="1680"/>
      <c r="BM1" s="1680"/>
      <c r="BN1" s="1680"/>
      <c r="BO1" s="1680"/>
      <c r="BP1" s="1680"/>
      <c r="BQ1" s="1680"/>
      <c r="BR1" s="1680"/>
      <c r="BS1" s="1680"/>
      <c r="BT1" s="1680"/>
      <c r="BU1" s="1680"/>
      <c r="BV1" s="1680"/>
      <c r="BW1" s="1680"/>
      <c r="BX1" s="1680"/>
      <c r="BY1" s="1680"/>
      <c r="BZ1" s="1680"/>
      <c r="CA1" s="1680"/>
      <c r="CB1" s="1680"/>
      <c r="CC1" s="1680"/>
      <c r="CD1" s="1680"/>
      <c r="CE1" s="1680"/>
      <c r="CF1" s="1680"/>
      <c r="CG1" s="1680"/>
      <c r="CH1" s="1680"/>
      <c r="CI1" s="1680"/>
      <c r="CJ1" s="1680"/>
      <c r="CK1" s="1680"/>
      <c r="CL1" s="1680"/>
      <c r="CM1" s="1680"/>
      <c r="CN1" s="1680"/>
      <c r="CO1" s="1680"/>
      <c r="CP1" s="1680"/>
      <c r="CQ1" s="1680"/>
      <c r="CR1" s="1680"/>
      <c r="CS1" s="1680"/>
      <c r="CT1" s="1680"/>
      <c r="CU1" s="1680"/>
      <c r="CV1" s="1680"/>
      <c r="DY1" s="1690"/>
      <c r="EC1" s="1433"/>
      <c r="EE1" s="1691"/>
      <c r="EF1" s="1692"/>
      <c r="EH1" s="1693"/>
    </row>
    <row r="2" spans="1:138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1702"/>
      <c r="O2" s="1702"/>
      <c r="P2" s="1702"/>
      <c r="Q2" s="1702"/>
      <c r="R2" s="1702"/>
      <c r="S2" s="1678"/>
      <c r="T2" s="1678"/>
      <c r="Z2" s="1679"/>
      <c r="AA2" s="1680"/>
      <c r="AB2" s="1679"/>
      <c r="AC2" s="1682"/>
      <c r="AD2" s="1680"/>
      <c r="AE2" s="1682"/>
      <c r="AF2" s="1680"/>
      <c r="AG2" s="1680"/>
      <c r="AH2" s="1680"/>
      <c r="AI2" s="1680"/>
      <c r="AJ2" s="1680"/>
      <c r="AK2" s="1680"/>
      <c r="AL2" s="1680"/>
      <c r="AM2" s="1680"/>
      <c r="AN2" s="1680"/>
      <c r="AO2" s="1680"/>
      <c r="AP2" s="1680"/>
      <c r="AQ2" s="1680"/>
      <c r="AR2" s="1680"/>
      <c r="AS2" s="1680"/>
      <c r="AT2" s="1680"/>
      <c r="AU2" s="1680"/>
      <c r="AV2" s="1680"/>
      <c r="AW2" s="1680"/>
      <c r="AX2" s="1683"/>
      <c r="AY2" s="1684"/>
      <c r="AZ2" s="1685"/>
      <c r="BA2" s="1680"/>
      <c r="BB2" s="1694"/>
      <c r="BC2" s="1695"/>
      <c r="BD2" s="1696"/>
      <c r="BG2" s="824"/>
      <c r="BH2" s="824"/>
      <c r="BI2" s="1697"/>
      <c r="BJ2" s="1697"/>
      <c r="BK2" s="1680"/>
      <c r="BL2" s="1680"/>
      <c r="BM2" s="1680"/>
      <c r="BN2" s="1680"/>
      <c r="BO2" s="1680"/>
      <c r="BP2" s="1680"/>
      <c r="BQ2" s="1680"/>
      <c r="BR2" s="1680"/>
      <c r="BS2" s="1680"/>
      <c r="BT2" s="1680"/>
      <c r="BU2" s="1680"/>
      <c r="BV2" s="1680"/>
      <c r="BW2" s="1680"/>
      <c r="BX2" s="1680"/>
      <c r="BY2" s="1680"/>
      <c r="BZ2" s="1680"/>
      <c r="CA2" s="1680"/>
      <c r="CB2" s="1680"/>
      <c r="CC2" s="1680"/>
      <c r="CD2" s="1680"/>
      <c r="CE2" s="1680"/>
      <c r="CF2" s="1680"/>
      <c r="CG2" s="1680"/>
      <c r="CH2" s="1680"/>
      <c r="CI2" s="1680"/>
      <c r="CJ2" s="1680"/>
      <c r="CK2" s="1680"/>
      <c r="CL2" s="1680"/>
      <c r="CM2" s="1680"/>
      <c r="CN2" s="1680"/>
      <c r="CO2" s="1680"/>
      <c r="CP2" s="1680"/>
      <c r="CQ2" s="1680"/>
      <c r="CR2" s="1680"/>
      <c r="CS2" s="1680"/>
      <c r="CT2" s="1680"/>
      <c r="CU2" s="1680"/>
      <c r="CV2" s="1680"/>
      <c r="DY2" s="1690"/>
      <c r="EC2" s="1433"/>
      <c r="EE2" s="1691"/>
      <c r="EF2" s="1692"/>
      <c r="EH2" s="1693"/>
    </row>
    <row r="3" spans="1:138" s="1050" customFormat="1" ht="19.5" customHeight="1">
      <c r="A3" s="2339" t="s">
        <v>307</v>
      </c>
      <c r="B3" s="2339"/>
      <c r="C3" s="2339"/>
      <c r="D3" s="2339"/>
      <c r="E3" s="2339"/>
      <c r="F3" s="2339"/>
      <c r="G3" s="2339"/>
      <c r="H3" s="2339"/>
      <c r="I3" s="2339"/>
      <c r="J3" s="2339"/>
      <c r="K3" s="2339"/>
      <c r="L3" s="2339"/>
      <c r="M3" s="2339"/>
      <c r="N3" s="2339"/>
      <c r="O3" s="2339"/>
      <c r="P3" s="2339"/>
      <c r="Q3" s="2339"/>
      <c r="R3" s="2339"/>
      <c r="S3" s="2339"/>
      <c r="T3" s="2339"/>
      <c r="U3" s="2339"/>
      <c r="V3" s="2339"/>
      <c r="W3" s="2339"/>
      <c r="X3" s="2339"/>
      <c r="Y3" s="2339"/>
      <c r="Z3" s="2339"/>
      <c r="AA3" s="2339"/>
      <c r="AB3" s="2339"/>
      <c r="AC3" s="2339"/>
      <c r="AD3" s="2339"/>
      <c r="AE3" s="2339"/>
      <c r="AF3" s="2339"/>
      <c r="AG3" s="2339"/>
      <c r="AH3" s="2339"/>
      <c r="AJ3" s="1049"/>
      <c r="AK3" s="1049"/>
      <c r="AL3" s="1049"/>
      <c r="AM3" s="1049"/>
      <c r="AN3" s="1049"/>
      <c r="AO3" s="1049"/>
      <c r="AP3" s="1049"/>
      <c r="AQ3" s="1049"/>
      <c r="AR3" s="1049"/>
      <c r="AS3" s="1049"/>
      <c r="AT3" s="1049"/>
      <c r="AU3" s="1049"/>
      <c r="AV3" s="1049"/>
      <c r="AW3" s="1049"/>
      <c r="AX3" s="1049"/>
      <c r="AY3" s="1049"/>
      <c r="AZ3" s="1049"/>
      <c r="BA3" s="1049"/>
      <c r="BB3" s="1049"/>
      <c r="BC3" s="1049"/>
      <c r="BD3" s="1049"/>
      <c r="BE3" s="1049"/>
      <c r="BF3" s="1049"/>
      <c r="BG3" s="1049"/>
      <c r="BH3" s="1049"/>
      <c r="BI3" s="1049"/>
      <c r="BJ3" s="1049"/>
      <c r="BK3" s="1049"/>
      <c r="BL3" s="1049"/>
      <c r="BM3" s="1049"/>
      <c r="BN3" s="1049"/>
      <c r="BO3" s="1049"/>
    </row>
    <row r="4" spans="1:138" s="1050" customFormat="1" ht="17.25" customHeight="1">
      <c r="A4" s="2201">
        <v>43862</v>
      </c>
      <c r="B4" s="2178">
        <f>EOMONTH(A4,0)-A4+1</f>
        <v>29</v>
      </c>
      <c r="C4" s="2197">
        <f>B4</f>
        <v>29</v>
      </c>
      <c r="D4" s="2197">
        <f>MAX(C4-1,0)</f>
        <v>28</v>
      </c>
      <c r="E4" s="2197">
        <f t="shared" ref="E4:AG4" si="0">MAX(D4-1,0)</f>
        <v>27</v>
      </c>
      <c r="F4" s="2197">
        <f t="shared" si="0"/>
        <v>26</v>
      </c>
      <c r="G4" s="2197">
        <f t="shared" si="0"/>
        <v>25</v>
      </c>
      <c r="H4" s="2197">
        <f t="shared" si="0"/>
        <v>24</v>
      </c>
      <c r="I4" s="2197">
        <f t="shared" si="0"/>
        <v>23</v>
      </c>
      <c r="J4" s="2197">
        <f t="shared" si="0"/>
        <v>22</v>
      </c>
      <c r="K4" s="2197">
        <f t="shared" si="0"/>
        <v>21</v>
      </c>
      <c r="L4" s="2197">
        <f t="shared" si="0"/>
        <v>20</v>
      </c>
      <c r="M4" s="2197">
        <f t="shared" si="0"/>
        <v>19</v>
      </c>
      <c r="N4" s="2197">
        <f t="shared" si="0"/>
        <v>18</v>
      </c>
      <c r="O4" s="2197">
        <f t="shared" si="0"/>
        <v>17</v>
      </c>
      <c r="P4" s="2197">
        <f t="shared" si="0"/>
        <v>16</v>
      </c>
      <c r="Q4" s="2197">
        <f t="shared" si="0"/>
        <v>15</v>
      </c>
      <c r="R4" s="2197">
        <f t="shared" si="0"/>
        <v>14</v>
      </c>
      <c r="S4" s="2197">
        <f t="shared" si="0"/>
        <v>13</v>
      </c>
      <c r="T4" s="2197">
        <f t="shared" si="0"/>
        <v>12</v>
      </c>
      <c r="U4" s="2197">
        <f t="shared" si="0"/>
        <v>11</v>
      </c>
      <c r="V4" s="2197">
        <f t="shared" si="0"/>
        <v>10</v>
      </c>
      <c r="W4" s="2197">
        <f t="shared" si="0"/>
        <v>9</v>
      </c>
      <c r="X4" s="2197">
        <f t="shared" si="0"/>
        <v>8</v>
      </c>
      <c r="Y4" s="2197">
        <f t="shared" si="0"/>
        <v>7</v>
      </c>
      <c r="Z4" s="2197">
        <f t="shared" si="0"/>
        <v>6</v>
      </c>
      <c r="AA4" s="2197">
        <f t="shared" si="0"/>
        <v>5</v>
      </c>
      <c r="AB4" s="2197">
        <f t="shared" si="0"/>
        <v>4</v>
      </c>
      <c r="AC4" s="2197">
        <f t="shared" si="0"/>
        <v>3</v>
      </c>
      <c r="AD4" s="2197">
        <f t="shared" si="0"/>
        <v>2</v>
      </c>
      <c r="AE4" s="2197">
        <f t="shared" si="0"/>
        <v>1</v>
      </c>
      <c r="AF4" s="2197">
        <f t="shared" si="0"/>
        <v>0</v>
      </c>
      <c r="AG4" s="2197">
        <f t="shared" si="0"/>
        <v>0</v>
      </c>
      <c r="AH4" s="2198"/>
      <c r="AJ4" s="1049"/>
      <c r="AK4" s="1049"/>
      <c r="AL4" s="1049"/>
      <c r="AM4" s="1049"/>
      <c r="AN4" s="1049"/>
      <c r="AO4" s="1049"/>
      <c r="AP4" s="1049"/>
      <c r="AQ4" s="1049"/>
      <c r="AR4" s="1049"/>
      <c r="AS4" s="1049"/>
      <c r="AT4" s="1049"/>
      <c r="AU4" s="1049"/>
      <c r="AV4" s="1049"/>
      <c r="AW4" s="1049"/>
      <c r="AX4" s="1049"/>
      <c r="AY4" s="1049"/>
      <c r="AZ4" s="1049"/>
      <c r="BA4" s="1049"/>
      <c r="BB4" s="1049"/>
      <c r="BC4" s="1049"/>
      <c r="BD4" s="1049"/>
      <c r="BE4" s="1049"/>
      <c r="BF4" s="1049"/>
      <c r="BG4" s="1049"/>
      <c r="BH4" s="1049"/>
      <c r="BI4" s="1049"/>
      <c r="BJ4" s="1049"/>
      <c r="BK4" s="1049"/>
      <c r="BL4" s="1049"/>
      <c r="BM4" s="1049"/>
      <c r="BN4" s="1049"/>
      <c r="BO4" s="1049"/>
    </row>
    <row r="5" spans="1:138" s="1050" customFormat="1" ht="12.75" hidden="1" customHeight="1">
      <c r="A5" s="1052"/>
      <c r="B5" s="1052"/>
      <c r="C5" s="2199">
        <v>1</v>
      </c>
      <c r="D5" s="2199">
        <v>2</v>
      </c>
      <c r="E5" s="2199">
        <v>3</v>
      </c>
      <c r="F5" s="2199">
        <v>4</v>
      </c>
      <c r="G5" s="2199">
        <v>5</v>
      </c>
      <c r="H5" s="2199">
        <v>6</v>
      </c>
      <c r="I5" s="2199">
        <v>7</v>
      </c>
      <c r="J5" s="2199">
        <v>8</v>
      </c>
      <c r="K5" s="2199">
        <v>9</v>
      </c>
      <c r="L5" s="2199">
        <v>10</v>
      </c>
      <c r="M5" s="2199">
        <v>11</v>
      </c>
      <c r="N5" s="2199">
        <v>12</v>
      </c>
      <c r="O5" s="2199">
        <v>13</v>
      </c>
      <c r="P5" s="2199">
        <v>14</v>
      </c>
      <c r="Q5" s="2199">
        <v>15</v>
      </c>
      <c r="R5" s="2199">
        <v>16</v>
      </c>
      <c r="S5" s="2199">
        <v>17</v>
      </c>
      <c r="T5" s="2199">
        <v>18</v>
      </c>
      <c r="U5" s="2199">
        <v>19</v>
      </c>
      <c r="V5" s="2199">
        <v>20</v>
      </c>
      <c r="W5" s="2199">
        <v>21</v>
      </c>
      <c r="X5" s="2199">
        <v>22</v>
      </c>
      <c r="Y5" s="2199">
        <v>23</v>
      </c>
      <c r="Z5" s="2199">
        <v>24</v>
      </c>
      <c r="AA5" s="2199">
        <v>25</v>
      </c>
      <c r="AB5" s="2199">
        <v>26</v>
      </c>
      <c r="AC5" s="2199">
        <v>27</v>
      </c>
      <c r="AD5" s="2199">
        <v>28</v>
      </c>
      <c r="AE5" s="2199"/>
      <c r="AF5" s="2199"/>
      <c r="AG5" s="2199"/>
      <c r="AH5" s="2198"/>
      <c r="AJ5" s="1049"/>
      <c r="AK5" s="1049"/>
      <c r="AL5" s="1049"/>
      <c r="AM5" s="1049"/>
      <c r="AN5" s="1049"/>
      <c r="AO5" s="1049"/>
      <c r="AP5" s="1049"/>
      <c r="AQ5" s="1049"/>
      <c r="AR5" s="1049"/>
      <c r="AS5" s="1049"/>
      <c r="AT5" s="1049"/>
      <c r="AU5" s="1049"/>
      <c r="AV5" s="1049"/>
      <c r="AW5" s="1049"/>
      <c r="AX5" s="1049"/>
      <c r="AY5" s="1049"/>
      <c r="AZ5" s="1049"/>
      <c r="BA5" s="1049"/>
      <c r="BB5" s="1049"/>
      <c r="BC5" s="1049"/>
      <c r="BD5" s="1049"/>
      <c r="BE5" s="1049"/>
      <c r="BF5" s="1049"/>
      <c r="BG5" s="1049"/>
      <c r="BH5" s="1049"/>
      <c r="BI5" s="1049"/>
      <c r="BJ5" s="1049"/>
      <c r="BK5" s="1049"/>
      <c r="BL5" s="1049"/>
      <c r="BM5" s="1049"/>
      <c r="BN5" s="1049"/>
      <c r="BO5" s="1049"/>
    </row>
    <row r="6" spans="1:138" s="1050" customFormat="1" ht="30.75" customHeight="1">
      <c r="A6" s="2340" t="s">
        <v>143</v>
      </c>
      <c r="B6" s="2340"/>
      <c r="C6" s="2200">
        <f>DATE(YEAR(A4),MONTH(A4),1)</f>
        <v>43862</v>
      </c>
      <c r="D6" s="2200">
        <f>C6+1</f>
        <v>43863</v>
      </c>
      <c r="E6" s="2200">
        <f t="shared" ref="E6:AD6" si="1">D6+1</f>
        <v>43864</v>
      </c>
      <c r="F6" s="2200">
        <f t="shared" si="1"/>
        <v>43865</v>
      </c>
      <c r="G6" s="2200">
        <f t="shared" si="1"/>
        <v>43866</v>
      </c>
      <c r="H6" s="2200">
        <f t="shared" si="1"/>
        <v>43867</v>
      </c>
      <c r="I6" s="2200">
        <f t="shared" si="1"/>
        <v>43868</v>
      </c>
      <c r="J6" s="2200">
        <f t="shared" si="1"/>
        <v>43869</v>
      </c>
      <c r="K6" s="2200">
        <f t="shared" si="1"/>
        <v>43870</v>
      </c>
      <c r="L6" s="2200">
        <f t="shared" si="1"/>
        <v>43871</v>
      </c>
      <c r="M6" s="2200">
        <f t="shared" si="1"/>
        <v>43872</v>
      </c>
      <c r="N6" s="2200">
        <f t="shared" si="1"/>
        <v>43873</v>
      </c>
      <c r="O6" s="2200">
        <f t="shared" si="1"/>
        <v>43874</v>
      </c>
      <c r="P6" s="2200">
        <f t="shared" si="1"/>
        <v>43875</v>
      </c>
      <c r="Q6" s="2200">
        <f t="shared" si="1"/>
        <v>43876</v>
      </c>
      <c r="R6" s="2200">
        <f t="shared" si="1"/>
        <v>43877</v>
      </c>
      <c r="S6" s="2200">
        <f t="shared" si="1"/>
        <v>43878</v>
      </c>
      <c r="T6" s="2200">
        <f t="shared" si="1"/>
        <v>43879</v>
      </c>
      <c r="U6" s="2200">
        <f t="shared" si="1"/>
        <v>43880</v>
      </c>
      <c r="V6" s="2200">
        <f t="shared" si="1"/>
        <v>43881</v>
      </c>
      <c r="W6" s="2200">
        <f t="shared" si="1"/>
        <v>43882</v>
      </c>
      <c r="X6" s="2200">
        <f t="shared" si="1"/>
        <v>43883</v>
      </c>
      <c r="Y6" s="2200">
        <f t="shared" si="1"/>
        <v>43884</v>
      </c>
      <c r="Z6" s="2200">
        <f t="shared" si="1"/>
        <v>43885</v>
      </c>
      <c r="AA6" s="2200">
        <f t="shared" si="1"/>
        <v>43886</v>
      </c>
      <c r="AB6" s="2200">
        <f t="shared" si="1"/>
        <v>43887</v>
      </c>
      <c r="AC6" s="2200">
        <f t="shared" si="1"/>
        <v>43888</v>
      </c>
      <c r="AD6" s="2200">
        <f t="shared" si="1"/>
        <v>43889</v>
      </c>
      <c r="AE6" s="2200">
        <f t="shared" ref="AE6" si="2">AD6+1</f>
        <v>43890</v>
      </c>
      <c r="AF6" s="2200">
        <f t="shared" ref="AF6" si="3">AE6+1</f>
        <v>43891</v>
      </c>
      <c r="AG6" s="2200">
        <f t="shared" ref="AG6" si="4">AF6+1</f>
        <v>43892</v>
      </c>
      <c r="AH6" s="1056" t="s">
        <v>132</v>
      </c>
      <c r="AI6" s="1057"/>
      <c r="AJ6" s="1049"/>
      <c r="AK6" s="1049"/>
      <c r="AL6" s="1049"/>
      <c r="AM6" s="1049"/>
      <c r="AN6" s="1049"/>
      <c r="AO6" s="1049"/>
      <c r="AP6" s="1049"/>
      <c r="AQ6" s="1049"/>
      <c r="AR6" s="1049"/>
      <c r="AS6" s="1049"/>
      <c r="AT6" s="1049"/>
      <c r="AU6" s="1049"/>
      <c r="AV6" s="1049"/>
      <c r="AW6" s="1049"/>
      <c r="AX6" s="1049"/>
      <c r="AY6" s="1049"/>
      <c r="AZ6" s="1049"/>
      <c r="BA6" s="1049"/>
      <c r="BB6" s="1049"/>
      <c r="BC6" s="1049"/>
      <c r="BD6" s="1049"/>
      <c r="BE6" s="1049"/>
      <c r="BF6" s="1049"/>
      <c r="BG6" s="1049"/>
      <c r="BH6" s="1049"/>
      <c r="BI6" s="1049"/>
      <c r="BJ6" s="1049"/>
      <c r="BK6" s="1049"/>
      <c r="BL6" s="1049"/>
      <c r="BM6" s="1049"/>
      <c r="BN6" s="1049"/>
      <c r="BO6" s="1049"/>
    </row>
    <row r="7" spans="1:138" s="1050" customFormat="1" ht="15.75">
      <c r="A7" s="2341" t="s">
        <v>144</v>
      </c>
      <c r="B7" s="2341"/>
      <c r="C7" s="1058"/>
      <c r="D7" s="1059"/>
      <c r="E7" s="1059"/>
      <c r="F7" s="1059"/>
      <c r="G7" s="1059"/>
      <c r="H7" s="1059"/>
      <c r="I7" s="1059"/>
      <c r="J7" s="1059"/>
      <c r="K7" s="1059"/>
      <c r="L7" s="1059"/>
      <c r="M7" s="1059"/>
      <c r="N7" s="1059"/>
      <c r="O7" s="1059"/>
      <c r="P7" s="1059"/>
      <c r="Q7" s="1059"/>
      <c r="R7" s="1059"/>
      <c r="S7" s="1059"/>
      <c r="T7" s="1059"/>
      <c r="U7" s="1059"/>
      <c r="V7" s="1059"/>
      <c r="W7" s="1059"/>
      <c r="X7" s="1059"/>
      <c r="Y7" s="1059"/>
      <c r="Z7" s="1059"/>
      <c r="AA7" s="1059"/>
      <c r="AB7" s="1059"/>
      <c r="AC7" s="1059"/>
      <c r="AD7" s="1059"/>
      <c r="AE7" s="1059"/>
      <c r="AF7" s="1059"/>
      <c r="AG7" s="1059"/>
      <c r="AH7" s="1060"/>
      <c r="AI7" s="1057"/>
      <c r="AJ7" s="1049"/>
      <c r="AK7" s="1049"/>
      <c r="AL7" s="1049"/>
      <c r="AM7" s="1049"/>
      <c r="AN7" s="1049"/>
      <c r="AO7" s="1049"/>
      <c r="AP7" s="1049"/>
      <c r="AQ7" s="1049"/>
      <c r="AR7" s="1049"/>
      <c r="AS7" s="1049"/>
      <c r="AT7" s="1049"/>
      <c r="AU7" s="1049"/>
      <c r="AV7" s="1049"/>
      <c r="AW7" s="1049"/>
      <c r="AX7" s="1049"/>
      <c r="AY7" s="1049"/>
      <c r="AZ7" s="1049"/>
      <c r="BA7" s="1049"/>
      <c r="BB7" s="1049"/>
      <c r="BC7" s="1049"/>
      <c r="BD7" s="1049"/>
      <c r="BE7" s="1049"/>
      <c r="BF7" s="1049"/>
      <c r="BG7" s="1049"/>
      <c r="BH7" s="1049"/>
      <c r="BI7" s="1049"/>
      <c r="BJ7" s="1049"/>
      <c r="BK7" s="1049"/>
      <c r="BL7" s="1049"/>
      <c r="BM7" s="1049"/>
      <c r="BN7" s="1049"/>
      <c r="BO7" s="1049"/>
    </row>
    <row r="8" spans="1:138" s="1050" customFormat="1" ht="15.75">
      <c r="A8" s="2337" t="s">
        <v>247</v>
      </c>
      <c r="B8" s="2171" t="s">
        <v>145</v>
      </c>
      <c r="C8" s="2179">
        <f>COUNTIF(Мероприятия_план!$AE$11:$AE$14,C6)</f>
        <v>0</v>
      </c>
      <c r="D8" s="2179">
        <f>COUNTIF(Мероприятия_план!$AE$11:$AE$14,D6)</f>
        <v>0</v>
      </c>
      <c r="E8" s="2179">
        <f>COUNTIF(Мероприятия_план!$AE$11:$AE$14,E6)</f>
        <v>0</v>
      </c>
      <c r="F8" s="2179">
        <f>COUNTIF(Мероприятия_план!$AE$11:$AE$14,F6)</f>
        <v>0</v>
      </c>
      <c r="G8" s="2179">
        <f>COUNTIF(Мероприятия_план!$AE$11:$AE$14,G6)</f>
        <v>0</v>
      </c>
      <c r="H8" s="2179">
        <f>COUNTIF(Мероприятия_план!$AE$11:$AE$14,H6)</f>
        <v>0</v>
      </c>
      <c r="I8" s="2179">
        <f>COUNTIF(Мероприятия_план!$AE$11:$AE$14,I6)</f>
        <v>0</v>
      </c>
      <c r="J8" s="2179">
        <f>COUNTIF(Мероприятия_план!$AE$11:$AE$14,J6)</f>
        <v>0</v>
      </c>
      <c r="K8" s="2179">
        <f>COUNTIF(Мероприятия_план!$AE$11:$AE$14,K6)</f>
        <v>0</v>
      </c>
      <c r="L8" s="2179">
        <f>COUNTIF(Мероприятия_план!$AE$11:$AE$14,L6)</f>
        <v>0</v>
      </c>
      <c r="M8" s="2179">
        <f>COUNTIF(Мероприятия_план!$AE$11:$AE$14,M6)</f>
        <v>0</v>
      </c>
      <c r="N8" s="2179">
        <f>COUNTIF(Мероприятия_план!$AE$11:$AE$14,N6)</f>
        <v>0</v>
      </c>
      <c r="O8" s="2179">
        <f>COUNTIF(Мероприятия_план!$AE$11:$AE$14,O6)</f>
        <v>0</v>
      </c>
      <c r="P8" s="2179">
        <f>COUNTIF(Мероприятия_план!$AE$11:$AE$14,P6)</f>
        <v>0</v>
      </c>
      <c r="Q8" s="2179">
        <f>COUNTIF(Мероприятия_план!$AE$11:$AE$14,Q6)</f>
        <v>0</v>
      </c>
      <c r="R8" s="2179">
        <f>COUNTIF(Мероприятия_план!$AE$11:$AE$14,R6)</f>
        <v>0</v>
      </c>
      <c r="S8" s="2179">
        <f>COUNTIF(Мероприятия_план!$AE$11:$AE$14,S6)</f>
        <v>0</v>
      </c>
      <c r="T8" s="2179">
        <f>COUNTIF(Мероприятия_план!$AE$11:$AE$14,T6)</f>
        <v>0</v>
      </c>
      <c r="U8" s="2179">
        <f>COUNTIF(Мероприятия_план!$AE$11:$AE$14,U6)</f>
        <v>0</v>
      </c>
      <c r="V8" s="2179">
        <f>COUNTIF(Мероприятия_план!$AE$11:$AE$14,V6)</f>
        <v>0</v>
      </c>
      <c r="W8" s="2179">
        <f>COUNTIF(Мероприятия_план!$AE$11:$AE$14,W6)</f>
        <v>0</v>
      </c>
      <c r="X8" s="2179">
        <f>COUNTIF(Мероприятия_план!$AE$11:$AE$14,X6)</f>
        <v>0</v>
      </c>
      <c r="Y8" s="2179">
        <f>COUNTIF(Мероприятия_план!$AE$11:$AE$14,Y6)</f>
        <v>0</v>
      </c>
      <c r="Z8" s="2179">
        <f>COUNTIF(Мероприятия_план!$AE$11:$AE$14,Z6)</f>
        <v>0</v>
      </c>
      <c r="AA8" s="2179">
        <f>COUNTIF(Мероприятия_план!$AE$11:$AE$14,AA6)</f>
        <v>0</v>
      </c>
      <c r="AB8" s="2179">
        <f>COUNTIF(Мероприятия_план!$AE$11:$AE$14,AB6)</f>
        <v>0</v>
      </c>
      <c r="AC8" s="2179">
        <f>COUNTIF(Мероприятия_план!$AE$11:$AE$14,AC6)</f>
        <v>0</v>
      </c>
      <c r="AD8" s="2179">
        <f>COUNTIF(Мероприятия_план!$AE$11:$AE$14,AD6)</f>
        <v>0</v>
      </c>
      <c r="AE8" s="2179"/>
      <c r="AF8" s="2179"/>
      <c r="AG8" s="2179"/>
      <c r="AH8" s="1062">
        <f ca="1">SUM(OFFSET($C8,0,0,1,$B$4))</f>
        <v>0</v>
      </c>
      <c r="AI8" s="1057"/>
      <c r="AJ8" s="1063"/>
      <c r="AK8" s="1063"/>
      <c r="AL8" s="1049"/>
      <c r="AM8" s="1049"/>
      <c r="AN8" s="1049"/>
      <c r="AO8" s="1049"/>
      <c r="AP8" s="1049"/>
      <c r="AQ8" s="1049"/>
      <c r="AR8" s="1049"/>
      <c r="AS8" s="1049"/>
      <c r="AT8" s="1049"/>
      <c r="AU8" s="1049"/>
      <c r="AV8" s="1049"/>
      <c r="AW8" s="1049"/>
      <c r="AX8" s="1049"/>
      <c r="AY8" s="1049"/>
      <c r="AZ8" s="1049"/>
      <c r="BA8" s="1049"/>
      <c r="BB8" s="1049"/>
      <c r="BC8" s="1049"/>
      <c r="BD8" s="1049"/>
      <c r="BE8" s="1049"/>
      <c r="BF8" s="1049"/>
      <c r="BG8" s="1049"/>
      <c r="BH8" s="1049"/>
      <c r="BI8" s="1049"/>
      <c r="BJ8" s="1049"/>
      <c r="BK8" s="1049"/>
      <c r="BL8" s="1049"/>
      <c r="BM8" s="1049"/>
      <c r="BN8" s="1049"/>
      <c r="BO8" s="1049"/>
    </row>
    <row r="9" spans="1:138" s="1050" customFormat="1" ht="15.75">
      <c r="A9" s="2337"/>
      <c r="B9" s="2171" t="s">
        <v>121</v>
      </c>
      <c r="C9" s="2180">
        <f>SUMIF(Мероприятия_план!$AE$11:$AE$14,C6,Мероприятия_план!$M$11:$M$14)</f>
        <v>0</v>
      </c>
      <c r="D9" s="2180">
        <f>SUMIF(Мероприятия_план!$AE$11:$AE$14,D6,Мероприятия_план!$M$11:$M$14)</f>
        <v>0</v>
      </c>
      <c r="E9" s="2180">
        <f>SUMIF(Мероприятия_план!$AE$11:$AE$14,E6,Мероприятия_план!$M$11:$M$14)</f>
        <v>0</v>
      </c>
      <c r="F9" s="2180">
        <f>SUMIF(Мероприятия_план!$AE$11:$AE$14,F6,Мероприятия_план!$M$11:$M$14)</f>
        <v>0</v>
      </c>
      <c r="G9" s="2180">
        <f>SUMIF(Мероприятия_план!$AE$11:$AE$14,G6,Мероприятия_план!$M$11:$M$14)</f>
        <v>0</v>
      </c>
      <c r="H9" s="2180">
        <f>SUMIF(Мероприятия_план!$AE$11:$AE$14,H6,Мероприятия_план!$M$11:$M$14)</f>
        <v>0</v>
      </c>
      <c r="I9" s="2180">
        <f>SUMIF(Мероприятия_план!$AE$11:$AE$14,I6,Мероприятия_план!$M$11:$M$14)</f>
        <v>0</v>
      </c>
      <c r="J9" s="2180">
        <f>SUMIF(Мероприятия_план!$AE$11:$AE$14,J6,Мероприятия_план!$M$11:$M$14)</f>
        <v>0</v>
      </c>
      <c r="K9" s="2180">
        <f>SUMIF(Мероприятия_план!$AE$11:$AE$14,K6,Мероприятия_план!$M$11:$M$14)</f>
        <v>0</v>
      </c>
      <c r="L9" s="2180">
        <f>SUMIF(Мероприятия_план!$AE$11:$AE$14,L6,Мероприятия_план!$M$11:$M$14)</f>
        <v>0</v>
      </c>
      <c r="M9" s="2180">
        <f>SUMIF(Мероприятия_план!$AE$11:$AE$14,M6,Мероприятия_план!$M$11:$M$14)</f>
        <v>0</v>
      </c>
      <c r="N9" s="2180">
        <f>SUMIF(Мероприятия_план!$AE$11:$AE$14,N6,Мероприятия_план!$M$11:$M$14)</f>
        <v>0</v>
      </c>
      <c r="O9" s="2180">
        <f>SUMIF(Мероприятия_план!$AE$11:$AE$14,O6,Мероприятия_план!$M$11:$M$14)</f>
        <v>0</v>
      </c>
      <c r="P9" s="2180">
        <f>SUMIF(Мероприятия_план!$AE$11:$AE$14,P6,Мероприятия_план!$M$11:$M$14)</f>
        <v>0</v>
      </c>
      <c r="Q9" s="2180">
        <f>SUMIF(Мероприятия_план!$AE$11:$AE$14,Q6,Мероприятия_план!$M$11:$M$14)</f>
        <v>0</v>
      </c>
      <c r="R9" s="2180">
        <f>SUMIF(Мероприятия_план!$AE$11:$AE$14,R6,Мероприятия_план!$M$11:$M$14)</f>
        <v>0</v>
      </c>
      <c r="S9" s="2180">
        <f>SUMIF(Мероприятия_план!$AE$11:$AE$14,S6,Мероприятия_план!$M$11:$M$14)</f>
        <v>0</v>
      </c>
      <c r="T9" s="2180">
        <f>SUMIF(Мероприятия_план!$AE$11:$AE$14,T6,Мероприятия_план!$M$11:$M$14)</f>
        <v>0</v>
      </c>
      <c r="U9" s="2180">
        <f>SUMIF(Мероприятия_план!$AE$11:$AE$14,U6,Мероприятия_план!$M$11:$M$14)</f>
        <v>0</v>
      </c>
      <c r="V9" s="2180">
        <f>SUMIF(Мероприятия_план!$AE$11:$AE$14,V6,Мероприятия_план!$M$11:$M$14)</f>
        <v>0</v>
      </c>
      <c r="W9" s="2180">
        <f>SUMIF(Мероприятия_план!$AE$11:$AE$14,W6,Мероприятия_план!$M$11:$M$14)</f>
        <v>0</v>
      </c>
      <c r="X9" s="2180">
        <f>SUMIF(Мероприятия_план!$AE$11:$AE$14,X6,Мероприятия_план!$M$11:$M$14)</f>
        <v>0</v>
      </c>
      <c r="Y9" s="2180">
        <f>SUMIF(Мероприятия_план!$AE$11:$AE$14,Y6,Мероприятия_план!$M$11:$M$14)</f>
        <v>0</v>
      </c>
      <c r="Z9" s="2180">
        <f>SUMIF(Мероприятия_план!$AE$11:$AE$14,Z6,Мероприятия_план!$M$11:$M$14)</f>
        <v>0</v>
      </c>
      <c r="AA9" s="2180">
        <f>SUMIF(Мероприятия_план!$AE$11:$AE$14,AA6,Мероприятия_план!$M$11:$M$14)</f>
        <v>0</v>
      </c>
      <c r="AB9" s="2180">
        <f>SUMIF(Мероприятия_план!$AE$11:$AE$14,AB6,Мероприятия_план!$M$11:$M$14)</f>
        <v>0</v>
      </c>
      <c r="AC9" s="2180">
        <f>SUMIF(Мероприятия_план!$AE$11:$AE$14,AC6,Мероприятия_план!$M$11:$M$14)</f>
        <v>0</v>
      </c>
      <c r="AD9" s="2180">
        <f>SUMIF(Мероприятия_план!$AE$11:$AE$14,AD6,Мероприятия_план!$M$11:$M$14)</f>
        <v>0</v>
      </c>
      <c r="AE9" s="2180"/>
      <c r="AF9" s="2180"/>
      <c r="AG9" s="2180"/>
      <c r="AH9" s="1065">
        <f t="shared" ref="AH9:AH43" ca="1" si="5">SUM(OFFSET($C9,0,0,1,$B$4))</f>
        <v>0</v>
      </c>
      <c r="AI9" s="1057"/>
      <c r="AJ9" s="1063"/>
      <c r="AK9" s="1063"/>
      <c r="AL9" s="1049"/>
      <c r="AM9" s="1049"/>
      <c r="AN9" s="1049"/>
      <c r="AO9" s="1049"/>
      <c r="AP9" s="1049"/>
      <c r="AQ9" s="1049"/>
      <c r="AR9" s="1049"/>
      <c r="AS9" s="1049"/>
      <c r="AT9" s="1049"/>
      <c r="AU9" s="1049"/>
      <c r="AV9" s="1049"/>
      <c r="AW9" s="1049"/>
      <c r="AX9" s="1049"/>
      <c r="AY9" s="1049"/>
      <c r="AZ9" s="1049"/>
      <c r="BA9" s="1049"/>
      <c r="BB9" s="1049"/>
      <c r="BC9" s="1049"/>
      <c r="BD9" s="1049"/>
      <c r="BE9" s="1049"/>
      <c r="BF9" s="1049"/>
      <c r="BG9" s="1049"/>
      <c r="BH9" s="1049"/>
      <c r="BI9" s="1049"/>
      <c r="BJ9" s="1049"/>
      <c r="BK9" s="1049"/>
      <c r="BL9" s="1049"/>
      <c r="BM9" s="1049"/>
      <c r="BN9" s="1049"/>
      <c r="BO9" s="1049"/>
    </row>
    <row r="10" spans="1:138" s="1069" customFormat="1" ht="15.75">
      <c r="A10" s="2337" t="s">
        <v>240</v>
      </c>
      <c r="B10" s="2171" t="s">
        <v>145</v>
      </c>
      <c r="C10" s="2179">
        <f>COUNTIF(Мероприятия_план!$AE$18:$AE$19,C$6)</f>
        <v>0</v>
      </c>
      <c r="D10" s="2179">
        <f>COUNTIF(Мероприятия_план!$AE$18:$AE$19,D$6)</f>
        <v>0</v>
      </c>
      <c r="E10" s="2179">
        <f>COUNTIF(Мероприятия_план!$AE$18:$AE$19,E$6)</f>
        <v>0</v>
      </c>
      <c r="F10" s="2179">
        <f>COUNTIF(Мероприятия_план!$AE$18:$AE$19,F$6)</f>
        <v>0</v>
      </c>
      <c r="G10" s="2179">
        <f>COUNTIF(Мероприятия_план!$AE$18:$AE$19,G$6)</f>
        <v>0</v>
      </c>
      <c r="H10" s="2179">
        <f>COUNTIF(Мероприятия_план!$AE$18:$AE$19,H$6)</f>
        <v>0</v>
      </c>
      <c r="I10" s="2179">
        <f>COUNTIF(Мероприятия_план!$AE$18:$AE$19,I$6)</f>
        <v>0</v>
      </c>
      <c r="J10" s="2179">
        <f>COUNTIF(Мероприятия_план!$AE$18:$AE$19,J$6)</f>
        <v>0</v>
      </c>
      <c r="K10" s="2179">
        <f>COUNTIF(Мероприятия_план!$AE$18:$AE$19,K$6)</f>
        <v>0</v>
      </c>
      <c r="L10" s="2179">
        <f>COUNTIF(Мероприятия_план!$AE$18:$AE$19,L$6)</f>
        <v>0</v>
      </c>
      <c r="M10" s="2179">
        <f>COUNTIF(Мероприятия_план!$AE$18:$AE$19,M$6)</f>
        <v>0</v>
      </c>
      <c r="N10" s="2179">
        <f>COUNTIF(Мероприятия_план!$AE$18:$AE$19,N$6)</f>
        <v>0</v>
      </c>
      <c r="O10" s="2179">
        <f>COUNTIF(Мероприятия_план!$AE$18:$AE$19,O$6)</f>
        <v>0</v>
      </c>
      <c r="P10" s="2179">
        <f>COUNTIF(Мероприятия_план!$AE$18:$AE$19,P$6)</f>
        <v>0</v>
      </c>
      <c r="Q10" s="2179">
        <f>COUNTIF(Мероприятия_план!$AE$18:$AE$19,Q$6)</f>
        <v>0</v>
      </c>
      <c r="R10" s="2179">
        <f>COUNTIF(Мероприятия_план!$AE$18:$AE$19,R$6)</f>
        <v>0</v>
      </c>
      <c r="S10" s="2179">
        <f>COUNTIF(Мероприятия_план!$AE$18:$AE$19,S$6)</f>
        <v>0</v>
      </c>
      <c r="T10" s="2179">
        <f>COUNTIF(Мероприятия_план!$AE$18:$AE$19,T$6)</f>
        <v>0</v>
      </c>
      <c r="U10" s="2179">
        <f>COUNTIF(Мероприятия_план!$AE$18:$AE$19,U$6)</f>
        <v>0</v>
      </c>
      <c r="V10" s="2179">
        <f>COUNTIF(Мероприятия_план!$AE$18:$AE$19,V$6)</f>
        <v>0</v>
      </c>
      <c r="W10" s="2179">
        <f>COUNTIF(Мероприятия_план!$AE$18:$AE$19,W$6)</f>
        <v>0</v>
      </c>
      <c r="X10" s="2179">
        <f>COUNTIF(Мероприятия_план!$AE$18:$AE$19,X$6)</f>
        <v>0</v>
      </c>
      <c r="Y10" s="2179">
        <f>COUNTIF(Мероприятия_план!$AE$18:$AE$19,Y$6)</f>
        <v>0</v>
      </c>
      <c r="Z10" s="2179">
        <f>COUNTIF(Мероприятия_план!$AE$18:$AE$19,Z$6)</f>
        <v>0</v>
      </c>
      <c r="AA10" s="2179">
        <f>COUNTIF(Мероприятия_план!$AE$18:$AE$19,AA$6)</f>
        <v>0</v>
      </c>
      <c r="AB10" s="2179">
        <f>COUNTIF(Мероприятия_план!$AE$18:$AE$19,AB$6)</f>
        <v>0</v>
      </c>
      <c r="AC10" s="2179">
        <f>COUNTIF(Мероприятия_план!$AE$18:$AE$19,AC$6)</f>
        <v>0</v>
      </c>
      <c r="AD10" s="2179">
        <f>COUNTIF(Мероприятия_план!$AE$18:$AE$19,AD$6)</f>
        <v>0</v>
      </c>
      <c r="AE10" s="2179">
        <f>COUNTIF(Мероприятия_план!$AE$18:$AE$19,AE$6)</f>
        <v>0</v>
      </c>
      <c r="AF10" s="2179">
        <f>COUNTIF(Мероприятия_план!$AE$18:$AE$19,AF$6)</f>
        <v>0</v>
      </c>
      <c r="AG10" s="2179">
        <f>COUNTIF(Мероприятия_план!$AE$18:$AE$19,AG$6)</f>
        <v>0</v>
      </c>
      <c r="AH10" s="1062">
        <f t="shared" ca="1" si="5"/>
        <v>0</v>
      </c>
      <c r="AI10" s="1066"/>
      <c r="AJ10" s="1067"/>
      <c r="AK10" s="1067"/>
      <c r="AL10" s="1049"/>
      <c r="AM10" s="1049"/>
      <c r="AN10" s="1068"/>
      <c r="AO10" s="1068"/>
      <c r="AP10" s="1068"/>
      <c r="AQ10" s="1068"/>
      <c r="AR10" s="1068"/>
      <c r="AS10" s="1068"/>
      <c r="AT10" s="1068"/>
      <c r="AU10" s="1068"/>
      <c r="AV10" s="1068"/>
      <c r="AW10" s="1068"/>
      <c r="AX10" s="1068"/>
      <c r="AY10" s="1068"/>
      <c r="AZ10" s="1068"/>
      <c r="BA10" s="1068"/>
      <c r="BB10" s="1068"/>
      <c r="BC10" s="1068"/>
      <c r="BD10" s="1068"/>
      <c r="BE10" s="1068"/>
      <c r="BF10" s="1068"/>
      <c r="BG10" s="1068"/>
      <c r="BH10" s="1068"/>
      <c r="BI10" s="1068"/>
      <c r="BJ10" s="1068"/>
      <c r="BK10" s="1068"/>
      <c r="BL10" s="1068"/>
      <c r="BM10" s="1068"/>
      <c r="BN10" s="1068"/>
      <c r="BO10" s="1068"/>
    </row>
    <row r="11" spans="1:138" s="1050" customFormat="1" ht="15.75">
      <c r="A11" s="2337"/>
      <c r="B11" s="2171" t="s">
        <v>121</v>
      </c>
      <c r="C11" s="2180">
        <f>SUMIF(Мероприятия_план!$AE$18:$AE$19,C6,Мероприятия_план!$M$18:$M$19)</f>
        <v>0</v>
      </c>
      <c r="D11" s="2180">
        <f>SUMIF(Мероприятия_план!$AE$18:$AE$19,D$6,Мероприятия_план!$M$18:$M$19)</f>
        <v>0</v>
      </c>
      <c r="E11" s="2180">
        <f>SUMIF(Мероприятия_план!$AE$18:$AE$19,E$6,Мероприятия_план!$M$18:$M$19)</f>
        <v>0</v>
      </c>
      <c r="F11" s="2180">
        <f>SUMIF(Мероприятия_план!$AE$18:$AE$19,F$6,Мероприятия_план!$M$18:$M$19)</f>
        <v>0</v>
      </c>
      <c r="G11" s="2180">
        <f>SUMIF(Мероприятия_план!$AE$18:$AE$19,G$6,Мероприятия_план!$M$18:$M$19)</f>
        <v>0</v>
      </c>
      <c r="H11" s="2180">
        <f>SUMIF(Мероприятия_план!$AE$18:$AE$19,H$6,Мероприятия_план!$M$18:$M$19)</f>
        <v>0</v>
      </c>
      <c r="I11" s="2180">
        <f>SUMIF(Мероприятия_план!$AE$18:$AE$19,I$6,Мероприятия_план!$M$18:$M$19)</f>
        <v>0</v>
      </c>
      <c r="J11" s="2180">
        <f>SUMIF(Мероприятия_план!$AE$18:$AE$19,J$6,Мероприятия_план!$M$18:$M$19)</f>
        <v>0</v>
      </c>
      <c r="K11" s="2180">
        <f>SUMIF(Мероприятия_план!$AE$18:$AE$19,K$6,Мероприятия_план!$M$18:$M$19)</f>
        <v>0</v>
      </c>
      <c r="L11" s="2180">
        <f>SUMIF(Мероприятия_план!$AE$18:$AE$19,L$6,Мероприятия_план!$M$18:$M$19)</f>
        <v>0</v>
      </c>
      <c r="M11" s="2180">
        <f>SUMIF(Мероприятия_план!$AE$18:$AE$19,M$6,Мероприятия_план!$M$18:$M$19)</f>
        <v>0</v>
      </c>
      <c r="N11" s="2180">
        <f>SUMIF(Мероприятия_план!$AE$18:$AE$19,N$6,Мероприятия_план!$M$18:$M$19)</f>
        <v>0</v>
      </c>
      <c r="O11" s="2180">
        <f>SUMIF(Мероприятия_план!$AE$18:$AE$19,O$6,Мероприятия_план!$M$18:$M$19)</f>
        <v>0</v>
      </c>
      <c r="P11" s="2180">
        <f>SUMIF(Мероприятия_план!$AE$18:$AE$19,P$6,Мероприятия_план!$M$18:$M$19)</f>
        <v>0</v>
      </c>
      <c r="Q11" s="2180">
        <f>SUMIF(Мероприятия_план!$AE$18:$AE$19,Q$6,Мероприятия_план!$M$18:$M$19)</f>
        <v>0</v>
      </c>
      <c r="R11" s="2180">
        <f>SUMIF(Мероприятия_план!$AE$18:$AE$19,R$6,Мероприятия_план!$M$18:$M$19)</f>
        <v>0</v>
      </c>
      <c r="S11" s="2180">
        <f>SUMIF(Мероприятия_план!$AE$18:$AE$19,S$6,Мероприятия_план!$M$18:$M$19)</f>
        <v>0</v>
      </c>
      <c r="T11" s="2180">
        <f>SUMIF(Мероприятия_план!$AE$18:$AE$19,T$6,Мероприятия_план!$M$18:$M$19)</f>
        <v>0</v>
      </c>
      <c r="U11" s="2180">
        <f>SUMIF(Мероприятия_план!$AE$18:$AE$19,U$6,Мероприятия_план!$M$18:$M$19)</f>
        <v>0</v>
      </c>
      <c r="V11" s="2180">
        <f>SUMIF(Мероприятия_план!$AE$18:$AE$19,V$6,Мероприятия_план!$M$18:$M$19)</f>
        <v>0</v>
      </c>
      <c r="W11" s="2180">
        <f>SUMIF(Мероприятия_план!$AE$18:$AE$19,W$6,Мероприятия_план!$M$18:$M$19)</f>
        <v>0</v>
      </c>
      <c r="X11" s="2180">
        <f>SUMIF(Мероприятия_план!$AE$18:$AE$19,X$6,Мероприятия_план!$M$18:$M$19)</f>
        <v>0</v>
      </c>
      <c r="Y11" s="2180">
        <f>SUMIF(Мероприятия_план!$AE$18:$AE$19,Y$6,Мероприятия_план!$M$18:$M$19)</f>
        <v>0</v>
      </c>
      <c r="Z11" s="2180">
        <f>SUMIF(Мероприятия_план!$AE$18:$AE$19,Z$6,Мероприятия_план!$M$18:$M$19)</f>
        <v>0</v>
      </c>
      <c r="AA11" s="2180">
        <f>SUMIF(Мероприятия_план!$AE$18:$AE$19,AA$6,Мероприятия_план!$M$18:$M$19)</f>
        <v>0</v>
      </c>
      <c r="AB11" s="2180">
        <f>SUMIF(Мероприятия_план!$AE$18:$AE$19,AB$6,Мероприятия_план!$M$18:$M$19)</f>
        <v>0</v>
      </c>
      <c r="AC11" s="2180">
        <f>SUMIF(Мероприятия_план!$AE$18:$AE$19,AC$6,Мероприятия_план!$M$18:$M$19)</f>
        <v>0</v>
      </c>
      <c r="AD11" s="2180">
        <f>SUMIF(Мероприятия_план!$AE$18:$AE$19,AD$6,Мероприятия_план!$M$18:$M$19)</f>
        <v>0</v>
      </c>
      <c r="AE11" s="2180">
        <f>SUMIF(Мероприятия_план!$AE$11:$AE$14,AE$6,Мероприятия_план!$M$11:$M$14)</f>
        <v>0</v>
      </c>
      <c r="AF11" s="2180">
        <f>SUMIF(Мероприятия_план!$AE$11:$AE$14,AF$6,Мероприятия_план!$M$11:$M$14)</f>
        <v>0</v>
      </c>
      <c r="AG11" s="2180">
        <f>SUMIF(Мероприятия_план!$AE$11:$AE$14,AG$6,Мероприятия_план!$M$11:$M$14)</f>
        <v>0</v>
      </c>
      <c r="AH11" s="1062">
        <f t="shared" ca="1" si="5"/>
        <v>0</v>
      </c>
      <c r="AI11" s="1057"/>
      <c r="AJ11" s="1063"/>
      <c r="AK11" s="1063"/>
      <c r="AL11" s="1049"/>
      <c r="AM11" s="1049"/>
      <c r="AN11" s="1049"/>
      <c r="AO11" s="1049"/>
      <c r="AP11" s="1049"/>
      <c r="AQ11" s="1049"/>
      <c r="AR11" s="1049"/>
      <c r="AS11" s="1049"/>
      <c r="AT11" s="1049"/>
      <c r="AU11" s="1049"/>
      <c r="AV11" s="1049"/>
      <c r="AW11" s="1049"/>
      <c r="AX11" s="1049"/>
      <c r="AY11" s="1049"/>
      <c r="AZ11" s="1049"/>
      <c r="BA11" s="1049"/>
      <c r="BB11" s="1049"/>
      <c r="BC11" s="1049"/>
      <c r="BD11" s="1049"/>
      <c r="BE11" s="1049"/>
      <c r="BF11" s="1049"/>
      <c r="BG11" s="1049"/>
      <c r="BH11" s="1049"/>
      <c r="BI11" s="1049"/>
      <c r="BJ11" s="1049"/>
      <c r="BK11" s="1049"/>
      <c r="BL11" s="1049"/>
      <c r="BM11" s="1049"/>
      <c r="BN11" s="1049"/>
      <c r="BO11" s="1049"/>
    </row>
    <row r="12" spans="1:138" s="1069" customFormat="1" ht="15.75">
      <c r="A12" s="2337" t="s">
        <v>239</v>
      </c>
      <c r="B12" s="2171" t="s">
        <v>145</v>
      </c>
      <c r="C12" s="2179">
        <f>COUNTIF(Мероприятия_план!$AE$35:$AE$37,C6)</f>
        <v>0</v>
      </c>
      <c r="D12" s="2179">
        <f>COUNTIF(Мероприятия_план!$AE$35:$AE$37,D6)</f>
        <v>0</v>
      </c>
      <c r="E12" s="2179">
        <f>COUNTIF(Мероприятия_план!$AE$35:$AE$37,E6)</f>
        <v>0</v>
      </c>
      <c r="F12" s="2179">
        <f>COUNTIF(Мероприятия_план!$AE$35:$AE$37,F6)</f>
        <v>0</v>
      </c>
      <c r="G12" s="2179">
        <f>COUNTIF(Мероприятия_план!$AE$35:$AE$37,G6)</f>
        <v>0</v>
      </c>
      <c r="H12" s="2179">
        <f>COUNTIF(Мероприятия_план!$AE$35:$AE$37,H6)</f>
        <v>0</v>
      </c>
      <c r="I12" s="2179">
        <f>COUNTIF(Мероприятия_план!$AE$35:$AE$37,I6)</f>
        <v>0</v>
      </c>
      <c r="J12" s="2179">
        <f>COUNTIF(Мероприятия_план!$AE$35:$AE$37,J6)</f>
        <v>0</v>
      </c>
      <c r="K12" s="2179">
        <f>COUNTIF(Мероприятия_план!$AE$35:$AE$37,K6)</f>
        <v>0</v>
      </c>
      <c r="L12" s="2179">
        <f>COUNTIF(Мероприятия_план!$AE$35:$AE$37,L6)</f>
        <v>0</v>
      </c>
      <c r="M12" s="2179">
        <f>COUNTIF(Мероприятия_план!$AE$35:$AE$37,M6)</f>
        <v>0</v>
      </c>
      <c r="N12" s="2179">
        <f>COUNTIF(Мероприятия_план!$AE$35:$AE$37,N6)</f>
        <v>0</v>
      </c>
      <c r="O12" s="2179">
        <f>COUNTIF(Мероприятия_план!$AE$35:$AE$37,O6)</f>
        <v>0</v>
      </c>
      <c r="P12" s="2179">
        <f>COUNTIF(Мероприятия_план!$AE$35:$AE$37,P6)</f>
        <v>0</v>
      </c>
      <c r="Q12" s="2179">
        <f>COUNTIF(Мероприятия_план!$AE$35:$AE$37,Q6)</f>
        <v>0</v>
      </c>
      <c r="R12" s="2179">
        <f>COUNTIF(Мероприятия_план!$AE$35:$AE$37,R6)</f>
        <v>0</v>
      </c>
      <c r="S12" s="2179">
        <f>COUNTIF(Мероприятия_план!$AE$35:$AE$37,S6)</f>
        <v>0</v>
      </c>
      <c r="T12" s="2179">
        <f>COUNTIF(Мероприятия_план!$AE$35:$AE$37,T6)</f>
        <v>0</v>
      </c>
      <c r="U12" s="2179">
        <f>COUNTIF(Мероприятия_план!$AE$35:$AE$37,U6)</f>
        <v>0</v>
      </c>
      <c r="V12" s="2179">
        <f>COUNTIF(Мероприятия_план!$AE$35:$AE$37,V6)</f>
        <v>0</v>
      </c>
      <c r="W12" s="2179">
        <f>COUNTIF(Мероприятия_план!$AE$35:$AE$37,W6)</f>
        <v>0</v>
      </c>
      <c r="X12" s="2179">
        <f>COUNTIF(Мероприятия_план!$AE$35:$AE$37,X6)</f>
        <v>0</v>
      </c>
      <c r="Y12" s="2179">
        <f>COUNTIF(Мероприятия_план!$AE$35:$AE$37,Y6)</f>
        <v>0</v>
      </c>
      <c r="Z12" s="2179">
        <f>COUNTIF(Мероприятия_план!$AE$35:$AE$37,Z6)</f>
        <v>0</v>
      </c>
      <c r="AA12" s="2179">
        <f>COUNTIF(Мероприятия_план!$AE$35:$AE$37,AA6)</f>
        <v>0</v>
      </c>
      <c r="AB12" s="2179">
        <f>COUNTIF(Мероприятия_план!$AE$35:$AE$37,AB6)</f>
        <v>0</v>
      </c>
      <c r="AC12" s="2179">
        <f>COUNTIF(Мероприятия_план!$AE$35:$AE$37,AC6)</f>
        <v>0</v>
      </c>
      <c r="AD12" s="2179">
        <f>COUNTIF(Мероприятия_план!$AE$35:$AE$37,AD6)</f>
        <v>0</v>
      </c>
      <c r="AE12" s="2179"/>
      <c r="AF12" s="2179"/>
      <c r="AG12" s="2179"/>
      <c r="AH12" s="1062">
        <f t="shared" ca="1" si="5"/>
        <v>0</v>
      </c>
      <c r="AI12" s="1057"/>
      <c r="AJ12" s="1067"/>
      <c r="AK12" s="1067"/>
      <c r="AL12" s="1049"/>
      <c r="AM12" s="1049"/>
      <c r="AN12" s="1068"/>
      <c r="AO12" s="1068"/>
      <c r="AP12" s="1068"/>
      <c r="AQ12" s="1068"/>
      <c r="AR12" s="1068"/>
      <c r="AS12" s="1068"/>
      <c r="AT12" s="1068"/>
      <c r="AU12" s="1068"/>
      <c r="AV12" s="1068"/>
      <c r="AW12" s="1068"/>
      <c r="AX12" s="1068"/>
      <c r="AY12" s="1068"/>
      <c r="AZ12" s="1068"/>
      <c r="BA12" s="1068"/>
      <c r="BB12" s="1068"/>
      <c r="BC12" s="1068"/>
      <c r="BD12" s="1068"/>
      <c r="BE12" s="1068"/>
      <c r="BF12" s="1068"/>
      <c r="BG12" s="1068"/>
      <c r="BH12" s="1068"/>
      <c r="BI12" s="1068"/>
      <c r="BJ12" s="1068"/>
      <c r="BK12" s="1068"/>
      <c r="BL12" s="1068"/>
      <c r="BM12" s="1068"/>
      <c r="BN12" s="1068"/>
      <c r="BO12" s="1068"/>
    </row>
    <row r="13" spans="1:138" s="1050" customFormat="1" ht="15.75">
      <c r="A13" s="2337"/>
      <c r="B13" s="2171" t="s">
        <v>121</v>
      </c>
      <c r="C13" s="2180">
        <f>SUMIF(Мероприятия_план!$AE$35:$AE$37,C6,Мероприятия_план!$M$35:$M$37)</f>
        <v>0</v>
      </c>
      <c r="D13" s="2180">
        <f>SUMIF(Мероприятия_план!$AE$35:$AE$37,D6,Мероприятия_план!$M$35:$M$37)</f>
        <v>0</v>
      </c>
      <c r="E13" s="2180">
        <f>SUMIF(Мероприятия_план!$AE$35:$AE$37,E6,Мероприятия_план!$M$35:$M$37)</f>
        <v>0</v>
      </c>
      <c r="F13" s="2180">
        <f>SUMIF(Мероприятия_план!$AE$35:$AE$37,F6,Мероприятия_план!$M$35:$M$37)</f>
        <v>0</v>
      </c>
      <c r="G13" s="2180">
        <f>SUMIF(Мероприятия_план!$AE$35:$AE$37,G6,Мероприятия_план!$M$35:$M$37)</f>
        <v>0</v>
      </c>
      <c r="H13" s="2180">
        <f>SUMIF(Мероприятия_план!$AE$35:$AE$37,H6,Мероприятия_план!$M$35:$M$37)</f>
        <v>0</v>
      </c>
      <c r="I13" s="2180">
        <f>SUMIF(Мероприятия_план!$AE$35:$AE$37,I6,Мероприятия_план!$M$35:$M$37)</f>
        <v>0</v>
      </c>
      <c r="J13" s="2180">
        <f>SUMIF(Мероприятия_план!$AE$35:$AE$37,J6,Мероприятия_план!$M$35:$M$37)</f>
        <v>0</v>
      </c>
      <c r="K13" s="2180">
        <f>SUMIF(Мероприятия_план!$AE$35:$AE$37,K6,Мероприятия_план!$M$35:$M$37)</f>
        <v>0</v>
      </c>
      <c r="L13" s="2180">
        <f>SUMIF(Мероприятия_план!$AE$35:$AE$37,L6,Мероприятия_план!$M$35:$M$37)</f>
        <v>0</v>
      </c>
      <c r="M13" s="2180">
        <f>SUMIF(Мероприятия_план!$AE$35:$AE$37,M6,Мероприятия_план!$M$35:$M$37)</f>
        <v>0</v>
      </c>
      <c r="N13" s="2180">
        <f>SUMIF(Мероприятия_план!$AE$35:$AE$37,N6,Мероприятия_план!$M$35:$M$37)</f>
        <v>0</v>
      </c>
      <c r="O13" s="2180">
        <f>SUMIF(Мероприятия_план!$AE$35:$AE$37,O6,Мероприятия_план!$M$35:$M$37)</f>
        <v>0</v>
      </c>
      <c r="P13" s="2180">
        <f>SUMIF(Мероприятия_план!$AE$35:$AE$37,P6,Мероприятия_план!$M$35:$M$37)</f>
        <v>0</v>
      </c>
      <c r="Q13" s="2180">
        <f>SUMIF(Мероприятия_план!$AE$35:$AE$37,Q6,Мероприятия_план!$M$35:$M$37)</f>
        <v>0</v>
      </c>
      <c r="R13" s="2180">
        <f>SUMIF(Мероприятия_план!$AE$35:$AE$37,R6,Мероприятия_план!$M$35:$M$37)</f>
        <v>0</v>
      </c>
      <c r="S13" s="2180">
        <f>SUMIF(Мероприятия_план!$AE$35:$AE$37,S6,Мероприятия_план!$M$35:$M$37)</f>
        <v>0</v>
      </c>
      <c r="T13" s="2180">
        <f>SUMIF(Мероприятия_план!$AE$35:$AE$37,T6,Мероприятия_план!$M$35:$M$37)</f>
        <v>0</v>
      </c>
      <c r="U13" s="2180">
        <f>SUMIF(Мероприятия_план!$AE$35:$AE$37,U6,Мероприятия_план!$M$35:$M$37)</f>
        <v>0</v>
      </c>
      <c r="V13" s="2180">
        <f>SUMIF(Мероприятия_план!$AE$35:$AE$37,V6,Мероприятия_план!$M$35:$M$37)</f>
        <v>0</v>
      </c>
      <c r="W13" s="2180">
        <f>SUMIF(Мероприятия_план!$AE$35:$AE$37,W6,Мероприятия_план!$M$35:$M$37)</f>
        <v>0</v>
      </c>
      <c r="X13" s="2180">
        <f>SUMIF(Мероприятия_план!$AE$35:$AE$37,X6,Мероприятия_план!$M$35:$M$37)</f>
        <v>0</v>
      </c>
      <c r="Y13" s="2180">
        <f>SUMIF(Мероприятия_план!$AE$35:$AE$37,Y6,Мероприятия_план!$M$35:$M$37)</f>
        <v>0</v>
      </c>
      <c r="Z13" s="2180">
        <f>SUMIF(Мероприятия_план!$AE$35:$AE$37,Z6,Мероприятия_план!$M$35:$M$37)</f>
        <v>0</v>
      </c>
      <c r="AA13" s="2180">
        <f>SUMIF(Мероприятия_план!$AE$35:$AE$37,AA6,Мероприятия_план!$M$35:$M$37)</f>
        <v>0</v>
      </c>
      <c r="AB13" s="2180">
        <f>SUMIF(Мероприятия_план!$AE$35:$AE$37,AB6,Мероприятия_план!$M$35:$M$37)</f>
        <v>0</v>
      </c>
      <c r="AC13" s="2180">
        <f>SUMIF(Мероприятия_план!$AE$35:$AE$37,AC6,Мероприятия_план!$M$35:$M$37)</f>
        <v>0</v>
      </c>
      <c r="AD13" s="2180">
        <f>SUMIF(Мероприятия_план!$AE$35:$AE$37,AD6,Мероприятия_план!$M$35:$M$37)</f>
        <v>0</v>
      </c>
      <c r="AE13" s="2180"/>
      <c r="AF13" s="2180"/>
      <c r="AG13" s="2180"/>
      <c r="AH13" s="1062">
        <f t="shared" ca="1" si="5"/>
        <v>0</v>
      </c>
      <c r="AI13" s="1057"/>
      <c r="AJ13" s="1063"/>
      <c r="AK13" s="1063"/>
      <c r="AL13" s="1049"/>
      <c r="AM13" s="1049"/>
      <c r="AN13" s="1049"/>
      <c r="AO13" s="1049"/>
      <c r="AP13" s="1049"/>
      <c r="AQ13" s="1049"/>
      <c r="AR13" s="1049"/>
      <c r="AS13" s="1049"/>
      <c r="AT13" s="1049"/>
      <c r="AU13" s="1049"/>
      <c r="AV13" s="1049"/>
      <c r="AW13" s="1049"/>
      <c r="AX13" s="1049"/>
      <c r="AY13" s="1049"/>
      <c r="AZ13" s="1049"/>
      <c r="BA13" s="1049"/>
      <c r="BB13" s="1049"/>
      <c r="BC13" s="1049"/>
      <c r="BD13" s="1049"/>
      <c r="BE13" s="1049"/>
      <c r="BF13" s="1049"/>
      <c r="BG13" s="1049"/>
      <c r="BH13" s="1049"/>
      <c r="BI13" s="1049"/>
      <c r="BJ13" s="1049"/>
      <c r="BK13" s="1049"/>
      <c r="BL13" s="1049"/>
      <c r="BM13" s="1049"/>
      <c r="BN13" s="1049"/>
      <c r="BO13" s="1049"/>
    </row>
    <row r="14" spans="1:138" s="1050" customFormat="1" ht="15.75" hidden="1">
      <c r="A14" s="2169"/>
      <c r="B14" s="2171"/>
      <c r="C14" s="2181"/>
      <c r="D14" s="2181"/>
      <c r="E14" s="2181"/>
      <c r="F14" s="2181"/>
      <c r="G14" s="2181"/>
      <c r="H14" s="2181"/>
      <c r="I14" s="2181"/>
      <c r="J14" s="2181"/>
      <c r="K14" s="2181"/>
      <c r="L14" s="2181"/>
      <c r="M14" s="2181"/>
      <c r="N14" s="2181"/>
      <c r="O14" s="2181"/>
      <c r="P14" s="2181"/>
      <c r="Q14" s="2181"/>
      <c r="R14" s="2181"/>
      <c r="S14" s="2181"/>
      <c r="T14" s="2181"/>
      <c r="U14" s="2181"/>
      <c r="V14" s="2181"/>
      <c r="W14" s="2181"/>
      <c r="X14" s="2181"/>
      <c r="Y14" s="2181"/>
      <c r="Z14" s="2181"/>
      <c r="AA14" s="2181"/>
      <c r="AB14" s="2181"/>
      <c r="AC14" s="2181"/>
      <c r="AD14" s="2181"/>
      <c r="AE14" s="2181"/>
      <c r="AF14" s="2181"/>
      <c r="AG14" s="2181"/>
      <c r="AH14" s="1062">
        <f t="shared" ca="1" si="5"/>
        <v>0</v>
      </c>
      <c r="AI14" s="1057"/>
      <c r="AJ14" s="1063"/>
      <c r="AK14" s="1063"/>
      <c r="AL14" s="1049"/>
      <c r="AM14" s="1049"/>
      <c r="AN14" s="1049"/>
      <c r="AO14" s="1049"/>
      <c r="AP14" s="1049"/>
      <c r="AQ14" s="1049"/>
      <c r="AR14" s="1049"/>
      <c r="AS14" s="1049"/>
      <c r="AT14" s="1049"/>
      <c r="AU14" s="1049"/>
      <c r="AV14" s="1049"/>
      <c r="AW14" s="1049"/>
      <c r="AX14" s="1049"/>
      <c r="AY14" s="1049"/>
      <c r="AZ14" s="1049"/>
      <c r="BA14" s="1049"/>
      <c r="BB14" s="1049"/>
      <c r="BC14" s="1049"/>
      <c r="BD14" s="1049"/>
      <c r="BE14" s="1049"/>
      <c r="BF14" s="1049"/>
      <c r="BG14" s="1049"/>
      <c r="BH14" s="1049"/>
      <c r="BI14" s="1049"/>
      <c r="BJ14" s="1049"/>
      <c r="BK14" s="1049"/>
      <c r="BL14" s="1049"/>
      <c r="BM14" s="1049"/>
      <c r="BN14" s="1049"/>
      <c r="BO14" s="1049"/>
    </row>
    <row r="15" spans="1:138" s="1050" customFormat="1" ht="15.75" hidden="1">
      <c r="A15" s="2169"/>
      <c r="B15" s="2171"/>
      <c r="C15" s="2181"/>
      <c r="D15" s="2181"/>
      <c r="E15" s="2181"/>
      <c r="F15" s="2181"/>
      <c r="G15" s="2181"/>
      <c r="H15" s="2181"/>
      <c r="I15" s="2181"/>
      <c r="J15" s="2181"/>
      <c r="K15" s="2181"/>
      <c r="L15" s="2181"/>
      <c r="M15" s="2181"/>
      <c r="N15" s="2181"/>
      <c r="O15" s="2181"/>
      <c r="P15" s="2181"/>
      <c r="Q15" s="2181"/>
      <c r="R15" s="2181"/>
      <c r="S15" s="2181"/>
      <c r="T15" s="2181"/>
      <c r="U15" s="2181"/>
      <c r="V15" s="2181"/>
      <c r="W15" s="2181"/>
      <c r="X15" s="2181"/>
      <c r="Y15" s="2181"/>
      <c r="Z15" s="2181"/>
      <c r="AA15" s="2181"/>
      <c r="AB15" s="2181"/>
      <c r="AC15" s="2181"/>
      <c r="AD15" s="2181"/>
      <c r="AE15" s="2181"/>
      <c r="AF15" s="2181"/>
      <c r="AG15" s="2181"/>
      <c r="AH15" s="1062">
        <f t="shared" ca="1" si="5"/>
        <v>0</v>
      </c>
      <c r="AI15" s="1057"/>
      <c r="AJ15" s="1063"/>
      <c r="AK15" s="1063"/>
      <c r="AL15" s="1049"/>
      <c r="AM15" s="1049"/>
      <c r="AN15" s="1049"/>
      <c r="AO15" s="1049"/>
      <c r="AP15" s="1049"/>
      <c r="AQ15" s="1049"/>
      <c r="AR15" s="1049"/>
      <c r="AS15" s="1049"/>
      <c r="AT15" s="1049"/>
      <c r="AU15" s="1049"/>
      <c r="AV15" s="1049"/>
      <c r="AW15" s="1049"/>
      <c r="AX15" s="1049"/>
      <c r="AY15" s="1049"/>
      <c r="AZ15" s="1049"/>
      <c r="BA15" s="1049"/>
      <c r="BB15" s="1049"/>
      <c r="BC15" s="1049"/>
      <c r="BD15" s="1049"/>
      <c r="BE15" s="1049"/>
      <c r="BF15" s="1049"/>
      <c r="BG15" s="1049"/>
      <c r="BH15" s="1049"/>
      <c r="BI15" s="1049"/>
      <c r="BJ15" s="1049"/>
      <c r="BK15" s="1049"/>
      <c r="BL15" s="1049"/>
      <c r="BM15" s="1049"/>
      <c r="BN15" s="1049"/>
      <c r="BO15" s="1049"/>
    </row>
    <row r="16" spans="1:138" s="1070" customFormat="1" ht="15.75">
      <c r="A16" s="2337" t="s">
        <v>241</v>
      </c>
      <c r="B16" s="2171" t="s">
        <v>145</v>
      </c>
      <c r="C16" s="2179">
        <f>COUNTIF(Мероприятия_план!$AE$41:$AE$43,C6)</f>
        <v>0</v>
      </c>
      <c r="D16" s="2179">
        <f>COUNTIF(Мероприятия_план!$AE$41:$AE$43,D6)</f>
        <v>0</v>
      </c>
      <c r="E16" s="2179">
        <f>COUNTIF(Мероприятия_план!$AE$41:$AE$43,E6)</f>
        <v>0</v>
      </c>
      <c r="F16" s="2179">
        <f>COUNTIF(Мероприятия_план!$AE$41:$AE$43,F6)</f>
        <v>0</v>
      </c>
      <c r="G16" s="2179">
        <f>COUNTIF(Мероприятия_план!$AE$41:$AE$43,G6)</f>
        <v>0</v>
      </c>
      <c r="H16" s="2179">
        <f>COUNTIF(Мероприятия_план!$AE$41:$AE$43,H6)</f>
        <v>0</v>
      </c>
      <c r="I16" s="2179">
        <f>COUNTIF(Мероприятия_план!$AE$41:$AE$43,I6)</f>
        <v>0</v>
      </c>
      <c r="J16" s="2179">
        <f>COUNTIF(Мероприятия_план!$AE$41:$AE$43,J6)</f>
        <v>0</v>
      </c>
      <c r="K16" s="2179">
        <f>COUNTIF(Мероприятия_план!$AE$41:$AE$43,K6)</f>
        <v>0</v>
      </c>
      <c r="L16" s="2179">
        <f>COUNTIF(Мероприятия_план!$AE$41:$AE$43,L6)</f>
        <v>0</v>
      </c>
      <c r="M16" s="2179">
        <f>COUNTIF(Мероприятия_план!$AE$41:$AE$43,M6)</f>
        <v>0</v>
      </c>
      <c r="N16" s="2179">
        <f>COUNTIF(Мероприятия_план!$AE$41:$AE$43,N6)</f>
        <v>0</v>
      </c>
      <c r="O16" s="2179">
        <f>COUNTIF(Мероприятия_план!$AE$41:$AE$43,O6)</f>
        <v>0</v>
      </c>
      <c r="P16" s="2179">
        <f>COUNTIF(Мероприятия_план!$AE$41:$AE$43,P6)</f>
        <v>0</v>
      </c>
      <c r="Q16" s="2179">
        <f>COUNTIF(Мероприятия_план!$AE$41:$AE$43,Q6)</f>
        <v>0</v>
      </c>
      <c r="R16" s="2179">
        <f>COUNTIF(Мероприятия_план!$AE$41:$AE$43,R6)</f>
        <v>0</v>
      </c>
      <c r="S16" s="2179">
        <f>COUNTIF(Мероприятия_план!$AE$41:$AE$43,S6)</f>
        <v>0</v>
      </c>
      <c r="T16" s="2179">
        <f>COUNTIF(Мероприятия_план!$AE$41:$AE$43,T6)</f>
        <v>0</v>
      </c>
      <c r="U16" s="2179">
        <f>COUNTIF(Мероприятия_план!$AE$41:$AE$43,U6)</f>
        <v>0</v>
      </c>
      <c r="V16" s="2179">
        <f>COUNTIF(Мероприятия_план!$AE$41:$AE$43,V6)</f>
        <v>0</v>
      </c>
      <c r="W16" s="2179">
        <f>COUNTIF(Мероприятия_план!$AE$41:$AE$43,W6)</f>
        <v>0</v>
      </c>
      <c r="X16" s="2179">
        <f>COUNTIF(Мероприятия_план!$AE$41:$AE$43,X6)</f>
        <v>0</v>
      </c>
      <c r="Y16" s="2179">
        <f>COUNTIF(Мероприятия_план!$AE$41:$AE$43,Y6)</f>
        <v>0</v>
      </c>
      <c r="Z16" s="2179">
        <f>COUNTIF(Мероприятия_план!$AE$41:$AE$43,Z6)</f>
        <v>0</v>
      </c>
      <c r="AA16" s="2179">
        <f>COUNTIF(Мероприятия_план!$AE$41:$AE$43,AA6)</f>
        <v>0</v>
      </c>
      <c r="AB16" s="2179">
        <f>COUNTIF(Мероприятия_план!$AE$41:$AE$43,AB6)</f>
        <v>0</v>
      </c>
      <c r="AC16" s="2179">
        <f>COUNTIF(Мероприятия_план!$AE$41:$AE$43,AC6)</f>
        <v>0</v>
      </c>
      <c r="AD16" s="2179">
        <f>COUNTIF(Мероприятия_план!$AE$41:$AE$43,AD6)</f>
        <v>0</v>
      </c>
      <c r="AE16" s="2179"/>
      <c r="AF16" s="2179"/>
      <c r="AG16" s="2179"/>
      <c r="AH16" s="1062">
        <f t="shared" ca="1" si="5"/>
        <v>0</v>
      </c>
      <c r="AI16" s="1057"/>
      <c r="AJ16" s="1063"/>
      <c r="AK16" s="1063"/>
      <c r="AL16" s="1049"/>
      <c r="AM16" s="1049"/>
      <c r="AN16" s="1049"/>
      <c r="AO16" s="1049"/>
      <c r="AP16" s="1049"/>
      <c r="AQ16" s="1049"/>
      <c r="AR16" s="1049"/>
      <c r="AS16" s="1049"/>
      <c r="AT16" s="1049"/>
      <c r="AU16" s="1049"/>
      <c r="AV16" s="1049"/>
      <c r="AW16" s="1049"/>
      <c r="AX16" s="1049"/>
      <c r="AY16" s="1049"/>
      <c r="AZ16" s="1049"/>
      <c r="BA16" s="1049"/>
      <c r="BB16" s="1049"/>
      <c r="BC16" s="1049"/>
      <c r="BD16" s="1049"/>
      <c r="BE16" s="1049"/>
      <c r="BF16" s="1049"/>
      <c r="BG16" s="1049"/>
      <c r="BH16" s="1049"/>
      <c r="BI16" s="1049"/>
      <c r="BJ16" s="1049"/>
      <c r="BK16" s="1049"/>
      <c r="BL16" s="1049"/>
      <c r="BM16" s="1049"/>
      <c r="BN16" s="1049"/>
      <c r="BO16" s="1049"/>
    </row>
    <row r="17" spans="1:67" s="1050" customFormat="1" ht="15.75">
      <c r="A17" s="2337"/>
      <c r="B17" s="2171" t="s">
        <v>121</v>
      </c>
      <c r="C17" s="2180">
        <f>SUMIF(Мероприятия_план!$AE$41:$AE$43,C6,Мероприятия_план!$M$41:$M$43)</f>
        <v>0</v>
      </c>
      <c r="D17" s="2180">
        <f>SUMIF(Мероприятия_план!$AE$41:$AE$43,D6,Мероприятия_план!$M$41:$M$43)</f>
        <v>0</v>
      </c>
      <c r="E17" s="2180">
        <f>SUMIF(Мероприятия_план!$AE$41:$AE$43,E6,Мероприятия_план!$M$41:$M$43)</f>
        <v>0</v>
      </c>
      <c r="F17" s="2180">
        <f>SUMIF(Мероприятия_план!$AE$41:$AE$43,F6,Мероприятия_план!$M$41:$M$43)</f>
        <v>0</v>
      </c>
      <c r="G17" s="2180">
        <f>SUMIF(Мероприятия_план!$AE$41:$AE$43,G6,Мероприятия_план!$M$41:$M$43)</f>
        <v>0</v>
      </c>
      <c r="H17" s="2180">
        <f>SUMIF(Мероприятия_план!$AE$41:$AE$43,H6,Мероприятия_план!$M$41:$M$43)</f>
        <v>0</v>
      </c>
      <c r="I17" s="2180">
        <f>SUMIF(Мероприятия_план!$AE$41:$AE$43,I6,Мероприятия_план!$M$41:$M$43)</f>
        <v>0</v>
      </c>
      <c r="J17" s="2180">
        <f>SUMIF(Мероприятия_план!$AE$41:$AE$43,J6,Мероприятия_план!$M$41:$M$43)</f>
        <v>0</v>
      </c>
      <c r="K17" s="2180">
        <f>SUMIF(Мероприятия_план!$AE$41:$AE$43,K6,Мероприятия_план!$M$41:$M$43)</f>
        <v>0</v>
      </c>
      <c r="L17" s="2180">
        <f>SUMIF(Мероприятия_план!$AE$41:$AE$43,L6,Мероприятия_план!$M$41:$M$43)</f>
        <v>0</v>
      </c>
      <c r="M17" s="2180">
        <f>SUMIF(Мероприятия_план!$AE$41:$AE$43,M6,Мероприятия_план!$M$41:$M$43)</f>
        <v>0</v>
      </c>
      <c r="N17" s="2180">
        <f>SUMIF(Мероприятия_план!$AE$41:$AE$43,N6,Мероприятия_план!$M$41:$M$43)</f>
        <v>0</v>
      </c>
      <c r="O17" s="2180">
        <f>SUMIF(Мероприятия_план!$AE$41:$AE$43,O6,Мероприятия_план!$M$41:$M$43)</f>
        <v>0</v>
      </c>
      <c r="P17" s="2180">
        <f>SUMIF(Мероприятия_план!$AE$41:$AE$43,P6,Мероприятия_план!$M$41:$M$43)</f>
        <v>0</v>
      </c>
      <c r="Q17" s="2180">
        <f>SUMIF(Мероприятия_план!$AE$41:$AE$43,Q6,Мероприятия_план!$M$41:$M$43)</f>
        <v>0</v>
      </c>
      <c r="R17" s="2180">
        <f>SUMIF(Мероприятия_план!$AE$41:$AE$43,R6,Мероприятия_план!$M$41:$M$43)</f>
        <v>0</v>
      </c>
      <c r="S17" s="2180">
        <f>SUMIF(Мероприятия_план!$AE$41:$AE$43,S6,Мероприятия_план!$M$41:$M$43)</f>
        <v>0</v>
      </c>
      <c r="T17" s="2180">
        <f>SUMIF(Мероприятия_план!$AE$41:$AE$43,T6,Мероприятия_план!$M$41:$M$43)</f>
        <v>0</v>
      </c>
      <c r="U17" s="2180">
        <f>SUMIF(Мероприятия_план!$AE$41:$AE$43,U6,Мероприятия_план!$M$41:$M$43)</f>
        <v>0</v>
      </c>
      <c r="V17" s="2180">
        <f>SUMIF(Мероприятия_план!$AE$41:$AE$43,V6,Мероприятия_план!$M$41:$M$43)</f>
        <v>0</v>
      </c>
      <c r="W17" s="2180">
        <f>SUMIF(Мероприятия_план!$AE$41:$AE$43,W6,Мероприятия_план!$M$41:$M$43)</f>
        <v>0</v>
      </c>
      <c r="X17" s="2180">
        <f>SUMIF(Мероприятия_план!$AE$41:$AE$43,X6,Мероприятия_план!$M$41:$M$43)</f>
        <v>0</v>
      </c>
      <c r="Y17" s="2180">
        <f>SUMIF(Мероприятия_план!$AE$41:$AE$43,Y6,Мероприятия_план!$M$41:$M$43)</f>
        <v>0</v>
      </c>
      <c r="Z17" s="2180">
        <f>SUMIF(Мероприятия_план!$AE$41:$AE$43,Z6,Мероприятия_план!$M$41:$M$43)</f>
        <v>0</v>
      </c>
      <c r="AA17" s="2180">
        <f>SUMIF(Мероприятия_план!$AE$41:$AE$43,AA6,Мероприятия_план!$M$41:$M$43)</f>
        <v>0</v>
      </c>
      <c r="AB17" s="2180">
        <f>SUMIF(Мероприятия_план!$AE$41:$AE$43,AB6,Мероприятия_план!$M$41:$M$43)</f>
        <v>0</v>
      </c>
      <c r="AC17" s="2180">
        <f>SUMIF(Мероприятия_план!$AE$41:$AE$43,AC6,Мероприятия_план!$M$41:$M$43)</f>
        <v>0</v>
      </c>
      <c r="AD17" s="2180">
        <f>SUMIF(Мероприятия_план!$AE$41:$AE$43,AD6,Мероприятия_план!$M$41:$M$43)</f>
        <v>0</v>
      </c>
      <c r="AE17" s="2180"/>
      <c r="AF17" s="2180"/>
      <c r="AG17" s="2180"/>
      <c r="AH17" s="1062">
        <f t="shared" ca="1" si="5"/>
        <v>0</v>
      </c>
      <c r="AI17" s="1057"/>
      <c r="AJ17" s="1063"/>
      <c r="AK17" s="1063"/>
      <c r="AL17" s="1049"/>
      <c r="AM17" s="1049"/>
      <c r="AN17" s="1049"/>
      <c r="AO17" s="1049"/>
      <c r="AP17" s="1049"/>
      <c r="AQ17" s="1049"/>
      <c r="AR17" s="1049"/>
      <c r="AS17" s="1049"/>
      <c r="AT17" s="1049"/>
      <c r="AU17" s="1049"/>
      <c r="AV17" s="1049"/>
      <c r="AW17" s="1049"/>
      <c r="AX17" s="1049"/>
      <c r="AY17" s="1049"/>
      <c r="AZ17" s="1049"/>
      <c r="BA17" s="1049"/>
      <c r="BB17" s="1049"/>
      <c r="BC17" s="1049"/>
      <c r="BD17" s="1049"/>
      <c r="BE17" s="1049"/>
      <c r="BF17" s="1049"/>
      <c r="BG17" s="1049"/>
      <c r="BH17" s="1049"/>
      <c r="BI17" s="1049"/>
      <c r="BJ17" s="1049"/>
      <c r="BK17" s="1049"/>
      <c r="BL17" s="1049"/>
      <c r="BM17" s="1049"/>
      <c r="BN17" s="1049"/>
      <c r="BO17" s="1049"/>
    </row>
    <row r="18" spans="1:67" s="1050" customFormat="1" ht="15.75">
      <c r="A18" s="2337" t="s">
        <v>242</v>
      </c>
      <c r="B18" s="2171" t="s">
        <v>145</v>
      </c>
      <c r="C18" s="2179">
        <f>COUNTIF(Мероприятия_план!$AE$23:$AE$24,C6)</f>
        <v>0</v>
      </c>
      <c r="D18" s="2179">
        <f>COUNTIF(Мероприятия_план!$AE$23:$AE$24,D6)</f>
        <v>0</v>
      </c>
      <c r="E18" s="2179">
        <f>COUNTIF(Мероприятия_план!$AE$23:$AE$24,E6)</f>
        <v>0</v>
      </c>
      <c r="F18" s="2179">
        <f>COUNTIF(Мероприятия_план!$AE$23:$AE$24,F6)</f>
        <v>0</v>
      </c>
      <c r="G18" s="2179">
        <f>COUNTIF(Мероприятия_план!$AE$23:$AE$24,G6)</f>
        <v>0</v>
      </c>
      <c r="H18" s="2179">
        <f>COUNTIF(Мероприятия_план!$AE$23:$AE$24,H6)</f>
        <v>0</v>
      </c>
      <c r="I18" s="2179">
        <f>COUNTIF(Мероприятия_план!$AE$23:$AE$24,I6)</f>
        <v>0</v>
      </c>
      <c r="J18" s="2179">
        <f>COUNTIF(Мероприятия_план!$AE$23:$AE$24,J6)</f>
        <v>0</v>
      </c>
      <c r="K18" s="2179">
        <f>COUNTIF(Мероприятия_план!$AE$23:$AE$24,K6)</f>
        <v>0</v>
      </c>
      <c r="L18" s="2179">
        <f>COUNTIF(Мероприятия_план!$AE$23:$AE$24,L6)</f>
        <v>0</v>
      </c>
      <c r="M18" s="2179">
        <f>COUNTIF(Мероприятия_план!$AE$23:$AE$24,M6)</f>
        <v>0</v>
      </c>
      <c r="N18" s="2179">
        <f>COUNTIF(Мероприятия_план!$AE$23:$AE$24,N6)</f>
        <v>0</v>
      </c>
      <c r="O18" s="2179">
        <f>COUNTIF(Мероприятия_план!$AE$23:$AE$24,O6)</f>
        <v>0</v>
      </c>
      <c r="P18" s="2179">
        <f>COUNTIF(Мероприятия_план!$AE$23:$AE$24,P6)</f>
        <v>0</v>
      </c>
      <c r="Q18" s="2179">
        <f>COUNTIF(Мероприятия_план!$AE$23:$AE$24,Q6)</f>
        <v>0</v>
      </c>
      <c r="R18" s="2179">
        <f>COUNTIF(Мероприятия_план!$AE$23:$AE$24,R6)</f>
        <v>0</v>
      </c>
      <c r="S18" s="2179">
        <f>COUNTIF(Мероприятия_план!$AE$23:$AE$24,S6)</f>
        <v>0</v>
      </c>
      <c r="T18" s="2179">
        <f>COUNTIF(Мероприятия_план!$AE$23:$AE$24,T6)</f>
        <v>0</v>
      </c>
      <c r="U18" s="2179">
        <f>COUNTIF(Мероприятия_план!$AE$23:$AE$24,U6)</f>
        <v>0</v>
      </c>
      <c r="V18" s="2179">
        <f>COUNTIF(Мероприятия_план!$AE$23:$AE$24,V6)</f>
        <v>0</v>
      </c>
      <c r="W18" s="2179">
        <f>COUNTIF(Мероприятия_план!$AE$23:$AE$24,W6)</f>
        <v>0</v>
      </c>
      <c r="X18" s="2179">
        <f>COUNTIF(Мероприятия_план!$AE$23:$AE$24,X6)</f>
        <v>0</v>
      </c>
      <c r="Y18" s="2179">
        <f>COUNTIF(Мероприятия_план!$AE$23:$AE$24,Y6)</f>
        <v>0</v>
      </c>
      <c r="Z18" s="2179">
        <f>COUNTIF(Мероприятия_план!$AE$23:$AE$24,Z6)</f>
        <v>0</v>
      </c>
      <c r="AA18" s="2179">
        <f>COUNTIF(Мероприятия_план!$AE$23:$AE$24,AA6)</f>
        <v>0</v>
      </c>
      <c r="AB18" s="2179">
        <f>COUNTIF(Мероприятия_план!$AE$23:$AE$24,AB6)</f>
        <v>0</v>
      </c>
      <c r="AC18" s="2179">
        <f>COUNTIF(Мероприятия_план!$AE$23:$AE$24,AC6)</f>
        <v>0</v>
      </c>
      <c r="AD18" s="2179">
        <f>COUNTIF(Мероприятия_план!$AE$23:$AE$24,AD6)</f>
        <v>0</v>
      </c>
      <c r="AE18" s="2179"/>
      <c r="AF18" s="2179"/>
      <c r="AG18" s="2179"/>
      <c r="AH18" s="1062">
        <f t="shared" ca="1" si="5"/>
        <v>0</v>
      </c>
      <c r="AI18" s="1057"/>
      <c r="AJ18" s="1063"/>
      <c r="AK18" s="1063"/>
      <c r="AL18" s="1049"/>
      <c r="AM18" s="1049"/>
      <c r="AN18" s="1049"/>
      <c r="AO18" s="1049"/>
      <c r="AP18" s="1049"/>
      <c r="AQ18" s="1049"/>
      <c r="AR18" s="1049"/>
      <c r="AS18" s="1049"/>
      <c r="AT18" s="1049"/>
      <c r="AU18" s="1049"/>
      <c r="AV18" s="1049"/>
      <c r="AW18" s="1049"/>
      <c r="AX18" s="1049"/>
      <c r="AY18" s="1049"/>
      <c r="AZ18" s="1049"/>
      <c r="BA18" s="1049"/>
      <c r="BB18" s="1049"/>
      <c r="BC18" s="1049"/>
      <c r="BD18" s="1049"/>
      <c r="BE18" s="1049"/>
      <c r="BF18" s="1049"/>
      <c r="BG18" s="1049"/>
      <c r="BH18" s="1049"/>
      <c r="BI18" s="1049"/>
      <c r="BJ18" s="1049"/>
      <c r="BK18" s="1049"/>
      <c r="BL18" s="1049"/>
      <c r="BM18" s="1049"/>
      <c r="BN18" s="1049"/>
      <c r="BO18" s="1049"/>
    </row>
    <row r="19" spans="1:67" s="1050" customFormat="1" ht="15.75">
      <c r="A19" s="2337"/>
      <c r="B19" s="2171" t="s">
        <v>121</v>
      </c>
      <c r="C19" s="2180">
        <f>SUMIF(Мероприятия_план!$AE$23:$AE$24,C6,Мероприятия_план!$M$23:$M$24)</f>
        <v>0</v>
      </c>
      <c r="D19" s="2180">
        <f>SUMIF(Мероприятия_план!$AE$23:$AE$24,D6,Мероприятия_план!$M$23:$M$24)</f>
        <v>0</v>
      </c>
      <c r="E19" s="2180">
        <f>SUMIF(Мероприятия_план!$AE$23:$AE$24,E6,Мероприятия_план!$M$23:$M$24)</f>
        <v>0</v>
      </c>
      <c r="F19" s="2180">
        <f>SUMIF(Мероприятия_план!$AE$23:$AE$24,F6,Мероприятия_план!$M$23:$M$24)</f>
        <v>0</v>
      </c>
      <c r="G19" s="2180">
        <f>SUMIF(Мероприятия_план!$AE$23:$AE$24,G6,Мероприятия_план!$M$23:$M$24)</f>
        <v>0</v>
      </c>
      <c r="H19" s="2180">
        <f>SUMIF(Мероприятия_план!$AE$23:$AE$24,H6,Мероприятия_план!$M$23:$M$24)</f>
        <v>0</v>
      </c>
      <c r="I19" s="2180">
        <f>SUMIF(Мероприятия_план!$AE$23:$AE$24,I6,Мероприятия_план!$M$23:$M$24)</f>
        <v>0</v>
      </c>
      <c r="J19" s="2180">
        <f>SUMIF(Мероприятия_план!$AE$23:$AE$24,J6,Мероприятия_план!$M$23:$M$24)</f>
        <v>0</v>
      </c>
      <c r="K19" s="2180">
        <f>SUMIF(Мероприятия_план!$AE$23:$AE$24,K6,Мероприятия_план!$M$23:$M$24)</f>
        <v>0</v>
      </c>
      <c r="L19" s="2180">
        <f>SUMIF(Мероприятия_план!$AE$23:$AE$24,L6,Мероприятия_план!$M$23:$M$24)</f>
        <v>0</v>
      </c>
      <c r="M19" s="2180">
        <f>SUMIF(Мероприятия_план!$AE$23:$AE$24,M6,Мероприятия_план!$M$23:$M$24)</f>
        <v>0</v>
      </c>
      <c r="N19" s="2180">
        <f>SUMIF(Мероприятия_план!$AE$23:$AE$24,N6,Мероприятия_план!$M$23:$M$24)</f>
        <v>0</v>
      </c>
      <c r="O19" s="2180">
        <f>SUMIF(Мероприятия_план!$AE$23:$AE$24,O6,Мероприятия_план!$M$23:$M$24)</f>
        <v>0</v>
      </c>
      <c r="P19" s="2180">
        <f>SUMIF(Мероприятия_план!$AE$23:$AE$24,P6,Мероприятия_план!$M$23:$M$24)</f>
        <v>0</v>
      </c>
      <c r="Q19" s="2180">
        <f>SUMIF(Мероприятия_план!$AE$23:$AE$24,Q6,Мероприятия_план!$M$23:$M$24)</f>
        <v>0</v>
      </c>
      <c r="R19" s="2180">
        <f>SUMIF(Мероприятия_план!$AE$23:$AE$24,R6,Мероприятия_план!$M$23:$M$24)</f>
        <v>0</v>
      </c>
      <c r="S19" s="2180">
        <f>SUMIF(Мероприятия_план!$AE$23:$AE$24,S6,Мероприятия_план!$M$23:$M$24)</f>
        <v>0</v>
      </c>
      <c r="T19" s="2180">
        <f>SUMIF(Мероприятия_план!$AE$23:$AE$24,T6,Мероприятия_план!$M$23:$M$24)</f>
        <v>0</v>
      </c>
      <c r="U19" s="2180">
        <f>SUMIF(Мероприятия_план!$AE$23:$AE$24,U6,Мероприятия_план!$M$23:$M$24)</f>
        <v>0</v>
      </c>
      <c r="V19" s="2180">
        <f>SUMIF(Мероприятия_план!$AE$23:$AE$24,V6,Мероприятия_план!$M$23:$M$24)</f>
        <v>0</v>
      </c>
      <c r="W19" s="2180">
        <f>SUMIF(Мероприятия_план!$AE$23:$AE$24,W6,Мероприятия_план!$M$23:$M$24)</f>
        <v>0</v>
      </c>
      <c r="X19" s="2180">
        <f>SUMIF(Мероприятия_план!$AE$23:$AE$24,X6,Мероприятия_план!$M$23:$M$24)</f>
        <v>0</v>
      </c>
      <c r="Y19" s="2180">
        <f>SUMIF(Мероприятия_план!$AE$23:$AE$24,Y6,Мероприятия_план!$M$23:$M$24)</f>
        <v>0</v>
      </c>
      <c r="Z19" s="2180">
        <f>SUMIF(Мероприятия_план!$AE$23:$AE$24,Z6,Мероприятия_план!$M$23:$M$24)</f>
        <v>0</v>
      </c>
      <c r="AA19" s="2180">
        <f>SUMIF(Мероприятия_план!$AE$23:$AE$24,AA6,Мероприятия_план!$M$23:$M$24)</f>
        <v>0</v>
      </c>
      <c r="AB19" s="2180">
        <f>SUMIF(Мероприятия_план!$AE$23:$AE$24,AB6,Мероприятия_план!$M$23:$M$24)</f>
        <v>0</v>
      </c>
      <c r="AC19" s="2180">
        <f>SUMIF(Мероприятия_план!$AE$23:$AE$24,AC6,Мероприятия_план!$M$23:$M$24)</f>
        <v>0</v>
      </c>
      <c r="AD19" s="2180">
        <f>SUMIF(Мероприятия_план!$AE$23:$AE$24,AD6,Мероприятия_план!$M$23:$M$24)</f>
        <v>0</v>
      </c>
      <c r="AE19" s="2180"/>
      <c r="AF19" s="2180"/>
      <c r="AG19" s="2180"/>
      <c r="AH19" s="1062">
        <f t="shared" ca="1" si="5"/>
        <v>0</v>
      </c>
      <c r="AI19" s="1057"/>
      <c r="AJ19" s="1063"/>
      <c r="AK19" s="1063"/>
      <c r="AL19" s="1049"/>
      <c r="AM19" s="1049"/>
      <c r="AN19" s="1049"/>
      <c r="AO19" s="1049"/>
      <c r="AP19" s="1049"/>
      <c r="AQ19" s="1049"/>
      <c r="AR19" s="1049"/>
      <c r="AS19" s="1049"/>
      <c r="AT19" s="1049"/>
      <c r="AU19" s="1049"/>
      <c r="AV19" s="1049"/>
      <c r="AW19" s="1049"/>
      <c r="AX19" s="1049"/>
      <c r="AY19" s="1049"/>
      <c r="AZ19" s="1049"/>
      <c r="BA19" s="1049"/>
      <c r="BB19" s="1049"/>
      <c r="BC19" s="1049"/>
      <c r="BD19" s="1049"/>
      <c r="BE19" s="1049"/>
      <c r="BF19" s="1049"/>
      <c r="BG19" s="1049"/>
      <c r="BH19" s="1049"/>
      <c r="BI19" s="1049"/>
      <c r="BJ19" s="1049"/>
      <c r="BK19" s="1049"/>
      <c r="BL19" s="1049"/>
      <c r="BM19" s="1049"/>
      <c r="BN19" s="1049"/>
      <c r="BO19" s="1049"/>
    </row>
    <row r="20" spans="1:67" s="1050" customFormat="1" ht="15.75">
      <c r="A20" s="2337" t="s">
        <v>243</v>
      </c>
      <c r="B20" s="2171" t="s">
        <v>145</v>
      </c>
      <c r="C20" s="2179">
        <f>COUNTIF(Мероприятия_план!$AE$28:$AE$31,C6)</f>
        <v>0</v>
      </c>
      <c r="D20" s="2179">
        <f>COUNTIF(Мероприятия_план!$AE$28:$AE$31,D6)</f>
        <v>0</v>
      </c>
      <c r="E20" s="2179">
        <f>COUNTIF(Мероприятия_план!$AE$28:$AE$31,E6)</f>
        <v>0</v>
      </c>
      <c r="F20" s="2179">
        <f>COUNTIF(Мероприятия_план!$AE$28:$AE$31,F6)</f>
        <v>0</v>
      </c>
      <c r="G20" s="2179">
        <f>COUNTIF(Мероприятия_план!$AE$28:$AE$31,G6)</f>
        <v>0</v>
      </c>
      <c r="H20" s="2179">
        <f>COUNTIF(Мероприятия_план!$AE$28:$AE$31,H6)</f>
        <v>0</v>
      </c>
      <c r="I20" s="2179">
        <f>COUNTIF(Мероприятия_план!$AE$28:$AE$31,I6)</f>
        <v>0</v>
      </c>
      <c r="J20" s="2179">
        <f>COUNTIF(Мероприятия_план!$AE$28:$AE$31,J6)</f>
        <v>0</v>
      </c>
      <c r="K20" s="2179">
        <f>COUNTIF(Мероприятия_план!$AE$28:$AE$31,K6)</f>
        <v>0</v>
      </c>
      <c r="L20" s="2179">
        <f>COUNTIF(Мероприятия_план!$AE$28:$AE$31,L6)</f>
        <v>0</v>
      </c>
      <c r="M20" s="2179">
        <f>COUNTIF(Мероприятия_план!$AE$28:$AE$31,M6)</f>
        <v>0</v>
      </c>
      <c r="N20" s="2179">
        <f>COUNTIF(Мероприятия_план!$AE$28:$AE$31,N6)</f>
        <v>0</v>
      </c>
      <c r="O20" s="2179">
        <f>COUNTIF(Мероприятия_план!$AE$28:$AE$31,O6)</f>
        <v>0</v>
      </c>
      <c r="P20" s="2179">
        <f>COUNTIF(Мероприятия_план!$AE$28:$AE$31,P6)</f>
        <v>0</v>
      </c>
      <c r="Q20" s="2179">
        <f>COUNTIF(Мероприятия_план!$AE$28:$AE$31,Q6)</f>
        <v>0</v>
      </c>
      <c r="R20" s="2179">
        <f>COUNTIF(Мероприятия_план!$AE$28:$AE$31,R6)</f>
        <v>0</v>
      </c>
      <c r="S20" s="2179">
        <f>COUNTIF(Мероприятия_план!$AE$28:$AE$31,S6)</f>
        <v>0</v>
      </c>
      <c r="T20" s="2179">
        <f>COUNTIF(Мероприятия_план!$AE$28:$AE$31,T6)</f>
        <v>0</v>
      </c>
      <c r="U20" s="2179">
        <f>COUNTIF(Мероприятия_план!$AE$28:$AE$31,U6)</f>
        <v>0</v>
      </c>
      <c r="V20" s="2179">
        <f>COUNTIF(Мероприятия_план!$AE$28:$AE$31,V6)</f>
        <v>0</v>
      </c>
      <c r="W20" s="2179">
        <f>COUNTIF(Мероприятия_план!$AE$28:$AE$31,W6)</f>
        <v>0</v>
      </c>
      <c r="X20" s="2179">
        <f>COUNTIF(Мероприятия_план!$AE$28:$AE$31,X6)</f>
        <v>0</v>
      </c>
      <c r="Y20" s="2179">
        <f>COUNTIF(Мероприятия_план!$AE$28:$AE$31,Y6)</f>
        <v>0</v>
      </c>
      <c r="Z20" s="2179">
        <f>COUNTIF(Мероприятия_план!$AE$28:$AE$31,Z6)</f>
        <v>0</v>
      </c>
      <c r="AA20" s="2179">
        <f>COUNTIF(Мероприятия_план!$AE$28:$AE$31,AA6)</f>
        <v>0</v>
      </c>
      <c r="AB20" s="2179">
        <f>COUNTIF(Мероприятия_план!$AE$28:$AE$31,AB6)</f>
        <v>0</v>
      </c>
      <c r="AC20" s="2179">
        <f>COUNTIF(Мероприятия_план!$AE$28:$AE$31,AC6)</f>
        <v>0</v>
      </c>
      <c r="AD20" s="2179">
        <f>COUNTIF(Мероприятия_план!$AE$28:$AE$31,AD6)</f>
        <v>0</v>
      </c>
      <c r="AE20" s="2179"/>
      <c r="AF20" s="2179"/>
      <c r="AG20" s="2179"/>
      <c r="AH20" s="1062">
        <f t="shared" ca="1" si="5"/>
        <v>0</v>
      </c>
      <c r="AI20" s="1057"/>
      <c r="AJ20" s="1063"/>
      <c r="AK20" s="1063"/>
      <c r="AL20" s="1049"/>
      <c r="AM20" s="1049"/>
      <c r="AN20" s="1049"/>
      <c r="AO20" s="1049"/>
      <c r="AP20" s="1049"/>
      <c r="AQ20" s="1049"/>
      <c r="AR20" s="1049"/>
      <c r="AS20" s="1049"/>
      <c r="AT20" s="1049"/>
      <c r="AU20" s="1049"/>
      <c r="AV20" s="1049"/>
      <c r="AW20" s="1049"/>
      <c r="AX20" s="1049"/>
      <c r="AY20" s="1049"/>
      <c r="AZ20" s="1049"/>
      <c r="BA20" s="1049"/>
      <c r="BB20" s="1049"/>
      <c r="BC20" s="1049"/>
      <c r="BD20" s="1049"/>
      <c r="BE20" s="1049"/>
      <c r="BF20" s="1049"/>
      <c r="BG20" s="1049"/>
      <c r="BH20" s="1049"/>
      <c r="BI20" s="1049"/>
      <c r="BJ20" s="1049"/>
      <c r="BK20" s="1049"/>
      <c r="BL20" s="1049"/>
      <c r="BM20" s="1049"/>
      <c r="BN20" s="1049"/>
      <c r="BO20" s="1049"/>
    </row>
    <row r="21" spans="1:67" s="1050" customFormat="1" ht="15.75">
      <c r="A21" s="2337"/>
      <c r="B21" s="2171" t="s">
        <v>121</v>
      </c>
      <c r="C21" s="2180">
        <f>SUMIF(Мероприятия_план!$AE$28:$AE$31,C6,Мероприятия_план!$M$28:$M$31)</f>
        <v>0</v>
      </c>
      <c r="D21" s="2180">
        <f>SUMIF(Мероприятия_план!$AE$28:$AE$31,D6,Мероприятия_план!$M$28:$M$31)</f>
        <v>0</v>
      </c>
      <c r="E21" s="2180">
        <f>SUMIF(Мероприятия_план!$AE$28:$AE$31,E6,Мероприятия_план!$M$28:$M$31)</f>
        <v>0</v>
      </c>
      <c r="F21" s="2180">
        <f>SUMIF(Мероприятия_план!$AE$28:$AE$31,F6,Мероприятия_план!$M$28:$M$31)</f>
        <v>0</v>
      </c>
      <c r="G21" s="2180">
        <f>SUMIF(Мероприятия_план!$AE$28:$AE$31,G6,Мероприятия_план!$M$28:$M$31)</f>
        <v>0</v>
      </c>
      <c r="H21" s="2180">
        <f>SUMIF(Мероприятия_план!$AE$28:$AE$31,H6,Мероприятия_план!$M$28:$M$31)</f>
        <v>0</v>
      </c>
      <c r="I21" s="2180">
        <f>SUMIF(Мероприятия_план!$AE$28:$AE$31,I6,Мероприятия_план!$M$28:$M$31)</f>
        <v>0</v>
      </c>
      <c r="J21" s="2180">
        <f>SUMIF(Мероприятия_план!$AE$28:$AE$31,J6,Мероприятия_план!$M$28:$M$31)</f>
        <v>0</v>
      </c>
      <c r="K21" s="2180">
        <f>SUMIF(Мероприятия_план!$AE$28:$AE$31,K6,Мероприятия_план!$M$28:$M$31)</f>
        <v>0</v>
      </c>
      <c r="L21" s="2180">
        <f>SUMIF(Мероприятия_план!$AE$28:$AE$31,L6,Мероприятия_план!$M$28:$M$31)</f>
        <v>0</v>
      </c>
      <c r="M21" s="2180">
        <f>SUMIF(Мероприятия_план!$AE$28:$AE$31,M6,Мероприятия_план!$M$28:$M$31)</f>
        <v>0</v>
      </c>
      <c r="N21" s="2180">
        <f>SUMIF(Мероприятия_план!$AE$28:$AE$31,N6,Мероприятия_план!$M$28:$M$31)</f>
        <v>0</v>
      </c>
      <c r="O21" s="2180">
        <f>SUMIF(Мероприятия_план!$AE$28:$AE$31,O6,Мероприятия_план!$M$28:$M$31)</f>
        <v>0</v>
      </c>
      <c r="P21" s="2180">
        <f>SUMIF(Мероприятия_план!$AE$28:$AE$31,P6,Мероприятия_план!$M$28:$M$31)</f>
        <v>0</v>
      </c>
      <c r="Q21" s="2180">
        <f>SUMIF(Мероприятия_план!$AE$28:$AE$31,Q6,Мероприятия_план!$M$28:$M$31)</f>
        <v>0</v>
      </c>
      <c r="R21" s="2180">
        <f>SUMIF(Мероприятия_план!$AE$28:$AE$31,R6,Мероприятия_план!$M$28:$M$31)</f>
        <v>0</v>
      </c>
      <c r="S21" s="2180">
        <f>SUMIF(Мероприятия_план!$AE$28:$AE$31,S6,Мероприятия_план!$M$28:$M$31)</f>
        <v>0</v>
      </c>
      <c r="T21" s="2180">
        <f>SUMIF(Мероприятия_план!$AE$28:$AE$31,T6,Мероприятия_план!$M$28:$M$31)</f>
        <v>0</v>
      </c>
      <c r="U21" s="2180">
        <f>SUMIF(Мероприятия_план!$AE$28:$AE$31,U6,Мероприятия_план!$M$28:$M$31)</f>
        <v>0</v>
      </c>
      <c r="V21" s="2180">
        <f>SUMIF(Мероприятия_план!$AE$28:$AE$31,V6,Мероприятия_план!$M$28:$M$31)</f>
        <v>0</v>
      </c>
      <c r="W21" s="2180">
        <f>SUMIF(Мероприятия_план!$AE$28:$AE$31,W6,Мероприятия_план!$M$28:$M$31)</f>
        <v>0</v>
      </c>
      <c r="X21" s="2180">
        <f>SUMIF(Мероприятия_план!$AE$28:$AE$31,X6,Мероприятия_план!$M$28:$M$31)</f>
        <v>0</v>
      </c>
      <c r="Y21" s="2180">
        <f>SUMIF(Мероприятия_план!$AE$28:$AE$31,Y6,Мероприятия_план!$M$28:$M$31)</f>
        <v>0</v>
      </c>
      <c r="Z21" s="2180">
        <f>SUMIF(Мероприятия_план!$AE$28:$AE$31,Z6,Мероприятия_план!$M$28:$M$31)</f>
        <v>0</v>
      </c>
      <c r="AA21" s="2180">
        <f>SUMIF(Мероприятия_план!$AE$28:$AE$31,AA6,Мероприятия_план!$M$28:$M$31)</f>
        <v>0</v>
      </c>
      <c r="AB21" s="2180">
        <f>SUMIF(Мероприятия_план!$AE$28:$AE$31,AB6,Мероприятия_план!$M$28:$M$31)</f>
        <v>0</v>
      </c>
      <c r="AC21" s="2180">
        <f>SUMIF(Мероприятия_план!$AE$28:$AE$31,AC6,Мероприятия_план!$M$28:$M$31)</f>
        <v>0</v>
      </c>
      <c r="AD21" s="2180">
        <f>SUMIF(Мероприятия_план!$AE$28:$AE$31,AD6,Мероприятия_план!$M$28:$M$31)</f>
        <v>0</v>
      </c>
      <c r="AE21" s="2180"/>
      <c r="AF21" s="2180"/>
      <c r="AG21" s="2180"/>
      <c r="AH21" s="1062">
        <f t="shared" ca="1" si="5"/>
        <v>0</v>
      </c>
      <c r="AI21" s="1057"/>
      <c r="AJ21" s="1063"/>
      <c r="AK21" s="1063"/>
      <c r="AL21" s="1049"/>
      <c r="AM21" s="1049"/>
      <c r="AN21" s="1049"/>
      <c r="AO21" s="1049"/>
      <c r="AP21" s="1049"/>
      <c r="AQ21" s="1049"/>
      <c r="AR21" s="1049"/>
      <c r="AS21" s="1049"/>
      <c r="AT21" s="1049"/>
      <c r="AU21" s="1049"/>
      <c r="AV21" s="1049"/>
      <c r="AW21" s="1049"/>
      <c r="AX21" s="1049"/>
      <c r="AY21" s="1049"/>
      <c r="AZ21" s="1049"/>
      <c r="BA21" s="1049"/>
      <c r="BB21" s="1049"/>
      <c r="BC21" s="1049"/>
      <c r="BD21" s="1049"/>
      <c r="BE21" s="1049"/>
      <c r="BF21" s="1049"/>
      <c r="BG21" s="1049"/>
      <c r="BH21" s="1049"/>
      <c r="BI21" s="1049"/>
      <c r="BJ21" s="1049"/>
      <c r="BK21" s="1049"/>
      <c r="BL21" s="1049"/>
      <c r="BM21" s="1049"/>
      <c r="BN21" s="1049"/>
      <c r="BO21" s="1049"/>
    </row>
    <row r="22" spans="1:67" s="1050" customFormat="1" ht="15.75">
      <c r="A22" s="2337" t="s">
        <v>245</v>
      </c>
      <c r="B22" s="2171" t="s">
        <v>145</v>
      </c>
      <c r="C22" s="2179">
        <f>COUNTIF(Мероприятия_план!$AE$59:$AE$60,C6)</f>
        <v>0</v>
      </c>
      <c r="D22" s="2179">
        <f>COUNTIF(Мероприятия_план!$AE$59:$AE$60,D6)</f>
        <v>0</v>
      </c>
      <c r="E22" s="2179">
        <f>COUNTIF(Мероприятия_план!$AE$59:$AE$60,E6)</f>
        <v>0</v>
      </c>
      <c r="F22" s="2179">
        <f>COUNTIF(Мероприятия_план!$AE$59:$AE$60,F6)</f>
        <v>0</v>
      </c>
      <c r="G22" s="2179">
        <f>COUNTIF(Мероприятия_план!$AE$59:$AE$60,G6)</f>
        <v>0</v>
      </c>
      <c r="H22" s="2179">
        <f>COUNTIF(Мероприятия_план!$AE$59:$AE$60,H6)</f>
        <v>0</v>
      </c>
      <c r="I22" s="2179">
        <f>COUNTIF(Мероприятия_план!$AE$59:$AE$60,I6)</f>
        <v>0</v>
      </c>
      <c r="J22" s="2179">
        <f>COUNTIF(Мероприятия_план!$AE$59:$AE$60,J6)</f>
        <v>0</v>
      </c>
      <c r="K22" s="2179">
        <f>COUNTIF(Мероприятия_план!$AE$59:$AE$60,K6)</f>
        <v>0</v>
      </c>
      <c r="L22" s="2179">
        <f>COUNTIF(Мероприятия_план!$AE$59:$AE$60,L6)</f>
        <v>0</v>
      </c>
      <c r="M22" s="2179">
        <f>COUNTIF(Мероприятия_план!$AE$59:$AE$60,M6)</f>
        <v>0</v>
      </c>
      <c r="N22" s="2179">
        <f>COUNTIF(Мероприятия_план!$AE$59:$AE$60,N6)</f>
        <v>0</v>
      </c>
      <c r="O22" s="2179">
        <f>COUNTIF(Мероприятия_план!$AE$59:$AE$60,O6)</f>
        <v>0</v>
      </c>
      <c r="P22" s="2179">
        <f>COUNTIF(Мероприятия_план!$AE$59:$AE$60,P6)</f>
        <v>0</v>
      </c>
      <c r="Q22" s="2179">
        <f>COUNTIF(Мероприятия_план!$AE$59:$AE$60,Q6)</f>
        <v>0</v>
      </c>
      <c r="R22" s="2179">
        <f>COUNTIF(Мероприятия_план!$AE$59:$AE$60,R6)</f>
        <v>0</v>
      </c>
      <c r="S22" s="2179">
        <f>COUNTIF(Мероприятия_план!$AE$59:$AE$60,S6)</f>
        <v>0</v>
      </c>
      <c r="T22" s="2179">
        <f>COUNTIF(Мероприятия_план!$AE$59:$AE$60,T6)</f>
        <v>0</v>
      </c>
      <c r="U22" s="2179">
        <f>COUNTIF(Мероприятия_план!$AE$59:$AE$60,U6)</f>
        <v>0</v>
      </c>
      <c r="V22" s="2179">
        <f>COUNTIF(Мероприятия_план!$AE$59:$AE$60,V6)</f>
        <v>0</v>
      </c>
      <c r="W22" s="2179">
        <f>COUNTIF(Мероприятия_план!$AE$59:$AE$60,W6)</f>
        <v>0</v>
      </c>
      <c r="X22" s="2179">
        <f>COUNTIF(Мероприятия_план!$AE$59:$AE$60,X6)</f>
        <v>0</v>
      </c>
      <c r="Y22" s="2179">
        <f>COUNTIF(Мероприятия_план!$AE$59:$AE$60,Y6)</f>
        <v>0</v>
      </c>
      <c r="Z22" s="2179">
        <f>COUNTIF(Мероприятия_план!$AE$59:$AE$60,Z6)</f>
        <v>0</v>
      </c>
      <c r="AA22" s="2179">
        <f>COUNTIF(Мероприятия_план!$AE$59:$AE$60,AA6)</f>
        <v>0</v>
      </c>
      <c r="AB22" s="2179">
        <f>COUNTIF(Мероприятия_план!$AE$59:$AE$60,AB6)</f>
        <v>0</v>
      </c>
      <c r="AC22" s="2179">
        <f>COUNTIF(Мероприятия_план!$AE$59:$AE$60,AC6)</f>
        <v>0</v>
      </c>
      <c r="AD22" s="2179">
        <f>COUNTIF(Мероприятия_план!$AE$59:$AE$60,AD6)</f>
        <v>0</v>
      </c>
      <c r="AE22" s="2179"/>
      <c r="AF22" s="2179"/>
      <c r="AG22" s="2179"/>
      <c r="AH22" s="1062">
        <f t="shared" ca="1" si="5"/>
        <v>0</v>
      </c>
      <c r="AI22" s="1057"/>
      <c r="AJ22" s="1063"/>
      <c r="AK22" s="1063"/>
      <c r="AL22" s="1049"/>
      <c r="AM22" s="1049"/>
      <c r="AN22" s="1049"/>
      <c r="AO22" s="1049"/>
      <c r="AP22" s="1049"/>
      <c r="AQ22" s="1049"/>
      <c r="AR22" s="1049"/>
      <c r="AS22" s="1049"/>
      <c r="AT22" s="1049"/>
      <c r="AU22" s="1049"/>
      <c r="AV22" s="1049"/>
      <c r="AW22" s="1049"/>
      <c r="AX22" s="1049"/>
      <c r="AY22" s="1049"/>
      <c r="AZ22" s="1049"/>
      <c r="BA22" s="1049"/>
      <c r="BB22" s="1049"/>
      <c r="BC22" s="1049"/>
      <c r="BD22" s="1049"/>
      <c r="BE22" s="1049"/>
      <c r="BF22" s="1049"/>
      <c r="BG22" s="1049"/>
      <c r="BH22" s="1049"/>
      <c r="BI22" s="1049"/>
      <c r="BJ22" s="1049"/>
      <c r="BK22" s="1049"/>
      <c r="BL22" s="1049"/>
      <c r="BM22" s="1049"/>
      <c r="BN22" s="1049"/>
      <c r="BO22" s="1049"/>
    </row>
    <row r="23" spans="1:67" s="1050" customFormat="1" ht="15.75">
      <c r="A23" s="2337"/>
      <c r="B23" s="2171" t="s">
        <v>121</v>
      </c>
      <c r="C23" s="2180">
        <f>SUMIF(Мероприятия_план!$AE$59:$AE$60,C6,Мероприятия_план!$M$59:$M$60)</f>
        <v>0</v>
      </c>
      <c r="D23" s="2180">
        <f>SUMIF(Мероприятия_план!$AE$59:$AE$60,D6,Мероприятия_план!$M$59:$M$60)</f>
        <v>0</v>
      </c>
      <c r="E23" s="2180">
        <f>SUMIF(Мероприятия_план!$AE$59:$AE$60,E6,Мероприятия_план!$M$59:$M$60)</f>
        <v>0</v>
      </c>
      <c r="F23" s="2180">
        <f>SUMIF(Мероприятия_план!$AE$59:$AE$60,F6,Мероприятия_план!$M$59:$M$60)</f>
        <v>0</v>
      </c>
      <c r="G23" s="2180">
        <f>SUMIF(Мероприятия_план!$AE$59:$AE$60,G6,Мероприятия_план!$M$59:$M$60)</f>
        <v>0</v>
      </c>
      <c r="H23" s="2180">
        <f>SUMIF(Мероприятия_план!$AE$59:$AE$60,H6,Мероприятия_план!$M$59:$M$60)</f>
        <v>0</v>
      </c>
      <c r="I23" s="2180">
        <f>SUMIF(Мероприятия_план!$AE$59:$AE$60,I6,Мероприятия_план!$M$59:$M$60)</f>
        <v>0</v>
      </c>
      <c r="J23" s="2180">
        <f>SUMIF(Мероприятия_план!$AE$59:$AE$60,J6,Мероприятия_план!$M$59:$M$60)</f>
        <v>0</v>
      </c>
      <c r="K23" s="2180">
        <f>SUMIF(Мероприятия_план!$AE$59:$AE$60,K6,Мероприятия_план!$M$59:$M$60)</f>
        <v>0</v>
      </c>
      <c r="L23" s="2180">
        <f>SUMIF(Мероприятия_план!$AE$59:$AE$60,L6,Мероприятия_план!$M$59:$M$60)</f>
        <v>0</v>
      </c>
      <c r="M23" s="2180">
        <f>SUMIF(Мероприятия_план!$AE$59:$AE$60,M6,Мероприятия_план!$M$59:$M$60)</f>
        <v>0</v>
      </c>
      <c r="N23" s="2180">
        <f>SUMIF(Мероприятия_план!$AE$59:$AE$60,N6,Мероприятия_план!$M$59:$M$60)</f>
        <v>0</v>
      </c>
      <c r="O23" s="2180">
        <f>SUMIF(Мероприятия_план!$AE$59:$AE$60,O6,Мероприятия_план!$M$59:$M$60)</f>
        <v>0</v>
      </c>
      <c r="P23" s="2180">
        <f>SUMIF(Мероприятия_план!$AE$59:$AE$60,P6,Мероприятия_план!$M$59:$M$60)</f>
        <v>0</v>
      </c>
      <c r="Q23" s="2180">
        <f>SUMIF(Мероприятия_план!$AE$59:$AE$60,Q6,Мероприятия_план!$M$59:$M$60)</f>
        <v>0</v>
      </c>
      <c r="R23" s="2180">
        <f>SUMIF(Мероприятия_план!$AE$59:$AE$60,R6,Мероприятия_план!$M$59:$M$60)</f>
        <v>0</v>
      </c>
      <c r="S23" s="2180">
        <f>SUMIF(Мероприятия_план!$AE$59:$AE$60,S6,Мероприятия_план!$M$59:$M$60)</f>
        <v>0</v>
      </c>
      <c r="T23" s="2180">
        <f>SUMIF(Мероприятия_план!$AE$59:$AE$60,T6,Мероприятия_план!$M$59:$M$60)</f>
        <v>0</v>
      </c>
      <c r="U23" s="2180">
        <f>SUMIF(Мероприятия_план!$AE$59:$AE$60,U6,Мероприятия_план!$M$59:$M$60)</f>
        <v>0</v>
      </c>
      <c r="V23" s="2180">
        <f>SUMIF(Мероприятия_план!$AE$59:$AE$60,V6,Мероприятия_план!$M$59:$M$60)</f>
        <v>0</v>
      </c>
      <c r="W23" s="2180">
        <f>SUMIF(Мероприятия_план!$AE$59:$AE$60,W6,Мероприятия_план!$M$59:$M$60)</f>
        <v>0</v>
      </c>
      <c r="X23" s="2180">
        <f>SUMIF(Мероприятия_план!$AE$59:$AE$60,X6,Мероприятия_план!$M$59:$M$60)</f>
        <v>0</v>
      </c>
      <c r="Y23" s="2180">
        <f>SUMIF(Мероприятия_план!$AE$59:$AE$60,Y6,Мероприятия_план!$M$59:$M$60)</f>
        <v>0</v>
      </c>
      <c r="Z23" s="2180">
        <f>SUMIF(Мероприятия_план!$AE$59:$AE$60,Z6,Мероприятия_план!$M$59:$M$60)</f>
        <v>0</v>
      </c>
      <c r="AA23" s="2180">
        <f>SUMIF(Мероприятия_план!$AE$59:$AE$60,AA6,Мероприятия_план!$M$59:$M$60)</f>
        <v>0</v>
      </c>
      <c r="AB23" s="2180">
        <f>SUMIF(Мероприятия_план!$AE$59:$AE$60,AB6,Мероприятия_план!$M$59:$M$60)</f>
        <v>0</v>
      </c>
      <c r="AC23" s="2180">
        <f>SUMIF(Мероприятия_план!$AE$59:$AE$60,AC6,Мероприятия_план!$M$59:$M$60)</f>
        <v>0</v>
      </c>
      <c r="AD23" s="2180">
        <f>SUMIF(Мероприятия_план!$AE$59:$AE$60,AD6,Мероприятия_план!$M$59:$M$60)</f>
        <v>0</v>
      </c>
      <c r="AE23" s="2180"/>
      <c r="AF23" s="2180"/>
      <c r="AG23" s="2180"/>
      <c r="AH23" s="1062">
        <f t="shared" ca="1" si="5"/>
        <v>0</v>
      </c>
      <c r="AI23" s="1057"/>
      <c r="AJ23" s="1063"/>
      <c r="AK23" s="1063"/>
      <c r="AL23" s="1049"/>
      <c r="AM23" s="1049"/>
      <c r="AN23" s="1049"/>
      <c r="AO23" s="1049"/>
      <c r="AP23" s="1049"/>
      <c r="AQ23" s="1049"/>
      <c r="AR23" s="1049"/>
      <c r="AS23" s="1049"/>
      <c r="AT23" s="1049"/>
      <c r="AU23" s="1049"/>
      <c r="AV23" s="1049"/>
      <c r="AW23" s="1049"/>
      <c r="AX23" s="1049"/>
      <c r="AY23" s="1049"/>
      <c r="AZ23" s="1049"/>
      <c r="BA23" s="1049"/>
      <c r="BB23" s="1049"/>
      <c r="BC23" s="1049"/>
      <c r="BD23" s="1049"/>
      <c r="BE23" s="1049"/>
      <c r="BF23" s="1049"/>
      <c r="BG23" s="1049"/>
      <c r="BH23" s="1049"/>
      <c r="BI23" s="1049"/>
      <c r="BJ23" s="1049"/>
      <c r="BK23" s="1049"/>
      <c r="BL23" s="1049"/>
      <c r="BM23" s="1049"/>
      <c r="BN23" s="1049"/>
      <c r="BO23" s="1049"/>
    </row>
    <row r="24" spans="1:67" s="1070" customFormat="1" ht="15.75">
      <c r="A24" s="2337" t="s">
        <v>246</v>
      </c>
      <c r="B24" s="2171" t="s">
        <v>145</v>
      </c>
      <c r="C24" s="2179">
        <f>COUNTIF(Мероприятия_план!$AE$76:$AE$77,C6)</f>
        <v>0</v>
      </c>
      <c r="D24" s="2179">
        <f>COUNTIF(Мероприятия_план!$AE$76:$AE$77,D6)</f>
        <v>0</v>
      </c>
      <c r="E24" s="2179">
        <f>COUNTIF(Мероприятия_план!$AE$76:$AE$77,E6)</f>
        <v>0</v>
      </c>
      <c r="F24" s="2179">
        <f>COUNTIF(Мероприятия_план!$AE$76:$AE$77,F6)</f>
        <v>0</v>
      </c>
      <c r="G24" s="2179">
        <f>COUNTIF(Мероприятия_план!$AE$76:$AE$77,G6)</f>
        <v>0</v>
      </c>
      <c r="H24" s="2179">
        <f>COUNTIF(Мероприятия_план!$AE$76:$AE$77,H6)</f>
        <v>0</v>
      </c>
      <c r="I24" s="2179">
        <f>COUNTIF(Мероприятия_план!$AE$76:$AE$77,I6)</f>
        <v>0</v>
      </c>
      <c r="J24" s="2179">
        <f>COUNTIF(Мероприятия_план!$AE$76:$AE$77,J6)</f>
        <v>0</v>
      </c>
      <c r="K24" s="2179">
        <f>COUNTIF(Мероприятия_план!$AE$76:$AE$77,K6)</f>
        <v>0</v>
      </c>
      <c r="L24" s="2179">
        <f>COUNTIF(Мероприятия_план!$AE$76:$AE$77,L6)</f>
        <v>0</v>
      </c>
      <c r="M24" s="2179">
        <f>COUNTIF(Мероприятия_план!$AE$76:$AE$77,M6)</f>
        <v>0</v>
      </c>
      <c r="N24" s="2179">
        <f>COUNTIF(Мероприятия_план!$AE$76:$AE$77,N6)</f>
        <v>0</v>
      </c>
      <c r="O24" s="2179">
        <f>COUNTIF(Мероприятия_план!$AE$76:$AE$77,O6)</f>
        <v>0</v>
      </c>
      <c r="P24" s="2179">
        <f>COUNTIF(Мероприятия_план!$AE$76:$AE$77,P6)</f>
        <v>0</v>
      </c>
      <c r="Q24" s="2179">
        <f>COUNTIF(Мероприятия_план!$AE$76:$AE$77,Q6)</f>
        <v>0</v>
      </c>
      <c r="R24" s="2179">
        <f>COUNTIF(Мероприятия_план!$AE$76:$AE$77,R6)</f>
        <v>0</v>
      </c>
      <c r="S24" s="2179">
        <f>COUNTIF(Мероприятия_план!$AE$76:$AE$77,S6)</f>
        <v>0</v>
      </c>
      <c r="T24" s="2179">
        <f>COUNTIF(Мероприятия_план!$AE$76:$AE$77,T6)</f>
        <v>0</v>
      </c>
      <c r="U24" s="2179">
        <f>COUNTIF(Мероприятия_план!$AE$76:$AE$77,U6)</f>
        <v>0</v>
      </c>
      <c r="V24" s="2179">
        <f>COUNTIF(Мероприятия_план!$AE$76:$AE$77,V6)</f>
        <v>0</v>
      </c>
      <c r="W24" s="2179">
        <f>COUNTIF(Мероприятия_план!$AE$76:$AE$77,W6)</f>
        <v>0</v>
      </c>
      <c r="X24" s="2179">
        <f>COUNTIF(Мероприятия_план!$AE$76:$AE$77,X6)</f>
        <v>0</v>
      </c>
      <c r="Y24" s="2179">
        <f>COUNTIF(Мероприятия_план!$AE$76:$AE$77,Y6)</f>
        <v>0</v>
      </c>
      <c r="Z24" s="2179">
        <f>COUNTIF(Мероприятия_план!$AE$76:$AE$77,Z6)</f>
        <v>0</v>
      </c>
      <c r="AA24" s="2179">
        <f>COUNTIF(Мероприятия_план!$AE$76:$AE$77,AA6)</f>
        <v>0</v>
      </c>
      <c r="AB24" s="2179">
        <f>COUNTIF(Мероприятия_план!$AE$76:$AE$77,AB6)</f>
        <v>0</v>
      </c>
      <c r="AC24" s="2179">
        <f>COUNTIF(Мероприятия_план!$AE$76:$AE$77,AC6)</f>
        <v>0</v>
      </c>
      <c r="AD24" s="2179">
        <f>COUNTIF(Мероприятия_план!$AE$76:$AE$77,AD6)</f>
        <v>0</v>
      </c>
      <c r="AE24" s="2179"/>
      <c r="AF24" s="2179"/>
      <c r="AG24" s="2179"/>
      <c r="AH24" s="1062">
        <f t="shared" ca="1" si="5"/>
        <v>0</v>
      </c>
      <c r="AI24" s="1057"/>
      <c r="AJ24" s="1063"/>
      <c r="AK24" s="1063"/>
      <c r="AL24" s="1049"/>
      <c r="AM24" s="1049"/>
      <c r="AN24" s="1049"/>
      <c r="AO24" s="1049"/>
      <c r="AP24" s="1049"/>
      <c r="AQ24" s="1049"/>
      <c r="AR24" s="1049"/>
      <c r="AS24" s="1049"/>
      <c r="AT24" s="1049"/>
      <c r="AU24" s="1049"/>
      <c r="AV24" s="1049"/>
      <c r="AW24" s="1049"/>
      <c r="AX24" s="1049"/>
      <c r="AY24" s="1049"/>
      <c r="AZ24" s="1049"/>
      <c r="BA24" s="1049"/>
      <c r="BB24" s="1049"/>
      <c r="BC24" s="1049"/>
      <c r="BD24" s="1049"/>
      <c r="BE24" s="1049"/>
      <c r="BF24" s="1049"/>
      <c r="BG24" s="1049"/>
      <c r="BH24" s="1049"/>
      <c r="BI24" s="1049"/>
      <c r="BJ24" s="1049"/>
      <c r="BK24" s="1049"/>
      <c r="BL24" s="1049"/>
      <c r="BM24" s="1049"/>
      <c r="BN24" s="1049"/>
      <c r="BO24" s="1049"/>
    </row>
    <row r="25" spans="1:67" s="1050" customFormat="1" ht="15.75">
      <c r="A25" s="2337"/>
      <c r="B25" s="2171" t="s">
        <v>121</v>
      </c>
      <c r="C25" s="2180">
        <f>SUMIF(Мероприятия_план!$AE$76:$AE$77,C6,Мероприятия_план!$M$76:$M$77)</f>
        <v>0</v>
      </c>
      <c r="D25" s="2180">
        <f>SUMIF(Мероприятия_план!$AE$76:$AE$77,D6,Мероприятия_план!$M$76:$M$77)</f>
        <v>0</v>
      </c>
      <c r="E25" s="2180">
        <f>SUMIF(Мероприятия_план!$AE$76:$AE$77,E6,Мероприятия_план!$M$76:$M$77)</f>
        <v>0</v>
      </c>
      <c r="F25" s="2180">
        <f>SUMIF(Мероприятия_план!$AE$76:$AE$77,F6,Мероприятия_план!$M$76:$M$77)</f>
        <v>0</v>
      </c>
      <c r="G25" s="2180">
        <f>SUMIF(Мероприятия_план!$AE$76:$AE$77,G6,Мероприятия_план!$M$76:$M$77)</f>
        <v>0</v>
      </c>
      <c r="H25" s="2180">
        <f>SUMIF(Мероприятия_план!$AE$76:$AE$77,H6,Мероприятия_план!$M$76:$M$77)</f>
        <v>0</v>
      </c>
      <c r="I25" s="2180">
        <f>SUMIF(Мероприятия_план!$AE$76:$AE$77,I6,Мероприятия_план!$M$76:$M$77)</f>
        <v>0</v>
      </c>
      <c r="J25" s="2180">
        <f>SUMIF(Мероприятия_план!$AE$76:$AE$77,J6,Мероприятия_план!$M$76:$M$77)</f>
        <v>0</v>
      </c>
      <c r="K25" s="2180">
        <f>SUMIF(Мероприятия_план!$AE$76:$AE$77,K6,Мероприятия_план!$M$76:$M$77)</f>
        <v>0</v>
      </c>
      <c r="L25" s="2180">
        <f>SUMIF(Мероприятия_план!$AE$76:$AE$77,L6,Мероприятия_план!$M$76:$M$77)</f>
        <v>0</v>
      </c>
      <c r="M25" s="2180">
        <f>SUMIF(Мероприятия_план!$AE$76:$AE$77,M6,Мероприятия_план!$M$76:$M$77)</f>
        <v>0</v>
      </c>
      <c r="N25" s="2180">
        <f>SUMIF(Мероприятия_план!$AE$76:$AE$77,N6,Мероприятия_план!$M$76:$M$77)</f>
        <v>0</v>
      </c>
      <c r="O25" s="2180">
        <f>SUMIF(Мероприятия_план!$AE$76:$AE$77,O6,Мероприятия_план!$M$76:$M$77)</f>
        <v>0</v>
      </c>
      <c r="P25" s="2180">
        <f>SUMIF(Мероприятия_план!$AE$76:$AE$77,P6,Мероприятия_план!$M$76:$M$77)</f>
        <v>0</v>
      </c>
      <c r="Q25" s="2180">
        <f>SUMIF(Мероприятия_план!$AE$76:$AE$77,Q6,Мероприятия_план!$M$76:$M$77)</f>
        <v>0</v>
      </c>
      <c r="R25" s="2180">
        <f>SUMIF(Мероприятия_план!$AE$76:$AE$77,R6,Мероприятия_план!$M$76:$M$77)</f>
        <v>0</v>
      </c>
      <c r="S25" s="2180">
        <f>SUMIF(Мероприятия_план!$AE$76:$AE$77,S6,Мероприятия_план!$M$76:$M$77)</f>
        <v>0</v>
      </c>
      <c r="T25" s="2180">
        <f>SUMIF(Мероприятия_план!$AE$76:$AE$77,T6,Мероприятия_план!$M$76:$M$77)</f>
        <v>0</v>
      </c>
      <c r="U25" s="2180">
        <f>SUMIF(Мероприятия_план!$AE$76:$AE$77,U6,Мероприятия_план!$M$76:$M$77)</f>
        <v>0</v>
      </c>
      <c r="V25" s="2180">
        <f>SUMIF(Мероприятия_план!$AE$76:$AE$77,V6,Мероприятия_план!$M$76:$M$77)</f>
        <v>0</v>
      </c>
      <c r="W25" s="2180">
        <f>SUMIF(Мероприятия_план!$AE$76:$AE$77,W6,Мероприятия_план!$M$76:$M$77)</f>
        <v>0</v>
      </c>
      <c r="X25" s="2180">
        <f>SUMIF(Мероприятия_план!$AE$76:$AE$77,X6,Мероприятия_план!$M$76:$M$77)</f>
        <v>0</v>
      </c>
      <c r="Y25" s="2180">
        <f>SUMIF(Мероприятия_план!$AE$76:$AE$77,Y6,Мероприятия_план!$M$76:$M$77)</f>
        <v>0</v>
      </c>
      <c r="Z25" s="2180">
        <f>SUMIF(Мероприятия_план!$AE$76:$AE$77,Z6,Мероприятия_план!$M$76:$M$77)</f>
        <v>0</v>
      </c>
      <c r="AA25" s="2180">
        <f>SUMIF(Мероприятия_план!$AE$76:$AE$77,AA6,Мероприятия_план!$M$76:$M$77)</f>
        <v>0</v>
      </c>
      <c r="AB25" s="2180">
        <f>SUMIF(Мероприятия_план!$AE$76:$AE$77,AB6,Мероприятия_план!$M$76:$M$77)</f>
        <v>0</v>
      </c>
      <c r="AC25" s="2180">
        <f>SUMIF(Мероприятия_план!$AE$76:$AE$77,AC6,Мероприятия_план!$M$76:$M$77)</f>
        <v>0</v>
      </c>
      <c r="AD25" s="2180">
        <f>SUMIF(Мероприятия_план!$AE$76:$AE$77,AD6,Мероприятия_план!$M$76:$M$77)</f>
        <v>0</v>
      </c>
      <c r="AE25" s="2180"/>
      <c r="AF25" s="2180"/>
      <c r="AG25" s="2180"/>
      <c r="AH25" s="1062">
        <f t="shared" ca="1" si="5"/>
        <v>0</v>
      </c>
      <c r="AI25" s="1057"/>
      <c r="AJ25" s="1063"/>
      <c r="AK25" s="1063"/>
      <c r="AL25" s="1049"/>
      <c r="AM25" s="1049"/>
      <c r="AN25" s="1049"/>
      <c r="AO25" s="1049"/>
      <c r="AP25" s="1049"/>
      <c r="AQ25" s="1049"/>
      <c r="AR25" s="1049"/>
      <c r="AS25" s="1049"/>
      <c r="AT25" s="1049"/>
      <c r="AU25" s="1049"/>
      <c r="AV25" s="1049"/>
      <c r="AW25" s="1049"/>
      <c r="AX25" s="1049"/>
      <c r="AY25" s="1049"/>
      <c r="AZ25" s="1049"/>
      <c r="BA25" s="1049"/>
      <c r="BB25" s="1049"/>
      <c r="BC25" s="1049"/>
      <c r="BD25" s="1049"/>
      <c r="BE25" s="1049"/>
      <c r="BF25" s="1049"/>
      <c r="BG25" s="1049"/>
      <c r="BH25" s="1049"/>
      <c r="BI25" s="1049"/>
      <c r="BJ25" s="1049"/>
      <c r="BK25" s="1049"/>
      <c r="BL25" s="1049"/>
      <c r="BM25" s="1049"/>
      <c r="BN25" s="1049"/>
      <c r="BO25" s="1049"/>
    </row>
    <row r="26" spans="1:67" s="1050" customFormat="1" ht="15.75">
      <c r="A26" s="2337" t="s">
        <v>298</v>
      </c>
      <c r="B26" s="2171" t="s">
        <v>145</v>
      </c>
      <c r="C26" s="2179">
        <f>COUNTIF(Мероприятия_план!$AE$53:$AE$54,C6)</f>
        <v>0</v>
      </c>
      <c r="D26" s="2179">
        <f>COUNTIF(Мероприятия_план!$AE$53:$AE$54,D$6)</f>
        <v>0</v>
      </c>
      <c r="E26" s="2179">
        <f>COUNTIF(Мероприятия_план!$AE$53:$AE$54,E$6)</f>
        <v>0</v>
      </c>
      <c r="F26" s="2179">
        <f>COUNTIF(Мероприятия_план!$AE$53:$AE$54,F$6)</f>
        <v>0</v>
      </c>
      <c r="G26" s="2179">
        <f>COUNTIF(Мероприятия_план!$AE$53:$AE$54,G$6)</f>
        <v>0</v>
      </c>
      <c r="H26" s="2179">
        <f>COUNTIF(Мероприятия_план!$AE$53:$AE$54,H$6)</f>
        <v>0</v>
      </c>
      <c r="I26" s="2179">
        <f>COUNTIF(Мероприятия_план!$AE$53:$AE$54,I$6)</f>
        <v>0</v>
      </c>
      <c r="J26" s="2179">
        <f>COUNTIF(Мероприятия_план!$AE$53:$AE$54,J$6)</f>
        <v>0</v>
      </c>
      <c r="K26" s="2179">
        <f>COUNTIF(Мероприятия_план!$AE$53:$AE$54,K$6)</f>
        <v>0</v>
      </c>
      <c r="L26" s="2179">
        <f>COUNTIF(Мероприятия_план!$AE$53:$AE$54,L$6)</f>
        <v>0</v>
      </c>
      <c r="M26" s="2179">
        <f>COUNTIF(Мероприятия_план!$AE$53:$AE$54,M$6)</f>
        <v>0</v>
      </c>
      <c r="N26" s="2179">
        <f>COUNTIF(Мероприятия_план!$AE$53:$AE$54,N$6)</f>
        <v>0</v>
      </c>
      <c r="O26" s="2179">
        <f>COUNTIF(Мероприятия_план!$AE$53:$AE$54,O$6)</f>
        <v>0</v>
      </c>
      <c r="P26" s="2179">
        <f>COUNTIF(Мероприятия_план!$AE$53:$AE$54,P$6)</f>
        <v>0</v>
      </c>
      <c r="Q26" s="2179">
        <f>COUNTIF(Мероприятия_план!$AE$53:$AE$54,Q$6)</f>
        <v>0</v>
      </c>
      <c r="R26" s="2179">
        <f>COUNTIF(Мероприятия_план!$AE$53:$AE$54,R$6)</f>
        <v>0</v>
      </c>
      <c r="S26" s="2179">
        <f>COUNTIF(Мероприятия_план!$AE$53:$AE$54,S$6)</f>
        <v>0</v>
      </c>
      <c r="T26" s="2179">
        <f>COUNTIF(Мероприятия_план!$AE$53:$AE$54,T$6)</f>
        <v>0</v>
      </c>
      <c r="U26" s="2179">
        <f>COUNTIF(Мероприятия_план!$AE$53:$AE$54,U$6)</f>
        <v>0</v>
      </c>
      <c r="V26" s="2179">
        <f>COUNTIF(Мероприятия_план!$AE$53:$AE$54,V$6)</f>
        <v>0</v>
      </c>
      <c r="W26" s="2179">
        <f>COUNTIF(Мероприятия_план!$AE$53:$AE$54,W$6)</f>
        <v>0</v>
      </c>
      <c r="X26" s="2179">
        <f>COUNTIF(Мероприятия_план!$AE$53:$AE$54,X$6)</f>
        <v>0</v>
      </c>
      <c r="Y26" s="2179">
        <f>COUNTIF(Мероприятия_план!$AE$53:$AE$54,Y$6)</f>
        <v>0</v>
      </c>
      <c r="Z26" s="2179">
        <f>COUNTIF(Мероприятия_план!$AE$53:$AE$54,Z$6)</f>
        <v>0</v>
      </c>
      <c r="AA26" s="2179">
        <f>COUNTIF(Мероприятия_план!$AE$53:$AE$54,AA$6)</f>
        <v>0</v>
      </c>
      <c r="AB26" s="2179">
        <f>COUNTIF(Мероприятия_план!$AE$53:$AE$54,AB$6)</f>
        <v>0</v>
      </c>
      <c r="AC26" s="2179">
        <f>COUNTIF(Мероприятия_план!$AE$53:$AE$54,AC$6)</f>
        <v>0</v>
      </c>
      <c r="AD26" s="2179">
        <f>COUNTIF(Мероприятия_план!$AE$53:$AE$54,AD$6)</f>
        <v>0</v>
      </c>
      <c r="AE26" s="2179"/>
      <c r="AF26" s="2179"/>
      <c r="AG26" s="2179"/>
      <c r="AH26" s="1062">
        <f t="shared" ca="1" si="5"/>
        <v>0</v>
      </c>
      <c r="AI26" s="1057"/>
      <c r="AJ26" s="1063"/>
      <c r="AK26" s="1063"/>
      <c r="AL26" s="1049"/>
      <c r="AM26" s="1049"/>
      <c r="AN26" s="1049"/>
      <c r="AO26" s="1049"/>
      <c r="AP26" s="1049"/>
      <c r="AQ26" s="1049"/>
      <c r="AR26" s="1049"/>
      <c r="AS26" s="1049"/>
      <c r="AT26" s="1049"/>
      <c r="AU26" s="1049"/>
      <c r="AV26" s="1049"/>
      <c r="AW26" s="1049"/>
      <c r="AX26" s="1049"/>
      <c r="AY26" s="1049"/>
      <c r="AZ26" s="1049"/>
      <c r="BA26" s="1049"/>
      <c r="BB26" s="1049"/>
      <c r="BC26" s="1049"/>
      <c r="BD26" s="1049"/>
      <c r="BE26" s="1049"/>
      <c r="BF26" s="1049"/>
      <c r="BG26" s="1049"/>
      <c r="BH26" s="1049"/>
      <c r="BI26" s="1049"/>
      <c r="BJ26" s="1049"/>
      <c r="BK26" s="1049"/>
      <c r="BL26" s="1049"/>
      <c r="BM26" s="1049"/>
      <c r="BN26" s="1049"/>
      <c r="BO26" s="1049"/>
    </row>
    <row r="27" spans="1:67" s="1050" customFormat="1" ht="15.75">
      <c r="A27" s="2337"/>
      <c r="B27" s="2171" t="s">
        <v>121</v>
      </c>
      <c r="C27" s="2180">
        <f>SUMIF(Мероприятия_план!$AE$53:$AE$54,C6,Мероприятия_план!$M$53:$M$54)</f>
        <v>0</v>
      </c>
      <c r="D27" s="2180">
        <f>SUMIF(Мероприятия_план!$AE$53:$AE$54,D$6,Мероприятия_план!$M$53:$M$54)</f>
        <v>0</v>
      </c>
      <c r="E27" s="2180">
        <f>SUMIF(Мероприятия_план!$AE$53:$AE$54,E$6,Мероприятия_план!$M$53:$M$54)</f>
        <v>0</v>
      </c>
      <c r="F27" s="2180">
        <f>SUMIF(Мероприятия_план!$AE$53:$AE$54,F$6,Мероприятия_план!$M$53:$M$54)</f>
        <v>0</v>
      </c>
      <c r="G27" s="2180">
        <f>SUMIF(Мероприятия_план!$AE$53:$AE$54,G$6,Мероприятия_план!$M$53:$M$54)</f>
        <v>0</v>
      </c>
      <c r="H27" s="2180">
        <f>SUMIF(Мероприятия_план!$AE$53:$AE$54,H$6,Мероприятия_план!$M$53:$M$54)</f>
        <v>0</v>
      </c>
      <c r="I27" s="2180">
        <f>SUMIF(Мероприятия_план!$AE$53:$AE$54,I$6,Мероприятия_план!$M$53:$M$54)</f>
        <v>0</v>
      </c>
      <c r="J27" s="2180">
        <f>SUMIF(Мероприятия_план!$AE$53:$AE$54,J$6,Мероприятия_план!$M$53:$M$54)</f>
        <v>0</v>
      </c>
      <c r="K27" s="2180">
        <f>SUMIF(Мероприятия_план!$AE$53:$AE$54,K$6,Мероприятия_план!$M$53:$M$54)</f>
        <v>0</v>
      </c>
      <c r="L27" s="2180">
        <f>SUMIF(Мероприятия_план!$AE$53:$AE$54,L$6,Мероприятия_план!$M$53:$M$54)</f>
        <v>0</v>
      </c>
      <c r="M27" s="2180">
        <f>SUMIF(Мероприятия_план!$AE$53:$AE$54,M$6,Мероприятия_план!$M$53:$M$54)</f>
        <v>0</v>
      </c>
      <c r="N27" s="2180">
        <f>SUMIF(Мероприятия_план!$AE$53:$AE$54,N$6,Мероприятия_план!$M$53:$M$54)</f>
        <v>0</v>
      </c>
      <c r="O27" s="2180">
        <f>SUMIF(Мероприятия_план!$AE$53:$AE$54,O$6,Мероприятия_план!$M$53:$M$54)</f>
        <v>0</v>
      </c>
      <c r="P27" s="2180">
        <f>SUMIF(Мероприятия_план!$AE$53:$AE$54,P$6,Мероприятия_план!$M$53:$M$54)</f>
        <v>0</v>
      </c>
      <c r="Q27" s="2180">
        <f>SUMIF(Мероприятия_план!$AE$53:$AE$54,Q$6,Мероприятия_план!$M$53:$M$54)</f>
        <v>0</v>
      </c>
      <c r="R27" s="2180">
        <f>SUMIF(Мероприятия_план!$AE$53:$AE$54,R$6,Мероприятия_план!$M$53:$M$54)</f>
        <v>0</v>
      </c>
      <c r="S27" s="2180">
        <f>SUMIF(Мероприятия_план!$AE$53:$AE$54,S$6,Мероприятия_план!$M$53:$M$54)</f>
        <v>0</v>
      </c>
      <c r="T27" s="2180">
        <f>SUMIF(Мероприятия_план!$AE$53:$AE$54,T$6,Мероприятия_план!$M$53:$M$54)</f>
        <v>0</v>
      </c>
      <c r="U27" s="2180">
        <f>SUMIF(Мероприятия_план!$AE$53:$AE$54,U$6,Мероприятия_план!$M$53:$M$54)</f>
        <v>0</v>
      </c>
      <c r="V27" s="2180">
        <f>SUMIF(Мероприятия_план!$AE$53:$AE$54,V$6,Мероприятия_план!$M$53:$M$54)</f>
        <v>0</v>
      </c>
      <c r="W27" s="2180">
        <f>SUMIF(Мероприятия_план!$AE$53:$AE$54,W$6,Мероприятия_план!$M$53:$M$54)</f>
        <v>0</v>
      </c>
      <c r="X27" s="2180">
        <f>SUMIF(Мероприятия_план!$AE$53:$AE$54,X$6,Мероприятия_план!$M$53:$M$54)</f>
        <v>0</v>
      </c>
      <c r="Y27" s="2180">
        <f>SUMIF(Мероприятия_план!$AE$53:$AE$54,Y$6,Мероприятия_план!$M$53:$M$54)</f>
        <v>0</v>
      </c>
      <c r="Z27" s="2180">
        <f>SUMIF(Мероприятия_план!$AE$53:$AE$54,Z$6,Мероприятия_план!$M$53:$M$54)</f>
        <v>0</v>
      </c>
      <c r="AA27" s="2180">
        <f>SUMIF(Мероприятия_план!$AE$53:$AE$54,AA$6,Мероприятия_план!$M$53:$M$54)</f>
        <v>0</v>
      </c>
      <c r="AB27" s="2180">
        <f>SUMIF(Мероприятия_план!$AE$53:$AE$54,AB$6,Мероприятия_план!$M$53:$M$54)</f>
        <v>0</v>
      </c>
      <c r="AC27" s="2180">
        <f>SUMIF(Мероприятия_план!$AE$53:$AE$54,AC$6,Мероприятия_план!$M$53:$M$54)</f>
        <v>0</v>
      </c>
      <c r="AD27" s="2180">
        <f>SUMIF(Мероприятия_план!$AE$53:$AE$54,AD$6,Мероприятия_план!$M$53:$M$54)</f>
        <v>0</v>
      </c>
      <c r="AE27" s="2180"/>
      <c r="AF27" s="2180"/>
      <c r="AG27" s="2180"/>
      <c r="AH27" s="1062">
        <f t="shared" ca="1" si="5"/>
        <v>0</v>
      </c>
      <c r="AI27" s="1071"/>
      <c r="AJ27" s="1063"/>
      <c r="AK27" s="1063"/>
      <c r="AL27" s="1049"/>
      <c r="AM27" s="1049"/>
      <c r="AN27" s="1049"/>
      <c r="AO27" s="1049"/>
      <c r="AP27" s="1049"/>
      <c r="AQ27" s="1049"/>
      <c r="AR27" s="1049"/>
      <c r="AS27" s="1049"/>
      <c r="AT27" s="1049"/>
      <c r="AU27" s="1049"/>
      <c r="AV27" s="1049"/>
      <c r="AW27" s="1049"/>
      <c r="AX27" s="1049"/>
      <c r="AY27" s="1049"/>
      <c r="AZ27" s="1049"/>
      <c r="BA27" s="1049"/>
      <c r="BB27" s="1049"/>
      <c r="BC27" s="1049"/>
      <c r="BD27" s="1049"/>
      <c r="BE27" s="1049"/>
      <c r="BF27" s="1049"/>
      <c r="BG27" s="1049"/>
      <c r="BH27" s="1049"/>
      <c r="BI27" s="1049"/>
      <c r="BJ27" s="1049"/>
      <c r="BK27" s="1049"/>
      <c r="BL27" s="1049"/>
      <c r="BM27" s="1049"/>
      <c r="BN27" s="1049"/>
      <c r="BO27" s="1049"/>
    </row>
    <row r="28" spans="1:67" s="1050" customFormat="1" ht="15.75">
      <c r="A28" s="2337" t="s">
        <v>299</v>
      </c>
      <c r="B28" s="2171" t="s">
        <v>145</v>
      </c>
      <c r="C28" s="2179">
        <f>COUNTIF(Мероприятия_план!$AE$48:$AE$49,C6)</f>
        <v>0</v>
      </c>
      <c r="D28" s="2179">
        <f>COUNTIF(Мероприятия_план!$AE$48:$AE$49,D6)</f>
        <v>0</v>
      </c>
      <c r="E28" s="2179">
        <f>COUNTIF(Мероприятия_план!$AE$48:$AE$49,E6)</f>
        <v>0</v>
      </c>
      <c r="F28" s="2179">
        <f>COUNTIF(Мероприятия_план!$AE$48:$AE$49,F6)</f>
        <v>0</v>
      </c>
      <c r="G28" s="2179">
        <f>COUNTIF(Мероприятия_план!$AE$48:$AE$49,G6)</f>
        <v>0</v>
      </c>
      <c r="H28" s="2179">
        <f>COUNTIF(Мероприятия_план!$AE$48:$AE$49,H6)</f>
        <v>0</v>
      </c>
      <c r="I28" s="2179">
        <f>COUNTIF(Мероприятия_план!$AE$48:$AE$49,I6)</f>
        <v>0</v>
      </c>
      <c r="J28" s="2179">
        <f>COUNTIF(Мероприятия_план!$AE$48:$AE$49,J6)</f>
        <v>0</v>
      </c>
      <c r="K28" s="2179">
        <f>COUNTIF(Мероприятия_план!$AE$48:$AE$49,K6)</f>
        <v>0</v>
      </c>
      <c r="L28" s="2179">
        <f>COUNTIF(Мероприятия_план!$AE$48:$AE$49,L6)</f>
        <v>0</v>
      </c>
      <c r="M28" s="2179">
        <f>COUNTIF(Мероприятия_план!$AE$48:$AE$49,M6)</f>
        <v>0</v>
      </c>
      <c r="N28" s="2179">
        <f>COUNTIF(Мероприятия_план!$AE$48:$AE$49,N6)</f>
        <v>0</v>
      </c>
      <c r="O28" s="2179">
        <f>COUNTIF(Мероприятия_план!$AE$48:$AE$49,O6)</f>
        <v>0</v>
      </c>
      <c r="P28" s="2179">
        <f>COUNTIF(Мероприятия_план!$AE$48:$AE$49,P6)</f>
        <v>0</v>
      </c>
      <c r="Q28" s="2179">
        <f>COUNTIF(Мероприятия_план!$AE$48:$AE$49,Q6)</f>
        <v>0</v>
      </c>
      <c r="R28" s="2179">
        <f>COUNTIF(Мероприятия_план!$AE$48:$AE$49,R6)</f>
        <v>0</v>
      </c>
      <c r="S28" s="2179">
        <f>COUNTIF(Мероприятия_план!$AE$48:$AE$49,S6)</f>
        <v>0</v>
      </c>
      <c r="T28" s="2179">
        <f>COUNTIF(Мероприятия_план!$AE$48:$AE$49,T6)</f>
        <v>0</v>
      </c>
      <c r="U28" s="2179">
        <f>COUNTIF(Мероприятия_план!$AE$48:$AE$49,U6)</f>
        <v>0</v>
      </c>
      <c r="V28" s="2179">
        <f>COUNTIF(Мероприятия_план!$AE$48:$AE$49,V6)</f>
        <v>0</v>
      </c>
      <c r="W28" s="2179">
        <f>COUNTIF(Мероприятия_план!$AE$48:$AE$49,W6)</f>
        <v>0</v>
      </c>
      <c r="X28" s="2179">
        <f>COUNTIF(Мероприятия_план!$AE$48:$AE$49,X6)</f>
        <v>0</v>
      </c>
      <c r="Y28" s="2179">
        <f>COUNTIF(Мероприятия_план!$AE$48:$AE$49,Y6)</f>
        <v>0</v>
      </c>
      <c r="Z28" s="2179">
        <f>COUNTIF(Мероприятия_план!$AE$48:$AE$49,Z6)</f>
        <v>0</v>
      </c>
      <c r="AA28" s="2179">
        <f>COUNTIF(Мероприятия_план!$AE$48:$AE$49,AA6)</f>
        <v>0</v>
      </c>
      <c r="AB28" s="2179">
        <f>COUNTIF(Мероприятия_план!$AE$48:$AE$49,AB6)</f>
        <v>0</v>
      </c>
      <c r="AC28" s="2179">
        <f>COUNTIF(Мероприятия_план!$AE$48:$AE$49,AC6)</f>
        <v>0</v>
      </c>
      <c r="AD28" s="2179">
        <f>COUNTIF(Мероприятия_план!$AE$48:$AE$49,AD6)</f>
        <v>0</v>
      </c>
      <c r="AE28" s="2179">
        <f>COUNTIF(Мероприятия_план!$AE$48:$AE$49,AE6)</f>
        <v>0</v>
      </c>
      <c r="AF28" s="2179">
        <f>COUNTIF(Мероприятия_план!$AE$48:$AE$49,AF6)</f>
        <v>0</v>
      </c>
      <c r="AG28" s="2179">
        <f>COUNTIF(Мероприятия_план!$AE$48:$AE$49,AG6)</f>
        <v>0</v>
      </c>
      <c r="AH28" s="1062">
        <f t="shared" ca="1" si="5"/>
        <v>0</v>
      </c>
      <c r="AI28" s="1057"/>
      <c r="AJ28" s="1063"/>
      <c r="AK28" s="1063"/>
      <c r="AL28" s="1049"/>
      <c r="AM28" s="1049"/>
      <c r="AN28" s="1049"/>
      <c r="AO28" s="1049"/>
      <c r="AP28" s="1049"/>
      <c r="AQ28" s="1049"/>
      <c r="AR28" s="1049"/>
      <c r="AS28" s="1049"/>
      <c r="AT28" s="1049"/>
      <c r="AU28" s="1049"/>
      <c r="AV28" s="1049"/>
      <c r="AW28" s="1049"/>
      <c r="AX28" s="1049"/>
      <c r="AY28" s="1049"/>
      <c r="AZ28" s="1049"/>
      <c r="BA28" s="1049"/>
      <c r="BB28" s="1049"/>
      <c r="BC28" s="1049"/>
      <c r="BD28" s="1049"/>
      <c r="BE28" s="1049"/>
      <c r="BF28" s="1049"/>
      <c r="BG28" s="1049"/>
      <c r="BH28" s="1049"/>
      <c r="BI28" s="1049"/>
      <c r="BJ28" s="1049"/>
      <c r="BK28" s="1049"/>
      <c r="BL28" s="1049"/>
      <c r="BM28" s="1049"/>
      <c r="BN28" s="1049"/>
      <c r="BO28" s="1049"/>
    </row>
    <row r="29" spans="1:67" s="1050" customFormat="1" ht="15.75">
      <c r="A29" s="2337"/>
      <c r="B29" s="2171" t="s">
        <v>121</v>
      </c>
      <c r="C29" s="2180">
        <f>SUMIF(Мероприятия_план!$AE$48:$AE$49,C6,Мероприятия_план!$M$48:$M$49)</f>
        <v>0</v>
      </c>
      <c r="D29" s="2180">
        <f>SUMIF(Мероприятия_план!$AE$48:$AE$49,D6,Мероприятия_план!$M$48:$M$49)</f>
        <v>0</v>
      </c>
      <c r="E29" s="2180">
        <f>SUMIF(Мероприятия_план!$AE$48:$AE$49,E6,Мероприятия_план!$M$48:$M$49)</f>
        <v>0</v>
      </c>
      <c r="F29" s="2180">
        <f>SUMIF(Мероприятия_план!$AE$48:$AE$49,F6,Мероприятия_план!$M$48:$M$49)</f>
        <v>0</v>
      </c>
      <c r="G29" s="2180">
        <f>SUMIF(Мероприятия_план!$AE$48:$AE$49,G6,Мероприятия_план!$M$48:$M$49)</f>
        <v>0</v>
      </c>
      <c r="H29" s="2180">
        <f>SUMIF(Мероприятия_план!$AE$48:$AE$49,H6,Мероприятия_план!$M$48:$M$49)</f>
        <v>0</v>
      </c>
      <c r="I29" s="2180">
        <f>SUMIF(Мероприятия_план!$AE$48:$AE$49,I6,Мероприятия_план!$M$48:$M$49)</f>
        <v>0</v>
      </c>
      <c r="J29" s="2180">
        <f>SUMIF(Мероприятия_план!$AE$48:$AE$49,J6,Мероприятия_план!$M$48:$M$49)</f>
        <v>0</v>
      </c>
      <c r="K29" s="2180">
        <f>SUMIF(Мероприятия_план!$AE$48:$AE$49,K6,Мероприятия_план!$M$48:$M$49)</f>
        <v>0</v>
      </c>
      <c r="L29" s="2180">
        <f>SUMIF(Мероприятия_план!$AE$48:$AE$49,L6,Мероприятия_план!$M$48:$M$49)</f>
        <v>0</v>
      </c>
      <c r="M29" s="2180">
        <f>SUMIF(Мероприятия_план!$AE$48:$AE$49,M6,Мероприятия_план!$M$48:$M$49)</f>
        <v>0</v>
      </c>
      <c r="N29" s="2180">
        <f>SUMIF(Мероприятия_план!$AE$48:$AE$49,N6,Мероприятия_план!$M$48:$M$49)</f>
        <v>0</v>
      </c>
      <c r="O29" s="2180">
        <f>SUMIF(Мероприятия_план!$AE$48:$AE$49,O6,Мероприятия_план!$M$48:$M$49)</f>
        <v>0</v>
      </c>
      <c r="P29" s="2180">
        <f>SUMIF(Мероприятия_план!$AE$48:$AE$49,P6,Мероприятия_план!$M$48:$M$49)</f>
        <v>0</v>
      </c>
      <c r="Q29" s="2180">
        <f>SUMIF(Мероприятия_план!$AE$48:$AE$49,Q6,Мероприятия_план!$M$48:$M$49)</f>
        <v>0</v>
      </c>
      <c r="R29" s="2180">
        <f>SUMIF(Мероприятия_план!$AE$48:$AE$49,R6,Мероприятия_план!$M$48:$M$49)</f>
        <v>0</v>
      </c>
      <c r="S29" s="2180">
        <f>SUMIF(Мероприятия_план!$AE$48:$AE$49,S6,Мероприятия_план!$M$48:$M$49)</f>
        <v>0</v>
      </c>
      <c r="T29" s="2180">
        <f>SUMIF(Мероприятия_план!$AE$48:$AE$49,T6,Мероприятия_план!$M$48:$M$49)</f>
        <v>0</v>
      </c>
      <c r="U29" s="2180">
        <f>SUMIF(Мероприятия_план!$AE$48:$AE$49,U6,Мероприятия_план!$M$48:$M$49)</f>
        <v>0</v>
      </c>
      <c r="V29" s="2180">
        <f>SUMIF(Мероприятия_план!$AE$48:$AE$49,V6,Мероприятия_план!$M$48:$M$49)</f>
        <v>0</v>
      </c>
      <c r="W29" s="2180">
        <f>SUMIF(Мероприятия_план!$AE$48:$AE$49,W6,Мероприятия_план!$M$48:$M$49)</f>
        <v>0</v>
      </c>
      <c r="X29" s="2180">
        <f>SUMIF(Мероприятия_план!$AE$48:$AE$49,X6,Мероприятия_план!$M$48:$M$49)</f>
        <v>0</v>
      </c>
      <c r="Y29" s="2180">
        <f>SUMIF(Мероприятия_план!$AE$48:$AE$49,Y6,Мероприятия_план!$M$48:$M$49)</f>
        <v>0</v>
      </c>
      <c r="Z29" s="2180">
        <f>SUMIF(Мероприятия_план!$AE$48:$AE$49,Z6,Мероприятия_план!$M$48:$M$49)</f>
        <v>0</v>
      </c>
      <c r="AA29" s="2180">
        <f>SUMIF(Мероприятия_план!$AE$48:$AE$49,AA6,Мероприятия_план!$M$48:$M$49)</f>
        <v>0</v>
      </c>
      <c r="AB29" s="2180">
        <f>SUMIF(Мероприятия_план!$AE$48:$AE$49,AB6,Мероприятия_план!$M$48:$M$49)</f>
        <v>0</v>
      </c>
      <c r="AC29" s="2180">
        <f>SUMIF(Мероприятия_план!$AE$48:$AE$49,AC6,Мероприятия_план!$M$48:$M$49)</f>
        <v>0</v>
      </c>
      <c r="AD29" s="2180">
        <f>SUMIF(Мероприятия_план!$AE$48:$AE$49,AD6,Мероприятия_план!$M$48:$M$49)</f>
        <v>0</v>
      </c>
      <c r="AE29" s="2180">
        <f>SUMIF(Мероприятия_план!$AE$48:$AE$49,AE6,Мероприятия_план!$M$48:$M$49)</f>
        <v>0</v>
      </c>
      <c r="AF29" s="2180">
        <f>SUMIF(Мероприятия_план!$AE$48:$AE$49,AF6,Мероприятия_план!$M$48:$M$49)</f>
        <v>0</v>
      </c>
      <c r="AG29" s="2180">
        <f>SUMIF(Мероприятия_план!$AE$48:$AE$49,AG6,Мероприятия_план!$M$48:$M$49)</f>
        <v>0</v>
      </c>
      <c r="AH29" s="1062">
        <f t="shared" ca="1" si="5"/>
        <v>0</v>
      </c>
      <c r="AI29" s="1071"/>
      <c r="AJ29" s="1063"/>
      <c r="AK29" s="1063"/>
      <c r="AL29" s="1049"/>
      <c r="AM29" s="1049"/>
      <c r="AN29" s="1049"/>
      <c r="AO29" s="1049"/>
      <c r="AP29" s="1049"/>
      <c r="AQ29" s="1049"/>
      <c r="AR29" s="1049"/>
      <c r="AS29" s="1049"/>
      <c r="AT29" s="1049"/>
      <c r="AU29" s="1049"/>
      <c r="AV29" s="1049"/>
      <c r="AW29" s="1049"/>
      <c r="AX29" s="1049"/>
      <c r="AY29" s="1049"/>
      <c r="AZ29" s="1049"/>
      <c r="BA29" s="1049"/>
      <c r="BB29" s="1049"/>
      <c r="BC29" s="1049"/>
      <c r="BD29" s="1049"/>
      <c r="BE29" s="1049"/>
      <c r="BF29" s="1049"/>
      <c r="BG29" s="1049"/>
      <c r="BH29" s="1049"/>
      <c r="BI29" s="1049"/>
      <c r="BJ29" s="1049"/>
      <c r="BK29" s="1049"/>
      <c r="BL29" s="1049"/>
      <c r="BM29" s="1049"/>
      <c r="BN29" s="1049"/>
      <c r="BO29" s="1049"/>
    </row>
    <row r="30" spans="1:67" s="1050" customFormat="1" ht="15.75">
      <c r="A30" s="2337" t="s">
        <v>248</v>
      </c>
      <c r="B30" s="2171" t="s">
        <v>145</v>
      </c>
      <c r="C30" s="2179">
        <f>COUNTIF(Мероприятия_план!$AE$64:$AE$66,C6)</f>
        <v>0</v>
      </c>
      <c r="D30" s="2179">
        <f>COUNTIF(Мероприятия_план!$AE$64:$AE$66,D6)</f>
        <v>0</v>
      </c>
      <c r="E30" s="2179">
        <f>COUNTIF(Мероприятия_план!$AE$64:$AE$66,E6)</f>
        <v>0</v>
      </c>
      <c r="F30" s="2179">
        <f>COUNTIF(Мероприятия_план!$AE$64:$AE$66,F6)</f>
        <v>0</v>
      </c>
      <c r="G30" s="2179">
        <f>COUNTIF(Мероприятия_план!$AE$64:$AE$66,G6)</f>
        <v>0</v>
      </c>
      <c r="H30" s="2179">
        <f>COUNTIF(Мероприятия_план!$AE$64:$AE$66,H6)</f>
        <v>0</v>
      </c>
      <c r="I30" s="2179">
        <f>COUNTIF(Мероприятия_план!$AE$64:$AE$66,I6)</f>
        <v>0</v>
      </c>
      <c r="J30" s="2179">
        <f>COUNTIF(Мероприятия_план!$AE$64:$AE$66,J6)</f>
        <v>0</v>
      </c>
      <c r="K30" s="2179">
        <f>COUNTIF(Мероприятия_план!$AE$64:$AE$66,K6)</f>
        <v>0</v>
      </c>
      <c r="L30" s="2179">
        <f>COUNTIF(Мероприятия_план!$AE$64:$AE$66,L6)</f>
        <v>0</v>
      </c>
      <c r="M30" s="2179">
        <f>COUNTIF(Мероприятия_план!$AE$64:$AE$66,M6)</f>
        <v>0</v>
      </c>
      <c r="N30" s="2179">
        <f>COUNTIF(Мероприятия_план!$AE$64:$AE$66,N6)</f>
        <v>0</v>
      </c>
      <c r="O30" s="2179">
        <f>COUNTIF(Мероприятия_план!$AE$64:$AE$66,O6)</f>
        <v>0</v>
      </c>
      <c r="P30" s="2179">
        <f>COUNTIF(Мероприятия_план!$AE$64:$AE$66,P6)</f>
        <v>0</v>
      </c>
      <c r="Q30" s="2179">
        <f>COUNTIF(Мероприятия_план!$AE$64:$AE$66,Q6)</f>
        <v>0</v>
      </c>
      <c r="R30" s="2179">
        <f>COUNTIF(Мероприятия_план!$AE$64:$AE$66,R6)</f>
        <v>0</v>
      </c>
      <c r="S30" s="2179">
        <f>COUNTIF(Мероприятия_план!$AE$64:$AE$66,S6)</f>
        <v>0</v>
      </c>
      <c r="T30" s="2179">
        <f>COUNTIF(Мероприятия_план!$AE$64:$AE$66,T6)</f>
        <v>0</v>
      </c>
      <c r="U30" s="2179">
        <f>COUNTIF(Мероприятия_план!$AE$64:$AE$66,U6)</f>
        <v>0</v>
      </c>
      <c r="V30" s="2179">
        <f>COUNTIF(Мероприятия_план!$AE$64:$AE$66,V6)</f>
        <v>0</v>
      </c>
      <c r="W30" s="2179">
        <f>COUNTIF(Мероприятия_план!$AE$64:$AE$66,W6)</f>
        <v>0</v>
      </c>
      <c r="X30" s="2179">
        <f>COUNTIF(Мероприятия_план!$AE$64:$AE$66,X6)</f>
        <v>0</v>
      </c>
      <c r="Y30" s="2179">
        <f>COUNTIF(Мероприятия_план!$AE$64:$AE$66,Y6)</f>
        <v>0</v>
      </c>
      <c r="Z30" s="2179">
        <f>COUNTIF(Мероприятия_план!$AE$64:$AE$66,Z6)</f>
        <v>0</v>
      </c>
      <c r="AA30" s="2179">
        <f>COUNTIF(Мероприятия_план!$AE$64:$AE$66,AA6)</f>
        <v>0</v>
      </c>
      <c r="AB30" s="2179">
        <f>COUNTIF(Мероприятия_план!$AE$64:$AE$66,AB6)</f>
        <v>0</v>
      </c>
      <c r="AC30" s="2179">
        <f>COUNTIF(Мероприятия_план!$AE$64:$AE$66,AC6)</f>
        <v>0</v>
      </c>
      <c r="AD30" s="2179">
        <f>COUNTIF(Мероприятия_план!$AE$64:$AE$66,AD6)</f>
        <v>0</v>
      </c>
      <c r="AE30" s="2179"/>
      <c r="AF30" s="2179"/>
      <c r="AG30" s="2179"/>
      <c r="AH30" s="1062">
        <f t="shared" ca="1" si="5"/>
        <v>0</v>
      </c>
      <c r="AI30" s="1057"/>
      <c r="AJ30" s="1063"/>
      <c r="AK30" s="1063"/>
      <c r="AL30" s="1049"/>
      <c r="AM30" s="1049"/>
      <c r="AN30" s="1049"/>
      <c r="AO30" s="1049"/>
      <c r="AP30" s="1049"/>
      <c r="AQ30" s="1049"/>
      <c r="AR30" s="1049"/>
      <c r="AS30" s="1049"/>
      <c r="AT30" s="1049"/>
      <c r="AU30" s="1049"/>
      <c r="AV30" s="1049"/>
      <c r="AW30" s="1049"/>
      <c r="AX30" s="1049"/>
      <c r="AY30" s="1049"/>
      <c r="AZ30" s="1049"/>
      <c r="BA30" s="1049"/>
      <c r="BB30" s="1049"/>
      <c r="BC30" s="1049"/>
      <c r="BD30" s="1049"/>
      <c r="BE30" s="1049"/>
      <c r="BF30" s="1049"/>
      <c r="BG30" s="1049"/>
      <c r="BH30" s="1049"/>
      <c r="BI30" s="1049"/>
      <c r="BJ30" s="1049"/>
      <c r="BK30" s="1049"/>
      <c r="BL30" s="1049"/>
      <c r="BM30" s="1049"/>
      <c r="BN30" s="1049"/>
      <c r="BO30" s="1049"/>
    </row>
    <row r="31" spans="1:67" s="1050" customFormat="1" ht="15.75">
      <c r="A31" s="2337"/>
      <c r="B31" s="2171" t="s">
        <v>121</v>
      </c>
      <c r="C31" s="2180">
        <f>SUMIF(Мероприятия_план!$AE$64:$AE$66,C6,Мероприятия_план!$M$64:$M$66)</f>
        <v>0</v>
      </c>
      <c r="D31" s="2180">
        <f>SUMIF(Мероприятия_план!$AE$64:$AE$66,D6,Мероприятия_план!$M$64:$M$66)</f>
        <v>0</v>
      </c>
      <c r="E31" s="2180">
        <f>SUMIF(Мероприятия_план!$AE$64:$AE$66,E6,Мероприятия_план!$M$64:$M$66)</f>
        <v>0</v>
      </c>
      <c r="F31" s="2180">
        <f>SUMIF(Мероприятия_план!$AE$64:$AE$66,F6,Мероприятия_план!$M$64:$M$66)</f>
        <v>0</v>
      </c>
      <c r="G31" s="2180">
        <f>SUMIF(Мероприятия_план!$AE$64:$AE$66,G6,Мероприятия_план!$M$64:$M$66)</f>
        <v>0</v>
      </c>
      <c r="H31" s="2180">
        <f>SUMIF(Мероприятия_план!$AE$64:$AE$66,H6,Мероприятия_план!$M$64:$M$66)</f>
        <v>0</v>
      </c>
      <c r="I31" s="2180">
        <f>SUMIF(Мероприятия_план!$AE$64:$AE$66,I6,Мероприятия_план!$M$64:$M$66)</f>
        <v>0</v>
      </c>
      <c r="J31" s="2180">
        <f>SUMIF(Мероприятия_план!$AE$64:$AE$66,J6,Мероприятия_план!$M$64:$M$66)</f>
        <v>0</v>
      </c>
      <c r="K31" s="2180">
        <f>SUMIF(Мероприятия_план!$AE$64:$AE$66,K6,Мероприятия_план!$M$64:$M$66)</f>
        <v>0</v>
      </c>
      <c r="L31" s="2180">
        <f>SUMIF(Мероприятия_план!$AE$64:$AE$66,L6,Мероприятия_план!$M$64:$M$66)</f>
        <v>0</v>
      </c>
      <c r="M31" s="2180">
        <f>SUMIF(Мероприятия_план!$AE$64:$AE$66,M6,Мероприятия_план!$M$64:$M$66)</f>
        <v>0</v>
      </c>
      <c r="N31" s="2180">
        <f>SUMIF(Мероприятия_план!$AE$64:$AE$66,N6,Мероприятия_план!$M$64:$M$66)</f>
        <v>0</v>
      </c>
      <c r="O31" s="2180">
        <f>SUMIF(Мероприятия_план!$AE$64:$AE$66,O6,Мероприятия_план!$M$64:$M$66)</f>
        <v>0</v>
      </c>
      <c r="P31" s="2180">
        <f>SUMIF(Мероприятия_план!$AE$64:$AE$66,P6,Мероприятия_план!$M$64:$M$66)</f>
        <v>0</v>
      </c>
      <c r="Q31" s="2180">
        <f>SUMIF(Мероприятия_план!$AE$64:$AE$66,Q6,Мероприятия_план!$M$64:$M$66)</f>
        <v>0</v>
      </c>
      <c r="R31" s="2180">
        <f>SUMIF(Мероприятия_план!$AE$64:$AE$66,R6,Мероприятия_план!$M$64:$M$66)</f>
        <v>0</v>
      </c>
      <c r="S31" s="2180">
        <f>SUMIF(Мероприятия_план!$AE$64:$AE$66,S6,Мероприятия_план!$M$64:$M$66)</f>
        <v>0</v>
      </c>
      <c r="T31" s="2180">
        <f>SUMIF(Мероприятия_план!$AE$64:$AE$66,T6,Мероприятия_план!$M$64:$M$66)</f>
        <v>0</v>
      </c>
      <c r="U31" s="2180">
        <f>SUMIF(Мероприятия_план!$AE$64:$AE$66,U6,Мероприятия_план!$M$64:$M$66)</f>
        <v>0</v>
      </c>
      <c r="V31" s="2180">
        <f>SUMIF(Мероприятия_план!$AE$64:$AE$66,V6,Мероприятия_план!$M$64:$M$66)</f>
        <v>0</v>
      </c>
      <c r="W31" s="2180">
        <f>SUMIF(Мероприятия_план!$AE$64:$AE$66,W6,Мероприятия_план!$M$64:$M$66)</f>
        <v>0</v>
      </c>
      <c r="X31" s="2180">
        <f>SUMIF(Мероприятия_план!$AE$64:$AE$66,X6,Мероприятия_план!$M$64:$M$66)</f>
        <v>0</v>
      </c>
      <c r="Y31" s="2180">
        <f>SUMIF(Мероприятия_план!$AE$64:$AE$66,Y6,Мероприятия_план!$M$64:$M$66)</f>
        <v>0</v>
      </c>
      <c r="Z31" s="2180">
        <f>SUMIF(Мероприятия_план!$AE$64:$AE$66,Z6,Мероприятия_план!$M$64:$M$66)</f>
        <v>0</v>
      </c>
      <c r="AA31" s="2180">
        <f>SUMIF(Мероприятия_план!$AE$64:$AE$66,AA6,Мероприятия_план!$M$64:$M$66)</f>
        <v>0</v>
      </c>
      <c r="AB31" s="2180">
        <f>SUMIF(Мероприятия_план!$AE$64:$AE$66,AB6,Мероприятия_план!$M$64:$M$66)</f>
        <v>0</v>
      </c>
      <c r="AC31" s="2180">
        <f>SUMIF(Мероприятия_план!$AE$64:$AE$66,AC6,Мероприятия_план!$M$64:$M$66)</f>
        <v>0</v>
      </c>
      <c r="AD31" s="2180">
        <f>SUMIF(Мероприятия_план!$AE$64:$AE$66,AD6,Мероприятия_план!$M$64:$M$66)</f>
        <v>0</v>
      </c>
      <c r="AE31" s="2180"/>
      <c r="AF31" s="2180"/>
      <c r="AG31" s="2180"/>
      <c r="AH31" s="1062">
        <f t="shared" ca="1" si="5"/>
        <v>0</v>
      </c>
      <c r="AI31" s="1057"/>
      <c r="AJ31" s="1063"/>
      <c r="AK31" s="1063"/>
      <c r="AL31" s="1049"/>
      <c r="AM31" s="1049"/>
      <c r="AN31" s="1049"/>
      <c r="AO31" s="1049"/>
      <c r="AP31" s="1049"/>
      <c r="AQ31" s="1049"/>
      <c r="AR31" s="1049"/>
      <c r="AS31" s="1049"/>
      <c r="AT31" s="1049"/>
      <c r="AU31" s="1049"/>
      <c r="AV31" s="1049"/>
      <c r="AW31" s="1049"/>
      <c r="AX31" s="1049"/>
      <c r="AY31" s="1049"/>
      <c r="AZ31" s="1049"/>
      <c r="BA31" s="1049"/>
      <c r="BB31" s="1049"/>
      <c r="BC31" s="1049"/>
      <c r="BD31" s="1049"/>
      <c r="BE31" s="1049"/>
      <c r="BF31" s="1049"/>
      <c r="BG31" s="1049"/>
      <c r="BH31" s="1049"/>
      <c r="BI31" s="1049"/>
      <c r="BJ31" s="1049"/>
      <c r="BK31" s="1049"/>
      <c r="BL31" s="1049"/>
      <c r="BM31" s="1049"/>
      <c r="BN31" s="1049"/>
      <c r="BO31" s="1049"/>
    </row>
    <row r="32" spans="1:67" s="1050" customFormat="1" ht="15.75">
      <c r="A32" s="2337" t="s">
        <v>303</v>
      </c>
      <c r="B32" s="2171" t="s">
        <v>145</v>
      </c>
      <c r="C32" s="2179">
        <f>COUNTIF(Мероприятия_план!$AE$70:$AE$71,C6)</f>
        <v>0</v>
      </c>
      <c r="D32" s="2179">
        <f>COUNTIF(Мероприятия_план!$AE$70:$AE$71,D6)</f>
        <v>0</v>
      </c>
      <c r="E32" s="2179">
        <f>COUNTIF(Мероприятия_план!$AE$70:$AE$71,E6)</f>
        <v>0</v>
      </c>
      <c r="F32" s="2179">
        <f>COUNTIF(Мероприятия_план!$AE$70:$AE$71,F6)</f>
        <v>0</v>
      </c>
      <c r="G32" s="2179">
        <f>COUNTIF(Мероприятия_план!$AE$70:$AE$71,G6)</f>
        <v>0</v>
      </c>
      <c r="H32" s="2179">
        <f>COUNTIF(Мероприятия_план!$AE$70:$AE$71,H6)</f>
        <v>0</v>
      </c>
      <c r="I32" s="2179">
        <f>COUNTIF(Мероприятия_план!$AE$70:$AE$71,I6)</f>
        <v>0</v>
      </c>
      <c r="J32" s="2179">
        <f>COUNTIF(Мероприятия_план!$AE$70:$AE$71,J6)</f>
        <v>0</v>
      </c>
      <c r="K32" s="2179">
        <f>COUNTIF(Мероприятия_план!$AE$70:$AE$71,K6)</f>
        <v>0</v>
      </c>
      <c r="L32" s="2179">
        <f>COUNTIF(Мероприятия_план!$AE$70:$AE$71,L6)</f>
        <v>0</v>
      </c>
      <c r="M32" s="2179">
        <f>COUNTIF(Мероприятия_план!$AE$70:$AE$71,M6)</f>
        <v>0</v>
      </c>
      <c r="N32" s="2179">
        <f>COUNTIF(Мероприятия_план!$AE$70:$AE$71,N6)</f>
        <v>0</v>
      </c>
      <c r="O32" s="2179">
        <f>COUNTIF(Мероприятия_план!$AE$70:$AE$71,O6)</f>
        <v>0</v>
      </c>
      <c r="P32" s="2179">
        <f>COUNTIF(Мероприятия_план!$AE$70:$AE$71,P6)</f>
        <v>0</v>
      </c>
      <c r="Q32" s="2179">
        <f>COUNTIF(Мероприятия_план!$AE$70:$AE$71,Q6)</f>
        <v>0</v>
      </c>
      <c r="R32" s="2179">
        <f>COUNTIF(Мероприятия_план!$AE$70:$AE$71,R6)</f>
        <v>0</v>
      </c>
      <c r="S32" s="2179">
        <f>COUNTIF(Мероприятия_план!$AE$70:$AE$71,S6)</f>
        <v>0</v>
      </c>
      <c r="T32" s="2179">
        <f>COUNTIF(Мероприятия_план!$AE$70:$AE$71,T6)</f>
        <v>0</v>
      </c>
      <c r="U32" s="2179">
        <f>COUNTIF(Мероприятия_план!$AE$70:$AE$71,U6)</f>
        <v>0</v>
      </c>
      <c r="V32" s="2179">
        <f>COUNTIF(Мероприятия_план!$AE$70:$AE$71,V6)</f>
        <v>0</v>
      </c>
      <c r="W32" s="2179">
        <f>COUNTIF(Мероприятия_план!$AE$70:$AE$71,W6)</f>
        <v>0</v>
      </c>
      <c r="X32" s="2179">
        <f>COUNTIF(Мероприятия_план!$AE$70:$AE$71,X6)</f>
        <v>0</v>
      </c>
      <c r="Y32" s="2179">
        <f>COUNTIF(Мероприятия_план!$AE$70:$AE$71,Y6)</f>
        <v>0</v>
      </c>
      <c r="Z32" s="2179">
        <f>COUNTIF(Мероприятия_план!$AE$70:$AE$71,Z6)</f>
        <v>0</v>
      </c>
      <c r="AA32" s="2179">
        <f>COUNTIF(Мероприятия_план!$AE$70:$AE$71,AA6)</f>
        <v>0</v>
      </c>
      <c r="AB32" s="2179">
        <f>COUNTIF(Мероприятия_план!$AE$70:$AE$71,AB6)</f>
        <v>0</v>
      </c>
      <c r="AC32" s="2179">
        <f>COUNTIF(Мероприятия_план!$AE$70:$AE$71,AC6)</f>
        <v>0</v>
      </c>
      <c r="AD32" s="2179">
        <f>COUNTIF(Мероприятия_план!$AE$70:$AE$71,AD6)</f>
        <v>0</v>
      </c>
      <c r="AE32" s="2179"/>
      <c r="AF32" s="2179"/>
      <c r="AG32" s="2179"/>
      <c r="AH32" s="1062">
        <f t="shared" ca="1" si="5"/>
        <v>0</v>
      </c>
      <c r="AI32" s="1057"/>
      <c r="AJ32" s="1063"/>
      <c r="AK32" s="1063"/>
      <c r="AL32" s="1049"/>
      <c r="AM32" s="1049"/>
      <c r="AN32" s="1049"/>
      <c r="AO32" s="1049"/>
      <c r="AP32" s="1049"/>
      <c r="AQ32" s="1049"/>
      <c r="AR32" s="1049"/>
      <c r="AS32" s="1049"/>
      <c r="AT32" s="1049"/>
      <c r="AU32" s="1049"/>
      <c r="AV32" s="1049"/>
      <c r="AW32" s="1049"/>
      <c r="AX32" s="1049"/>
      <c r="AY32" s="1049"/>
      <c r="AZ32" s="1049"/>
      <c r="BA32" s="1049"/>
      <c r="BB32" s="1049"/>
      <c r="BC32" s="1049"/>
      <c r="BD32" s="1049"/>
      <c r="BE32" s="1049"/>
      <c r="BF32" s="1049"/>
      <c r="BG32" s="1049"/>
      <c r="BH32" s="1049"/>
      <c r="BI32" s="1049"/>
      <c r="BJ32" s="1049"/>
      <c r="BK32" s="1049"/>
      <c r="BL32" s="1049"/>
      <c r="BM32" s="1049"/>
      <c r="BN32" s="1049"/>
      <c r="BO32" s="1049"/>
    </row>
    <row r="33" spans="1:67" s="1050" customFormat="1" ht="15.75">
      <c r="A33" s="2337"/>
      <c r="B33" s="2171" t="s">
        <v>121</v>
      </c>
      <c r="C33" s="2180">
        <f>SUMIF(Мероприятия_план!$AE$70:$AE$71,C6,Мероприятия_план!$M$70:$M$71)</f>
        <v>0</v>
      </c>
      <c r="D33" s="2180">
        <f>SUMIF(Мероприятия_план!$AE$70:$AE$71,D6,Мероприятия_план!$M$70:$M$71)</f>
        <v>0</v>
      </c>
      <c r="E33" s="2180">
        <f>SUMIF(Мероприятия_план!$AE$70:$AE$71,E6,Мероприятия_план!$M$70:$M$71)</f>
        <v>0</v>
      </c>
      <c r="F33" s="2180">
        <f>SUMIF(Мероприятия_план!$AE$70:$AE$71,F6,Мероприятия_план!$M$70:$M$71)</f>
        <v>0</v>
      </c>
      <c r="G33" s="2180">
        <f>SUMIF(Мероприятия_план!$AE$70:$AE$71,G6,Мероприятия_план!$M$70:$M$71)</f>
        <v>0</v>
      </c>
      <c r="H33" s="2180">
        <f>SUMIF(Мероприятия_план!$AE$70:$AE$71,H6,Мероприятия_план!$M$70:$M$71)</f>
        <v>0</v>
      </c>
      <c r="I33" s="2180">
        <f>SUMIF(Мероприятия_план!$AE$70:$AE$71,I6,Мероприятия_план!$M$70:$M$71)</f>
        <v>0</v>
      </c>
      <c r="J33" s="2180">
        <f>SUMIF(Мероприятия_план!$AE$70:$AE$71,J6,Мероприятия_план!$M$70:$M$71)</f>
        <v>0</v>
      </c>
      <c r="K33" s="2180">
        <f>SUMIF(Мероприятия_план!$AE$70:$AE$71,K6,Мероприятия_план!$M$70:$M$71)</f>
        <v>0</v>
      </c>
      <c r="L33" s="2180">
        <f>SUMIF(Мероприятия_план!$AE$70:$AE$71,L6,Мероприятия_план!$M$70:$M$71)</f>
        <v>0</v>
      </c>
      <c r="M33" s="2180">
        <f>SUMIF(Мероприятия_план!$AE$70:$AE$71,M6,Мероприятия_план!$M$70:$M$71)</f>
        <v>0</v>
      </c>
      <c r="N33" s="2180">
        <f>SUMIF(Мероприятия_план!$AE$70:$AE$71,N6,Мероприятия_план!$M$70:$M$71)</f>
        <v>0</v>
      </c>
      <c r="O33" s="2180">
        <f>SUMIF(Мероприятия_план!$AE$70:$AE$71,O6,Мероприятия_план!$M$70:$M$71)</f>
        <v>0</v>
      </c>
      <c r="P33" s="2180">
        <f>SUMIF(Мероприятия_план!$AE$70:$AE$71,P6,Мероприятия_план!$M$70:$M$71)</f>
        <v>0</v>
      </c>
      <c r="Q33" s="2180">
        <f>SUMIF(Мероприятия_план!$AE$70:$AE$71,Q6,Мероприятия_план!$M$70:$M$71)</f>
        <v>0</v>
      </c>
      <c r="R33" s="2180">
        <f>SUMIF(Мероприятия_план!$AE$70:$AE$71,R6,Мероприятия_план!$M$70:$M$71)</f>
        <v>0</v>
      </c>
      <c r="S33" s="2180">
        <f>SUMIF(Мероприятия_план!$AE$70:$AE$71,S6,Мероприятия_план!$M$70:$M$71)</f>
        <v>0</v>
      </c>
      <c r="T33" s="2180">
        <f>SUMIF(Мероприятия_план!$AE$70:$AE$71,T6,Мероприятия_план!$M$70:$M$71)</f>
        <v>0</v>
      </c>
      <c r="U33" s="2180">
        <f>SUMIF(Мероприятия_план!$AE$70:$AE$71,U6,Мероприятия_план!$M$70:$M$71)</f>
        <v>0</v>
      </c>
      <c r="V33" s="2180">
        <f>SUMIF(Мероприятия_план!$AE$70:$AE$71,V6,Мероприятия_план!$M$70:$M$71)</f>
        <v>0</v>
      </c>
      <c r="W33" s="2180">
        <f>SUMIF(Мероприятия_план!$AE$70:$AE$71,W6,Мероприятия_план!$M$70:$M$71)</f>
        <v>0</v>
      </c>
      <c r="X33" s="2180">
        <f>SUMIF(Мероприятия_план!$AE$70:$AE$71,X6,Мероприятия_план!$M$70:$M$71)</f>
        <v>0</v>
      </c>
      <c r="Y33" s="2180">
        <f>SUMIF(Мероприятия_план!$AE$70:$AE$71,Y6,Мероприятия_план!$M$70:$M$71)</f>
        <v>0</v>
      </c>
      <c r="Z33" s="2180">
        <f>SUMIF(Мероприятия_план!$AE$70:$AE$71,Z6,Мероприятия_план!$M$70:$M$71)</f>
        <v>0</v>
      </c>
      <c r="AA33" s="2180">
        <f>SUMIF(Мероприятия_план!$AE$70:$AE$71,AA6,Мероприятия_план!$M$70:$M$71)</f>
        <v>0</v>
      </c>
      <c r="AB33" s="2180">
        <f>SUMIF(Мероприятия_план!$AE$70:$AE$71,AB6,Мероприятия_план!$M$70:$M$71)</f>
        <v>0</v>
      </c>
      <c r="AC33" s="2180">
        <f>SUMIF(Мероприятия_план!$AE$70:$AE$71,AC6,Мероприятия_план!$M$70:$M$71)</f>
        <v>0</v>
      </c>
      <c r="AD33" s="2180">
        <f>SUMIF(Мероприятия_план!$AE$70:$AE$71,AD6,Мероприятия_план!$M$70:$M$71)</f>
        <v>0</v>
      </c>
      <c r="AE33" s="2180"/>
      <c r="AF33" s="2180"/>
      <c r="AG33" s="2180"/>
      <c r="AH33" s="1062">
        <f t="shared" ca="1" si="5"/>
        <v>0</v>
      </c>
      <c r="AI33" s="1057"/>
      <c r="AJ33" s="1063"/>
      <c r="AK33" s="1063"/>
      <c r="AL33" s="1049"/>
      <c r="AM33" s="1049"/>
      <c r="AN33" s="1049"/>
      <c r="AO33" s="1049"/>
      <c r="AP33" s="1049"/>
      <c r="AQ33" s="1049"/>
      <c r="AR33" s="1049"/>
      <c r="AS33" s="1049"/>
      <c r="AT33" s="1049"/>
      <c r="AU33" s="1049"/>
      <c r="AV33" s="1049"/>
      <c r="AW33" s="1049"/>
      <c r="AX33" s="1049"/>
      <c r="AY33" s="1049"/>
      <c r="AZ33" s="1049"/>
      <c r="BA33" s="1049"/>
      <c r="BB33" s="1049"/>
      <c r="BC33" s="1049"/>
      <c r="BD33" s="1049"/>
      <c r="BE33" s="1049"/>
      <c r="BF33" s="1049"/>
      <c r="BG33" s="1049"/>
      <c r="BH33" s="1049"/>
      <c r="BI33" s="1049"/>
      <c r="BJ33" s="1049"/>
      <c r="BK33" s="1049"/>
      <c r="BL33" s="1049"/>
      <c r="BM33" s="1049"/>
      <c r="BN33" s="1049"/>
      <c r="BO33" s="1049"/>
    </row>
    <row r="34" spans="1:67" s="1070" customFormat="1" ht="15.75">
      <c r="A34" s="2337" t="s">
        <v>301</v>
      </c>
      <c r="B34" s="2171" t="s">
        <v>145</v>
      </c>
      <c r="C34" s="2179">
        <f>COUNTIF(Мероприятия_план!$AE$82:$AE$84,C6)+COUNTIF(Мероприятия_план!$AE$88:$AE$89,C6)</f>
        <v>0</v>
      </c>
      <c r="D34" s="2179">
        <f>COUNTIF(Мероприятия_план!$AE$82:$AE$84,D6)+COUNTIF(Мероприятия_план!$AE$88:$AE$89,D6)</f>
        <v>0</v>
      </c>
      <c r="E34" s="2179">
        <f>COUNTIF(Мероприятия_план!$AE$82:$AE$84,E6)+COUNTIF(Мероприятия_план!$AE$88:$AE$89,E6)</f>
        <v>0</v>
      </c>
      <c r="F34" s="2179">
        <f>COUNTIF(Мероприятия_план!$AE$82:$AE$84,F6)+COUNTIF(Мероприятия_план!$AE$88:$AE$89,F6)</f>
        <v>0</v>
      </c>
      <c r="G34" s="2179">
        <f>COUNTIF(Мероприятия_план!$AE$82:$AE$84,G6)+COUNTIF(Мероприятия_план!$AE$88:$AE$89,G6)</f>
        <v>0</v>
      </c>
      <c r="H34" s="2179">
        <f>COUNTIF(Мероприятия_план!$AE$82:$AE$84,H6)+COUNTIF(Мероприятия_план!$AE$88:$AE$89,H6)</f>
        <v>0</v>
      </c>
      <c r="I34" s="2179">
        <f>COUNTIF(Мероприятия_план!$AE$82:$AE$84,I6)+COUNTIF(Мероприятия_план!$AE$88:$AE$89,I6)</f>
        <v>0</v>
      </c>
      <c r="J34" s="2179">
        <f>COUNTIF(Мероприятия_план!$AE$82:$AE$84,J6)+COUNTIF(Мероприятия_план!$AE$88:$AE$89,J6)</f>
        <v>0</v>
      </c>
      <c r="K34" s="2179">
        <f>COUNTIF(Мероприятия_план!$AE$82:$AE$84,K6)+COUNTIF(Мероприятия_план!$AE$88:$AE$89,K6)</f>
        <v>0</v>
      </c>
      <c r="L34" s="2179">
        <f>COUNTIF(Мероприятия_план!$AE$82:$AE$84,L6)+COUNTIF(Мероприятия_план!$AE$88:$AE$89,L6)</f>
        <v>0</v>
      </c>
      <c r="M34" s="2179">
        <f>COUNTIF(Мероприятия_план!$AE$82:$AE$84,M6)+COUNTIF(Мероприятия_план!$AE$88:$AE$89,M6)</f>
        <v>0</v>
      </c>
      <c r="N34" s="2179">
        <f>COUNTIF(Мероприятия_план!$AE$82:$AE$84,N6)+COUNTIF(Мероприятия_план!$AE$88:$AE$89,N6)</f>
        <v>0</v>
      </c>
      <c r="O34" s="2179">
        <f>COUNTIF(Мероприятия_план!$AE$82:$AE$84,O6)+COUNTIF(Мероприятия_план!$AE$88:$AE$89,O6)</f>
        <v>0</v>
      </c>
      <c r="P34" s="2179">
        <f>COUNTIF(Мероприятия_план!$AE$82:$AE$84,P6)+COUNTIF(Мероприятия_план!$AE$88:$AE$89,P6)</f>
        <v>0</v>
      </c>
      <c r="Q34" s="2179">
        <f>COUNTIF(Мероприятия_план!$AE$82:$AE$84,Q6)+COUNTIF(Мероприятия_план!$AE$88:$AE$89,Q6)</f>
        <v>0</v>
      </c>
      <c r="R34" s="2179">
        <f>COUNTIF(Мероприятия_план!$AE$82:$AE$84,R6)+COUNTIF(Мероприятия_план!$AE$88:$AE$89,R6)</f>
        <v>0</v>
      </c>
      <c r="S34" s="2179">
        <f>COUNTIF(Мероприятия_план!$AE$82:$AE$84,S6)+COUNTIF(Мероприятия_план!$AE$88:$AE$89,S6)</f>
        <v>0</v>
      </c>
      <c r="T34" s="2179">
        <f>COUNTIF(Мероприятия_план!$AE$82:$AE$84,T6)+COUNTIF(Мероприятия_план!$AE$88:$AE$89,T6)</f>
        <v>0</v>
      </c>
      <c r="U34" s="2179">
        <f>COUNTIF(Мероприятия_план!$AE$82:$AE$84,U6)+COUNTIF(Мероприятия_план!$AE$88:$AE$89,U6)</f>
        <v>0</v>
      </c>
      <c r="V34" s="2179">
        <f>COUNTIF(Мероприятия_план!$AE$82:$AE$84,V6)+COUNTIF(Мероприятия_план!$AE$88:$AE$89,V6)</f>
        <v>0</v>
      </c>
      <c r="W34" s="2179">
        <f>COUNTIF(Мероприятия_план!$AE$82:$AE$84,W6)+COUNTIF(Мероприятия_план!$AE$88:$AE$89,W6)</f>
        <v>0</v>
      </c>
      <c r="X34" s="2179">
        <f>COUNTIF(Мероприятия_план!$AE$82:$AE$84,X6)+COUNTIF(Мероприятия_план!$AE$88:$AE$89,X6)</f>
        <v>0</v>
      </c>
      <c r="Y34" s="2179">
        <f>COUNTIF(Мероприятия_план!$AE$82:$AE$84,Y6)+COUNTIF(Мероприятия_план!$AE$88:$AE$89,Y6)</f>
        <v>0</v>
      </c>
      <c r="Z34" s="2179">
        <f>COUNTIF(Мероприятия_план!$AE$82:$AE$84,Z6)+COUNTIF(Мероприятия_план!$AE$88:$AE$89,Z6)</f>
        <v>0</v>
      </c>
      <c r="AA34" s="2179">
        <f>COUNTIF(Мероприятия_план!$AE$82:$AE$84,AA6)+COUNTIF(Мероприятия_план!$AE$88:$AE$89,AA6)</f>
        <v>0</v>
      </c>
      <c r="AB34" s="2179">
        <f>COUNTIF(Мероприятия_план!$AE$82:$AE$84,AB6)+COUNTIF(Мероприятия_план!$AE$88:$AE$89,AB6)</f>
        <v>0</v>
      </c>
      <c r="AC34" s="2179">
        <f>COUNTIF(Мероприятия_план!$AE$82:$AE$84,AC6)+COUNTIF(Мероприятия_план!$AE$88:$AE$89,AC6)</f>
        <v>0</v>
      </c>
      <c r="AD34" s="2179">
        <f>COUNTIF(Мероприятия_план!$AE$82:$AE$84,AD6)+COUNTIF(Мероприятия_план!$AE$88:$AE$89,AD6)</f>
        <v>0</v>
      </c>
      <c r="AE34" s="2179"/>
      <c r="AF34" s="2179"/>
      <c r="AG34" s="2179"/>
      <c r="AH34" s="1062">
        <f t="shared" ca="1" si="5"/>
        <v>0</v>
      </c>
      <c r="AI34" s="1057"/>
      <c r="AJ34" s="1063"/>
      <c r="AK34" s="1063"/>
      <c r="AL34" s="1049"/>
      <c r="AM34" s="1049"/>
      <c r="AN34" s="1049"/>
      <c r="AO34" s="1049"/>
      <c r="AP34" s="1049"/>
      <c r="AQ34" s="1049"/>
      <c r="AR34" s="1049"/>
      <c r="AS34" s="1049"/>
      <c r="AT34" s="1049"/>
      <c r="AU34" s="1049"/>
      <c r="AV34" s="1049"/>
      <c r="AW34" s="1049"/>
      <c r="AX34" s="1049"/>
      <c r="AY34" s="1049"/>
      <c r="AZ34" s="1049"/>
      <c r="BA34" s="1049"/>
      <c r="BB34" s="1049"/>
      <c r="BC34" s="1049"/>
      <c r="BD34" s="1049"/>
      <c r="BE34" s="1049"/>
      <c r="BF34" s="1049"/>
      <c r="BG34" s="1049"/>
      <c r="BH34" s="1049"/>
      <c r="BI34" s="1049"/>
      <c r="BJ34" s="1049"/>
      <c r="BK34" s="1049"/>
      <c r="BL34" s="1049"/>
      <c r="BM34" s="1049"/>
      <c r="BN34" s="1049"/>
      <c r="BO34" s="1049"/>
    </row>
    <row r="35" spans="1:67" s="1050" customFormat="1" ht="15.75">
      <c r="A35" s="2337"/>
      <c r="B35" s="1072" t="s">
        <v>121</v>
      </c>
      <c r="C35" s="2180">
        <f>SUMIF(Мероприятия_план!$AE$82:$AE$84,C6,Мероприятия_план!$M$82:$M$84)+SUMIF(Мероприятия_план!$AE$88:$AE$89,C6,Мероприятия_план!$M$88:$M$89)</f>
        <v>0</v>
      </c>
      <c r="D35" s="2180">
        <f>SUMIF(Мероприятия_план!$AE$82:$AE$84,D6,Мероприятия_план!$M$82:$M$84)+SUMIF(Мероприятия_план!$AE$88:$AE$89,D6,Мероприятия_план!$M$88:$M$89)</f>
        <v>0</v>
      </c>
      <c r="E35" s="2180">
        <f>SUMIF(Мероприятия_план!$AE$82:$AE$84,E6,Мероприятия_план!$M$82:$M$84)+SUMIF(Мероприятия_план!$AE$88:$AE$89,E6,Мероприятия_план!$M$88:$M$89)</f>
        <v>0</v>
      </c>
      <c r="F35" s="2180">
        <f>SUMIF(Мероприятия_план!$AE$82:$AE$84,F6,Мероприятия_план!$M$82:$M$84)+SUMIF(Мероприятия_план!$AE$88:$AE$89,F6,Мероприятия_план!$M$88:$M$89)</f>
        <v>0</v>
      </c>
      <c r="G35" s="2180">
        <f>SUMIF(Мероприятия_план!$AE$82:$AE$84,G6,Мероприятия_план!$M$82:$M$84)+SUMIF(Мероприятия_план!$AE$88:$AE$89,G6,Мероприятия_план!$M$88:$M$89)</f>
        <v>0</v>
      </c>
      <c r="H35" s="2180">
        <f>SUMIF(Мероприятия_план!$AE$82:$AE$84,H6,Мероприятия_план!$M$82:$M$84)+SUMIF(Мероприятия_план!$AE$88:$AE$89,H6,Мероприятия_план!$M$88:$M$89)</f>
        <v>0</v>
      </c>
      <c r="I35" s="2180">
        <f>SUMIF(Мероприятия_план!$AE$82:$AE$84,I6,Мероприятия_план!$M$82:$M$84)+SUMIF(Мероприятия_план!$AE$88:$AE$89,I6,Мероприятия_план!$M$88:$M$89)</f>
        <v>0</v>
      </c>
      <c r="J35" s="2180">
        <f>SUMIF(Мероприятия_план!$AE$82:$AE$84,J6,Мероприятия_план!$M$82:$M$84)+SUMIF(Мероприятия_план!$AE$88:$AE$89,J6,Мероприятия_план!$M$88:$M$89)</f>
        <v>0</v>
      </c>
      <c r="K35" s="2180">
        <f>SUMIF(Мероприятия_план!$AE$82:$AE$84,K6,Мероприятия_план!$M$82:$M$84)+SUMIF(Мероприятия_план!$AE$88:$AE$89,K6,Мероприятия_план!$M$88:$M$89)</f>
        <v>0</v>
      </c>
      <c r="L35" s="2180">
        <f>SUMIF(Мероприятия_план!$AE$82:$AE$84,L6,Мероприятия_план!$M$82:$M$84)+SUMIF(Мероприятия_план!$AE$88:$AE$89,L6,Мероприятия_план!$M$88:$M$89)</f>
        <v>0</v>
      </c>
      <c r="M35" s="2180">
        <f>SUMIF(Мероприятия_план!$AE$82:$AE$84,M6,Мероприятия_план!$M$82:$M$84)+SUMIF(Мероприятия_план!$AE$88:$AE$89,M6,Мероприятия_план!$M$88:$M$89)</f>
        <v>0</v>
      </c>
      <c r="N35" s="2180">
        <f>SUMIF(Мероприятия_план!$AE$82:$AE$84,N6,Мероприятия_план!$M$82:$M$84)+SUMIF(Мероприятия_план!$AE$88:$AE$89,N6,Мероприятия_план!$M$88:$M$89)</f>
        <v>0</v>
      </c>
      <c r="O35" s="2180">
        <f>SUMIF(Мероприятия_план!$AE$82:$AE$84,O6,Мероприятия_план!$M$82:$M$84)+SUMIF(Мероприятия_план!$AE$88:$AE$89,O6,Мероприятия_план!$M$88:$M$89)</f>
        <v>0</v>
      </c>
      <c r="P35" s="2180">
        <f>SUMIF(Мероприятия_план!$AE$82:$AE$84,P6,Мероприятия_план!$M$82:$M$84)+SUMIF(Мероприятия_план!$AE$88:$AE$89,P6,Мероприятия_план!$M$88:$M$89)</f>
        <v>0</v>
      </c>
      <c r="Q35" s="2180">
        <f>SUMIF(Мероприятия_план!$AE$82:$AE$84,Q6,Мероприятия_план!$M$82:$M$84)+SUMIF(Мероприятия_план!$AE$88:$AE$89,Q6,Мероприятия_план!$M$88:$M$89)</f>
        <v>0</v>
      </c>
      <c r="R35" s="2180">
        <f>SUMIF(Мероприятия_план!$AE$82:$AE$84,R6,Мероприятия_план!$M$82:$M$84)+SUMIF(Мероприятия_план!$AE$88:$AE$89,R6,Мероприятия_план!$M$88:$M$89)</f>
        <v>0</v>
      </c>
      <c r="S35" s="2180">
        <f>SUMIF(Мероприятия_план!$AE$82:$AE$84,S6,Мероприятия_план!$M$82:$M$84)+SUMIF(Мероприятия_план!$AE$88:$AE$89,S6,Мероприятия_план!$M$88:$M$89)</f>
        <v>0</v>
      </c>
      <c r="T35" s="2180">
        <f>SUMIF(Мероприятия_план!$AE$82:$AE$84,T6,Мероприятия_план!$M$82:$M$84)+SUMIF(Мероприятия_план!$AE$88:$AE$89,T6,Мероприятия_план!$M$88:$M$89)</f>
        <v>0</v>
      </c>
      <c r="U35" s="2180">
        <f>SUMIF(Мероприятия_план!$AE$82:$AE$84,U6,Мероприятия_план!$M$82:$M$84)+SUMIF(Мероприятия_план!$AE$88:$AE$89,U6,Мероприятия_план!$M$88:$M$89)</f>
        <v>0</v>
      </c>
      <c r="V35" s="2180">
        <f>SUMIF(Мероприятия_план!$AE$82:$AE$84,V6,Мероприятия_план!$M$82:$M$84)+SUMIF(Мероприятия_план!$AE$88:$AE$89,V6,Мероприятия_план!$M$88:$M$89)</f>
        <v>0</v>
      </c>
      <c r="W35" s="2180">
        <f>SUMIF(Мероприятия_план!$AE$82:$AE$84,W6,Мероприятия_план!$M$82:$M$84)+SUMIF(Мероприятия_план!$AE$88:$AE$89,W6,Мероприятия_план!$M$88:$M$89)</f>
        <v>0</v>
      </c>
      <c r="X35" s="2180">
        <f>SUMIF(Мероприятия_план!$AE$82:$AE$84,X6,Мероприятия_план!$M$82:$M$84)+SUMIF(Мероприятия_план!$AE$88:$AE$89,X6,Мероприятия_план!$M$88:$M$89)</f>
        <v>0</v>
      </c>
      <c r="Y35" s="2180">
        <f>SUMIF(Мероприятия_план!$AE$82:$AE$84,Y6,Мероприятия_план!$M$82:$M$84)+SUMIF(Мероприятия_план!$AE$88:$AE$89,Y6,Мероприятия_план!$M$88:$M$89)</f>
        <v>0</v>
      </c>
      <c r="Z35" s="2180">
        <f>SUMIF(Мероприятия_план!$AE$82:$AE$84,Z6,Мероприятия_план!$M$82:$M$84)+SUMIF(Мероприятия_план!$AE$88:$AE$89,Z6,Мероприятия_план!$M$88:$M$89)</f>
        <v>0</v>
      </c>
      <c r="AA35" s="2180">
        <f>SUMIF(Мероприятия_план!$AE$82:$AE$84,AA6,Мероприятия_план!$M$82:$M$84)+SUMIF(Мероприятия_план!$AE$88:$AE$89,AA6,Мероприятия_план!$M$88:$M$89)</f>
        <v>0</v>
      </c>
      <c r="AB35" s="2180">
        <f>SUMIF(Мероприятия_план!$AE$82:$AE$84,AB6,Мероприятия_план!$M$82:$M$84)+SUMIF(Мероприятия_план!$AE$88:$AE$89,AB6,Мероприятия_план!$M$88:$M$89)</f>
        <v>0</v>
      </c>
      <c r="AC35" s="2180">
        <f>SUMIF(Мероприятия_план!$AE$82:$AE$84,AC6,Мероприятия_план!$M$82:$M$84)+SUMIF(Мероприятия_план!$AE$88:$AE$89,AC6,Мероприятия_план!$M$88:$M$89)</f>
        <v>0</v>
      </c>
      <c r="AD35" s="2180">
        <f>SUMIF(Мероприятия_план!$AE$82:$AE$84,AD6,Мероприятия_план!$M$82:$M$84)+SUMIF(Мероприятия_план!$AE$88:$AE$89,AD6,Мероприятия_план!$M$88:$M$89)</f>
        <v>0</v>
      </c>
      <c r="AE35" s="2180"/>
      <c r="AF35" s="2180"/>
      <c r="AG35" s="2180"/>
      <c r="AH35" s="1062">
        <f t="shared" ca="1" si="5"/>
        <v>0</v>
      </c>
      <c r="AI35" s="1057"/>
      <c r="AJ35" s="1063"/>
      <c r="AK35" s="1063"/>
      <c r="AL35" s="1049"/>
      <c r="AM35" s="1049"/>
      <c r="AN35" s="1049"/>
      <c r="AO35" s="1049"/>
      <c r="AP35" s="1049"/>
      <c r="AQ35" s="1049"/>
      <c r="AR35" s="1049"/>
      <c r="AS35" s="1049"/>
      <c r="AT35" s="1049"/>
      <c r="AU35" s="1049"/>
      <c r="AV35" s="1049"/>
      <c r="AW35" s="1049"/>
      <c r="AX35" s="1049"/>
      <c r="AY35" s="1049"/>
      <c r="AZ35" s="1049"/>
      <c r="BA35" s="1049"/>
      <c r="BB35" s="1049"/>
      <c r="BC35" s="1049"/>
      <c r="BD35" s="1049"/>
      <c r="BE35" s="1049"/>
      <c r="BF35" s="1049"/>
      <c r="BG35" s="1049"/>
      <c r="BH35" s="1049"/>
      <c r="BI35" s="1049"/>
      <c r="BJ35" s="1049"/>
      <c r="BK35" s="1049"/>
      <c r="BL35" s="1049"/>
      <c r="BM35" s="1049"/>
      <c r="BN35" s="1049"/>
      <c r="BO35" s="1049"/>
    </row>
    <row r="36" spans="1:67" s="1050" customFormat="1" ht="15.75">
      <c r="A36" s="2338" t="s">
        <v>125</v>
      </c>
      <c r="B36" s="2171" t="s">
        <v>145</v>
      </c>
      <c r="C36" s="2179"/>
      <c r="D36" s="2179"/>
      <c r="E36" s="2179"/>
      <c r="F36" s="2179"/>
      <c r="G36" s="2179"/>
      <c r="H36" s="2179"/>
      <c r="I36" s="2179"/>
      <c r="J36" s="2179"/>
      <c r="K36" s="2179"/>
      <c r="L36" s="2179"/>
      <c r="M36" s="2179"/>
      <c r="N36" s="2179"/>
      <c r="O36" s="2179"/>
      <c r="P36" s="2179"/>
      <c r="Q36" s="2179"/>
      <c r="R36" s="2179"/>
      <c r="S36" s="2179"/>
      <c r="T36" s="2179"/>
      <c r="U36" s="2179"/>
      <c r="V36" s="2179"/>
      <c r="W36" s="2179"/>
      <c r="X36" s="2179"/>
      <c r="Y36" s="2179"/>
      <c r="Z36" s="2179"/>
      <c r="AA36" s="2179"/>
      <c r="AB36" s="2179"/>
      <c r="AC36" s="2179"/>
      <c r="AD36" s="2179"/>
      <c r="AE36" s="2179"/>
      <c r="AF36" s="2179"/>
      <c r="AG36" s="2179"/>
      <c r="AH36" s="1062">
        <f t="shared" ca="1" si="5"/>
        <v>0</v>
      </c>
      <c r="AI36" s="1057"/>
      <c r="AJ36" s="1063"/>
      <c r="AK36" s="1063"/>
      <c r="AL36" s="1049"/>
      <c r="AM36" s="1049"/>
      <c r="AN36" s="1049"/>
      <c r="AO36" s="1049"/>
      <c r="AP36" s="1049"/>
      <c r="AQ36" s="1049"/>
      <c r="AR36" s="1049"/>
      <c r="AS36" s="1049"/>
      <c r="AT36" s="1049"/>
      <c r="AU36" s="1049"/>
      <c r="AV36" s="1049"/>
      <c r="AW36" s="1049"/>
      <c r="AX36" s="1049"/>
      <c r="AY36" s="1049"/>
      <c r="AZ36" s="1049"/>
      <c r="BA36" s="1049"/>
      <c r="BB36" s="1049"/>
      <c r="BC36" s="1049"/>
      <c r="BD36" s="1049"/>
      <c r="BE36" s="1049"/>
      <c r="BF36" s="1049"/>
      <c r="BG36" s="1049"/>
      <c r="BH36" s="1049"/>
      <c r="BI36" s="1049"/>
      <c r="BJ36" s="1049"/>
      <c r="BK36" s="1049"/>
      <c r="BL36" s="1049"/>
      <c r="BM36" s="1049"/>
      <c r="BN36" s="1049"/>
      <c r="BO36" s="1049"/>
    </row>
    <row r="37" spans="1:67" s="1050" customFormat="1" ht="15.75">
      <c r="A37" s="2338"/>
      <c r="B37" s="2171" t="s">
        <v>121</v>
      </c>
      <c r="C37" s="2180"/>
      <c r="D37" s="2180"/>
      <c r="E37" s="2180"/>
      <c r="F37" s="2180"/>
      <c r="G37" s="2180"/>
      <c r="H37" s="2180"/>
      <c r="I37" s="2180"/>
      <c r="J37" s="2180"/>
      <c r="K37" s="2180"/>
      <c r="L37" s="2180"/>
      <c r="M37" s="2180"/>
      <c r="N37" s="2180"/>
      <c r="O37" s="2180"/>
      <c r="P37" s="2180"/>
      <c r="Q37" s="2180"/>
      <c r="R37" s="2180"/>
      <c r="S37" s="2180"/>
      <c r="T37" s="2180"/>
      <c r="U37" s="2180"/>
      <c r="V37" s="2180"/>
      <c r="W37" s="2180"/>
      <c r="X37" s="2180"/>
      <c r="Y37" s="2180"/>
      <c r="Z37" s="2180"/>
      <c r="AA37" s="2180"/>
      <c r="AB37" s="2180"/>
      <c r="AC37" s="2180"/>
      <c r="AD37" s="2180"/>
      <c r="AE37" s="2180"/>
      <c r="AF37" s="2180"/>
      <c r="AG37" s="2180"/>
      <c r="AH37" s="1062">
        <f t="shared" ca="1" si="5"/>
        <v>0</v>
      </c>
      <c r="AI37" s="1057"/>
      <c r="AJ37" s="1063"/>
      <c r="AK37" s="1063"/>
      <c r="AL37" s="1049"/>
      <c r="AM37" s="1049"/>
      <c r="AN37" s="1049"/>
      <c r="AO37" s="1049"/>
      <c r="AP37" s="1049"/>
      <c r="AQ37" s="1049"/>
      <c r="AR37" s="1049"/>
      <c r="AS37" s="1049"/>
      <c r="AT37" s="1049"/>
      <c r="AU37" s="1049"/>
      <c r="AV37" s="1049"/>
      <c r="AW37" s="1049"/>
      <c r="AX37" s="1049"/>
      <c r="AY37" s="1049"/>
      <c r="AZ37" s="1049"/>
      <c r="BA37" s="1049"/>
      <c r="BB37" s="1049"/>
      <c r="BC37" s="1049"/>
      <c r="BD37" s="1049"/>
      <c r="BE37" s="1049"/>
      <c r="BF37" s="1049"/>
      <c r="BG37" s="1049"/>
      <c r="BH37" s="1049"/>
      <c r="BI37" s="1049"/>
      <c r="BJ37" s="1049"/>
      <c r="BK37" s="1049"/>
      <c r="BL37" s="1049"/>
      <c r="BM37" s="1049"/>
      <c r="BN37" s="1049"/>
      <c r="BO37" s="1049"/>
    </row>
    <row r="38" spans="1:67" s="1050" customFormat="1" ht="15.75">
      <c r="A38" s="2338" t="s">
        <v>146</v>
      </c>
      <c r="B38" s="1073" t="s">
        <v>145</v>
      </c>
      <c r="C38" s="2179">
        <f>14/28</f>
        <v>0.5</v>
      </c>
      <c r="D38" s="2179">
        <f t="shared" ref="D38:AG38" si="6">14/28</f>
        <v>0.5</v>
      </c>
      <c r="E38" s="2179">
        <f t="shared" si="6"/>
        <v>0.5</v>
      </c>
      <c r="F38" s="2179">
        <f t="shared" si="6"/>
        <v>0.5</v>
      </c>
      <c r="G38" s="2179">
        <f t="shared" si="6"/>
        <v>0.5</v>
      </c>
      <c r="H38" s="2179">
        <f t="shared" si="6"/>
        <v>0.5</v>
      </c>
      <c r="I38" s="2179">
        <f t="shared" si="6"/>
        <v>0.5</v>
      </c>
      <c r="J38" s="2179">
        <f t="shared" si="6"/>
        <v>0.5</v>
      </c>
      <c r="K38" s="2179">
        <f t="shared" si="6"/>
        <v>0.5</v>
      </c>
      <c r="L38" s="2179">
        <f t="shared" si="6"/>
        <v>0.5</v>
      </c>
      <c r="M38" s="2179">
        <f t="shared" si="6"/>
        <v>0.5</v>
      </c>
      <c r="N38" s="2179">
        <f t="shared" si="6"/>
        <v>0.5</v>
      </c>
      <c r="O38" s="2179">
        <f t="shared" si="6"/>
        <v>0.5</v>
      </c>
      <c r="P38" s="2179">
        <f t="shared" si="6"/>
        <v>0.5</v>
      </c>
      <c r="Q38" s="2179">
        <f t="shared" si="6"/>
        <v>0.5</v>
      </c>
      <c r="R38" s="2179">
        <f t="shared" si="6"/>
        <v>0.5</v>
      </c>
      <c r="S38" s="2179">
        <f t="shared" si="6"/>
        <v>0.5</v>
      </c>
      <c r="T38" s="2179">
        <f t="shared" si="6"/>
        <v>0.5</v>
      </c>
      <c r="U38" s="2179">
        <f t="shared" si="6"/>
        <v>0.5</v>
      </c>
      <c r="V38" s="2179">
        <f t="shared" si="6"/>
        <v>0.5</v>
      </c>
      <c r="W38" s="2179">
        <f t="shared" si="6"/>
        <v>0.5</v>
      </c>
      <c r="X38" s="2179">
        <f t="shared" si="6"/>
        <v>0.5</v>
      </c>
      <c r="Y38" s="2179">
        <f t="shared" si="6"/>
        <v>0.5</v>
      </c>
      <c r="Z38" s="2179">
        <f t="shared" si="6"/>
        <v>0.5</v>
      </c>
      <c r="AA38" s="2179">
        <f t="shared" si="6"/>
        <v>0.5</v>
      </c>
      <c r="AB38" s="2179">
        <f t="shared" si="6"/>
        <v>0.5</v>
      </c>
      <c r="AC38" s="2179">
        <f t="shared" si="6"/>
        <v>0.5</v>
      </c>
      <c r="AD38" s="2179">
        <f t="shared" si="6"/>
        <v>0.5</v>
      </c>
      <c r="AE38" s="2179">
        <f t="shared" si="6"/>
        <v>0.5</v>
      </c>
      <c r="AF38" s="2179">
        <f t="shared" si="6"/>
        <v>0.5</v>
      </c>
      <c r="AG38" s="2179">
        <f t="shared" si="6"/>
        <v>0.5</v>
      </c>
      <c r="AH38" s="1062">
        <f t="shared" ca="1" si="5"/>
        <v>14.5</v>
      </c>
      <c r="AI38" s="1057"/>
      <c r="AJ38" s="1063"/>
      <c r="AK38" s="1063"/>
      <c r="AL38" s="1049"/>
      <c r="AM38" s="1049"/>
      <c r="AN38" s="1049"/>
      <c r="AO38" s="1049"/>
      <c r="AP38" s="1049"/>
      <c r="AQ38" s="1049"/>
      <c r="AR38" s="1049"/>
      <c r="AS38" s="1049"/>
      <c r="AT38" s="1049"/>
      <c r="AU38" s="1049"/>
      <c r="AV38" s="1049"/>
      <c r="AW38" s="1049"/>
      <c r="AX38" s="1049"/>
      <c r="AY38" s="1049"/>
      <c r="AZ38" s="1049"/>
      <c r="BA38" s="1049"/>
      <c r="BB38" s="1049"/>
      <c r="BC38" s="1049"/>
      <c r="BD38" s="1049"/>
      <c r="BE38" s="1049"/>
      <c r="BF38" s="1049"/>
      <c r="BG38" s="1049"/>
      <c r="BH38" s="1049"/>
      <c r="BI38" s="1049"/>
      <c r="BJ38" s="1049"/>
      <c r="BK38" s="1049"/>
      <c r="BL38" s="1049"/>
      <c r="BM38" s="1049"/>
      <c r="BN38" s="1049"/>
      <c r="BO38" s="1049"/>
    </row>
    <row r="39" spans="1:67" s="1050" customFormat="1" ht="15.75">
      <c r="A39" s="2338"/>
      <c r="B39" s="2171" t="s">
        <v>121</v>
      </c>
      <c r="C39" s="2179">
        <f>345/28</f>
        <v>12.321428571428571</v>
      </c>
      <c r="D39" s="2179">
        <f t="shared" ref="D39:AG39" si="7">345/28</f>
        <v>12.321428571428571</v>
      </c>
      <c r="E39" s="2179">
        <f t="shared" si="7"/>
        <v>12.321428571428571</v>
      </c>
      <c r="F39" s="2179">
        <f t="shared" si="7"/>
        <v>12.321428571428571</v>
      </c>
      <c r="G39" s="2179">
        <f t="shared" si="7"/>
        <v>12.321428571428571</v>
      </c>
      <c r="H39" s="2179">
        <f t="shared" si="7"/>
        <v>12.321428571428571</v>
      </c>
      <c r="I39" s="2179">
        <f t="shared" si="7"/>
        <v>12.321428571428571</v>
      </c>
      <c r="J39" s="2179">
        <f t="shared" si="7"/>
        <v>12.321428571428571</v>
      </c>
      <c r="K39" s="2179">
        <f t="shared" si="7"/>
        <v>12.321428571428571</v>
      </c>
      <c r="L39" s="2179">
        <f t="shared" si="7"/>
        <v>12.321428571428571</v>
      </c>
      <c r="M39" s="2179">
        <f t="shared" si="7"/>
        <v>12.321428571428571</v>
      </c>
      <c r="N39" s="2179">
        <f t="shared" si="7"/>
        <v>12.321428571428571</v>
      </c>
      <c r="O39" s="2179">
        <f t="shared" si="7"/>
        <v>12.321428571428571</v>
      </c>
      <c r="P39" s="2179">
        <f t="shared" si="7"/>
        <v>12.321428571428571</v>
      </c>
      <c r="Q39" s="2179">
        <f t="shared" si="7"/>
        <v>12.321428571428571</v>
      </c>
      <c r="R39" s="2179">
        <f t="shared" si="7"/>
        <v>12.321428571428571</v>
      </c>
      <c r="S39" s="2179">
        <f t="shared" si="7"/>
        <v>12.321428571428571</v>
      </c>
      <c r="T39" s="2179">
        <f t="shared" si="7"/>
        <v>12.321428571428571</v>
      </c>
      <c r="U39" s="2179">
        <f t="shared" si="7"/>
        <v>12.321428571428571</v>
      </c>
      <c r="V39" s="2179">
        <f t="shared" si="7"/>
        <v>12.321428571428571</v>
      </c>
      <c r="W39" s="2179">
        <f t="shared" si="7"/>
        <v>12.321428571428571</v>
      </c>
      <c r="X39" s="2179">
        <f t="shared" si="7"/>
        <v>12.321428571428571</v>
      </c>
      <c r="Y39" s="2179">
        <f t="shared" si="7"/>
        <v>12.321428571428571</v>
      </c>
      <c r="Z39" s="2179">
        <f t="shared" si="7"/>
        <v>12.321428571428571</v>
      </c>
      <c r="AA39" s="2179">
        <f t="shared" si="7"/>
        <v>12.321428571428571</v>
      </c>
      <c r="AB39" s="2179">
        <f t="shared" si="7"/>
        <v>12.321428571428571</v>
      </c>
      <c r="AC39" s="2179">
        <f t="shared" si="7"/>
        <v>12.321428571428571</v>
      </c>
      <c r="AD39" s="2179">
        <f t="shared" si="7"/>
        <v>12.321428571428571</v>
      </c>
      <c r="AE39" s="2179">
        <f t="shared" si="7"/>
        <v>12.321428571428571</v>
      </c>
      <c r="AF39" s="2179">
        <f t="shared" si="7"/>
        <v>12.321428571428571</v>
      </c>
      <c r="AG39" s="2179">
        <f t="shared" si="7"/>
        <v>12.321428571428571</v>
      </c>
      <c r="AH39" s="1424">
        <f t="shared" ca="1" si="5"/>
        <v>357.32142857142856</v>
      </c>
      <c r="AI39" s="1430">
        <f>$C$39*$C$4+$D$39*$D$4+$E$39*$E$4+$F$39*$F$4+$G$39*$G$4+$H$39*$H$4+$I$39*$I$4+$J$39*$J$4+$K$39*$K$4+$L$39*$L$4+$M$39*$M$4+$N$39*$N$4+$O$39*$O$4+$P$39*$P$4+$Q$39*$Q$4+$R$39*$R$4+$S$39*$S$4+$T$39*$T$4+$U$39*$U$4+$V$39*$V$4+$W$39*$W$4+$X$39*$X$4+$Y$39*$Y$4+$Z$39*$Z$4+$AA$39*$AA$4+$AB$39*$AB$4+$AC$39*$AC$4+$AD$39*$AD$4</f>
        <v>5347.5</v>
      </c>
      <c r="AJ39" s="1430"/>
      <c r="AK39" s="1063"/>
      <c r="AL39" s="1049"/>
      <c r="AM39" s="1049"/>
      <c r="AN39" s="1049"/>
      <c r="AO39" s="1049"/>
      <c r="AP39" s="1049"/>
      <c r="AQ39" s="1049"/>
      <c r="AR39" s="1049"/>
      <c r="AS39" s="1049"/>
      <c r="AT39" s="1049"/>
      <c r="AU39" s="1049"/>
      <c r="AV39" s="1049"/>
      <c r="AW39" s="1049"/>
      <c r="AX39" s="1049"/>
      <c r="AY39" s="1049"/>
      <c r="AZ39" s="1049"/>
      <c r="BA39" s="1049"/>
      <c r="BB39" s="1049"/>
      <c r="BC39" s="1049"/>
      <c r="BD39" s="1049"/>
      <c r="BE39" s="1049"/>
      <c r="BF39" s="1049"/>
      <c r="BG39" s="1049"/>
      <c r="BH39" s="1049"/>
      <c r="BI39" s="1049"/>
      <c r="BJ39" s="1049"/>
      <c r="BK39" s="1049"/>
      <c r="BL39" s="1049"/>
      <c r="BM39" s="1049"/>
      <c r="BN39" s="1049"/>
      <c r="BO39" s="1049"/>
    </row>
    <row r="40" spans="1:67" s="1050" customFormat="1" ht="15.75">
      <c r="A40" s="2347" t="s">
        <v>147</v>
      </c>
      <c r="B40" s="2172" t="s">
        <v>145</v>
      </c>
      <c r="C40" s="1075">
        <f>C8+C10+C12+C16+C18+C22+C24+C28+C30+C32+C34+C38+C20+C26</f>
        <v>0.5</v>
      </c>
      <c r="D40" s="1075">
        <f t="shared" ref="D40:AD40" si="8">D8+D10+D12+D16+D18+D22+D24+D28+D30+D32+D34+D38+D20+D26</f>
        <v>0.5</v>
      </c>
      <c r="E40" s="1075">
        <f t="shared" si="8"/>
        <v>0.5</v>
      </c>
      <c r="F40" s="1075">
        <f t="shared" si="8"/>
        <v>0.5</v>
      </c>
      <c r="G40" s="1075">
        <f t="shared" si="8"/>
        <v>0.5</v>
      </c>
      <c r="H40" s="1075">
        <f t="shared" si="8"/>
        <v>0.5</v>
      </c>
      <c r="I40" s="1075">
        <f t="shared" si="8"/>
        <v>0.5</v>
      </c>
      <c r="J40" s="1075">
        <f t="shared" si="8"/>
        <v>0.5</v>
      </c>
      <c r="K40" s="1075">
        <f t="shared" si="8"/>
        <v>0.5</v>
      </c>
      <c r="L40" s="1075">
        <f t="shared" si="8"/>
        <v>0.5</v>
      </c>
      <c r="M40" s="1075">
        <f t="shared" si="8"/>
        <v>0.5</v>
      </c>
      <c r="N40" s="1075">
        <f t="shared" si="8"/>
        <v>0.5</v>
      </c>
      <c r="O40" s="1075">
        <f t="shared" si="8"/>
        <v>0.5</v>
      </c>
      <c r="P40" s="1075">
        <f t="shared" si="8"/>
        <v>0.5</v>
      </c>
      <c r="Q40" s="1075">
        <f t="shared" si="8"/>
        <v>0.5</v>
      </c>
      <c r="R40" s="1075">
        <f t="shared" si="8"/>
        <v>0.5</v>
      </c>
      <c r="S40" s="1075">
        <f t="shared" si="8"/>
        <v>0.5</v>
      </c>
      <c r="T40" s="1075">
        <f t="shared" si="8"/>
        <v>0.5</v>
      </c>
      <c r="U40" s="1075">
        <f t="shared" si="8"/>
        <v>0.5</v>
      </c>
      <c r="V40" s="1075">
        <f t="shared" si="8"/>
        <v>0.5</v>
      </c>
      <c r="W40" s="1075">
        <f t="shared" si="8"/>
        <v>0.5</v>
      </c>
      <c r="X40" s="1075">
        <f t="shared" si="8"/>
        <v>0.5</v>
      </c>
      <c r="Y40" s="1075">
        <f t="shared" si="8"/>
        <v>0.5</v>
      </c>
      <c r="Z40" s="1075">
        <f t="shared" si="8"/>
        <v>0.5</v>
      </c>
      <c r="AA40" s="1075">
        <f t="shared" si="8"/>
        <v>0.5</v>
      </c>
      <c r="AB40" s="1075">
        <f t="shared" si="8"/>
        <v>0.5</v>
      </c>
      <c r="AC40" s="1075">
        <f t="shared" si="8"/>
        <v>0.5</v>
      </c>
      <c r="AD40" s="1075">
        <f t="shared" si="8"/>
        <v>0.5</v>
      </c>
      <c r="AE40" s="1075">
        <f t="shared" ref="AE40:AG40" si="9">AE8+AE10+AE12+AE16+AE18+AE22+AE24+AE28+AE30+AE32+AE34+AE38+AE20+AE26</f>
        <v>0.5</v>
      </c>
      <c r="AF40" s="1075">
        <f t="shared" si="9"/>
        <v>0.5</v>
      </c>
      <c r="AG40" s="1075">
        <f t="shared" si="9"/>
        <v>0.5</v>
      </c>
      <c r="AH40" s="1425">
        <f t="shared" ca="1" si="5"/>
        <v>14.5</v>
      </c>
      <c r="AI40" s="1428"/>
      <c r="AJ40" s="1063"/>
      <c r="AK40" s="1063"/>
      <c r="AL40" s="1049"/>
      <c r="AM40" s="1049"/>
      <c r="AN40" s="1049"/>
      <c r="AO40" s="1049"/>
      <c r="AP40" s="1049"/>
      <c r="AQ40" s="1049"/>
      <c r="AR40" s="1049"/>
      <c r="AS40" s="1049"/>
      <c r="AT40" s="1049"/>
      <c r="AU40" s="1049"/>
      <c r="AV40" s="1049"/>
      <c r="AW40" s="1049"/>
      <c r="AX40" s="1049"/>
      <c r="AY40" s="1049"/>
      <c r="AZ40" s="1049"/>
      <c r="BA40" s="1049"/>
      <c r="BB40" s="1049"/>
      <c r="BC40" s="1049"/>
      <c r="BD40" s="1049"/>
      <c r="BE40" s="1049"/>
      <c r="BF40" s="1049"/>
      <c r="BG40" s="1049"/>
      <c r="BH40" s="1049"/>
      <c r="BI40" s="1049"/>
      <c r="BJ40" s="1049"/>
      <c r="BK40" s="1049"/>
      <c r="BL40" s="1049"/>
      <c r="BM40" s="1049"/>
      <c r="BN40" s="1049"/>
      <c r="BO40" s="1049"/>
    </row>
    <row r="41" spans="1:67" s="1050" customFormat="1" ht="15.75">
      <c r="A41" s="2347"/>
      <c r="B41" s="2172" t="s">
        <v>121</v>
      </c>
      <c r="C41" s="1075">
        <f>C9+C11+C13+C17+C19+C23+C25+C29+C31+C33+C35+C39+C21+C27</f>
        <v>12.321428571428571</v>
      </c>
      <c r="D41" s="1075">
        <f t="shared" ref="D41:AD41" si="10">D9+D11+D13+D17+D19+D23+D25+D29+D31+D33+D35+D39+D21+D27</f>
        <v>12.321428571428571</v>
      </c>
      <c r="E41" s="1075">
        <f t="shared" si="10"/>
        <v>12.321428571428571</v>
      </c>
      <c r="F41" s="1075">
        <f t="shared" si="10"/>
        <v>12.321428571428571</v>
      </c>
      <c r="G41" s="1075">
        <f t="shared" si="10"/>
        <v>12.321428571428571</v>
      </c>
      <c r="H41" s="1075">
        <f t="shared" si="10"/>
        <v>12.321428571428571</v>
      </c>
      <c r="I41" s="1075">
        <f t="shared" si="10"/>
        <v>12.321428571428571</v>
      </c>
      <c r="J41" s="1075">
        <f t="shared" si="10"/>
        <v>12.321428571428571</v>
      </c>
      <c r="K41" s="1075">
        <f t="shared" si="10"/>
        <v>12.321428571428571</v>
      </c>
      <c r="L41" s="1075">
        <f t="shared" si="10"/>
        <v>12.321428571428571</v>
      </c>
      <c r="M41" s="1075">
        <f t="shared" si="10"/>
        <v>12.321428571428571</v>
      </c>
      <c r="N41" s="1075">
        <f t="shared" si="10"/>
        <v>12.321428571428571</v>
      </c>
      <c r="O41" s="1075">
        <f t="shared" si="10"/>
        <v>12.321428571428571</v>
      </c>
      <c r="P41" s="1075">
        <f t="shared" si="10"/>
        <v>12.321428571428571</v>
      </c>
      <c r="Q41" s="1075">
        <f t="shared" si="10"/>
        <v>12.321428571428571</v>
      </c>
      <c r="R41" s="1075">
        <f t="shared" si="10"/>
        <v>12.321428571428571</v>
      </c>
      <c r="S41" s="1075">
        <f t="shared" si="10"/>
        <v>12.321428571428571</v>
      </c>
      <c r="T41" s="1075">
        <f t="shared" si="10"/>
        <v>12.321428571428571</v>
      </c>
      <c r="U41" s="1075">
        <f t="shared" si="10"/>
        <v>12.321428571428571</v>
      </c>
      <c r="V41" s="1075">
        <f t="shared" si="10"/>
        <v>12.321428571428571</v>
      </c>
      <c r="W41" s="1075">
        <f t="shared" si="10"/>
        <v>12.321428571428571</v>
      </c>
      <c r="X41" s="1075">
        <f t="shared" si="10"/>
        <v>12.321428571428571</v>
      </c>
      <c r="Y41" s="1075">
        <f t="shared" si="10"/>
        <v>12.321428571428571</v>
      </c>
      <c r="Z41" s="1075">
        <f t="shared" si="10"/>
        <v>12.321428571428571</v>
      </c>
      <c r="AA41" s="1075">
        <f t="shared" si="10"/>
        <v>12.321428571428571</v>
      </c>
      <c r="AB41" s="1075">
        <f t="shared" si="10"/>
        <v>12.321428571428571</v>
      </c>
      <c r="AC41" s="1075">
        <f t="shared" si="10"/>
        <v>12.321428571428571</v>
      </c>
      <c r="AD41" s="1075">
        <f t="shared" si="10"/>
        <v>12.321428571428571</v>
      </c>
      <c r="AE41" s="1075">
        <f t="shared" ref="AE41:AG41" si="11">AE9+AE11+AE13+AE17+AE19+AE23+AE25+AE29+AE31+AE33+AE35+AE39+AE21+AE27</f>
        <v>12.321428571428571</v>
      </c>
      <c r="AF41" s="1075">
        <f t="shared" si="11"/>
        <v>12.321428571428571</v>
      </c>
      <c r="AG41" s="1075">
        <f t="shared" si="11"/>
        <v>12.321428571428571</v>
      </c>
      <c r="AH41" s="1425">
        <f t="shared" ca="1" si="5"/>
        <v>357.32142857142856</v>
      </c>
      <c r="AI41" s="1428"/>
      <c r="AJ41" s="1063"/>
      <c r="AK41" s="1063"/>
      <c r="AL41" s="1049"/>
      <c r="AM41" s="1049"/>
      <c r="AN41" s="1049"/>
      <c r="AO41" s="1049"/>
      <c r="AP41" s="1049"/>
      <c r="AQ41" s="1049"/>
      <c r="AR41" s="1049"/>
      <c r="AS41" s="1049"/>
      <c r="AT41" s="1049"/>
      <c r="AU41" s="1049"/>
      <c r="AV41" s="1049"/>
      <c r="AW41" s="1049"/>
      <c r="AX41" s="1049"/>
      <c r="AY41" s="1049"/>
      <c r="AZ41" s="1049"/>
      <c r="BA41" s="1049"/>
      <c r="BB41" s="1049"/>
      <c r="BC41" s="1049"/>
      <c r="BD41" s="1049"/>
      <c r="BE41" s="1049"/>
      <c r="BF41" s="1049"/>
      <c r="BG41" s="1049"/>
      <c r="BH41" s="1049"/>
      <c r="BI41" s="1049"/>
      <c r="BJ41" s="1049"/>
      <c r="BK41" s="1049"/>
      <c r="BL41" s="1049"/>
      <c r="BM41" s="1049"/>
      <c r="BN41" s="1049"/>
      <c r="BO41" s="1049"/>
    </row>
    <row r="42" spans="1:67" s="1050" customFormat="1" ht="15.75">
      <c r="A42" s="2344" t="s">
        <v>148</v>
      </c>
      <c r="B42" s="2170" t="s">
        <v>145</v>
      </c>
      <c r="C42" s="1077">
        <f>C40-C38</f>
        <v>0</v>
      </c>
      <c r="D42" s="1077">
        <f t="shared" ref="D42:AD43" si="12">D40-D38</f>
        <v>0</v>
      </c>
      <c r="E42" s="1077">
        <f t="shared" si="12"/>
        <v>0</v>
      </c>
      <c r="F42" s="1077">
        <f t="shared" si="12"/>
        <v>0</v>
      </c>
      <c r="G42" s="1077">
        <f t="shared" si="12"/>
        <v>0</v>
      </c>
      <c r="H42" s="1077">
        <f t="shared" si="12"/>
        <v>0</v>
      </c>
      <c r="I42" s="1077">
        <f t="shared" si="12"/>
        <v>0</v>
      </c>
      <c r="J42" s="1077">
        <f t="shared" si="12"/>
        <v>0</v>
      </c>
      <c r="K42" s="1077">
        <f t="shared" si="12"/>
        <v>0</v>
      </c>
      <c r="L42" s="1077">
        <f t="shared" si="12"/>
        <v>0</v>
      </c>
      <c r="M42" s="1077">
        <f t="shared" si="12"/>
        <v>0</v>
      </c>
      <c r="N42" s="1077">
        <f t="shared" si="12"/>
        <v>0</v>
      </c>
      <c r="O42" s="1077">
        <f t="shared" si="12"/>
        <v>0</v>
      </c>
      <c r="P42" s="1077">
        <f t="shared" si="12"/>
        <v>0</v>
      </c>
      <c r="Q42" s="1077">
        <f t="shared" si="12"/>
        <v>0</v>
      </c>
      <c r="R42" s="1077">
        <f t="shared" si="12"/>
        <v>0</v>
      </c>
      <c r="S42" s="1077">
        <f t="shared" si="12"/>
        <v>0</v>
      </c>
      <c r="T42" s="1077">
        <f t="shared" si="12"/>
        <v>0</v>
      </c>
      <c r="U42" s="1077">
        <f t="shared" si="12"/>
        <v>0</v>
      </c>
      <c r="V42" s="1077">
        <f t="shared" si="12"/>
        <v>0</v>
      </c>
      <c r="W42" s="1077">
        <f t="shared" si="12"/>
        <v>0</v>
      </c>
      <c r="X42" s="1077">
        <f t="shared" si="12"/>
        <v>0</v>
      </c>
      <c r="Y42" s="1077">
        <f t="shared" si="12"/>
        <v>0</v>
      </c>
      <c r="Z42" s="1077">
        <f t="shared" si="12"/>
        <v>0</v>
      </c>
      <c r="AA42" s="1077">
        <f t="shared" si="12"/>
        <v>0</v>
      </c>
      <c r="AB42" s="1077">
        <f t="shared" si="12"/>
        <v>0</v>
      </c>
      <c r="AC42" s="1077">
        <f t="shared" si="12"/>
        <v>0</v>
      </c>
      <c r="AD42" s="1077">
        <f t="shared" si="12"/>
        <v>0</v>
      </c>
      <c r="AE42" s="1077">
        <f t="shared" ref="AE42:AG42" si="13">AE40-AE38</f>
        <v>0</v>
      </c>
      <c r="AF42" s="1077">
        <f t="shared" si="13"/>
        <v>0</v>
      </c>
      <c r="AG42" s="1077">
        <f t="shared" si="13"/>
        <v>0</v>
      </c>
      <c r="AH42" s="1426">
        <f t="shared" ca="1" si="5"/>
        <v>0</v>
      </c>
      <c r="AI42" s="1428"/>
      <c r="AJ42" s="1063"/>
      <c r="AK42" s="1063"/>
      <c r="AL42" s="1049"/>
      <c r="AM42" s="1049"/>
      <c r="AN42" s="1049"/>
      <c r="AO42" s="1049"/>
      <c r="AP42" s="1049"/>
      <c r="AQ42" s="1049"/>
      <c r="AR42" s="1049"/>
      <c r="AS42" s="1049"/>
      <c r="AT42" s="1049"/>
      <c r="AU42" s="1049"/>
      <c r="AV42" s="1049"/>
      <c r="AW42" s="1049"/>
      <c r="AX42" s="1049"/>
      <c r="AY42" s="1049"/>
      <c r="AZ42" s="1049"/>
      <c r="BA42" s="1049"/>
      <c r="BB42" s="1049"/>
      <c r="BC42" s="1049"/>
      <c r="BD42" s="1049"/>
      <c r="BE42" s="1049"/>
      <c r="BF42" s="1049"/>
      <c r="BG42" s="1049"/>
      <c r="BH42" s="1049"/>
      <c r="BI42" s="1049"/>
      <c r="BJ42" s="1049"/>
      <c r="BK42" s="1049"/>
      <c r="BL42" s="1049"/>
      <c r="BM42" s="1049"/>
      <c r="BN42" s="1049"/>
      <c r="BO42" s="1049"/>
    </row>
    <row r="43" spans="1:67" s="1050" customFormat="1" ht="15.75">
      <c r="A43" s="2344"/>
      <c r="B43" s="2170" t="s">
        <v>121</v>
      </c>
      <c r="C43" s="1077">
        <f>C41-C39</f>
        <v>0</v>
      </c>
      <c r="D43" s="1077">
        <f t="shared" si="12"/>
        <v>0</v>
      </c>
      <c r="E43" s="1077">
        <f t="shared" si="12"/>
        <v>0</v>
      </c>
      <c r="F43" s="1077">
        <f t="shared" si="12"/>
        <v>0</v>
      </c>
      <c r="G43" s="1077">
        <f t="shared" si="12"/>
        <v>0</v>
      </c>
      <c r="H43" s="1077">
        <f t="shared" si="12"/>
        <v>0</v>
      </c>
      <c r="I43" s="1077">
        <f t="shared" si="12"/>
        <v>0</v>
      </c>
      <c r="J43" s="1077">
        <f t="shared" si="12"/>
        <v>0</v>
      </c>
      <c r="K43" s="1077">
        <f t="shared" si="12"/>
        <v>0</v>
      </c>
      <c r="L43" s="1077">
        <f t="shared" si="12"/>
        <v>0</v>
      </c>
      <c r="M43" s="1077">
        <f t="shared" si="12"/>
        <v>0</v>
      </c>
      <c r="N43" s="1077">
        <f t="shared" si="12"/>
        <v>0</v>
      </c>
      <c r="O43" s="1077">
        <f t="shared" si="12"/>
        <v>0</v>
      </c>
      <c r="P43" s="1077">
        <f t="shared" si="12"/>
        <v>0</v>
      </c>
      <c r="Q43" s="1077">
        <f t="shared" si="12"/>
        <v>0</v>
      </c>
      <c r="R43" s="1077">
        <f t="shared" si="12"/>
        <v>0</v>
      </c>
      <c r="S43" s="1077">
        <f t="shared" si="12"/>
        <v>0</v>
      </c>
      <c r="T43" s="1077">
        <f t="shared" si="12"/>
        <v>0</v>
      </c>
      <c r="U43" s="1077">
        <f t="shared" si="12"/>
        <v>0</v>
      </c>
      <c r="V43" s="1077">
        <f t="shared" si="12"/>
        <v>0</v>
      </c>
      <c r="W43" s="1077">
        <f t="shared" si="12"/>
        <v>0</v>
      </c>
      <c r="X43" s="1077">
        <f t="shared" si="12"/>
        <v>0</v>
      </c>
      <c r="Y43" s="1077">
        <f t="shared" si="12"/>
        <v>0</v>
      </c>
      <c r="Z43" s="1077">
        <f t="shared" si="12"/>
        <v>0</v>
      </c>
      <c r="AA43" s="1077">
        <f t="shared" si="12"/>
        <v>0</v>
      </c>
      <c r="AB43" s="1077">
        <f t="shared" si="12"/>
        <v>0</v>
      </c>
      <c r="AC43" s="1077">
        <f t="shared" si="12"/>
        <v>0</v>
      </c>
      <c r="AD43" s="1077">
        <f t="shared" si="12"/>
        <v>0</v>
      </c>
      <c r="AE43" s="1077">
        <f t="shared" ref="AE43:AG43" si="14">AE41-AE39</f>
        <v>0</v>
      </c>
      <c r="AF43" s="1077">
        <f t="shared" si="14"/>
        <v>0</v>
      </c>
      <c r="AG43" s="1077">
        <f t="shared" si="14"/>
        <v>0</v>
      </c>
      <c r="AH43" s="1426">
        <f t="shared" ca="1" si="5"/>
        <v>0</v>
      </c>
      <c r="AI43" s="1428"/>
      <c r="AJ43" s="1063"/>
      <c r="AK43" s="1063"/>
      <c r="AL43" s="1049"/>
      <c r="AM43" s="1049"/>
      <c r="AN43" s="1049"/>
      <c r="AO43" s="1049"/>
      <c r="AP43" s="1049"/>
      <c r="AQ43" s="1049"/>
      <c r="AR43" s="1049"/>
      <c r="AS43" s="1049"/>
      <c r="AT43" s="1049"/>
      <c r="AU43" s="1049"/>
      <c r="AV43" s="1049"/>
      <c r="AW43" s="1049"/>
      <c r="AX43" s="1049"/>
      <c r="AY43" s="1049"/>
      <c r="AZ43" s="1049"/>
      <c r="BA43" s="1049"/>
      <c r="BB43" s="1049"/>
      <c r="BC43" s="1049"/>
      <c r="BD43" s="1049"/>
      <c r="BE43" s="1049"/>
      <c r="BF43" s="1049"/>
      <c r="BG43" s="1049"/>
      <c r="BH43" s="1049"/>
      <c r="BI43" s="1049"/>
      <c r="BJ43" s="1049"/>
      <c r="BK43" s="1049"/>
      <c r="BL43" s="1049"/>
      <c r="BM43" s="1049"/>
      <c r="BN43" s="1049"/>
      <c r="BO43" s="1049"/>
    </row>
    <row r="44" spans="1:67" s="1050" customFormat="1" ht="12" customHeight="1">
      <c r="A44" s="1079"/>
      <c r="B44" s="1080"/>
      <c r="C44" s="1080"/>
      <c r="D44" s="1080"/>
      <c r="E44" s="1080"/>
      <c r="F44" s="1080"/>
      <c r="G44" s="1080"/>
      <c r="H44" s="1080"/>
      <c r="I44" s="1080"/>
      <c r="J44" s="1080"/>
      <c r="K44" s="1080"/>
      <c r="L44" s="1080"/>
      <c r="M44" s="1080"/>
      <c r="N44" s="1080"/>
      <c r="O44" s="1080"/>
      <c r="P44" s="1080"/>
      <c r="Q44" s="1080"/>
      <c r="R44" s="1080"/>
      <c r="S44" s="1080"/>
      <c r="T44" s="1080"/>
      <c r="U44" s="1080"/>
      <c r="V44" s="1080"/>
      <c r="W44" s="1080"/>
      <c r="X44" s="1080"/>
      <c r="Y44" s="1080"/>
      <c r="Z44" s="1080"/>
      <c r="AA44" s="1080"/>
      <c r="AB44" s="1080"/>
      <c r="AC44" s="1080"/>
      <c r="AD44" s="1080"/>
      <c r="AE44" s="1080"/>
      <c r="AF44" s="1080"/>
      <c r="AG44" s="1080"/>
      <c r="AH44" s="1080"/>
      <c r="AI44" s="1428"/>
      <c r="AJ44" s="1049"/>
      <c r="AK44" s="1049"/>
      <c r="AL44" s="1049"/>
      <c r="AM44" s="1049"/>
      <c r="AN44" s="1049"/>
      <c r="AO44" s="1049"/>
      <c r="AP44" s="1049"/>
      <c r="AQ44" s="1049"/>
      <c r="AR44" s="1049"/>
      <c r="AS44" s="1049"/>
      <c r="AT44" s="1049"/>
      <c r="AU44" s="1049"/>
      <c r="AV44" s="1049"/>
      <c r="AW44" s="1049"/>
      <c r="AX44" s="1049"/>
      <c r="AY44" s="1049"/>
      <c r="AZ44" s="1049"/>
      <c r="BA44" s="1049"/>
      <c r="BB44" s="1049"/>
      <c r="BC44" s="1049"/>
      <c r="BD44" s="1049"/>
      <c r="BE44" s="1049"/>
      <c r="BF44" s="1049"/>
      <c r="BG44" s="1049"/>
      <c r="BH44" s="1049"/>
      <c r="BI44" s="1049"/>
      <c r="BJ44" s="1049"/>
      <c r="BK44" s="1049"/>
      <c r="BL44" s="1049"/>
      <c r="BM44" s="1049"/>
      <c r="BN44" s="1049"/>
      <c r="BO44" s="1049"/>
    </row>
    <row r="45" spans="1:67" s="1050" customFormat="1" ht="15.75">
      <c r="A45" s="2341" t="s">
        <v>149</v>
      </c>
      <c r="B45" s="2341"/>
      <c r="C45" s="1082"/>
      <c r="D45" s="1082"/>
      <c r="E45" s="1082"/>
      <c r="F45" s="1082"/>
      <c r="G45" s="1082"/>
      <c r="H45" s="1082"/>
      <c r="I45" s="1082"/>
      <c r="J45" s="1082"/>
      <c r="K45" s="1082"/>
      <c r="L45" s="1082"/>
      <c r="M45" s="1082"/>
      <c r="N45" s="1082"/>
      <c r="O45" s="1082"/>
      <c r="P45" s="1082"/>
      <c r="Q45" s="1082"/>
      <c r="R45" s="1082"/>
      <c r="S45" s="1082"/>
      <c r="T45" s="1082"/>
      <c r="U45" s="1082"/>
      <c r="V45" s="1082"/>
      <c r="W45" s="1082"/>
      <c r="X45" s="1082"/>
      <c r="Y45" s="1082"/>
      <c r="Z45" s="1082"/>
      <c r="AA45" s="1082"/>
      <c r="AB45" s="1082"/>
      <c r="AC45" s="1082"/>
      <c r="AD45" s="1082"/>
      <c r="AE45" s="1082"/>
      <c r="AF45" s="1082"/>
      <c r="AG45" s="1082"/>
      <c r="AH45" s="1427"/>
      <c r="AI45" s="1428"/>
      <c r="AJ45" s="1049"/>
      <c r="AK45" s="1049"/>
      <c r="AL45" s="1049"/>
      <c r="AM45" s="1049"/>
      <c r="AN45" s="1049"/>
      <c r="AO45" s="1049"/>
      <c r="AP45" s="1049"/>
      <c r="AQ45" s="1049"/>
      <c r="AR45" s="1049"/>
      <c r="AS45" s="1049"/>
      <c r="AT45" s="1049"/>
      <c r="AU45" s="1049"/>
      <c r="AV45" s="1049"/>
      <c r="AW45" s="1049"/>
      <c r="AX45" s="1049"/>
      <c r="AY45" s="1049"/>
      <c r="AZ45" s="1049"/>
      <c r="BA45" s="1049"/>
      <c r="BB45" s="1049"/>
      <c r="BC45" s="1049"/>
      <c r="BD45" s="1049"/>
      <c r="BE45" s="1049"/>
      <c r="BF45" s="1049"/>
      <c r="BG45" s="1049"/>
      <c r="BH45" s="1049"/>
      <c r="BI45" s="1049"/>
      <c r="BJ45" s="1049"/>
      <c r="BK45" s="1049"/>
      <c r="BL45" s="1049"/>
      <c r="BM45" s="1049"/>
      <c r="BN45" s="1049"/>
      <c r="BO45" s="1049"/>
    </row>
    <row r="46" spans="1:67" ht="15.75">
      <c r="A46" s="2345" t="s">
        <v>240</v>
      </c>
      <c r="B46" s="2171" t="s">
        <v>145</v>
      </c>
      <c r="C46" s="2179"/>
      <c r="D46" s="2179"/>
      <c r="E46" s="2179"/>
      <c r="F46" s="2179"/>
      <c r="G46" s="2179"/>
      <c r="H46" s="2179"/>
      <c r="I46" s="2179"/>
      <c r="J46" s="2179"/>
      <c r="K46" s="2179"/>
      <c r="L46" s="2179"/>
      <c r="M46" s="2179"/>
      <c r="N46" s="2179"/>
      <c r="O46" s="2179"/>
      <c r="P46" s="2179"/>
      <c r="Q46" s="2179"/>
      <c r="R46" s="2179"/>
      <c r="S46" s="2179"/>
      <c r="T46" s="2179"/>
      <c r="U46" s="2179"/>
      <c r="V46" s="2179"/>
      <c r="W46" s="2179"/>
      <c r="X46" s="2179"/>
      <c r="Y46" s="2179"/>
      <c r="Z46" s="2179"/>
      <c r="AA46" s="2179"/>
      <c r="AB46" s="2179"/>
      <c r="AC46" s="2179"/>
      <c r="AD46" s="2179"/>
      <c r="AE46" s="2179"/>
      <c r="AF46" s="2179"/>
      <c r="AG46" s="2179"/>
      <c r="AH46" s="1424">
        <f t="shared" ref="AH46:AH63" ca="1" si="15">SUM(OFFSET($C46,0,0,1,$B$4))</f>
        <v>0</v>
      </c>
      <c r="AI46" s="1429"/>
      <c r="AJ46" s="1051"/>
      <c r="AK46" s="1051"/>
    </row>
    <row r="47" spans="1:67" ht="15.75">
      <c r="A47" s="2345"/>
      <c r="B47" s="2171" t="s">
        <v>121</v>
      </c>
      <c r="C47" s="2180"/>
      <c r="D47" s="2180"/>
      <c r="E47" s="2180"/>
      <c r="F47" s="2180"/>
      <c r="G47" s="2180"/>
      <c r="H47" s="2180"/>
      <c r="I47" s="2180"/>
      <c r="J47" s="2180"/>
      <c r="K47" s="2180"/>
      <c r="L47" s="2180"/>
      <c r="M47" s="2180"/>
      <c r="N47" s="2180"/>
      <c r="O47" s="2180"/>
      <c r="P47" s="2180"/>
      <c r="Q47" s="2180"/>
      <c r="R47" s="2180"/>
      <c r="S47" s="2180"/>
      <c r="T47" s="2180"/>
      <c r="U47" s="2180"/>
      <c r="V47" s="2180"/>
      <c r="W47" s="2180"/>
      <c r="X47" s="2180"/>
      <c r="Y47" s="2180"/>
      <c r="Z47" s="2180"/>
      <c r="AA47" s="2180"/>
      <c r="AB47" s="2180"/>
      <c r="AC47" s="2180"/>
      <c r="AD47" s="2180"/>
      <c r="AE47" s="2180"/>
      <c r="AF47" s="2180"/>
      <c r="AG47" s="2180"/>
      <c r="AH47" s="1424">
        <f t="shared" ca="1" si="15"/>
        <v>0</v>
      </c>
      <c r="AI47" s="1429"/>
      <c r="AJ47" s="1051"/>
      <c r="AK47" s="1051"/>
    </row>
    <row r="48" spans="1:67" ht="15.75">
      <c r="A48" s="2345" t="s">
        <v>245</v>
      </c>
      <c r="B48" s="2171" t="s">
        <v>145</v>
      </c>
      <c r="C48" s="2179">
        <f>COUNTIF(Мероприятия_план!$AC$59:$AC$60,C6)</f>
        <v>0</v>
      </c>
      <c r="D48" s="2179">
        <f>COUNTIF(Мероприятия_план!$AC$59:$AC$60,D6)</f>
        <v>0</v>
      </c>
      <c r="E48" s="2179">
        <f>COUNTIF(Мероприятия_план!$AC$59:$AC$60,E6)</f>
        <v>0</v>
      </c>
      <c r="F48" s="2179">
        <f>COUNTIF(Мероприятия_план!$AC$59:$AC$60,F6)</f>
        <v>0</v>
      </c>
      <c r="G48" s="2179">
        <f>COUNTIF(Мероприятия_план!$AC$59:$AC$60,G6)</f>
        <v>0</v>
      </c>
      <c r="H48" s="2179">
        <f>COUNTIF(Мероприятия_план!$AC$59:$AC$60,H6)</f>
        <v>0</v>
      </c>
      <c r="I48" s="2179">
        <f>COUNTIF(Мероприятия_план!$AC$59:$AC$60,I6)</f>
        <v>0</v>
      </c>
      <c r="J48" s="2179">
        <f>COUNTIF(Мероприятия_план!$AC$59:$AC$60,J6)</f>
        <v>0</v>
      </c>
      <c r="K48" s="2179">
        <f>COUNTIF(Мероприятия_план!$AC$59:$AC$60,K6)</f>
        <v>0</v>
      </c>
      <c r="L48" s="2179">
        <f>COUNTIF(Мероприятия_план!$AC$59:$AC$60,L6)</f>
        <v>0</v>
      </c>
      <c r="M48" s="2179">
        <f>COUNTIF(Мероприятия_план!$AC$59:$AC$60,M6)</f>
        <v>0</v>
      </c>
      <c r="N48" s="2179">
        <f>COUNTIF(Мероприятия_план!$AC$59:$AC$60,N6)</f>
        <v>0</v>
      </c>
      <c r="O48" s="2179">
        <f>COUNTIF(Мероприятия_план!$AC$59:$AC$60,O6)</f>
        <v>0</v>
      </c>
      <c r="P48" s="2179">
        <f>COUNTIF(Мероприятия_план!$AC$59:$AC$60,P6)</f>
        <v>0</v>
      </c>
      <c r="Q48" s="2179">
        <f>COUNTIF(Мероприятия_план!$AC$59:$AC$60,Q6)</f>
        <v>0</v>
      </c>
      <c r="R48" s="2179">
        <f>COUNTIF(Мероприятия_план!$AC$59:$AC$60,R6)</f>
        <v>0</v>
      </c>
      <c r="S48" s="2179">
        <f>COUNTIF(Мероприятия_план!$AC$59:$AC$60,S6)</f>
        <v>0</v>
      </c>
      <c r="T48" s="2179">
        <f>COUNTIF(Мероприятия_план!$AC$59:$AC$60,T6)</f>
        <v>0</v>
      </c>
      <c r="U48" s="2179">
        <f>COUNTIF(Мероприятия_план!$AC$59:$AC$60,U6)</f>
        <v>0</v>
      </c>
      <c r="V48" s="2179">
        <f>COUNTIF(Мероприятия_план!$AC$59:$AC$60,V6)</f>
        <v>0</v>
      </c>
      <c r="W48" s="2179">
        <f>COUNTIF(Мероприятия_план!$AC$59:$AC$60,W6)</f>
        <v>0</v>
      </c>
      <c r="X48" s="2179">
        <f>COUNTIF(Мероприятия_план!$AC$59:$AC$60,X6)</f>
        <v>0</v>
      </c>
      <c r="Y48" s="2179">
        <f>COUNTIF(Мероприятия_план!$AC$59:$AC$60,Y6)</f>
        <v>0</v>
      </c>
      <c r="Z48" s="2179">
        <f>COUNTIF(Мероприятия_план!$AC$59:$AC$60,Z6)</f>
        <v>0</v>
      </c>
      <c r="AA48" s="2179">
        <f>COUNTIF(Мероприятия_план!$AC$59:$AC$60,AA6)</f>
        <v>0</v>
      </c>
      <c r="AB48" s="2179">
        <f>COUNTIF(Мероприятия_план!$AC$59:$AC$60,AB6)</f>
        <v>0</v>
      </c>
      <c r="AC48" s="2179">
        <f>COUNTIF(Мероприятия_план!$AC$59:$AC$60,AC6)</f>
        <v>0</v>
      </c>
      <c r="AD48" s="2179">
        <f>COUNTIF(Мероприятия_план!$AC$59:$AC$60,AD6)</f>
        <v>0</v>
      </c>
      <c r="AE48" s="2179"/>
      <c r="AF48" s="2179"/>
      <c r="AG48" s="2179"/>
      <c r="AH48" s="1424">
        <f t="shared" ca="1" si="15"/>
        <v>0</v>
      </c>
      <c r="AI48" s="1429"/>
      <c r="AJ48" s="1051"/>
      <c r="AK48" s="1051"/>
    </row>
    <row r="49" spans="1:67" ht="15.75">
      <c r="A49" s="2345"/>
      <c r="B49" s="2171" t="s">
        <v>121</v>
      </c>
      <c r="C49" s="2180">
        <f>SUMIF(Мероприятия_план!$AC$59:$AC$60,C6,Мероприятия_план!$S$59:$S$60)</f>
        <v>0</v>
      </c>
      <c r="D49" s="2180">
        <f>SUMIF(Мероприятия_план!$AC$59:$AC$60,D6,Мероприятия_план!$S$59:$S$60)</f>
        <v>0</v>
      </c>
      <c r="E49" s="2180">
        <f>SUMIF(Мероприятия_план!$AC$59:$AC$60,E6,Мероприятия_план!$S$59:$S$60)</f>
        <v>0</v>
      </c>
      <c r="F49" s="2180">
        <f>SUMIF(Мероприятия_план!$AC$59:$AC$60,F6,Мероприятия_план!$S$59:$S$60)</f>
        <v>0</v>
      </c>
      <c r="G49" s="2180">
        <f>SUMIF(Мероприятия_план!$AC$59:$AC$60,G6,Мероприятия_план!$S$59:$S$60)</f>
        <v>0</v>
      </c>
      <c r="H49" s="2180">
        <f>SUMIF(Мероприятия_план!$AC$59:$AC$60,H6,Мероприятия_план!$S$59:$S$60)</f>
        <v>0</v>
      </c>
      <c r="I49" s="2180">
        <f>SUMIF(Мероприятия_план!$AC$59:$AC$60,I6,Мероприятия_план!$S$59:$S$60)</f>
        <v>0</v>
      </c>
      <c r="J49" s="2180">
        <f>SUMIF(Мероприятия_план!$AC$59:$AC$60,J6,Мероприятия_план!$S$59:$S$60)</f>
        <v>0</v>
      </c>
      <c r="K49" s="2180">
        <f>SUMIF(Мероприятия_план!$AC$59:$AC$60,K6,Мероприятия_план!$S$59:$S$60)</f>
        <v>0</v>
      </c>
      <c r="L49" s="2180">
        <f>SUMIF(Мероприятия_план!$AC$59:$AC$60,L6,Мероприятия_план!$S$59:$S$60)</f>
        <v>0</v>
      </c>
      <c r="M49" s="2180">
        <f>SUMIF(Мероприятия_план!$AC$59:$AC$60,M6,Мероприятия_план!$S$59:$S$60)</f>
        <v>0</v>
      </c>
      <c r="N49" s="2180">
        <f>SUMIF(Мероприятия_план!$AC$59:$AC$60,N6,Мероприятия_план!$S$59:$S$60)</f>
        <v>0</v>
      </c>
      <c r="O49" s="2180">
        <f>SUMIF(Мероприятия_план!$AC$59:$AC$60,O6,Мероприятия_план!$S$59:$S$60)</f>
        <v>0</v>
      </c>
      <c r="P49" s="2180">
        <f>SUMIF(Мероприятия_план!$AC$59:$AC$60,P6,Мероприятия_план!$S$59:$S$60)</f>
        <v>0</v>
      </c>
      <c r="Q49" s="2180">
        <f>SUMIF(Мероприятия_план!$AC$59:$AC$60,Q6,Мероприятия_план!$S$59:$S$60)</f>
        <v>0</v>
      </c>
      <c r="R49" s="2180">
        <f>SUMIF(Мероприятия_план!$AC$59:$AC$60,R6,Мероприятия_план!$S$59:$S$60)</f>
        <v>0</v>
      </c>
      <c r="S49" s="2180">
        <f>SUMIF(Мероприятия_план!$AC$59:$AC$60,S6,Мероприятия_план!$S$59:$S$60)</f>
        <v>0</v>
      </c>
      <c r="T49" s="2180">
        <f>SUMIF(Мероприятия_план!$AC$59:$AC$60,T6,Мероприятия_план!$S$59:$S$60)</f>
        <v>0</v>
      </c>
      <c r="U49" s="2180">
        <f>SUMIF(Мероприятия_план!$AC$59:$AC$60,U6,Мероприятия_план!$S$59:$S$60)</f>
        <v>0</v>
      </c>
      <c r="V49" s="2180">
        <f>SUMIF(Мероприятия_план!$AC$59:$AC$60,V6,Мероприятия_план!$S$59:$S$60)</f>
        <v>0</v>
      </c>
      <c r="W49" s="2180">
        <f>SUMIF(Мероприятия_план!$AC$59:$AC$60,W6,Мероприятия_план!$S$59:$S$60)</f>
        <v>0</v>
      </c>
      <c r="X49" s="2180">
        <f>SUMIF(Мероприятия_план!$AC$59:$AC$60,X6,Мероприятия_план!$S$59:$S$60)</f>
        <v>0</v>
      </c>
      <c r="Y49" s="2180">
        <f>SUMIF(Мероприятия_план!$AC$59:$AC$60,Y6,Мероприятия_план!$S$59:$S$60)</f>
        <v>0</v>
      </c>
      <c r="Z49" s="2180">
        <f>SUMIF(Мероприятия_план!$AC$59:$AC$60,Z6,Мероприятия_план!$S$59:$S$60)</f>
        <v>0</v>
      </c>
      <c r="AA49" s="2180">
        <f>SUMIF(Мероприятия_план!$AC$59:$AC$60,AA6,Мероприятия_план!$S$59:$S$60)</f>
        <v>0</v>
      </c>
      <c r="AB49" s="2180">
        <f>SUMIF(Мероприятия_план!$AC$59:$AC$60,AB6,Мероприятия_план!$S$59:$S$60)</f>
        <v>0</v>
      </c>
      <c r="AC49" s="2180">
        <f>SUMIF(Мероприятия_план!$AC$59:$AC$60,AC6,Мероприятия_план!$S$59:$S$60)</f>
        <v>0</v>
      </c>
      <c r="AD49" s="2180">
        <f>SUMIF(Мероприятия_план!$AC$59:$AC$60,AD6,Мероприятия_план!$S$59:$S$60)</f>
        <v>0</v>
      </c>
      <c r="AE49" s="2180"/>
      <c r="AF49" s="2180"/>
      <c r="AG49" s="2180"/>
      <c r="AH49" s="1424">
        <f t="shared" ca="1" si="15"/>
        <v>0</v>
      </c>
      <c r="AI49" s="1429"/>
      <c r="AJ49" s="1051"/>
      <c r="AK49" s="1051"/>
    </row>
    <row r="50" spans="1:67" ht="15.75">
      <c r="A50" s="2345" t="s">
        <v>85</v>
      </c>
      <c r="B50" s="2171" t="s">
        <v>145</v>
      </c>
      <c r="C50" s="2179">
        <f>COUNTIF(Мероприятия_план!$AC$35:$AC$37,C6)+COUNTIF(Мероприятия_план!$AC$41:$AC$43,C6)+COUNTIF(Мероприятия_план!$AC$53:$AC$54,C6)+COUNTIF(Мероприятия_план!$AC$59:$AC$60,C6)+COUNTIF(Мероприятия_план!$AC$64:$AC$66,C6)+COUNTIF(Мероприятия_план!$AC$70:$AC$71,C6)+COUNTIF(Мероприятия_план!$AC$94:$AC$96,C6)</f>
        <v>0</v>
      </c>
      <c r="D50" s="2179">
        <f>COUNTIF(Мероприятия_план!$AC$35:$AC$37,D6)+COUNTIF(Мероприятия_план!$AC$41:$AC$43,D6)+COUNTIF(Мероприятия_план!$AC$53:$AC$54,D6)+COUNTIF(Мероприятия_план!$AC$59:$AC$60,D6)+COUNTIF(Мероприятия_план!$AC$64:$AC$66,D6)+COUNTIF(Мероприятия_план!$AC$70:$AC$71,D6)+COUNTIF(Мероприятия_план!$AC$94:$AC$96,D6)</f>
        <v>0</v>
      </c>
      <c r="E50" s="2179">
        <f>COUNTIF(Мероприятия_план!$AC$35:$AC$37,E6)+COUNTIF(Мероприятия_план!$AC$41:$AC$43,E6)+COUNTIF(Мероприятия_план!$AC$53:$AC$54,E6)+COUNTIF(Мероприятия_план!$AC$59:$AC$60,E6)+COUNTIF(Мероприятия_план!$AC$64:$AC$66,E6)+COUNTIF(Мероприятия_план!$AC$70:$AC$71,E6)+COUNTIF(Мероприятия_план!$AC$94:$AC$96,E6)</f>
        <v>0</v>
      </c>
      <c r="F50" s="2179">
        <f>COUNTIF(Мероприятия_план!$AC$35:$AC$37,F6)+COUNTIF(Мероприятия_план!$AC$41:$AC$43,F6)+COUNTIF(Мероприятия_план!$AC$53:$AC$54,F6)+COUNTIF(Мероприятия_план!$AC$59:$AC$60,F6)+COUNTIF(Мероприятия_план!$AC$64:$AC$66,F6)+COUNTIF(Мероприятия_план!$AC$70:$AC$71,F6)+COUNTIF(Мероприятия_план!$AC$94:$AC$96,F6)</f>
        <v>0</v>
      </c>
      <c r="G50" s="2179">
        <f>COUNTIF(Мероприятия_план!$AC$35:$AC$37,G6)+COUNTIF(Мероприятия_план!$AC$41:$AC$43,G6)+COUNTIF(Мероприятия_план!$AC$53:$AC$54,G6)+COUNTIF(Мероприятия_план!$AC$59:$AC$60,G6)+COUNTIF(Мероприятия_план!$AC$64:$AC$66,G6)+COUNTIF(Мероприятия_план!$AC$70:$AC$71,G6)+COUNTIF(Мероприятия_план!$AC$94:$AC$96,G6)</f>
        <v>0</v>
      </c>
      <c r="H50" s="2179">
        <f>COUNTIF(Мероприятия_план!$AC$35:$AC$37,H6)+COUNTIF(Мероприятия_план!$AC$41:$AC$43,H6)+COUNTIF(Мероприятия_план!$AC$53:$AC$54,H6)+COUNTIF(Мероприятия_план!$AC$59:$AC$60,H6)+COUNTIF(Мероприятия_план!$AC$64:$AC$66,H6)+COUNTIF(Мероприятия_план!$AC$70:$AC$71,H6)+COUNTIF(Мероприятия_план!$AC$94:$AC$96,H6)</f>
        <v>0</v>
      </c>
      <c r="I50" s="2179">
        <f>COUNTIF(Мероприятия_план!$AC$35:$AC$37,I6)+COUNTIF(Мероприятия_план!$AC$41:$AC$43,I6)+COUNTIF(Мероприятия_план!$AC$53:$AC$54,I6)+COUNTIF(Мероприятия_план!$AC$59:$AC$60,I6)+COUNTIF(Мероприятия_план!$AC$64:$AC$66,I6)+COUNTIF(Мероприятия_план!$AC$70:$AC$71,I6)+COUNTIF(Мероприятия_план!$AC$94:$AC$96,I6)</f>
        <v>0</v>
      </c>
      <c r="J50" s="2179">
        <f>COUNTIF(Мероприятия_план!$AC$35:$AC$37,J6)+COUNTIF(Мероприятия_план!$AC$41:$AC$43,J6)+COUNTIF(Мероприятия_план!$AC$53:$AC$54,J6)+COUNTIF(Мероприятия_план!$AC$59:$AC$60,J6)+COUNTIF(Мероприятия_план!$AC$64:$AC$66,J6)+COUNTIF(Мероприятия_план!$AC$70:$AC$71,J6)+COUNTIF(Мероприятия_план!$AC$94:$AC$96,J6)</f>
        <v>0</v>
      </c>
      <c r="K50" s="2179">
        <f>COUNTIF(Мероприятия_план!$AC$35:$AC$37,K6)+COUNTIF(Мероприятия_план!$AC$41:$AC$43,K6)+COUNTIF(Мероприятия_план!$AC$53:$AC$54,K6)+COUNTIF(Мероприятия_план!$AC$59:$AC$60,K6)+COUNTIF(Мероприятия_план!$AC$64:$AC$66,K6)+COUNTIF(Мероприятия_план!$AC$70:$AC$71,K6)+COUNTIF(Мероприятия_план!$AC$94:$AC$96,K6)</f>
        <v>0</v>
      </c>
      <c r="L50" s="2179">
        <f>COUNTIF(Мероприятия_план!$AC$35:$AC$37,L6)+COUNTIF(Мероприятия_план!$AC$41:$AC$43,L6)+COUNTIF(Мероприятия_план!$AC$53:$AC$54,L6)+COUNTIF(Мероприятия_план!$AC$59:$AC$60,L6)+COUNTIF(Мероприятия_план!$AC$64:$AC$66,L6)+COUNTIF(Мероприятия_план!$AC$70:$AC$71,L6)+COUNTIF(Мероприятия_план!$AC$94:$AC$96,L6)</f>
        <v>0</v>
      </c>
      <c r="M50" s="2179">
        <f>COUNTIF(Мероприятия_план!$AC$35:$AC$37,M6)+COUNTIF(Мероприятия_план!$AC$41:$AC$43,M6)+COUNTIF(Мероприятия_план!$AC$53:$AC$54,M6)+COUNTIF(Мероприятия_план!$AC$59:$AC$60,M6)+COUNTIF(Мероприятия_план!$AC$64:$AC$66,M6)+COUNTIF(Мероприятия_план!$AC$70:$AC$71,M6)+COUNTIF(Мероприятия_план!$AC$94:$AC$96,M6)</f>
        <v>0</v>
      </c>
      <c r="N50" s="2179">
        <f>COUNTIF(Мероприятия_план!$AC$35:$AC$37,N6)+COUNTIF(Мероприятия_план!$AC$41:$AC$43,N6)+COUNTIF(Мероприятия_план!$AC$53:$AC$54,N6)+COUNTIF(Мероприятия_план!$AC$59:$AC$60,N6)+COUNTIF(Мероприятия_план!$AC$64:$AC$66,N6)+COUNTIF(Мероприятия_план!$AC$70:$AC$71,N6)+COUNTIF(Мероприятия_план!$AC$94:$AC$96,N6)</f>
        <v>0</v>
      </c>
      <c r="O50" s="2179">
        <f>COUNTIF(Мероприятия_план!$AC$35:$AC$37,O6)+COUNTIF(Мероприятия_план!$AC$41:$AC$43,O6)+COUNTIF(Мероприятия_план!$AC$53:$AC$54,O6)+COUNTIF(Мероприятия_план!$AC$59:$AC$60,O6)+COUNTIF(Мероприятия_план!$AC$64:$AC$66,O6)+COUNTIF(Мероприятия_план!$AC$70:$AC$71,O6)+COUNTIF(Мероприятия_план!$AC$94:$AC$96,O6)</f>
        <v>0</v>
      </c>
      <c r="P50" s="2179">
        <f>COUNTIF(Мероприятия_план!$AC$35:$AC$37,P6)+COUNTIF(Мероприятия_план!$AC$41:$AC$43,P6)+COUNTIF(Мероприятия_план!$AC$53:$AC$54,P6)+COUNTIF(Мероприятия_план!$AC$59:$AC$60,P6)+COUNTIF(Мероприятия_план!$AC$64:$AC$66,P6)+COUNTIF(Мероприятия_план!$AC$70:$AC$71,P6)+COUNTIF(Мероприятия_план!$AC$94:$AC$96,P6)</f>
        <v>0</v>
      </c>
      <c r="Q50" s="2179">
        <f>COUNTIF(Мероприятия_план!$AC$35:$AC$37,Q6)+COUNTIF(Мероприятия_план!$AC$41:$AC$43,Q6)+COUNTIF(Мероприятия_план!$AC$53:$AC$54,Q6)+COUNTIF(Мероприятия_план!$AC$59:$AC$60,Q6)+COUNTIF(Мероприятия_план!$AC$64:$AC$66,Q6)+COUNTIF(Мероприятия_план!$AC$70:$AC$71,Q6)+COUNTIF(Мероприятия_план!$AC$94:$AC$96,Q6)</f>
        <v>0</v>
      </c>
      <c r="R50" s="2179">
        <f>COUNTIF(Мероприятия_план!$AC$35:$AC$37,R6)+COUNTIF(Мероприятия_план!$AC$41:$AC$43,R6)+COUNTIF(Мероприятия_план!$AC$53:$AC$54,R6)+COUNTIF(Мероприятия_план!$AC$59:$AC$60,R6)+COUNTIF(Мероприятия_план!$AC$64:$AC$66,R6)+COUNTIF(Мероприятия_план!$AC$70:$AC$71,R6)+COUNTIF(Мероприятия_план!$AC$94:$AC$96,R6)</f>
        <v>0</v>
      </c>
      <c r="S50" s="2179">
        <f>COUNTIF(Мероприятия_план!$AC$35:$AC$37,S6)+COUNTIF(Мероприятия_план!$AC$41:$AC$43,S6)+COUNTIF(Мероприятия_план!$AC$53:$AC$54,S6)+COUNTIF(Мероприятия_план!$AC$59:$AC$60,S6)+COUNTIF(Мероприятия_план!$AC$64:$AC$66,S6)+COUNTIF(Мероприятия_план!$AC$70:$AC$71,S6)+COUNTIF(Мероприятия_план!$AC$94:$AC$96,S6)</f>
        <v>0</v>
      </c>
      <c r="T50" s="2179">
        <f>COUNTIF(Мероприятия_план!$AC$35:$AC$37,T6)+COUNTIF(Мероприятия_план!$AC$41:$AC$43,T6)+COUNTIF(Мероприятия_план!$AC$53:$AC$54,T6)+COUNTIF(Мероприятия_план!$AC$59:$AC$60,T6)+COUNTIF(Мероприятия_план!$AC$64:$AC$66,T6)+COUNTIF(Мероприятия_план!$AC$70:$AC$71,T6)+COUNTIF(Мероприятия_план!$AC$94:$AC$96,T6)</f>
        <v>0</v>
      </c>
      <c r="U50" s="2179">
        <f>COUNTIF(Мероприятия_план!$AC$35:$AC$37,U6)+COUNTIF(Мероприятия_план!$AC$41:$AC$43,U6)+COUNTIF(Мероприятия_план!$AC$53:$AC$54,U6)+COUNTIF(Мероприятия_план!$AC$59:$AC$60,U6)+COUNTIF(Мероприятия_план!$AC$64:$AC$66,U6)+COUNTIF(Мероприятия_план!$AC$70:$AC$71,U6)+COUNTIF(Мероприятия_план!$AC$94:$AC$96,U6)</f>
        <v>0</v>
      </c>
      <c r="V50" s="2179">
        <f>COUNTIF(Мероприятия_план!$AC$35:$AC$37,V6)+COUNTIF(Мероприятия_план!$AC$41:$AC$43,V6)+COUNTIF(Мероприятия_план!$AC$53:$AC$54,V6)+COUNTIF(Мероприятия_план!$AC$59:$AC$60,V6)+COUNTIF(Мероприятия_план!$AC$64:$AC$66,V6)+COUNTIF(Мероприятия_план!$AC$70:$AC$71,V6)+COUNTIF(Мероприятия_план!$AC$94:$AC$96,V6)</f>
        <v>0</v>
      </c>
      <c r="W50" s="2179">
        <f>COUNTIF(Мероприятия_план!$AC$35:$AC$37,W6)+COUNTIF(Мероприятия_план!$AC$41:$AC$43,W6)+COUNTIF(Мероприятия_план!$AC$53:$AC$54,W6)+COUNTIF(Мероприятия_план!$AC$59:$AC$60,W6)+COUNTIF(Мероприятия_план!$AC$64:$AC$66,W6)+COUNTIF(Мероприятия_план!$AC$70:$AC$71,W6)+COUNTIF(Мероприятия_план!$AC$94:$AC$96,W6)</f>
        <v>0</v>
      </c>
      <c r="X50" s="2179">
        <f>COUNTIF(Мероприятия_план!$AC$35:$AC$37,X6)+COUNTIF(Мероприятия_план!$AC$41:$AC$43,X6)+COUNTIF(Мероприятия_план!$AC$53:$AC$54,X6)+COUNTIF(Мероприятия_план!$AC$59:$AC$60,X6)+COUNTIF(Мероприятия_план!$AC$64:$AC$66,X6)+COUNTIF(Мероприятия_план!$AC$70:$AC$71,X6)+COUNTIF(Мероприятия_план!$AC$94:$AC$96,X6)</f>
        <v>0</v>
      </c>
      <c r="Y50" s="2179">
        <f>COUNTIF(Мероприятия_план!$AC$35:$AC$37,Y6)+COUNTIF(Мероприятия_план!$AC$41:$AC$43,Y6)+COUNTIF(Мероприятия_план!$AC$53:$AC$54,Y6)+COUNTIF(Мероприятия_план!$AC$59:$AC$60,Y6)+COUNTIF(Мероприятия_план!$AC$64:$AC$66,Y6)+COUNTIF(Мероприятия_план!$AC$70:$AC$71,Y6)+COUNTIF(Мероприятия_план!$AC$94:$AC$96,Y6)</f>
        <v>0</v>
      </c>
      <c r="Z50" s="2179">
        <f>COUNTIF(Мероприятия_план!$AC$35:$AC$37,Z6)+COUNTIF(Мероприятия_план!$AC$41:$AC$43,Z6)+COUNTIF(Мероприятия_план!$AC$53:$AC$54,Z6)+COUNTIF(Мероприятия_план!$AC$59:$AC$60,Z6)+COUNTIF(Мероприятия_план!$AC$64:$AC$66,Z6)+COUNTIF(Мероприятия_план!$AC$70:$AC$71,Z6)+COUNTIF(Мероприятия_план!$AC$94:$AC$96,Z6)</f>
        <v>0</v>
      </c>
      <c r="AA50" s="2179">
        <f>COUNTIF(Мероприятия_план!$AC$35:$AC$37,AA6)+COUNTIF(Мероприятия_план!$AC$41:$AC$43,AA6)+COUNTIF(Мероприятия_план!$AC$53:$AC$54,AA6)+COUNTIF(Мероприятия_план!$AC$59:$AC$60,AA6)+COUNTIF(Мероприятия_план!$AC$64:$AC$66,AA6)+COUNTIF(Мероприятия_план!$AC$70:$AC$71,AA6)+COUNTIF(Мероприятия_план!$AC$94:$AC$96,AA6)</f>
        <v>0</v>
      </c>
      <c r="AB50" s="2179">
        <f>COUNTIF(Мероприятия_план!$AC$35:$AC$37,AB6)+COUNTIF(Мероприятия_план!$AC$41:$AC$43,AB6)+COUNTIF(Мероприятия_план!$AC$53:$AC$54,AB6)+COUNTIF(Мероприятия_план!$AC$59:$AC$60,AB6)+COUNTIF(Мероприятия_план!$AC$64:$AC$66,AB6)+COUNTIF(Мероприятия_план!$AC$70:$AC$71,AB6)+COUNTIF(Мероприятия_план!$AC$94:$AC$96,AB6)</f>
        <v>0</v>
      </c>
      <c r="AC50" s="2179">
        <f>COUNTIF(Мероприятия_план!$AC$35:$AC$37,AC6)+COUNTIF(Мероприятия_план!$AC$41:$AC$43,AC6)+COUNTIF(Мероприятия_план!$AC$53:$AC$54,AC6)+COUNTIF(Мероприятия_план!$AC$59:$AC$60,AC6)+COUNTIF(Мероприятия_план!$AC$64:$AC$66,AC6)+COUNTIF(Мероприятия_план!$AC$70:$AC$71,AC6)+COUNTIF(Мероприятия_план!$AC$94:$AC$96,AC6)</f>
        <v>0</v>
      </c>
      <c r="AD50" s="2179">
        <f>COUNTIF(Мероприятия_план!$AC$35:$AC$37,AD6)+COUNTIF(Мероприятия_план!$AC$41:$AC$43,AD6)+COUNTIF(Мероприятия_план!$AC$53:$AC$54,AD6)+COUNTIF(Мероприятия_план!$AC$59:$AC$60,AD6)+COUNTIF(Мероприятия_план!$AC$64:$AC$66,AD6)+COUNTIF(Мероприятия_план!$AC$70:$AC$71,AD6)+COUNTIF(Мероприятия_план!$AC$94:$AC$96,AD6)</f>
        <v>0</v>
      </c>
      <c r="AE50" s="2179"/>
      <c r="AF50" s="2179"/>
      <c r="AG50" s="2179"/>
      <c r="AH50" s="1424">
        <f t="shared" ca="1" si="15"/>
        <v>0</v>
      </c>
      <c r="AI50" s="1429"/>
      <c r="AJ50" s="1051"/>
      <c r="AK50" s="1051"/>
    </row>
    <row r="51" spans="1:67" ht="15.75">
      <c r="A51" s="2345"/>
      <c r="B51" s="2171" t="s">
        <v>121</v>
      </c>
      <c r="C51" s="2180">
        <f>SUMIF(Мероприятия_план!$AC$35:$AC$37,C6,Мероприятия_план!$S$35:$S$37)+SUMIF(Мероприятия_план!$AC$41:$AC$43,C6,Мероприятия_план!$S$41:$S$43)+SUMIF(Мероприятия_план!$AC$53:$AC$54,C6,Мероприятия_план!$S$53:$S$54)+SUMIF(Мероприятия_план!$AC$59:$AC$60,C6,Мероприятия_план!$S$59:$S$60)+SUMIF(Мероприятия_план!$AC$64:$AC$66,C6,Мероприятия_план!$S$64:$S$66)+SUMIF(Мероприятия_план!$AC$70:$AC$71,C6,Мероприятия_план!$S$70:$S$71)+SUMIF(Мероприятия_план!$AC$94:$AC$96,C6,Мероприятия_план!$S$94:$S$96)</f>
        <v>0</v>
      </c>
      <c r="D51" s="2180">
        <f>SUMIF(Мероприятия_план!$AC$35:$AC$37,D6,Мероприятия_план!$S$35:$S$37)+SUMIF(Мероприятия_план!$AC$41:$AC$43,D6,Мероприятия_план!$S$41:$S$43)+SUMIF(Мероприятия_план!$AC$53:$AC$54,D6,Мероприятия_план!$S$53:$S$54)+SUMIF(Мероприятия_план!$AC$59:$AC$60,D6,Мероприятия_план!$S$59:$S$60)+SUMIF(Мероприятия_план!$AC$64:$AC$66,D6,Мероприятия_план!$S$64:$S$66)+SUMIF(Мероприятия_план!$AC$70:$AC$71,D6,Мероприятия_план!$S$70:$S$71)+SUMIF(Мероприятия_план!$AC$94:$AC$96,D6,Мероприятия_план!$S$94:$S$96)</f>
        <v>0</v>
      </c>
      <c r="E51" s="2180">
        <f>SUMIF(Мероприятия_план!$AC$35:$AC$37,E6,Мероприятия_план!$S$35:$S$37)+SUMIF(Мероприятия_план!$AC$41:$AC$43,E6,Мероприятия_план!$S$41:$S$43)+SUMIF(Мероприятия_план!$AC$53:$AC$54,E6,Мероприятия_план!$S$53:$S$54)+SUMIF(Мероприятия_план!$AC$59:$AC$60,E6,Мероприятия_план!$S$59:$S$60)+SUMIF(Мероприятия_план!$AC$64:$AC$66,E6,Мероприятия_план!$S$64:$S$66)+SUMIF(Мероприятия_план!$AC$70:$AC$71,E6,Мероприятия_план!$S$70:$S$71)+SUMIF(Мероприятия_план!$AC$94:$AC$96,E6,Мероприятия_план!$S$94:$S$96)</f>
        <v>0</v>
      </c>
      <c r="F51" s="2180">
        <f>SUMIF(Мероприятия_план!$AC$35:$AC$37,F6,Мероприятия_план!$S$35:$S$37)+SUMIF(Мероприятия_план!$AC$41:$AC$43,F6,Мероприятия_план!$S$41:$S$43)+SUMIF(Мероприятия_план!$AC$53:$AC$54,F6,Мероприятия_план!$S$53:$S$54)+SUMIF(Мероприятия_план!$AC$59:$AC$60,F6,Мероприятия_план!$S$59:$S$60)+SUMIF(Мероприятия_план!$AC$64:$AC$66,F6,Мероприятия_план!$S$64:$S$66)+SUMIF(Мероприятия_план!$AC$70:$AC$71,F6,Мероприятия_план!$S$70:$S$71)+SUMIF(Мероприятия_план!$AC$94:$AC$96,F6,Мероприятия_план!$S$94:$S$96)</f>
        <v>0</v>
      </c>
      <c r="G51" s="2180">
        <f>SUMIF(Мероприятия_план!$AC$35:$AC$37,G6,Мероприятия_план!$S$35:$S$37)+SUMIF(Мероприятия_план!$AC$41:$AC$43,G6,Мероприятия_план!$S$41:$S$43)+SUMIF(Мероприятия_план!$AC$53:$AC$54,G6,Мероприятия_план!$S$53:$S$54)+SUMIF(Мероприятия_план!$AC$59:$AC$60,G6,Мероприятия_план!$S$59:$S$60)+SUMIF(Мероприятия_план!$AC$64:$AC$66,G6,Мероприятия_план!$S$64:$S$66)+SUMIF(Мероприятия_план!$AC$70:$AC$71,G6,Мероприятия_план!$S$70:$S$71)+SUMIF(Мероприятия_план!$AC$94:$AC$96,G6,Мероприятия_план!$S$94:$S$96)</f>
        <v>0</v>
      </c>
      <c r="H51" s="2180">
        <f>SUMIF(Мероприятия_план!$AC$35:$AC$37,H6,Мероприятия_план!$S$35:$S$37)+SUMIF(Мероприятия_план!$AC$41:$AC$43,H6,Мероприятия_план!$S$41:$S$43)+SUMIF(Мероприятия_план!$AC$53:$AC$54,H6,Мероприятия_план!$S$53:$S$54)+SUMIF(Мероприятия_план!$AC$59:$AC$60,H6,Мероприятия_план!$S$59:$S$60)+SUMIF(Мероприятия_план!$AC$64:$AC$66,H6,Мероприятия_план!$S$64:$S$66)+SUMIF(Мероприятия_план!$AC$70:$AC$71,H6,Мероприятия_план!$S$70:$S$71)+SUMIF(Мероприятия_план!$AC$94:$AC$96,H6,Мероприятия_план!$S$94:$S$96)</f>
        <v>0</v>
      </c>
      <c r="I51" s="2180">
        <f>SUMIF(Мероприятия_план!$AC$35:$AC$37,I6,Мероприятия_план!$S$35:$S$37)+SUMIF(Мероприятия_план!$AC$41:$AC$43,I6,Мероприятия_план!$S$41:$S$43)+SUMIF(Мероприятия_план!$AC$53:$AC$54,I6,Мероприятия_план!$S$53:$S$54)+SUMIF(Мероприятия_план!$AC$59:$AC$60,I6,Мероприятия_план!$S$59:$S$60)+SUMIF(Мероприятия_план!$AC$64:$AC$66,I6,Мероприятия_план!$S$64:$S$66)+SUMIF(Мероприятия_план!$AC$70:$AC$71,I6,Мероприятия_план!$S$70:$S$71)+SUMIF(Мероприятия_план!$AC$94:$AC$96,I6,Мероприятия_план!$S$94:$S$96)</f>
        <v>0</v>
      </c>
      <c r="J51" s="2180">
        <f>SUMIF(Мероприятия_план!$AC$35:$AC$37,J6,Мероприятия_план!$S$35:$S$37)+SUMIF(Мероприятия_план!$AC$41:$AC$43,J6,Мероприятия_план!$S$41:$S$43)+SUMIF(Мероприятия_план!$AC$53:$AC$54,J6,Мероприятия_план!$S$53:$S$54)+SUMIF(Мероприятия_план!$AC$59:$AC$60,J6,Мероприятия_план!$S$59:$S$60)+SUMIF(Мероприятия_план!$AC$64:$AC$66,J6,Мероприятия_план!$S$64:$S$66)+SUMIF(Мероприятия_план!$AC$70:$AC$71,J6,Мероприятия_план!$S$70:$S$71)+SUMIF(Мероприятия_план!$AC$94:$AC$96,J6,Мероприятия_план!$S$94:$S$96)</f>
        <v>0</v>
      </c>
      <c r="K51" s="2180">
        <f>SUMIF(Мероприятия_план!$AC$35:$AC$37,K6,Мероприятия_план!$S$35:$S$37)+SUMIF(Мероприятия_план!$AC$41:$AC$43,K6,Мероприятия_план!$S$41:$S$43)+SUMIF(Мероприятия_план!$AC$53:$AC$54,K6,Мероприятия_план!$S$53:$S$54)+SUMIF(Мероприятия_план!$AC$59:$AC$60,K6,Мероприятия_план!$S$59:$S$60)+SUMIF(Мероприятия_план!$AC$64:$AC$66,K6,Мероприятия_план!$S$64:$S$66)+SUMIF(Мероприятия_план!$AC$70:$AC$71,K6,Мероприятия_план!$S$70:$S$71)+SUMIF(Мероприятия_план!$AC$94:$AC$96,K6,Мероприятия_план!$S$94:$S$96)</f>
        <v>0</v>
      </c>
      <c r="L51" s="2180">
        <f>SUMIF(Мероприятия_план!$AC$35:$AC$37,L6,Мероприятия_план!$S$35:$S$37)+SUMIF(Мероприятия_план!$AC$41:$AC$43,L6,Мероприятия_план!$S$41:$S$43)+SUMIF(Мероприятия_план!$AC$53:$AC$54,L6,Мероприятия_план!$S$53:$S$54)+SUMIF(Мероприятия_план!$AC$59:$AC$60,L6,Мероприятия_план!$S$59:$S$60)+SUMIF(Мероприятия_план!$AC$64:$AC$66,L6,Мероприятия_план!$S$64:$S$66)+SUMIF(Мероприятия_план!$AC$70:$AC$71,L6,Мероприятия_план!$S$70:$S$71)+SUMIF(Мероприятия_план!$AC$94:$AC$96,L6,Мероприятия_план!$S$94:$S$96)</f>
        <v>0</v>
      </c>
      <c r="M51" s="2180">
        <f>SUMIF(Мероприятия_план!$AC$35:$AC$37,M6,Мероприятия_план!$S$35:$S$37)+SUMIF(Мероприятия_план!$AC$41:$AC$43,M6,Мероприятия_план!$S$41:$S$43)+SUMIF(Мероприятия_план!$AC$53:$AC$54,M6,Мероприятия_план!$S$53:$S$54)+SUMIF(Мероприятия_план!$AC$59:$AC$60,M6,Мероприятия_план!$S$59:$S$60)+SUMIF(Мероприятия_план!$AC$64:$AC$66,M6,Мероприятия_план!$S$64:$S$66)+SUMIF(Мероприятия_план!$AC$70:$AC$71,M6,Мероприятия_план!$S$70:$S$71)+SUMIF(Мероприятия_план!$AC$94:$AC$96,M6,Мероприятия_план!$S$94:$S$96)</f>
        <v>0</v>
      </c>
      <c r="N51" s="2180">
        <f>SUMIF(Мероприятия_план!$AC$35:$AC$37,N6,Мероприятия_план!$S$35:$S$37)+SUMIF(Мероприятия_план!$AC$41:$AC$43,N6,Мероприятия_план!$S$41:$S$43)+SUMIF(Мероприятия_план!$AC$53:$AC$54,N6,Мероприятия_план!$S$53:$S$54)+SUMIF(Мероприятия_план!$AC$59:$AC$60,N6,Мероприятия_план!$S$59:$S$60)+SUMIF(Мероприятия_план!$AC$64:$AC$66,N6,Мероприятия_план!$S$64:$S$66)+SUMIF(Мероприятия_план!$AC$70:$AC$71,N6,Мероприятия_план!$S$70:$S$71)+SUMIF(Мероприятия_план!$AC$94:$AC$96,N6,Мероприятия_план!$S$94:$S$96)</f>
        <v>0</v>
      </c>
      <c r="O51" s="2180">
        <f>SUMIF(Мероприятия_план!$AC$35:$AC$37,O6,Мероприятия_план!$S$35:$S$37)+SUMIF(Мероприятия_план!$AC$41:$AC$43,O6,Мероприятия_план!$S$41:$S$43)+SUMIF(Мероприятия_план!$AC$53:$AC$54,O6,Мероприятия_план!$S$53:$S$54)+SUMIF(Мероприятия_план!$AC$59:$AC$60,O6,Мероприятия_план!$S$59:$S$60)+SUMIF(Мероприятия_план!$AC$64:$AC$66,O6,Мероприятия_план!$S$64:$S$66)+SUMIF(Мероприятия_план!$AC$70:$AC$71,O6,Мероприятия_план!$S$70:$S$71)+SUMIF(Мероприятия_план!$AC$94:$AC$96,O6,Мероприятия_план!$S$94:$S$96)</f>
        <v>0</v>
      </c>
      <c r="P51" s="2180">
        <f>SUMIF(Мероприятия_план!$AC$35:$AC$37,P6,Мероприятия_план!$S$35:$S$37)+SUMIF(Мероприятия_план!$AC$41:$AC$43,P6,Мероприятия_план!$S$41:$S$43)+SUMIF(Мероприятия_план!$AC$53:$AC$54,P6,Мероприятия_план!$S$53:$S$54)+SUMIF(Мероприятия_план!$AC$59:$AC$60,P6,Мероприятия_план!$S$59:$S$60)+SUMIF(Мероприятия_план!$AC$64:$AC$66,P6,Мероприятия_план!$S$64:$S$66)+SUMIF(Мероприятия_план!$AC$70:$AC$71,P6,Мероприятия_план!$S$70:$S$71)+SUMIF(Мероприятия_план!$AC$94:$AC$96,P6,Мероприятия_план!$S$94:$S$96)</f>
        <v>0</v>
      </c>
      <c r="Q51" s="2180">
        <f>SUMIF(Мероприятия_план!$AC$35:$AC$37,Q6,Мероприятия_план!$S$35:$S$37)+SUMIF(Мероприятия_план!$AC$41:$AC$43,Q6,Мероприятия_план!$S$41:$S$43)+SUMIF(Мероприятия_план!$AC$53:$AC$54,Q6,Мероприятия_план!$S$53:$S$54)+SUMIF(Мероприятия_план!$AC$59:$AC$60,Q6,Мероприятия_план!$S$59:$S$60)+SUMIF(Мероприятия_план!$AC$64:$AC$66,Q6,Мероприятия_план!$S$64:$S$66)+SUMIF(Мероприятия_план!$AC$70:$AC$71,Q6,Мероприятия_план!$S$70:$S$71)+SUMIF(Мероприятия_план!$AC$94:$AC$96,Q6,Мероприятия_план!$S$94:$S$96)</f>
        <v>0</v>
      </c>
      <c r="R51" s="2180">
        <f>SUMIF(Мероприятия_план!$AC$35:$AC$37,R6,Мероприятия_план!$S$35:$S$37)+SUMIF(Мероприятия_план!$AC$41:$AC$43,R6,Мероприятия_план!$S$41:$S$43)+SUMIF(Мероприятия_план!$AC$53:$AC$54,R6,Мероприятия_план!$S$53:$S$54)+SUMIF(Мероприятия_план!$AC$59:$AC$60,R6,Мероприятия_план!$S$59:$S$60)+SUMIF(Мероприятия_план!$AC$64:$AC$66,R6,Мероприятия_план!$S$64:$S$66)+SUMIF(Мероприятия_план!$AC$70:$AC$71,R6,Мероприятия_план!$S$70:$S$71)+SUMIF(Мероприятия_план!$AC$94:$AC$96,R6,Мероприятия_план!$S$94:$S$96)</f>
        <v>0</v>
      </c>
      <c r="S51" s="2180">
        <f>SUMIF(Мероприятия_план!$AC$35:$AC$37,S6,Мероприятия_план!$S$35:$S$37)+SUMIF(Мероприятия_план!$AC$41:$AC$43,S6,Мероприятия_план!$S$41:$S$43)+SUMIF(Мероприятия_план!$AC$53:$AC$54,S6,Мероприятия_план!$S$53:$S$54)+SUMIF(Мероприятия_план!$AC$59:$AC$60,S6,Мероприятия_план!$S$59:$S$60)+SUMIF(Мероприятия_план!$AC$64:$AC$66,S6,Мероприятия_план!$S$64:$S$66)+SUMIF(Мероприятия_план!$AC$70:$AC$71,S6,Мероприятия_план!$S$70:$S$71)+SUMIF(Мероприятия_план!$AC$94:$AC$96,S6,Мероприятия_план!$S$94:$S$96)</f>
        <v>0</v>
      </c>
      <c r="T51" s="2180">
        <f>SUMIF(Мероприятия_план!$AC$35:$AC$37,T6,Мероприятия_план!$S$35:$S$37)+SUMIF(Мероприятия_план!$AC$41:$AC$43,T6,Мероприятия_план!$S$41:$S$43)+SUMIF(Мероприятия_план!$AC$53:$AC$54,T6,Мероприятия_план!$S$53:$S$54)+SUMIF(Мероприятия_план!$AC$59:$AC$60,T6,Мероприятия_план!$S$59:$S$60)+SUMIF(Мероприятия_план!$AC$64:$AC$66,T6,Мероприятия_план!$S$64:$S$66)+SUMIF(Мероприятия_план!$AC$70:$AC$71,T6,Мероприятия_план!$S$70:$S$71)+SUMIF(Мероприятия_план!$AC$94:$AC$96,T6,Мероприятия_план!$S$94:$S$96)</f>
        <v>0</v>
      </c>
      <c r="U51" s="2180">
        <f>SUMIF(Мероприятия_план!$AC$35:$AC$37,U6,Мероприятия_план!$S$35:$S$37)+SUMIF(Мероприятия_план!$AC$41:$AC$43,U6,Мероприятия_план!$S$41:$S$43)+SUMIF(Мероприятия_план!$AC$53:$AC$54,U6,Мероприятия_план!$S$53:$S$54)+SUMIF(Мероприятия_план!$AC$59:$AC$60,U6,Мероприятия_план!$S$59:$S$60)+SUMIF(Мероприятия_план!$AC$64:$AC$66,U6,Мероприятия_план!$S$64:$S$66)+SUMIF(Мероприятия_план!$AC$70:$AC$71,U6,Мероприятия_план!$S$70:$S$71)+SUMIF(Мероприятия_план!$AC$94:$AC$96,U6,Мероприятия_план!$S$94:$S$96)</f>
        <v>0</v>
      </c>
      <c r="V51" s="2180">
        <f>SUMIF(Мероприятия_план!$AC$35:$AC$37,V6,Мероприятия_план!$S$35:$S$37)+SUMIF(Мероприятия_план!$AC$41:$AC$43,V6,Мероприятия_план!$S$41:$S$43)+SUMIF(Мероприятия_план!$AC$53:$AC$54,V6,Мероприятия_план!$S$53:$S$54)+SUMIF(Мероприятия_план!$AC$59:$AC$60,V6,Мероприятия_план!$S$59:$S$60)+SUMIF(Мероприятия_план!$AC$64:$AC$66,V6,Мероприятия_план!$S$64:$S$66)+SUMIF(Мероприятия_план!$AC$70:$AC$71,V6,Мероприятия_план!$S$70:$S$71)+SUMIF(Мероприятия_план!$AC$94:$AC$96,V6,Мероприятия_план!$S$94:$S$96)</f>
        <v>0</v>
      </c>
      <c r="W51" s="2180">
        <f>SUMIF(Мероприятия_план!$AC$35:$AC$37,W6,Мероприятия_план!$S$35:$S$37)+SUMIF(Мероприятия_план!$AC$41:$AC$43,W6,Мероприятия_план!$S$41:$S$43)+SUMIF(Мероприятия_план!$AC$53:$AC$54,W6,Мероприятия_план!$S$53:$S$54)+SUMIF(Мероприятия_план!$AC$59:$AC$60,W6,Мероприятия_план!$S$59:$S$60)+SUMIF(Мероприятия_план!$AC$64:$AC$66,W6,Мероприятия_план!$S$64:$S$66)+SUMIF(Мероприятия_план!$AC$70:$AC$71,W6,Мероприятия_план!$S$70:$S$71)+SUMIF(Мероприятия_план!$AC$94:$AC$96,W6,Мероприятия_план!$S$94:$S$96)</f>
        <v>0</v>
      </c>
      <c r="X51" s="2180">
        <f>SUMIF(Мероприятия_план!$AC$35:$AC$37,X6,Мероприятия_план!$S$35:$S$37)+SUMIF(Мероприятия_план!$AC$41:$AC$43,X6,Мероприятия_план!$S$41:$S$43)+SUMIF(Мероприятия_план!$AC$53:$AC$54,X6,Мероприятия_план!$S$53:$S$54)+SUMIF(Мероприятия_план!$AC$59:$AC$60,X6,Мероприятия_план!$S$59:$S$60)+SUMIF(Мероприятия_план!$AC$64:$AC$66,X6,Мероприятия_план!$S$64:$S$66)+SUMIF(Мероприятия_план!$AC$70:$AC$71,X6,Мероприятия_план!$S$70:$S$71)+SUMIF(Мероприятия_план!$AC$94:$AC$96,X6,Мероприятия_план!$S$94:$S$96)</f>
        <v>0</v>
      </c>
      <c r="Y51" s="2180">
        <f>SUMIF(Мероприятия_план!$AC$35:$AC$37,Y6,Мероприятия_план!$S$35:$S$37)+SUMIF(Мероприятия_план!$AC$41:$AC$43,Y6,Мероприятия_план!$S$41:$S$43)+SUMIF(Мероприятия_план!$AC$53:$AC$54,Y6,Мероприятия_план!$S$53:$S$54)+SUMIF(Мероприятия_план!$AC$59:$AC$60,Y6,Мероприятия_план!$S$59:$S$60)+SUMIF(Мероприятия_план!$AC$64:$AC$66,Y6,Мероприятия_план!$S$64:$S$66)+SUMIF(Мероприятия_план!$AC$70:$AC$71,Y6,Мероприятия_план!$S$70:$S$71)+SUMIF(Мероприятия_план!$AC$94:$AC$96,Y6,Мероприятия_план!$S$94:$S$96)</f>
        <v>0</v>
      </c>
      <c r="Z51" s="2180">
        <f>SUMIF(Мероприятия_план!$AC$35:$AC$37,Z6,Мероприятия_план!$S$35:$S$37)+SUMIF(Мероприятия_план!$AC$41:$AC$43,Z6,Мероприятия_план!$S$41:$S$43)+SUMIF(Мероприятия_план!$AC$53:$AC$54,Z6,Мероприятия_план!$S$53:$S$54)+SUMIF(Мероприятия_план!$AC$59:$AC$60,Z6,Мероприятия_план!$S$59:$S$60)+SUMIF(Мероприятия_план!$AC$64:$AC$66,Z6,Мероприятия_план!$S$64:$S$66)+SUMIF(Мероприятия_план!$AC$70:$AC$71,Z6,Мероприятия_план!$S$70:$S$71)+SUMIF(Мероприятия_план!$AC$94:$AC$96,Z6,Мероприятия_план!$S$94:$S$96)</f>
        <v>0</v>
      </c>
      <c r="AA51" s="2180">
        <f>SUMIF(Мероприятия_план!$AC$35:$AC$37,AA6,Мероприятия_план!$S$35:$S$37)+SUMIF(Мероприятия_план!$AC$41:$AC$43,AA6,Мероприятия_план!$S$41:$S$43)+SUMIF(Мероприятия_план!$AC$53:$AC$54,AA6,Мероприятия_план!$S$53:$S$54)+SUMIF(Мероприятия_план!$AC$59:$AC$60,AA6,Мероприятия_план!$S$59:$S$60)+SUMIF(Мероприятия_план!$AC$64:$AC$66,AA6,Мероприятия_план!$S$64:$S$66)+SUMIF(Мероприятия_план!$AC$70:$AC$71,AA6,Мероприятия_план!$S$70:$S$71)+SUMIF(Мероприятия_план!$AC$94:$AC$96,AA6,Мероприятия_план!$S$94:$S$96)</f>
        <v>0</v>
      </c>
      <c r="AB51" s="2180">
        <f>SUMIF(Мероприятия_план!$AC$35:$AC$37,AB6,Мероприятия_план!$S$35:$S$37)+SUMIF(Мероприятия_план!$AC$41:$AC$43,AB6,Мероприятия_план!$S$41:$S$43)+SUMIF(Мероприятия_план!$AC$53:$AC$54,AB6,Мероприятия_план!$S$53:$S$54)+SUMIF(Мероприятия_план!$AC$59:$AC$60,AB6,Мероприятия_план!$S$59:$S$60)+SUMIF(Мероприятия_план!$AC$64:$AC$66,AB6,Мероприятия_план!$S$64:$S$66)+SUMIF(Мероприятия_план!$AC$70:$AC$71,AB6,Мероприятия_план!$S$70:$S$71)+SUMIF(Мероприятия_план!$AC$94:$AC$96,AB6,Мероприятия_план!$S$94:$S$96)</f>
        <v>0</v>
      </c>
      <c r="AC51" s="2180">
        <f>SUMIF(Мероприятия_план!$AC$35:$AC$37,AC6,Мероприятия_план!$S$35:$S$37)+SUMIF(Мероприятия_план!$AC$41:$AC$43,AC6,Мероприятия_план!$S$41:$S$43)+SUMIF(Мероприятия_план!$AC$53:$AC$54,AC6,Мероприятия_план!$S$53:$S$54)+SUMIF(Мероприятия_план!$AC$59:$AC$60,AC6,Мероприятия_план!$S$59:$S$60)+SUMIF(Мероприятия_план!$AC$64:$AC$66,AC6,Мероприятия_план!$S$64:$S$66)+SUMIF(Мероприятия_план!$AC$70:$AC$71,AC6,Мероприятия_план!$S$70:$S$71)+SUMIF(Мероприятия_план!$AC$94:$AC$96,AC6,Мероприятия_план!$S$94:$S$96)</f>
        <v>0</v>
      </c>
      <c r="AD51" s="2180">
        <f>SUMIF(Мероприятия_план!$AC$35:$AC$37,AD6,Мероприятия_план!$S$35:$S$37)+SUMIF(Мероприятия_план!$AC$41:$AC$43,AD6,Мероприятия_план!$S$41:$S$43)+SUMIF(Мероприятия_план!$AC$53:$AC$54,AD6,Мероприятия_план!$S$53:$S$54)+SUMIF(Мероприятия_план!$AC$59:$AC$60,AD6,Мероприятия_план!$S$59:$S$60)+SUMIF(Мероприятия_план!$AC$64:$AC$66,AD6,Мероприятия_план!$S$64:$S$66)+SUMIF(Мероприятия_план!$AC$70:$AC$71,AD6,Мероприятия_план!$S$70:$S$71)+SUMIF(Мероприятия_план!$AC$94:$AC$96,AD6,Мероприятия_план!$S$94:$S$96)</f>
        <v>0</v>
      </c>
      <c r="AE51" s="2180"/>
      <c r="AF51" s="2180"/>
      <c r="AG51" s="2180"/>
      <c r="AH51" s="1424">
        <f t="shared" ca="1" si="15"/>
        <v>0</v>
      </c>
      <c r="AI51" s="1429"/>
      <c r="AJ51" s="1051"/>
      <c r="AK51" s="1051"/>
    </row>
    <row r="52" spans="1:67" ht="15.75">
      <c r="A52" s="2337" t="s">
        <v>301</v>
      </c>
      <c r="B52" s="2171" t="s">
        <v>145</v>
      </c>
      <c r="C52" s="2179">
        <f>COUNTIF(Мероприятия_план!$AC$82:$AC$84,C6)+COUNTIF(Мероприятия_план!$AC$88:$AC$90,C6)</f>
        <v>0</v>
      </c>
      <c r="D52" s="2179">
        <f>COUNTIF(Мероприятия_план!$AC$82:$AC$84,D6)+COUNTIF(Мероприятия_план!$AC$88:$AC$90,D6)</f>
        <v>0</v>
      </c>
      <c r="E52" s="2179">
        <f>COUNTIF(Мероприятия_план!$AC$82:$AC$84,E6)+COUNTIF(Мероприятия_план!$AC$88:$AC$90,E6)</f>
        <v>0</v>
      </c>
      <c r="F52" s="2179">
        <f>COUNTIF(Мероприятия_план!$AC$82:$AC$84,F6)+COUNTIF(Мероприятия_план!$AC$88:$AC$90,F6)</f>
        <v>0</v>
      </c>
      <c r="G52" s="2179">
        <f>COUNTIF(Мероприятия_план!$AC$82:$AC$84,G6)+COUNTIF(Мероприятия_план!$AC$88:$AC$90,G6)</f>
        <v>0</v>
      </c>
      <c r="H52" s="2179">
        <f>COUNTIF(Мероприятия_план!$AC$82:$AC$84,H6)+COUNTIF(Мероприятия_план!$AC$88:$AC$90,H6)</f>
        <v>0</v>
      </c>
      <c r="I52" s="2179">
        <f>COUNTIF(Мероприятия_план!$AC$82:$AC$84,I6)+COUNTIF(Мероприятия_план!$AC$88:$AC$90,I6)</f>
        <v>0</v>
      </c>
      <c r="J52" s="2179">
        <f>COUNTIF(Мероприятия_план!$AC$82:$AC$84,J6)+COUNTIF(Мероприятия_план!$AC$88:$AC$90,J6)</f>
        <v>0</v>
      </c>
      <c r="K52" s="2179">
        <f>COUNTIF(Мероприятия_план!$AC$82:$AC$84,K6)+COUNTIF(Мероприятия_план!$AC$88:$AC$90,K6)</f>
        <v>0</v>
      </c>
      <c r="L52" s="2179">
        <f>COUNTIF(Мероприятия_план!$AC$82:$AC$84,L6)+COUNTIF(Мероприятия_план!$AC$88:$AC$90,L6)</f>
        <v>0</v>
      </c>
      <c r="M52" s="2179">
        <f>COUNTIF(Мероприятия_план!$AC$82:$AC$84,M6)+COUNTIF(Мероприятия_план!$AC$88:$AC$90,M6)</f>
        <v>0</v>
      </c>
      <c r="N52" s="2179">
        <f>COUNTIF(Мероприятия_план!$AC$82:$AC$84,N6)+COUNTIF(Мероприятия_план!$AC$88:$AC$90,N6)</f>
        <v>0</v>
      </c>
      <c r="O52" s="2179">
        <f>COUNTIF(Мероприятия_план!$AC$82:$AC$84,O6)+COUNTIF(Мероприятия_план!$AC$88:$AC$90,O6)</f>
        <v>0</v>
      </c>
      <c r="P52" s="2179">
        <f>COUNTIF(Мероприятия_план!$AC$82:$AC$84,P6)+COUNTIF(Мероприятия_план!$AC$88:$AC$90,P6)</f>
        <v>0</v>
      </c>
      <c r="Q52" s="2179">
        <f>COUNTIF(Мероприятия_план!$AC$82:$AC$84,Q6)+COUNTIF(Мероприятия_план!$AC$88:$AC$90,Q6)</f>
        <v>0</v>
      </c>
      <c r="R52" s="2179">
        <f>COUNTIF(Мероприятия_план!$AC$82:$AC$84,R6)+COUNTIF(Мероприятия_план!$AC$88:$AC$90,R6)</f>
        <v>0</v>
      </c>
      <c r="S52" s="2179">
        <f>COUNTIF(Мероприятия_план!$AC$82:$AC$84,S6)+COUNTIF(Мероприятия_план!$AC$88:$AC$90,S6)</f>
        <v>0</v>
      </c>
      <c r="T52" s="2179">
        <f>COUNTIF(Мероприятия_план!$AC$82:$AC$84,T6)+COUNTIF(Мероприятия_план!$AC$88:$AC$90,T6)</f>
        <v>0</v>
      </c>
      <c r="U52" s="2179">
        <f>COUNTIF(Мероприятия_план!$AC$82:$AC$84,U6)+COUNTIF(Мероприятия_план!$AC$88:$AC$90,U6)</f>
        <v>0</v>
      </c>
      <c r="V52" s="2179">
        <f>COUNTIF(Мероприятия_план!$AC$82:$AC$84,V6)+COUNTIF(Мероприятия_план!$AC$88:$AC$90,V6)</f>
        <v>0</v>
      </c>
      <c r="W52" s="2179">
        <f>COUNTIF(Мероприятия_план!$AC$82:$AC$84,W6)+COUNTIF(Мероприятия_план!$AC$88:$AC$90,W6)</f>
        <v>0</v>
      </c>
      <c r="X52" s="2179">
        <f>COUNTIF(Мероприятия_план!$AC$82:$AC$84,X6)+COUNTIF(Мероприятия_план!$AC$88:$AC$90,X6)</f>
        <v>0</v>
      </c>
      <c r="Y52" s="2179">
        <f>COUNTIF(Мероприятия_план!$AC$82:$AC$84,Y6)+COUNTIF(Мероприятия_план!$AC$88:$AC$90,Y6)</f>
        <v>0</v>
      </c>
      <c r="Z52" s="2179">
        <f>COUNTIF(Мероприятия_план!$AC$82:$AC$84,Z6)+COUNTIF(Мероприятия_план!$AC$88:$AC$90,Z6)</f>
        <v>0</v>
      </c>
      <c r="AA52" s="2179">
        <f>COUNTIF(Мероприятия_план!$AC$82:$AC$84,AA6)+COUNTIF(Мероприятия_план!$AC$88:$AC$90,AA6)</f>
        <v>0</v>
      </c>
      <c r="AB52" s="2179">
        <f>COUNTIF(Мероприятия_план!$AC$82:$AC$84,AB6)+COUNTIF(Мероприятия_план!$AC$88:$AC$90,AB6)</f>
        <v>0</v>
      </c>
      <c r="AC52" s="2179">
        <f>COUNTIF(Мероприятия_план!$AC$82:$AC$84,AC6)+COUNTIF(Мероприятия_план!$AC$88:$AC$90,AC6)</f>
        <v>0</v>
      </c>
      <c r="AD52" s="2179">
        <f>COUNTIF(Мероприятия_план!$AC$82:$AC$84,AD6)+COUNTIF(Мероприятия_план!$AC$88:$AC$90,AD6)</f>
        <v>0</v>
      </c>
      <c r="AE52" s="2179"/>
      <c r="AF52" s="2179"/>
      <c r="AG52" s="2179"/>
      <c r="AH52" s="1424">
        <f t="shared" ca="1" si="15"/>
        <v>0</v>
      </c>
      <c r="AI52" s="1429"/>
      <c r="AJ52" s="1051"/>
      <c r="AK52" s="1051"/>
    </row>
    <row r="53" spans="1:67" ht="15.75">
      <c r="A53" s="2337"/>
      <c r="B53" s="2171" t="s">
        <v>121</v>
      </c>
      <c r="C53" s="2180">
        <f>SUMIF(Мероприятия_план!$AC$82:$AC$84,C6,Мероприятия_план!$S$82:$S$84)+SUMIF(Мероприятия_план!$AC$88:$AC$90,C6,Мероприятия_план!$S$88:$S$90)</f>
        <v>0</v>
      </c>
      <c r="D53" s="2180">
        <f>SUMIF(Мероприятия_план!$AC$82:$AC$84,D6,Мероприятия_план!$S$82:$S$84)+SUMIF(Мероприятия_план!$AC$88:$AC$90,D6,Мероприятия_план!$S$88:$S$90)</f>
        <v>0</v>
      </c>
      <c r="E53" s="2180">
        <f>SUMIF(Мероприятия_план!$AC$82:$AC$84,E6,Мероприятия_план!$S$82:$S$84)+SUMIF(Мероприятия_план!$AC$88:$AC$90,E6,Мероприятия_план!$S$88:$S$90)</f>
        <v>0</v>
      </c>
      <c r="F53" s="2180">
        <f>SUMIF(Мероприятия_план!$AC$82:$AC$84,F6,Мероприятия_план!$S$82:$S$84)+SUMIF(Мероприятия_план!$AC$88:$AC$90,F6,Мероприятия_план!$S$88:$S$90)</f>
        <v>0</v>
      </c>
      <c r="G53" s="2180">
        <f>SUMIF(Мероприятия_план!$AC$82:$AC$84,G6,Мероприятия_план!$S$82:$S$84)+SUMIF(Мероприятия_план!$AC$88:$AC$90,G6,Мероприятия_план!$S$88:$S$90)</f>
        <v>0</v>
      </c>
      <c r="H53" s="2180">
        <f>SUMIF(Мероприятия_план!$AC$82:$AC$84,H6,Мероприятия_план!$S$82:$S$84)+SUMIF(Мероприятия_план!$AC$88:$AC$90,H6,Мероприятия_план!$S$88:$S$90)</f>
        <v>0</v>
      </c>
      <c r="I53" s="2180">
        <f>SUMIF(Мероприятия_план!$AC$82:$AC$84,I6,Мероприятия_план!$S$82:$S$84)+SUMIF(Мероприятия_план!$AC$88:$AC$90,I6,Мероприятия_план!$S$88:$S$90)</f>
        <v>0</v>
      </c>
      <c r="J53" s="2180">
        <f>SUMIF(Мероприятия_план!$AC$82:$AC$84,J6,Мероприятия_план!$S$82:$S$84)+SUMIF(Мероприятия_план!$AC$88:$AC$90,J6,Мероприятия_план!$S$88:$S$90)</f>
        <v>0</v>
      </c>
      <c r="K53" s="2180">
        <f>SUMIF(Мероприятия_план!$AC$82:$AC$84,K6,Мероприятия_план!$S$82:$S$84)+SUMIF(Мероприятия_план!$AC$88:$AC$90,K6,Мероприятия_план!$S$88:$S$90)</f>
        <v>0</v>
      </c>
      <c r="L53" s="2180">
        <f>SUMIF(Мероприятия_план!$AC$82:$AC$84,L6,Мероприятия_план!$S$82:$S$84)+SUMIF(Мероприятия_план!$AC$88:$AC$90,L6,Мероприятия_план!$S$88:$S$90)</f>
        <v>0</v>
      </c>
      <c r="M53" s="2180">
        <f>SUMIF(Мероприятия_план!$AC$82:$AC$84,M6,Мероприятия_план!$S$82:$S$84)+SUMIF(Мероприятия_план!$AC$88:$AC$90,M6,Мероприятия_план!$S$88:$S$90)</f>
        <v>0</v>
      </c>
      <c r="N53" s="2180">
        <f>SUMIF(Мероприятия_план!$AC$82:$AC$84,N6,Мероприятия_план!$S$82:$S$84)+SUMIF(Мероприятия_план!$AC$88:$AC$90,N6,Мероприятия_план!$S$88:$S$90)</f>
        <v>0</v>
      </c>
      <c r="O53" s="2180">
        <f>SUMIF(Мероприятия_план!$AC$82:$AC$84,O6,Мероприятия_план!$S$82:$S$84)+SUMIF(Мероприятия_план!$AC$88:$AC$90,O6,Мероприятия_план!$S$88:$S$90)</f>
        <v>0</v>
      </c>
      <c r="P53" s="2180">
        <f>SUMIF(Мероприятия_план!$AC$82:$AC$84,P6,Мероприятия_план!$S$82:$S$84)+SUMIF(Мероприятия_план!$AC$88:$AC$90,P6,Мероприятия_план!$S$88:$S$90)</f>
        <v>0</v>
      </c>
      <c r="Q53" s="2180">
        <f>SUMIF(Мероприятия_план!$AC$82:$AC$84,Q6,Мероприятия_план!$S$82:$S$84)+SUMIF(Мероприятия_план!$AC$88:$AC$90,Q6,Мероприятия_план!$S$88:$S$90)</f>
        <v>0</v>
      </c>
      <c r="R53" s="2180">
        <f>SUMIF(Мероприятия_план!$AC$82:$AC$84,R6,Мероприятия_план!$S$82:$S$84)+SUMIF(Мероприятия_план!$AC$88:$AC$90,R6,Мероприятия_план!$S$88:$S$90)</f>
        <v>0</v>
      </c>
      <c r="S53" s="2180">
        <f>SUMIF(Мероприятия_план!$AC$82:$AC$84,S6,Мероприятия_план!$S$82:$S$84)+SUMIF(Мероприятия_план!$AC$88:$AC$90,S6,Мероприятия_план!$S$88:$S$90)</f>
        <v>0</v>
      </c>
      <c r="T53" s="2180">
        <f>SUMIF(Мероприятия_план!$AC$82:$AC$84,T6,Мероприятия_план!$S$82:$S$84)+SUMIF(Мероприятия_план!$AC$88:$AC$90,T6,Мероприятия_план!$S$88:$S$90)</f>
        <v>0</v>
      </c>
      <c r="U53" s="2180">
        <f>SUMIF(Мероприятия_план!$AC$82:$AC$84,U6,Мероприятия_план!$S$82:$S$84)+SUMIF(Мероприятия_план!$AC$88:$AC$90,U6,Мероприятия_план!$S$88:$S$90)</f>
        <v>0</v>
      </c>
      <c r="V53" s="2180">
        <f>SUMIF(Мероприятия_план!$AC$82:$AC$84,V6,Мероприятия_план!$S$82:$S$84)+SUMIF(Мероприятия_план!$AC$88:$AC$90,V6,Мероприятия_план!$S$88:$S$90)</f>
        <v>0</v>
      </c>
      <c r="W53" s="2180">
        <f>SUMIF(Мероприятия_план!$AC$82:$AC$84,W6,Мероприятия_план!$S$82:$S$84)+SUMIF(Мероприятия_план!$AC$88:$AC$90,W6,Мероприятия_план!$S$88:$S$90)</f>
        <v>0</v>
      </c>
      <c r="X53" s="2180">
        <f>SUMIF(Мероприятия_план!$AC$82:$AC$84,X6,Мероприятия_план!$S$82:$S$84)+SUMIF(Мероприятия_план!$AC$88:$AC$90,X6,Мероприятия_план!$S$88:$S$90)</f>
        <v>0</v>
      </c>
      <c r="Y53" s="2180">
        <f>SUMIF(Мероприятия_план!$AC$82:$AC$84,Y6,Мероприятия_план!$S$82:$S$84)+SUMIF(Мероприятия_план!$AC$88:$AC$90,Y6,Мероприятия_план!$S$88:$S$90)</f>
        <v>0</v>
      </c>
      <c r="Z53" s="2180">
        <f>SUMIF(Мероприятия_план!$AC$82:$AC$84,Z6,Мероприятия_план!$S$82:$S$84)+SUMIF(Мероприятия_план!$AC$88:$AC$90,Z6,Мероприятия_план!$S$88:$S$90)</f>
        <v>0</v>
      </c>
      <c r="AA53" s="2180">
        <f>SUMIF(Мероприятия_план!$AC$82:$AC$84,AA6,Мероприятия_план!$S$82:$S$84)+SUMIF(Мероприятия_план!$AC$88:$AC$90,AA6,Мероприятия_план!$S$88:$S$90)</f>
        <v>0</v>
      </c>
      <c r="AB53" s="2180">
        <f>SUMIF(Мероприятия_план!$AC$82:$AC$84,AB6,Мероприятия_план!$S$82:$S$84)+SUMIF(Мероприятия_план!$AC$88:$AC$90,AB6,Мероприятия_план!$S$88:$S$90)</f>
        <v>0</v>
      </c>
      <c r="AC53" s="2180">
        <f>SUMIF(Мероприятия_план!$AC$82:$AC$84,AC6,Мероприятия_план!$S$82:$S$84)+SUMIF(Мероприятия_план!$AC$88:$AC$90,AC6,Мероприятия_план!$S$88:$S$90)</f>
        <v>0</v>
      </c>
      <c r="AD53" s="2180">
        <f>SUMIF(Мероприятия_план!$AC$82:$AC$84,AD6,Мероприятия_план!$S$82:$S$84)+SUMIF(Мероприятия_план!$AC$88:$AC$90,AD6,Мероприятия_план!$S$88:$S$90)</f>
        <v>0</v>
      </c>
      <c r="AE53" s="2180"/>
      <c r="AF53" s="2180"/>
      <c r="AG53" s="2180"/>
      <c r="AH53" s="1424">
        <f t="shared" ca="1" si="15"/>
        <v>0</v>
      </c>
      <c r="AI53" s="1429"/>
      <c r="AJ53" s="1051"/>
      <c r="AK53" s="1051"/>
    </row>
    <row r="54" spans="1:67" ht="15.75">
      <c r="A54" s="2345" t="s">
        <v>114</v>
      </c>
      <c r="B54" s="2171" t="s">
        <v>145</v>
      </c>
      <c r="C54" s="1083"/>
      <c r="D54" s="1083"/>
      <c r="E54" s="1083"/>
      <c r="F54" s="1083"/>
      <c r="G54" s="1083"/>
      <c r="H54" s="1083"/>
      <c r="I54" s="1083"/>
      <c r="J54" s="1083"/>
      <c r="K54" s="1083"/>
      <c r="L54" s="1083"/>
      <c r="M54" s="1083"/>
      <c r="N54" s="1083"/>
      <c r="O54" s="1083"/>
      <c r="P54" s="1083"/>
      <c r="Q54" s="1083"/>
      <c r="R54" s="1083"/>
      <c r="S54" s="1083"/>
      <c r="T54" s="1083"/>
      <c r="U54" s="1083"/>
      <c r="V54" s="1083"/>
      <c r="W54" s="1083"/>
      <c r="X54" s="1083"/>
      <c r="Y54" s="1083"/>
      <c r="Z54" s="1083"/>
      <c r="AA54" s="1083"/>
      <c r="AB54" s="1083"/>
      <c r="AC54" s="1083"/>
      <c r="AD54" s="1083"/>
      <c r="AE54" s="1083"/>
      <c r="AF54" s="1083"/>
      <c r="AG54" s="1083"/>
      <c r="AH54" s="1424">
        <f t="shared" ca="1" si="15"/>
        <v>0</v>
      </c>
      <c r="AI54" s="1429"/>
      <c r="AJ54" s="1051"/>
      <c r="AK54" s="1051"/>
    </row>
    <row r="55" spans="1:67" ht="15.75">
      <c r="A55" s="2345"/>
      <c r="B55" s="2171" t="s">
        <v>121</v>
      </c>
      <c r="C55" s="1084"/>
      <c r="D55" s="1084"/>
      <c r="E55" s="1084"/>
      <c r="F55" s="1084"/>
      <c r="G55" s="1084"/>
      <c r="H55" s="1084"/>
      <c r="I55" s="1084"/>
      <c r="J55" s="1084"/>
      <c r="K55" s="1084"/>
      <c r="L55" s="1084"/>
      <c r="M55" s="1084"/>
      <c r="N55" s="1084"/>
      <c r="O55" s="1084"/>
      <c r="P55" s="1084"/>
      <c r="Q55" s="1084"/>
      <c r="R55" s="1084"/>
      <c r="S55" s="1084"/>
      <c r="T55" s="1084"/>
      <c r="U55" s="1084"/>
      <c r="V55" s="1084"/>
      <c r="W55" s="1084"/>
      <c r="X55" s="1084"/>
      <c r="Y55" s="1084"/>
      <c r="Z55" s="1084"/>
      <c r="AA55" s="1084"/>
      <c r="AB55" s="1084"/>
      <c r="AC55" s="1084"/>
      <c r="AD55" s="1084"/>
      <c r="AE55" s="1084"/>
      <c r="AF55" s="1084"/>
      <c r="AG55" s="1084"/>
      <c r="AH55" s="1424">
        <f t="shared" ca="1" si="15"/>
        <v>0</v>
      </c>
      <c r="AI55" s="1429"/>
      <c r="AJ55" s="1051"/>
      <c r="AK55" s="1051"/>
    </row>
    <row r="56" spans="1:67" ht="15.75">
      <c r="A56" s="2345" t="s">
        <v>150</v>
      </c>
      <c r="B56" s="2171" t="s">
        <v>145</v>
      </c>
      <c r="C56" s="1083">
        <f>14/28</f>
        <v>0.5</v>
      </c>
      <c r="D56" s="1083">
        <f t="shared" ref="D56:AD56" si="16">14/28</f>
        <v>0.5</v>
      </c>
      <c r="E56" s="1083">
        <f t="shared" si="16"/>
        <v>0.5</v>
      </c>
      <c r="F56" s="1083">
        <f t="shared" si="16"/>
        <v>0.5</v>
      </c>
      <c r="G56" s="1083">
        <f t="shared" si="16"/>
        <v>0.5</v>
      </c>
      <c r="H56" s="1083">
        <f t="shared" si="16"/>
        <v>0.5</v>
      </c>
      <c r="I56" s="1083">
        <f t="shared" si="16"/>
        <v>0.5</v>
      </c>
      <c r="J56" s="1083">
        <f t="shared" si="16"/>
        <v>0.5</v>
      </c>
      <c r="K56" s="1083">
        <f t="shared" si="16"/>
        <v>0.5</v>
      </c>
      <c r="L56" s="1083">
        <f t="shared" si="16"/>
        <v>0.5</v>
      </c>
      <c r="M56" s="1083">
        <f t="shared" si="16"/>
        <v>0.5</v>
      </c>
      <c r="N56" s="1083">
        <f t="shared" si="16"/>
        <v>0.5</v>
      </c>
      <c r="O56" s="1083">
        <f t="shared" si="16"/>
        <v>0.5</v>
      </c>
      <c r="P56" s="1083">
        <f t="shared" si="16"/>
        <v>0.5</v>
      </c>
      <c r="Q56" s="1083">
        <f t="shared" si="16"/>
        <v>0.5</v>
      </c>
      <c r="R56" s="1083">
        <f t="shared" si="16"/>
        <v>0.5</v>
      </c>
      <c r="S56" s="1083">
        <f t="shared" si="16"/>
        <v>0.5</v>
      </c>
      <c r="T56" s="1083">
        <f t="shared" si="16"/>
        <v>0.5</v>
      </c>
      <c r="U56" s="1083">
        <f t="shared" si="16"/>
        <v>0.5</v>
      </c>
      <c r="V56" s="1083">
        <f t="shared" si="16"/>
        <v>0.5</v>
      </c>
      <c r="W56" s="1083">
        <f t="shared" si="16"/>
        <v>0.5</v>
      </c>
      <c r="X56" s="1083">
        <f t="shared" si="16"/>
        <v>0.5</v>
      </c>
      <c r="Y56" s="1083">
        <f t="shared" si="16"/>
        <v>0.5</v>
      </c>
      <c r="Z56" s="1083">
        <f t="shared" si="16"/>
        <v>0.5</v>
      </c>
      <c r="AA56" s="1083">
        <f t="shared" si="16"/>
        <v>0.5</v>
      </c>
      <c r="AB56" s="1083">
        <f t="shared" si="16"/>
        <v>0.5</v>
      </c>
      <c r="AC56" s="1083">
        <f t="shared" si="16"/>
        <v>0.5</v>
      </c>
      <c r="AD56" s="1083">
        <f t="shared" si="16"/>
        <v>0.5</v>
      </c>
      <c r="AE56" s="1083"/>
      <c r="AF56" s="1083"/>
      <c r="AG56" s="1083"/>
      <c r="AH56" s="1424">
        <f t="shared" ca="1" si="15"/>
        <v>14</v>
      </c>
      <c r="AI56" s="1429"/>
      <c r="AK56" s="1051"/>
    </row>
    <row r="57" spans="1:67" ht="15.75">
      <c r="A57" s="2345"/>
      <c r="B57" s="2171" t="s">
        <v>121</v>
      </c>
      <c r="C57" s="1084">
        <f>372/28</f>
        <v>13.285714285714286</v>
      </c>
      <c r="D57" s="1084">
        <f t="shared" ref="D57:AC57" si="17">372/28</f>
        <v>13.285714285714286</v>
      </c>
      <c r="E57" s="1084">
        <f t="shared" si="17"/>
        <v>13.285714285714286</v>
      </c>
      <c r="F57" s="1084">
        <f t="shared" si="17"/>
        <v>13.285714285714286</v>
      </c>
      <c r="G57" s="1084">
        <f t="shared" si="17"/>
        <v>13.285714285714286</v>
      </c>
      <c r="H57" s="1084">
        <f t="shared" si="17"/>
        <v>13.285714285714286</v>
      </c>
      <c r="I57" s="1084">
        <f t="shared" si="17"/>
        <v>13.285714285714286</v>
      </c>
      <c r="J57" s="1084">
        <f t="shared" si="17"/>
        <v>13.285714285714286</v>
      </c>
      <c r="K57" s="1084">
        <f t="shared" si="17"/>
        <v>13.285714285714286</v>
      </c>
      <c r="L57" s="1084">
        <f t="shared" si="17"/>
        <v>13.285714285714286</v>
      </c>
      <c r="M57" s="1084">
        <f t="shared" si="17"/>
        <v>13.285714285714286</v>
      </c>
      <c r="N57" s="1084">
        <f t="shared" si="17"/>
        <v>13.285714285714286</v>
      </c>
      <c r="O57" s="1084">
        <f t="shared" si="17"/>
        <v>13.285714285714286</v>
      </c>
      <c r="P57" s="1084">
        <f t="shared" si="17"/>
        <v>13.285714285714286</v>
      </c>
      <c r="Q57" s="1084">
        <f t="shared" si="17"/>
        <v>13.285714285714286</v>
      </c>
      <c r="R57" s="1084">
        <f t="shared" si="17"/>
        <v>13.285714285714286</v>
      </c>
      <c r="S57" s="1084">
        <f t="shared" si="17"/>
        <v>13.285714285714286</v>
      </c>
      <c r="T57" s="1084">
        <f t="shared" si="17"/>
        <v>13.285714285714286</v>
      </c>
      <c r="U57" s="1084">
        <f t="shared" si="17"/>
        <v>13.285714285714286</v>
      </c>
      <c r="V57" s="1084">
        <f t="shared" si="17"/>
        <v>13.285714285714286</v>
      </c>
      <c r="W57" s="1084">
        <f t="shared" si="17"/>
        <v>13.285714285714286</v>
      </c>
      <c r="X57" s="1084">
        <f t="shared" si="17"/>
        <v>13.285714285714286</v>
      </c>
      <c r="Y57" s="1084">
        <f t="shared" si="17"/>
        <v>13.285714285714286</v>
      </c>
      <c r="Z57" s="1084">
        <f t="shared" si="17"/>
        <v>13.285714285714286</v>
      </c>
      <c r="AA57" s="1084">
        <f t="shared" si="17"/>
        <v>13.285714285714286</v>
      </c>
      <c r="AB57" s="1084">
        <f t="shared" si="17"/>
        <v>13.285714285714286</v>
      </c>
      <c r="AC57" s="1084">
        <f t="shared" si="17"/>
        <v>13.285714285714286</v>
      </c>
      <c r="AD57" s="1084">
        <f>372/28</f>
        <v>13.285714285714286</v>
      </c>
      <c r="AE57" s="1084"/>
      <c r="AF57" s="1084"/>
      <c r="AG57" s="1084"/>
      <c r="AH57" s="1424">
        <f t="shared" ca="1" si="15"/>
        <v>371.99999999999989</v>
      </c>
      <c r="AI57" s="1430">
        <f>$C$57*$C$4+$D$57*$D$4+$E$57*$E$4+$F$57*$F$4+$G$57*$G$4+$H$57*$H$4+$I$57*$I$4+$J$57*$J$4+$K$57*$K$4+$L$57*$L$4+$M$57*$M$4+$N$57*$N$4+$O$57*$O$4+$P$57*$P$4+$Q$57*$Q$4+$R$57*$R$4+$S$57*$S$4+$T$57*$T$4+$U$57*$U$4+$V$57*$V$4+$W$57*$W$4+$X$57*$X$4+$Y$57*$Y$4+$Z$57*$Z$4+$AA$57*$AA$4+$AB$57*$AB$4+$AC$57*$AC$4+$AD$57*$AD$4</f>
        <v>5766</v>
      </c>
      <c r="AJ57" s="1430">
        <f>($C$57-C39)*$C$4+($D$57-D39)*$D$4+($E$57-E39)*$E$4+($F$57-F39)*$F$4+($G$57-G39)*$G$4+($H$57-H39)*$H$4+($I$57-I39)*$I$4+($J$57-J39)*$J$4+($K$57-K39)*$K$4+($L$57-L39)*$L$4+($M$57-M39)*$M$4+($N$57-N39)*$N$4+($O$57-O39)*$O$4+($P$57-P39)*$P$4+($Q$57-Q39)*$Q$4+($R$57-R39)*$R$4+($S$57-S39)*$S$4+($T$57-T39)*$T$4+($U$57-U39)*$U$4+($V$57-V39)*$V$4+($W$57-W39)*$W$4+($X$57-X39)*$X$4+($Y$57-Y39)*$Y$4+($Z$57-Z39)*$Z$4+($AA$57-AA39)*$AA$4+($AB$57-AB39)*$AB$4+($AC$57-AC39)*$AC$4+($AD$57-AD39)*$AD$4+($AE$57-AE39)*$AE$4+($AF$57-AF39)*$AF$4+$AG$57*$AG$4</f>
        <v>406.17857142857184</v>
      </c>
      <c r="AK57" s="1051"/>
    </row>
    <row r="58" spans="1:67" ht="15.75">
      <c r="A58" s="2345" t="s">
        <v>296</v>
      </c>
      <c r="B58" s="2171" t="s">
        <v>145</v>
      </c>
      <c r="C58" s="1085"/>
      <c r="D58" s="1085"/>
      <c r="E58" s="1085"/>
      <c r="F58" s="1085"/>
      <c r="G58" s="1085"/>
      <c r="H58" s="1085"/>
      <c r="I58" s="1085"/>
      <c r="J58" s="1085"/>
      <c r="K58" s="1085"/>
      <c r="L58" s="1085"/>
      <c r="M58" s="1085"/>
      <c r="N58" s="1085"/>
      <c r="O58" s="1085"/>
      <c r="P58" s="1085"/>
      <c r="Q58" s="1085"/>
      <c r="R58" s="1085"/>
      <c r="S58" s="1085"/>
      <c r="T58" s="1085"/>
      <c r="U58" s="1085"/>
      <c r="V58" s="1085"/>
      <c r="W58" s="1085"/>
      <c r="X58" s="1085"/>
      <c r="Y58" s="1085"/>
      <c r="Z58" s="1085"/>
      <c r="AA58" s="1085"/>
      <c r="AB58" s="1085"/>
      <c r="AC58" s="1085"/>
      <c r="AD58" s="1085"/>
      <c r="AE58" s="1085"/>
      <c r="AF58" s="1085"/>
      <c r="AG58" s="1085"/>
      <c r="AH58" s="1424">
        <f t="shared" ca="1" si="15"/>
        <v>0</v>
      </c>
      <c r="AI58" s="1428"/>
      <c r="AK58" s="1051"/>
    </row>
    <row r="59" spans="1:67" ht="15.75">
      <c r="A59" s="2345"/>
      <c r="B59" s="2171" t="s">
        <v>121</v>
      </c>
      <c r="C59" s="1085"/>
      <c r="D59" s="1085"/>
      <c r="E59" s="1085"/>
      <c r="F59" s="1085"/>
      <c r="G59" s="1085"/>
      <c r="H59" s="1085"/>
      <c r="I59" s="1085"/>
      <c r="J59" s="1085"/>
      <c r="K59" s="1085"/>
      <c r="L59" s="1085"/>
      <c r="M59" s="1085"/>
      <c r="N59" s="1085"/>
      <c r="O59" s="1085"/>
      <c r="P59" s="1085"/>
      <c r="Q59" s="1085"/>
      <c r="R59" s="1085"/>
      <c r="S59" s="1085"/>
      <c r="T59" s="1085"/>
      <c r="U59" s="1085"/>
      <c r="V59" s="1085"/>
      <c r="W59" s="1085"/>
      <c r="X59" s="1085"/>
      <c r="Y59" s="1085"/>
      <c r="Z59" s="1085"/>
      <c r="AA59" s="1085"/>
      <c r="AB59" s="1085"/>
      <c r="AC59" s="1085"/>
      <c r="AD59" s="1085"/>
      <c r="AE59" s="1085"/>
      <c r="AF59" s="1085"/>
      <c r="AG59" s="1085"/>
      <c r="AH59" s="1424">
        <f t="shared" ca="1" si="15"/>
        <v>0</v>
      </c>
      <c r="AI59" s="1429"/>
      <c r="AJ59" s="1051"/>
    </row>
    <row r="60" spans="1:67" ht="15.75">
      <c r="A60" s="2347" t="s">
        <v>151</v>
      </c>
      <c r="B60" s="2172" t="s">
        <v>145</v>
      </c>
      <c r="C60" s="1075">
        <f>C46+C48+C50+C54+C56+C52</f>
        <v>0.5</v>
      </c>
      <c r="D60" s="1075">
        <f>D46+D48+D50+D54+D56+D52</f>
        <v>0.5</v>
      </c>
      <c r="E60" s="1075">
        <f>E46+E48+E50+E54+E56+E52</f>
        <v>0.5</v>
      </c>
      <c r="F60" s="1075">
        <f>F46+F48+F50+F54+F56+F52</f>
        <v>0.5</v>
      </c>
      <c r="G60" s="1075">
        <f>G46+G48+G50+G54+G56+G52</f>
        <v>0.5</v>
      </c>
      <c r="H60" s="1075">
        <f t="shared" ref="H60:AD60" si="18">H46+H48+H50+H54+H56+H52</f>
        <v>0.5</v>
      </c>
      <c r="I60" s="1075">
        <f t="shared" si="18"/>
        <v>0.5</v>
      </c>
      <c r="J60" s="1075">
        <f t="shared" si="18"/>
        <v>0.5</v>
      </c>
      <c r="K60" s="1075">
        <f t="shared" si="18"/>
        <v>0.5</v>
      </c>
      <c r="L60" s="1075">
        <f t="shared" si="18"/>
        <v>0.5</v>
      </c>
      <c r="M60" s="1075">
        <f t="shared" si="18"/>
        <v>0.5</v>
      </c>
      <c r="N60" s="1075">
        <f t="shared" si="18"/>
        <v>0.5</v>
      </c>
      <c r="O60" s="1075">
        <f t="shared" si="18"/>
        <v>0.5</v>
      </c>
      <c r="P60" s="1075">
        <f t="shared" si="18"/>
        <v>0.5</v>
      </c>
      <c r="Q60" s="1075">
        <f t="shared" si="18"/>
        <v>0.5</v>
      </c>
      <c r="R60" s="1075">
        <f t="shared" si="18"/>
        <v>0.5</v>
      </c>
      <c r="S60" s="1075">
        <f t="shared" si="18"/>
        <v>0.5</v>
      </c>
      <c r="T60" s="1075">
        <f t="shared" si="18"/>
        <v>0.5</v>
      </c>
      <c r="U60" s="1075">
        <f t="shared" si="18"/>
        <v>0.5</v>
      </c>
      <c r="V60" s="1075">
        <f t="shared" si="18"/>
        <v>0.5</v>
      </c>
      <c r="W60" s="1075">
        <f t="shared" si="18"/>
        <v>0.5</v>
      </c>
      <c r="X60" s="1075">
        <f t="shared" si="18"/>
        <v>0.5</v>
      </c>
      <c r="Y60" s="1075">
        <f t="shared" si="18"/>
        <v>0.5</v>
      </c>
      <c r="Z60" s="1075">
        <f t="shared" si="18"/>
        <v>0.5</v>
      </c>
      <c r="AA60" s="1075">
        <f t="shared" si="18"/>
        <v>0.5</v>
      </c>
      <c r="AB60" s="1075">
        <f t="shared" si="18"/>
        <v>0.5</v>
      </c>
      <c r="AC60" s="1075">
        <f t="shared" si="18"/>
        <v>0.5</v>
      </c>
      <c r="AD60" s="1075">
        <f t="shared" si="18"/>
        <v>0.5</v>
      </c>
      <c r="AE60" s="1075">
        <f t="shared" ref="AE60:AG60" si="19">AE46+AE48+AE50+AE54+AE56+AE52</f>
        <v>0</v>
      </c>
      <c r="AF60" s="1075">
        <f t="shared" si="19"/>
        <v>0</v>
      </c>
      <c r="AG60" s="1075">
        <f t="shared" si="19"/>
        <v>0</v>
      </c>
      <c r="AH60" s="1425">
        <f t="shared" ca="1" si="15"/>
        <v>14</v>
      </c>
      <c r="AI60" s="1429"/>
      <c r="AJ60" s="1051"/>
      <c r="AK60" s="1051"/>
    </row>
    <row r="61" spans="1:67" ht="15.75">
      <c r="A61" s="2347"/>
      <c r="B61" s="2172" t="s">
        <v>121</v>
      </c>
      <c r="C61" s="1075">
        <f>C47+C49+C51+C55+C57+C53+C59</f>
        <v>13.285714285714286</v>
      </c>
      <c r="D61" s="1075">
        <f>D47+D49+D51+D55+D57+D53+D59</f>
        <v>13.285714285714286</v>
      </c>
      <c r="E61" s="1075">
        <f>E47+E49+E51+E55+E57+E53+E59</f>
        <v>13.285714285714286</v>
      </c>
      <c r="F61" s="1075">
        <f>F47+F49+F51+F55+F57+F53+F59</f>
        <v>13.285714285714286</v>
      </c>
      <c r="G61" s="1075">
        <f>G47+G49+G51+G55+G57+G53</f>
        <v>13.285714285714286</v>
      </c>
      <c r="H61" s="1075">
        <f t="shared" ref="H61:AD61" si="20">H47+H49+H51+H55+H57+H53</f>
        <v>13.285714285714286</v>
      </c>
      <c r="I61" s="1075">
        <f t="shared" si="20"/>
        <v>13.285714285714286</v>
      </c>
      <c r="J61" s="1075">
        <f t="shared" si="20"/>
        <v>13.285714285714286</v>
      </c>
      <c r="K61" s="1075">
        <f t="shared" si="20"/>
        <v>13.285714285714286</v>
      </c>
      <c r="L61" s="1075">
        <f t="shared" si="20"/>
        <v>13.285714285714286</v>
      </c>
      <c r="M61" s="1075">
        <f t="shared" si="20"/>
        <v>13.285714285714286</v>
      </c>
      <c r="N61" s="1075">
        <f t="shared" si="20"/>
        <v>13.285714285714286</v>
      </c>
      <c r="O61" s="1075">
        <f t="shared" si="20"/>
        <v>13.285714285714286</v>
      </c>
      <c r="P61" s="1075">
        <f t="shared" si="20"/>
        <v>13.285714285714286</v>
      </c>
      <c r="Q61" s="1075">
        <f t="shared" si="20"/>
        <v>13.285714285714286</v>
      </c>
      <c r="R61" s="1075">
        <f t="shared" si="20"/>
        <v>13.285714285714286</v>
      </c>
      <c r="S61" s="1075">
        <f t="shared" si="20"/>
        <v>13.285714285714286</v>
      </c>
      <c r="T61" s="1075">
        <f t="shared" si="20"/>
        <v>13.285714285714286</v>
      </c>
      <c r="U61" s="1075">
        <f t="shared" si="20"/>
        <v>13.285714285714286</v>
      </c>
      <c r="V61" s="1075">
        <f t="shared" si="20"/>
        <v>13.285714285714286</v>
      </c>
      <c r="W61" s="1075">
        <f t="shared" si="20"/>
        <v>13.285714285714286</v>
      </c>
      <c r="X61" s="1075">
        <f t="shared" si="20"/>
        <v>13.285714285714286</v>
      </c>
      <c r="Y61" s="1075">
        <f t="shared" si="20"/>
        <v>13.285714285714286</v>
      </c>
      <c r="Z61" s="1075">
        <f t="shared" si="20"/>
        <v>13.285714285714286</v>
      </c>
      <c r="AA61" s="1075">
        <f t="shared" si="20"/>
        <v>13.285714285714286</v>
      </c>
      <c r="AB61" s="1075">
        <f t="shared" si="20"/>
        <v>13.285714285714286</v>
      </c>
      <c r="AC61" s="1075">
        <f t="shared" si="20"/>
        <v>13.285714285714286</v>
      </c>
      <c r="AD61" s="1075">
        <f t="shared" si="20"/>
        <v>13.285714285714286</v>
      </c>
      <c r="AE61" s="1075">
        <f t="shared" ref="AE61:AG61" si="21">AE47+AE49+AE51+AE55+AE57+AE53</f>
        <v>0</v>
      </c>
      <c r="AF61" s="1075">
        <f t="shared" si="21"/>
        <v>0</v>
      </c>
      <c r="AG61" s="1075">
        <f t="shared" si="21"/>
        <v>0</v>
      </c>
      <c r="AH61" s="1076">
        <f t="shared" ca="1" si="15"/>
        <v>371.99999999999989</v>
      </c>
      <c r="AJ61" s="1051"/>
      <c r="AK61" s="1051"/>
    </row>
    <row r="62" spans="1:67" s="1050" customFormat="1" ht="15.75">
      <c r="A62" s="2344" t="s">
        <v>152</v>
      </c>
      <c r="B62" s="2170" t="s">
        <v>145</v>
      </c>
      <c r="C62" s="1077">
        <f>C60-C56</f>
        <v>0</v>
      </c>
      <c r="D62" s="1077">
        <f t="shared" ref="D62:AD62" si="22">D60-D56</f>
        <v>0</v>
      </c>
      <c r="E62" s="1077">
        <f t="shared" si="22"/>
        <v>0</v>
      </c>
      <c r="F62" s="1077">
        <f t="shared" si="22"/>
        <v>0</v>
      </c>
      <c r="G62" s="1077">
        <f t="shared" si="22"/>
        <v>0</v>
      </c>
      <c r="H62" s="1077">
        <f t="shared" si="22"/>
        <v>0</v>
      </c>
      <c r="I62" s="1077">
        <f t="shared" si="22"/>
        <v>0</v>
      </c>
      <c r="J62" s="1077">
        <f t="shared" si="22"/>
        <v>0</v>
      </c>
      <c r="K62" s="1077">
        <f t="shared" si="22"/>
        <v>0</v>
      </c>
      <c r="L62" s="1077">
        <f t="shared" si="22"/>
        <v>0</v>
      </c>
      <c r="M62" s="1077">
        <f t="shared" si="22"/>
        <v>0</v>
      </c>
      <c r="N62" s="1077">
        <f t="shared" si="22"/>
        <v>0</v>
      </c>
      <c r="O62" s="1077">
        <f t="shared" si="22"/>
        <v>0</v>
      </c>
      <c r="P62" s="1077">
        <f t="shared" si="22"/>
        <v>0</v>
      </c>
      <c r="Q62" s="1077">
        <f t="shared" si="22"/>
        <v>0</v>
      </c>
      <c r="R62" s="1077">
        <f t="shared" si="22"/>
        <v>0</v>
      </c>
      <c r="S62" s="1077">
        <f t="shared" si="22"/>
        <v>0</v>
      </c>
      <c r="T62" s="1077">
        <f t="shared" si="22"/>
        <v>0</v>
      </c>
      <c r="U62" s="1077">
        <f t="shared" si="22"/>
        <v>0</v>
      </c>
      <c r="V62" s="1077">
        <f t="shared" si="22"/>
        <v>0</v>
      </c>
      <c r="W62" s="1077">
        <f t="shared" si="22"/>
        <v>0</v>
      </c>
      <c r="X62" s="1077">
        <f t="shared" si="22"/>
        <v>0</v>
      </c>
      <c r="Y62" s="1077">
        <f t="shared" si="22"/>
        <v>0</v>
      </c>
      <c r="Z62" s="1077">
        <f t="shared" si="22"/>
        <v>0</v>
      </c>
      <c r="AA62" s="1077">
        <f t="shared" si="22"/>
        <v>0</v>
      </c>
      <c r="AB62" s="1077">
        <f t="shared" si="22"/>
        <v>0</v>
      </c>
      <c r="AC62" s="1077">
        <f t="shared" si="22"/>
        <v>0</v>
      </c>
      <c r="AD62" s="1077">
        <f t="shared" si="22"/>
        <v>0</v>
      </c>
      <c r="AE62" s="1077">
        <f t="shared" ref="AE62:AG62" si="23">AE60-AE56</f>
        <v>0</v>
      </c>
      <c r="AF62" s="1077">
        <f t="shared" si="23"/>
        <v>0</v>
      </c>
      <c r="AG62" s="1077">
        <f t="shared" si="23"/>
        <v>0</v>
      </c>
      <c r="AH62" s="1078">
        <f t="shared" ca="1" si="15"/>
        <v>0</v>
      </c>
      <c r="AI62" s="1057"/>
      <c r="AJ62" s="1051"/>
      <c r="AK62" s="1051"/>
      <c r="AL62" s="1049"/>
      <c r="AM62" s="1049"/>
      <c r="AN62" s="1049"/>
      <c r="AO62" s="1049"/>
      <c r="AP62" s="1049"/>
      <c r="AQ62" s="1049"/>
      <c r="AR62" s="1049"/>
      <c r="AS62" s="1049"/>
      <c r="AT62" s="1049"/>
      <c r="AU62" s="1049"/>
      <c r="AV62" s="1049"/>
      <c r="AW62" s="1049"/>
      <c r="AX62" s="1049"/>
      <c r="AY62" s="1049"/>
      <c r="AZ62" s="1049"/>
      <c r="BA62" s="1049"/>
      <c r="BB62" s="1049"/>
      <c r="BC62" s="1049"/>
      <c r="BD62" s="1049"/>
      <c r="BE62" s="1049"/>
      <c r="BF62" s="1049"/>
      <c r="BG62" s="1049"/>
      <c r="BH62" s="1049"/>
      <c r="BI62" s="1049"/>
      <c r="BJ62" s="1049"/>
      <c r="BK62" s="1049"/>
      <c r="BL62" s="1049"/>
      <c r="BM62" s="1049"/>
      <c r="BN62" s="1049"/>
      <c r="BO62" s="1049"/>
    </row>
    <row r="63" spans="1:67" s="1050" customFormat="1" ht="15.75">
      <c r="A63" s="2344"/>
      <c r="B63" s="2170" t="s">
        <v>121</v>
      </c>
      <c r="C63" s="1077">
        <f>C61-C57</f>
        <v>0</v>
      </c>
      <c r="D63" s="1077">
        <f>D61-D57</f>
        <v>0</v>
      </c>
      <c r="E63" s="1077">
        <f t="shared" ref="E63:AD63" si="24">E61-E57</f>
        <v>0</v>
      </c>
      <c r="F63" s="1077">
        <f t="shared" si="24"/>
        <v>0</v>
      </c>
      <c r="G63" s="1077">
        <f t="shared" si="24"/>
        <v>0</v>
      </c>
      <c r="H63" s="1077">
        <f t="shared" si="24"/>
        <v>0</v>
      </c>
      <c r="I63" s="1077">
        <f t="shared" si="24"/>
        <v>0</v>
      </c>
      <c r="J63" s="1077">
        <f t="shared" si="24"/>
        <v>0</v>
      </c>
      <c r="K63" s="1077">
        <f t="shared" si="24"/>
        <v>0</v>
      </c>
      <c r="L63" s="1077">
        <f t="shared" si="24"/>
        <v>0</v>
      </c>
      <c r="M63" s="1077">
        <f t="shared" si="24"/>
        <v>0</v>
      </c>
      <c r="N63" s="1077">
        <f t="shared" si="24"/>
        <v>0</v>
      </c>
      <c r="O63" s="1077">
        <f t="shared" si="24"/>
        <v>0</v>
      </c>
      <c r="P63" s="1077">
        <f t="shared" si="24"/>
        <v>0</v>
      </c>
      <c r="Q63" s="1077">
        <f t="shared" si="24"/>
        <v>0</v>
      </c>
      <c r="R63" s="1077">
        <f t="shared" si="24"/>
        <v>0</v>
      </c>
      <c r="S63" s="1077">
        <f t="shared" si="24"/>
        <v>0</v>
      </c>
      <c r="T63" s="1077">
        <f t="shared" si="24"/>
        <v>0</v>
      </c>
      <c r="U63" s="1077">
        <f t="shared" si="24"/>
        <v>0</v>
      </c>
      <c r="V63" s="1077">
        <f t="shared" si="24"/>
        <v>0</v>
      </c>
      <c r="W63" s="1077">
        <f t="shared" si="24"/>
        <v>0</v>
      </c>
      <c r="X63" s="1077">
        <f t="shared" si="24"/>
        <v>0</v>
      </c>
      <c r="Y63" s="1077">
        <f t="shared" si="24"/>
        <v>0</v>
      </c>
      <c r="Z63" s="1077">
        <f t="shared" si="24"/>
        <v>0</v>
      </c>
      <c r="AA63" s="1077">
        <f t="shared" si="24"/>
        <v>0</v>
      </c>
      <c r="AB63" s="1077">
        <f t="shared" si="24"/>
        <v>0</v>
      </c>
      <c r="AC63" s="1077">
        <f t="shared" si="24"/>
        <v>0</v>
      </c>
      <c r="AD63" s="1077">
        <f t="shared" si="24"/>
        <v>0</v>
      </c>
      <c r="AE63" s="1077">
        <f t="shared" ref="AE63:AG63" si="25">AE61-AE57</f>
        <v>0</v>
      </c>
      <c r="AF63" s="1077">
        <f t="shared" si="25"/>
        <v>0</v>
      </c>
      <c r="AG63" s="1077">
        <f t="shared" si="25"/>
        <v>0</v>
      </c>
      <c r="AH63" s="1078">
        <f t="shared" ca="1" si="15"/>
        <v>0</v>
      </c>
      <c r="AI63" s="1057"/>
      <c r="AJ63" s="1051"/>
      <c r="AK63" s="1051"/>
      <c r="AL63" s="1049"/>
      <c r="AM63" s="1049"/>
      <c r="AN63" s="1049"/>
      <c r="AO63" s="1049"/>
      <c r="AP63" s="1049"/>
      <c r="AQ63" s="1049"/>
      <c r="AR63" s="1049"/>
      <c r="AS63" s="1049"/>
      <c r="AT63" s="1049"/>
      <c r="AU63" s="1049"/>
      <c r="AV63" s="1049"/>
      <c r="AW63" s="1049"/>
      <c r="AX63" s="1049"/>
      <c r="AY63" s="1049"/>
      <c r="AZ63" s="1049"/>
      <c r="BA63" s="1049"/>
      <c r="BB63" s="1049"/>
      <c r="BC63" s="1049"/>
      <c r="BD63" s="1049"/>
      <c r="BE63" s="1049"/>
      <c r="BF63" s="1049"/>
      <c r="BG63" s="1049"/>
      <c r="BH63" s="1049"/>
      <c r="BI63" s="1049"/>
      <c r="BJ63" s="1049"/>
      <c r="BK63" s="1049"/>
      <c r="BL63" s="1049"/>
      <c r="BM63" s="1049"/>
      <c r="BN63" s="1049"/>
      <c r="BO63" s="1049"/>
    </row>
    <row r="64" spans="1:67" s="1050" customFormat="1" ht="12" customHeight="1">
      <c r="A64" s="1079"/>
      <c r="B64" s="1080"/>
      <c r="C64" s="1080"/>
      <c r="D64" s="1080"/>
      <c r="E64" s="1080"/>
      <c r="F64" s="1080"/>
      <c r="G64" s="1080"/>
      <c r="H64" s="1080"/>
      <c r="I64" s="1080"/>
      <c r="J64" s="1080"/>
      <c r="K64" s="1080"/>
      <c r="L64" s="1080"/>
      <c r="M64" s="1080"/>
      <c r="N64" s="1080"/>
      <c r="O64" s="1080"/>
      <c r="P64" s="1080"/>
      <c r="Q64" s="1080"/>
      <c r="R64" s="1080"/>
      <c r="S64" s="1080"/>
      <c r="T64" s="1080"/>
      <c r="U64" s="1080"/>
      <c r="V64" s="1080"/>
      <c r="W64" s="1080"/>
      <c r="X64" s="1080"/>
      <c r="Y64" s="1080"/>
      <c r="Z64" s="1080"/>
      <c r="AA64" s="1080"/>
      <c r="AB64" s="1080"/>
      <c r="AC64" s="1080"/>
      <c r="AD64" s="1080"/>
      <c r="AE64" s="1080"/>
      <c r="AF64" s="1080"/>
      <c r="AG64" s="1080"/>
      <c r="AH64" s="1081"/>
      <c r="AI64" s="1057"/>
      <c r="AJ64" s="1049"/>
      <c r="AK64" s="1049"/>
      <c r="AL64" s="1049"/>
      <c r="AM64" s="1049"/>
      <c r="AN64" s="1049"/>
      <c r="AO64" s="1049"/>
      <c r="AP64" s="1049"/>
      <c r="AQ64" s="1049"/>
      <c r="AR64" s="1049"/>
      <c r="AS64" s="1049"/>
      <c r="AT64" s="1049"/>
      <c r="AU64" s="1049"/>
      <c r="AV64" s="1049"/>
      <c r="AW64" s="1049"/>
      <c r="AX64" s="1049"/>
      <c r="AY64" s="1049"/>
      <c r="AZ64" s="1049"/>
      <c r="BA64" s="1049"/>
      <c r="BB64" s="1049"/>
      <c r="BC64" s="1049"/>
      <c r="BD64" s="1049"/>
      <c r="BE64" s="1049"/>
      <c r="BF64" s="1049"/>
      <c r="BG64" s="1049"/>
      <c r="BH64" s="1049"/>
      <c r="BI64" s="1049"/>
      <c r="BJ64" s="1049"/>
      <c r="BK64" s="1049"/>
      <c r="BL64" s="1049"/>
      <c r="BM64" s="1049"/>
      <c r="BN64" s="1049"/>
      <c r="BO64" s="1049"/>
    </row>
    <row r="65" spans="1:35" ht="15.6" customHeight="1">
      <c r="A65" s="2341" t="s">
        <v>153</v>
      </c>
      <c r="B65" s="2341"/>
      <c r="C65" s="1086"/>
      <c r="D65" s="1086"/>
      <c r="E65" s="1086"/>
      <c r="F65" s="1086"/>
      <c r="G65" s="1086"/>
      <c r="H65" s="1086"/>
      <c r="I65" s="1086"/>
      <c r="J65" s="1086"/>
      <c r="K65" s="1086"/>
      <c r="L65" s="1086"/>
      <c r="M65" s="1086"/>
      <c r="N65" s="1086"/>
      <c r="O65" s="1086"/>
      <c r="P65" s="1086"/>
      <c r="Q65" s="1086"/>
      <c r="R65" s="1086"/>
      <c r="S65" s="1086"/>
      <c r="T65" s="1086"/>
      <c r="U65" s="1086"/>
      <c r="V65" s="1086"/>
      <c r="W65" s="1086"/>
      <c r="X65" s="1086"/>
      <c r="Y65" s="1086"/>
      <c r="Z65" s="1086"/>
      <c r="AA65" s="1086"/>
      <c r="AB65" s="1086"/>
      <c r="AC65" s="1086"/>
      <c r="AD65" s="1086"/>
      <c r="AE65" s="1086"/>
      <c r="AF65" s="1086"/>
      <c r="AG65" s="1086"/>
      <c r="AH65" s="1086"/>
    </row>
    <row r="66" spans="1:35" ht="15.75">
      <c r="A66" s="1072" t="s">
        <v>154</v>
      </c>
      <c r="B66" s="1087" t="s">
        <v>121</v>
      </c>
      <c r="C66" s="1088">
        <v>2.5</v>
      </c>
      <c r="D66" s="1088">
        <v>2.5</v>
      </c>
      <c r="E66" s="1088">
        <v>2.5</v>
      </c>
      <c r="F66" s="1088">
        <v>2.5</v>
      </c>
      <c r="G66" s="1088">
        <v>2.5</v>
      </c>
      <c r="H66" s="1088">
        <v>2.5</v>
      </c>
      <c r="I66" s="1088">
        <v>2.5</v>
      </c>
      <c r="J66" s="1088">
        <v>2.5</v>
      </c>
      <c r="K66" s="1088">
        <v>2.5</v>
      </c>
      <c r="L66" s="1088">
        <v>2.5</v>
      </c>
      <c r="M66" s="1088">
        <v>2.5</v>
      </c>
      <c r="N66" s="1088">
        <v>2.5</v>
      </c>
      <c r="O66" s="1088">
        <v>2.5</v>
      </c>
      <c r="P66" s="1088">
        <v>2.5</v>
      </c>
      <c r="Q66" s="1088">
        <v>2.5</v>
      </c>
      <c r="R66" s="1088">
        <v>2.5</v>
      </c>
      <c r="S66" s="1088">
        <v>2.5</v>
      </c>
      <c r="T66" s="1088">
        <v>2.5</v>
      </c>
      <c r="U66" s="1088">
        <v>2.5</v>
      </c>
      <c r="V66" s="1088">
        <v>2.5</v>
      </c>
      <c r="W66" s="1088">
        <v>2.5</v>
      </c>
      <c r="X66" s="1088">
        <v>2.5</v>
      </c>
      <c r="Y66" s="1088">
        <v>2.5</v>
      </c>
      <c r="Z66" s="1088">
        <v>2.5</v>
      </c>
      <c r="AA66" s="1088">
        <v>2.5</v>
      </c>
      <c r="AB66" s="1088">
        <v>2.5</v>
      </c>
      <c r="AC66" s="1088">
        <v>2.5</v>
      </c>
      <c r="AD66" s="1088">
        <v>2.5</v>
      </c>
      <c r="AE66" s="1088">
        <v>2.5</v>
      </c>
      <c r="AF66" s="1088">
        <v>2.5</v>
      </c>
      <c r="AG66" s="1088">
        <v>2.5</v>
      </c>
      <c r="AH66" s="1078">
        <f t="shared" ref="AH66:AH69" ca="1" si="26">SUM(OFFSET($C66,0,0,1,$B$4))</f>
        <v>72.5</v>
      </c>
      <c r="AI66" s="1430">
        <f>$C$66*$C$4+$D$66*$D$4+$E$66*$E$4+$F$66*$F$4+$G$66*$G$4+$H$66*$H$4+$I$66*$I$4+$J$66*$J$4+$K$66*$K$4+$L$66*$L$4+$M$66*$M$4+$N$66*$N$4+$O$66*$O$4+$P$66*$P$4+$Q$66*$Q$4+$R$66*$R$4+$S$66*$S$4+$T$66*$T$4+$U$66*$U$4+$V$66*$V$4+$W$66*$W$4+$X$66*$X$4+$Y$66*$Y$4+$Z$66*$Z$4+$AA$66*$AA$4+$AB$66*$AB$4+$AC$66*$AC$4+$AD$66*$AD$4</f>
        <v>1085</v>
      </c>
    </row>
    <row r="67" spans="1:35" ht="15.75">
      <c r="A67" s="2171" t="s">
        <v>155</v>
      </c>
      <c r="B67" s="1087" t="s">
        <v>121</v>
      </c>
      <c r="C67" s="1088">
        <v>5</v>
      </c>
      <c r="D67" s="1088">
        <v>5</v>
      </c>
      <c r="E67" s="1088">
        <v>5</v>
      </c>
      <c r="F67" s="1088">
        <v>5</v>
      </c>
      <c r="G67" s="1088">
        <v>5</v>
      </c>
      <c r="H67" s="1088">
        <v>5</v>
      </c>
      <c r="I67" s="1088">
        <v>5</v>
      </c>
      <c r="J67" s="1088">
        <v>5</v>
      </c>
      <c r="K67" s="1088">
        <v>5</v>
      </c>
      <c r="L67" s="1088">
        <v>5</v>
      </c>
      <c r="M67" s="1088">
        <v>5</v>
      </c>
      <c r="N67" s="1088">
        <v>5</v>
      </c>
      <c r="O67" s="1088">
        <v>5</v>
      </c>
      <c r="P67" s="1088">
        <v>5</v>
      </c>
      <c r="Q67" s="1088">
        <v>5</v>
      </c>
      <c r="R67" s="1088">
        <v>5</v>
      </c>
      <c r="S67" s="1088">
        <v>5</v>
      </c>
      <c r="T67" s="1088">
        <v>5</v>
      </c>
      <c r="U67" s="1088">
        <v>5</v>
      </c>
      <c r="V67" s="1088">
        <v>5</v>
      </c>
      <c r="W67" s="1088">
        <v>5</v>
      </c>
      <c r="X67" s="1088">
        <v>5</v>
      </c>
      <c r="Y67" s="1088">
        <v>5</v>
      </c>
      <c r="Z67" s="1088">
        <v>5</v>
      </c>
      <c r="AA67" s="1088">
        <v>5</v>
      </c>
      <c r="AB67" s="1088">
        <v>5</v>
      </c>
      <c r="AC67" s="1088">
        <v>5</v>
      </c>
      <c r="AD67" s="1088">
        <v>5</v>
      </c>
      <c r="AE67" s="1088">
        <v>5</v>
      </c>
      <c r="AF67" s="1088">
        <v>5</v>
      </c>
      <c r="AG67" s="1088">
        <v>5</v>
      </c>
      <c r="AH67" s="1078">
        <f t="shared" ca="1" si="26"/>
        <v>145</v>
      </c>
      <c r="AI67" s="1430">
        <f>$C$67*$C$4+$D$67*$D$4+$E$67*$E$4+$F$67*$F$4+$G$67*$G$4+$H$67*$H$4+$I$67*$I$4+$J$67*$J$4+$K$67*$K$4+$L$67*$L$4+$M$67*$M$4+$N$67*$N$4+$O$67*$O$4+$P$67*$P$4+$Q$67*$Q$4+$R$67*$R$4+$S$67*$S$4+$T$67*$T$4+$U$67*$U$4+$V$67*$V$4+$W$67*$W$4+$X$67*$X$4+$Y$67*$Y$4+$Z$67*$Z$4+$AA$67*$AA$4+$AB$67*$AB$4+$AC$67*$AC$4+$AD$67*$AD$4</f>
        <v>2170</v>
      </c>
    </row>
    <row r="68" spans="1:35" ht="15.75">
      <c r="A68" s="2171" t="s">
        <v>131</v>
      </c>
      <c r="B68" s="2171" t="s">
        <v>121</v>
      </c>
      <c r="C68" s="1088"/>
      <c r="D68" s="1088">
        <v>5.3571428571428568</v>
      </c>
      <c r="E68" s="1088">
        <v>5.3571428571428568</v>
      </c>
      <c r="F68" s="1088">
        <v>5.3571428571428568</v>
      </c>
      <c r="G68" s="1088">
        <v>5.3571428571428568</v>
      </c>
      <c r="H68" s="1088">
        <v>5.3571428571428568</v>
      </c>
      <c r="I68" s="1088">
        <v>5.3571428571428568</v>
      </c>
      <c r="J68" s="1088">
        <v>5.3571428571428568</v>
      </c>
      <c r="K68" s="1088">
        <v>5.3571428571428568</v>
      </c>
      <c r="L68" s="1088">
        <v>5.3571428571428568</v>
      </c>
      <c r="M68" s="1088">
        <v>5.3571428571428568</v>
      </c>
      <c r="N68" s="1088">
        <v>5.3571428571428568</v>
      </c>
      <c r="O68" s="1088">
        <v>5.3571428571428568</v>
      </c>
      <c r="P68" s="1088">
        <v>5.3571428571428568</v>
      </c>
      <c r="Q68" s="1088">
        <v>5.3571428571428568</v>
      </c>
      <c r="R68" s="1088">
        <v>5.3571428571428568</v>
      </c>
      <c r="S68" s="1088">
        <v>5.3571428571428568</v>
      </c>
      <c r="T68" s="1088">
        <v>5.3571428571428568</v>
      </c>
      <c r="U68" s="1088">
        <v>5.3571428571428568</v>
      </c>
      <c r="V68" s="1088">
        <v>5.3571428571428568</v>
      </c>
      <c r="W68" s="1088">
        <v>5.3571428571428568</v>
      </c>
      <c r="X68" s="1088">
        <v>5.3571428571428568</v>
      </c>
      <c r="Y68" s="1088">
        <v>5.3571428571428568</v>
      </c>
      <c r="Z68" s="1088">
        <v>5.3571428571428568</v>
      </c>
      <c r="AA68" s="1088">
        <v>5.3571428571428568</v>
      </c>
      <c r="AB68" s="1088">
        <v>5.3571428571428568</v>
      </c>
      <c r="AC68" s="1088">
        <v>5.3571428571428568</v>
      </c>
      <c r="AD68" s="1088">
        <v>0</v>
      </c>
      <c r="AE68" s="1088">
        <v>0</v>
      </c>
      <c r="AF68" s="1088">
        <v>0</v>
      </c>
      <c r="AG68" s="1088">
        <v>0</v>
      </c>
      <c r="AH68" s="1078">
        <f t="shared" ca="1" si="26"/>
        <v>139.28571428571431</v>
      </c>
    </row>
    <row r="69" spans="1:35" ht="15.75">
      <c r="A69" s="1089" t="s">
        <v>156</v>
      </c>
      <c r="B69" s="1089" t="s">
        <v>157</v>
      </c>
      <c r="C69" s="2196">
        <f>C68+C67+C66</f>
        <v>7.5</v>
      </c>
      <c r="D69" s="2196">
        <f t="shared" ref="D69:AD69" si="27">D68+D67+D66</f>
        <v>12.857142857142858</v>
      </c>
      <c r="E69" s="2196">
        <f t="shared" si="27"/>
        <v>12.857142857142858</v>
      </c>
      <c r="F69" s="2196">
        <f t="shared" si="27"/>
        <v>12.857142857142858</v>
      </c>
      <c r="G69" s="2196">
        <f t="shared" si="27"/>
        <v>12.857142857142858</v>
      </c>
      <c r="H69" s="2196">
        <f t="shared" si="27"/>
        <v>12.857142857142858</v>
      </c>
      <c r="I69" s="2196">
        <f t="shared" si="27"/>
        <v>12.857142857142858</v>
      </c>
      <c r="J69" s="2196">
        <f t="shared" si="27"/>
        <v>12.857142857142858</v>
      </c>
      <c r="K69" s="2196">
        <f t="shared" si="27"/>
        <v>12.857142857142858</v>
      </c>
      <c r="L69" s="2196">
        <f t="shared" si="27"/>
        <v>12.857142857142858</v>
      </c>
      <c r="M69" s="2196">
        <f t="shared" si="27"/>
        <v>12.857142857142858</v>
      </c>
      <c r="N69" s="2196">
        <f t="shared" si="27"/>
        <v>12.857142857142858</v>
      </c>
      <c r="O69" s="2196">
        <f t="shared" si="27"/>
        <v>12.857142857142858</v>
      </c>
      <c r="P69" s="2196">
        <f t="shared" si="27"/>
        <v>12.857142857142858</v>
      </c>
      <c r="Q69" s="2196">
        <f t="shared" si="27"/>
        <v>12.857142857142858</v>
      </c>
      <c r="R69" s="2196">
        <f t="shared" si="27"/>
        <v>12.857142857142858</v>
      </c>
      <c r="S69" s="2196">
        <f t="shared" si="27"/>
        <v>12.857142857142858</v>
      </c>
      <c r="T69" s="2196">
        <f t="shared" si="27"/>
        <v>12.857142857142858</v>
      </c>
      <c r="U69" s="2196">
        <f t="shared" si="27"/>
        <v>12.857142857142858</v>
      </c>
      <c r="V69" s="2196">
        <f t="shared" si="27"/>
        <v>12.857142857142858</v>
      </c>
      <c r="W69" s="2196">
        <f t="shared" si="27"/>
        <v>12.857142857142858</v>
      </c>
      <c r="X69" s="2196">
        <f t="shared" si="27"/>
        <v>12.857142857142858</v>
      </c>
      <c r="Y69" s="2196">
        <f t="shared" si="27"/>
        <v>12.857142857142858</v>
      </c>
      <c r="Z69" s="2196">
        <f t="shared" si="27"/>
        <v>12.857142857142858</v>
      </c>
      <c r="AA69" s="2196">
        <f t="shared" si="27"/>
        <v>12.857142857142858</v>
      </c>
      <c r="AB69" s="2196">
        <f t="shared" si="27"/>
        <v>12.857142857142858</v>
      </c>
      <c r="AC69" s="2196">
        <f t="shared" si="27"/>
        <v>12.857142857142858</v>
      </c>
      <c r="AD69" s="2196">
        <f t="shared" si="27"/>
        <v>7.5</v>
      </c>
      <c r="AE69" s="2196">
        <f t="shared" ref="AE69:AG69" si="28">AE68+AE67+AE66</f>
        <v>7.5</v>
      </c>
      <c r="AF69" s="2196">
        <f t="shared" si="28"/>
        <v>7.5</v>
      </c>
      <c r="AG69" s="2196">
        <f t="shared" si="28"/>
        <v>7.5</v>
      </c>
      <c r="AH69" s="1078">
        <f t="shared" ca="1" si="26"/>
        <v>356.78571428571416</v>
      </c>
      <c r="AI69" s="1090"/>
    </row>
    <row r="70" spans="1:35" ht="8.25" customHeight="1">
      <c r="A70" s="1079"/>
      <c r="B70" s="1080"/>
      <c r="C70" s="1080"/>
      <c r="D70" s="1080"/>
      <c r="E70" s="1080"/>
      <c r="F70" s="1080"/>
      <c r="G70" s="1080"/>
      <c r="H70" s="1080"/>
      <c r="I70" s="1080"/>
      <c r="J70" s="1080"/>
      <c r="K70" s="1080"/>
      <c r="L70" s="1080"/>
      <c r="M70" s="1080"/>
      <c r="N70" s="1080"/>
      <c r="O70" s="1080"/>
      <c r="P70" s="1080"/>
      <c r="Q70" s="1080"/>
      <c r="R70" s="1080"/>
      <c r="S70" s="1080"/>
      <c r="T70" s="1080"/>
      <c r="U70" s="1080"/>
      <c r="V70" s="1080"/>
      <c r="W70" s="1080"/>
      <c r="X70" s="1080"/>
      <c r="Y70" s="1080"/>
      <c r="Z70" s="1080"/>
      <c r="AA70" s="1080"/>
      <c r="AB70" s="1080"/>
      <c r="AC70" s="1080"/>
      <c r="AD70" s="1080"/>
      <c r="AE70" s="1080"/>
      <c r="AF70" s="1080"/>
      <c r="AG70" s="1080"/>
      <c r="AH70" s="1081"/>
    </row>
    <row r="71" spans="1:35" ht="15.75" hidden="1">
      <c r="A71" s="1072" t="s">
        <v>158</v>
      </c>
      <c r="B71" s="1087" t="s">
        <v>121</v>
      </c>
      <c r="C71" s="1088">
        <v>10</v>
      </c>
      <c r="D71" s="1088">
        <v>10</v>
      </c>
      <c r="E71" s="1088">
        <v>10</v>
      </c>
      <c r="F71" s="1088">
        <v>10</v>
      </c>
      <c r="G71" s="1088">
        <v>10</v>
      </c>
      <c r="H71" s="1088">
        <v>10</v>
      </c>
      <c r="I71" s="1088">
        <v>10</v>
      </c>
      <c r="J71" s="1088">
        <v>10</v>
      </c>
      <c r="K71" s="1088">
        <v>10</v>
      </c>
      <c r="L71" s="1088">
        <v>10</v>
      </c>
      <c r="M71" s="1088">
        <v>10</v>
      </c>
      <c r="N71" s="1088">
        <v>10</v>
      </c>
      <c r="O71" s="1088">
        <v>10</v>
      </c>
      <c r="P71" s="1088">
        <v>10</v>
      </c>
      <c r="Q71" s="1088">
        <v>10</v>
      </c>
      <c r="R71" s="1088">
        <v>10</v>
      </c>
      <c r="S71" s="1088">
        <v>10</v>
      </c>
      <c r="T71" s="1088">
        <v>10</v>
      </c>
      <c r="U71" s="1088">
        <v>10</v>
      </c>
      <c r="V71" s="1088">
        <v>10</v>
      </c>
      <c r="W71" s="1088">
        <v>10</v>
      </c>
      <c r="X71" s="1088">
        <v>10</v>
      </c>
      <c r="Y71" s="1088">
        <v>10</v>
      </c>
      <c r="Z71" s="1088">
        <v>10</v>
      </c>
      <c r="AA71" s="1088">
        <v>10</v>
      </c>
      <c r="AB71" s="1088">
        <v>10</v>
      </c>
      <c r="AC71" s="1088">
        <v>10</v>
      </c>
      <c r="AD71" s="1088">
        <v>10</v>
      </c>
      <c r="AE71" s="1088"/>
      <c r="AF71" s="1088"/>
      <c r="AG71" s="1088"/>
      <c r="AH71" s="1091">
        <f>SUM(C71:AG71)</f>
        <v>280</v>
      </c>
    </row>
    <row r="72" spans="1:35" ht="15.75" hidden="1">
      <c r="A72" s="1072" t="s">
        <v>159</v>
      </c>
      <c r="B72" s="1087" t="s">
        <v>121</v>
      </c>
      <c r="C72" s="1088">
        <f>C71-$T$85</f>
        <v>0</v>
      </c>
      <c r="D72" s="1088">
        <f t="shared" ref="D72:AD72" si="29">D71-$T$85</f>
        <v>0</v>
      </c>
      <c r="E72" s="1088">
        <f t="shared" si="29"/>
        <v>0</v>
      </c>
      <c r="F72" s="1088">
        <f t="shared" si="29"/>
        <v>0</v>
      </c>
      <c r="G72" s="1088">
        <f t="shared" si="29"/>
        <v>0</v>
      </c>
      <c r="H72" s="1088">
        <f t="shared" si="29"/>
        <v>0</v>
      </c>
      <c r="I72" s="1088">
        <f t="shared" si="29"/>
        <v>0</v>
      </c>
      <c r="J72" s="1088">
        <f t="shared" si="29"/>
        <v>0</v>
      </c>
      <c r="K72" s="1088">
        <f t="shared" si="29"/>
        <v>0</v>
      </c>
      <c r="L72" s="1088">
        <f t="shared" si="29"/>
        <v>0</v>
      </c>
      <c r="M72" s="1088">
        <f t="shared" si="29"/>
        <v>0</v>
      </c>
      <c r="N72" s="1088">
        <f t="shared" si="29"/>
        <v>0</v>
      </c>
      <c r="O72" s="1088">
        <f t="shared" si="29"/>
        <v>0</v>
      </c>
      <c r="P72" s="1088">
        <f t="shared" si="29"/>
        <v>0</v>
      </c>
      <c r="Q72" s="1088">
        <f t="shared" si="29"/>
        <v>0</v>
      </c>
      <c r="R72" s="1088">
        <f t="shared" si="29"/>
        <v>0</v>
      </c>
      <c r="S72" s="1088">
        <f t="shared" si="29"/>
        <v>0</v>
      </c>
      <c r="T72" s="1088">
        <f t="shared" si="29"/>
        <v>0</v>
      </c>
      <c r="U72" s="1088">
        <f t="shared" si="29"/>
        <v>0</v>
      </c>
      <c r="V72" s="1088">
        <f t="shared" si="29"/>
        <v>0</v>
      </c>
      <c r="W72" s="1088">
        <f t="shared" si="29"/>
        <v>0</v>
      </c>
      <c r="X72" s="1088">
        <f t="shared" si="29"/>
        <v>0</v>
      </c>
      <c r="Y72" s="1088">
        <f t="shared" si="29"/>
        <v>0</v>
      </c>
      <c r="Z72" s="1088">
        <f t="shared" si="29"/>
        <v>0</v>
      </c>
      <c r="AA72" s="1088">
        <f t="shared" si="29"/>
        <v>0</v>
      </c>
      <c r="AB72" s="1088">
        <f t="shared" si="29"/>
        <v>0</v>
      </c>
      <c r="AC72" s="1088">
        <f t="shared" si="29"/>
        <v>0</v>
      </c>
      <c r="AD72" s="1088">
        <f t="shared" si="29"/>
        <v>0</v>
      </c>
      <c r="AE72" s="1088"/>
      <c r="AF72" s="1088"/>
      <c r="AG72" s="1088"/>
      <c r="AH72" s="1091">
        <f>SUM(C72:AG72)</f>
        <v>0</v>
      </c>
    </row>
    <row r="73" spans="1:35" ht="8.25" customHeight="1">
      <c r="A73" s="1079"/>
      <c r="B73" s="1080"/>
      <c r="C73" s="1080"/>
      <c r="D73" s="1080"/>
      <c r="E73" s="1080"/>
      <c r="F73" s="1080"/>
      <c r="G73" s="1080"/>
      <c r="H73" s="1080"/>
      <c r="I73" s="1080"/>
      <c r="J73" s="1080"/>
      <c r="K73" s="1080"/>
      <c r="L73" s="1080"/>
      <c r="M73" s="1080"/>
      <c r="N73" s="1080"/>
      <c r="O73" s="1080"/>
      <c r="P73" s="1080"/>
      <c r="Q73" s="1080"/>
      <c r="R73" s="1080"/>
      <c r="S73" s="1080"/>
      <c r="T73" s="1080"/>
      <c r="U73" s="1080"/>
      <c r="V73" s="1080"/>
      <c r="W73" s="1080"/>
      <c r="X73" s="1080"/>
      <c r="Y73" s="1080"/>
      <c r="Z73" s="1080"/>
      <c r="AA73" s="1080"/>
      <c r="AB73" s="1080"/>
      <c r="AC73" s="1080"/>
      <c r="AD73" s="1080"/>
      <c r="AE73" s="1080"/>
      <c r="AF73" s="1080"/>
      <c r="AG73" s="1080"/>
      <c r="AH73" s="1081"/>
    </row>
    <row r="74" spans="1:35" ht="15.75">
      <c r="A74" s="1072" t="s">
        <v>160</v>
      </c>
      <c r="B74" s="1087" t="s">
        <v>121</v>
      </c>
      <c r="C74" s="1431">
        <f>D41*0.5+E41*0.1</f>
        <v>7.3928571428571423</v>
      </c>
      <c r="D74" s="1431">
        <f t="shared" ref="D74:Z74" si="30">E41*0.5+F41*0.1</f>
        <v>7.3928571428571423</v>
      </c>
      <c r="E74" s="1431">
        <f t="shared" si="30"/>
        <v>7.3928571428571423</v>
      </c>
      <c r="F74" s="1431">
        <f>G41*0.5+H41*0.1</f>
        <v>7.3928571428571423</v>
      </c>
      <c r="G74" s="1431">
        <f t="shared" si="30"/>
        <v>7.3928571428571423</v>
      </c>
      <c r="H74" s="1431">
        <f t="shared" si="30"/>
        <v>7.3928571428571423</v>
      </c>
      <c r="I74" s="1431">
        <f t="shared" si="30"/>
        <v>7.3928571428571423</v>
      </c>
      <c r="J74" s="1431">
        <f t="shared" si="30"/>
        <v>7.3928571428571423</v>
      </c>
      <c r="K74" s="1431">
        <f t="shared" si="30"/>
        <v>7.3928571428571423</v>
      </c>
      <c r="L74" s="1431">
        <f t="shared" si="30"/>
        <v>7.3928571428571423</v>
      </c>
      <c r="M74" s="1431">
        <f t="shared" si="30"/>
        <v>7.3928571428571423</v>
      </c>
      <c r="N74" s="1431">
        <f t="shared" si="30"/>
        <v>7.3928571428571423</v>
      </c>
      <c r="O74" s="1431">
        <f t="shared" si="30"/>
        <v>7.3928571428571423</v>
      </c>
      <c r="P74" s="1431">
        <f t="shared" si="30"/>
        <v>7.3928571428571423</v>
      </c>
      <c r="Q74" s="1431">
        <f t="shared" si="30"/>
        <v>7.3928571428571423</v>
      </c>
      <c r="R74" s="1431">
        <f t="shared" si="30"/>
        <v>7.3928571428571423</v>
      </c>
      <c r="S74" s="1431">
        <f t="shared" si="30"/>
        <v>7.3928571428571423</v>
      </c>
      <c r="T74" s="1431">
        <f>U41*0.5+V41*0.1</f>
        <v>7.3928571428571423</v>
      </c>
      <c r="U74" s="1431">
        <f t="shared" si="30"/>
        <v>7.3928571428571423</v>
      </c>
      <c r="V74" s="1431">
        <f t="shared" si="30"/>
        <v>7.3928571428571423</v>
      </c>
      <c r="W74" s="1431">
        <f t="shared" si="30"/>
        <v>7.3928571428571423</v>
      </c>
      <c r="X74" s="1431">
        <f t="shared" si="30"/>
        <v>7.3928571428571423</v>
      </c>
      <c r="Y74" s="1431">
        <f t="shared" si="30"/>
        <v>7.3928571428571423</v>
      </c>
      <c r="Z74" s="1431">
        <f t="shared" si="30"/>
        <v>7.3928571428571423</v>
      </c>
      <c r="AA74" s="1431">
        <f>AB41*0.5+AC41*0.1</f>
        <v>7.3928571428571423</v>
      </c>
      <c r="AB74" s="1431">
        <v>14</v>
      </c>
      <c r="AC74" s="1431">
        <v>20</v>
      </c>
      <c r="AD74" s="1431">
        <v>0</v>
      </c>
      <c r="AE74" s="1431"/>
      <c r="AF74" s="1431"/>
      <c r="AG74" s="1431"/>
      <c r="AH74" s="1091">
        <f t="shared" ref="AH74:AH75" ca="1" si="31">SUM(OFFSET($C74,0,0,1,$B$4))</f>
        <v>218.8214285714285</v>
      </c>
    </row>
    <row r="75" spans="1:35" ht="15.75">
      <c r="A75" s="1072" t="s">
        <v>161</v>
      </c>
      <c r="B75" s="1087" t="s">
        <v>121</v>
      </c>
      <c r="C75" s="2194">
        <f>C74-$D$85</f>
        <v>7.3928571428571423</v>
      </c>
      <c r="D75" s="2194">
        <f>D74-$D$85</f>
        <v>7.3928571428571423</v>
      </c>
      <c r="E75" s="2194">
        <f>E74-$D$85</f>
        <v>7.3928571428571423</v>
      </c>
      <c r="F75" s="2194">
        <f>F74-$D$85</f>
        <v>7.3928571428571423</v>
      </c>
      <c r="G75" s="2194">
        <f>G74-$D$85</f>
        <v>7.3928571428571423</v>
      </c>
      <c r="H75" s="2194">
        <f t="shared" ref="H75:AB75" si="32">H74-$D$85</f>
        <v>7.3928571428571423</v>
      </c>
      <c r="I75" s="2194">
        <f>I74-$D$85</f>
        <v>7.3928571428571423</v>
      </c>
      <c r="J75" s="2194">
        <f t="shared" si="32"/>
        <v>7.3928571428571423</v>
      </c>
      <c r="K75" s="2194">
        <f t="shared" si="32"/>
        <v>7.3928571428571423</v>
      </c>
      <c r="L75" s="2194">
        <f t="shared" si="32"/>
        <v>7.3928571428571423</v>
      </c>
      <c r="M75" s="2194">
        <f t="shared" si="32"/>
        <v>7.3928571428571423</v>
      </c>
      <c r="N75" s="2194">
        <f t="shared" si="32"/>
        <v>7.3928571428571423</v>
      </c>
      <c r="O75" s="2194">
        <f t="shared" si="32"/>
        <v>7.3928571428571423</v>
      </c>
      <c r="P75" s="2194">
        <f t="shared" si="32"/>
        <v>7.3928571428571423</v>
      </c>
      <c r="Q75" s="2194">
        <f t="shared" si="32"/>
        <v>7.3928571428571423</v>
      </c>
      <c r="R75" s="2194">
        <f t="shared" si="32"/>
        <v>7.3928571428571423</v>
      </c>
      <c r="S75" s="2194">
        <f t="shared" si="32"/>
        <v>7.3928571428571423</v>
      </c>
      <c r="T75" s="2194">
        <f t="shared" si="32"/>
        <v>7.3928571428571423</v>
      </c>
      <c r="U75" s="2194">
        <f t="shared" si="32"/>
        <v>7.3928571428571423</v>
      </c>
      <c r="V75" s="2194">
        <f t="shared" si="32"/>
        <v>7.3928571428571423</v>
      </c>
      <c r="W75" s="2194">
        <f t="shared" si="32"/>
        <v>7.3928571428571423</v>
      </c>
      <c r="X75" s="2194">
        <f t="shared" si="32"/>
        <v>7.3928571428571423</v>
      </c>
      <c r="Y75" s="2194">
        <f>Y74-$D$85</f>
        <v>7.3928571428571423</v>
      </c>
      <c r="Z75" s="2194">
        <f t="shared" si="32"/>
        <v>7.3928571428571423</v>
      </c>
      <c r="AA75" s="2194">
        <f t="shared" si="32"/>
        <v>7.3928571428571423</v>
      </c>
      <c r="AB75" s="2194">
        <f t="shared" si="32"/>
        <v>14</v>
      </c>
      <c r="AC75" s="2194">
        <f>AC74-$D$85</f>
        <v>20</v>
      </c>
      <c r="AD75" s="2194">
        <f>AD74-$D$85</f>
        <v>0</v>
      </c>
      <c r="AE75" s="2194">
        <f t="shared" ref="AE75:AG75" si="33">AE74-$D$85</f>
        <v>0</v>
      </c>
      <c r="AF75" s="2194">
        <f t="shared" si="33"/>
        <v>0</v>
      </c>
      <c r="AG75" s="2194">
        <f t="shared" si="33"/>
        <v>0</v>
      </c>
      <c r="AH75" s="2195">
        <f t="shared" ca="1" si="31"/>
        <v>218.8214285714285</v>
      </c>
    </row>
    <row r="76" spans="1:35" ht="8.25" customHeight="1">
      <c r="A76" s="1079"/>
      <c r="B76" s="1080"/>
      <c r="C76" s="1080"/>
      <c r="D76" s="1080"/>
      <c r="E76" s="1080"/>
      <c r="F76" s="1080"/>
      <c r="G76" s="1080"/>
      <c r="H76" s="1080"/>
      <c r="I76" s="1080"/>
      <c r="J76" s="1080"/>
      <c r="K76" s="1080"/>
      <c r="L76" s="1080"/>
      <c r="M76" s="1080"/>
      <c r="N76" s="1080"/>
      <c r="O76" s="1080"/>
      <c r="P76" s="1080"/>
      <c r="Q76" s="1080"/>
      <c r="R76" s="1080"/>
      <c r="S76" s="1080"/>
      <c r="T76" s="1080"/>
      <c r="U76" s="1080"/>
      <c r="V76" s="1080"/>
      <c r="W76" s="1080"/>
      <c r="X76" s="1080"/>
      <c r="Y76" s="1080"/>
      <c r="Z76" s="1080"/>
      <c r="AA76" s="1080"/>
      <c r="AB76" s="1080"/>
      <c r="AC76" s="1080"/>
      <c r="AD76" s="1080"/>
      <c r="AE76" s="1080"/>
      <c r="AF76" s="1080"/>
      <c r="AG76" s="1080"/>
      <c r="AH76" s="1081"/>
    </row>
    <row r="77" spans="1:35" ht="16.5" thickBot="1">
      <c r="A77" s="1308" t="s">
        <v>398</v>
      </c>
      <c r="B77" s="1087" t="s">
        <v>399</v>
      </c>
      <c r="C77" s="1088"/>
      <c r="D77" s="1088"/>
      <c r="E77" s="1088"/>
      <c r="F77" s="1088"/>
      <c r="G77" s="1088"/>
      <c r="H77" s="1088"/>
      <c r="I77" s="1088"/>
      <c r="J77" s="1088"/>
      <c r="K77" s="1088"/>
      <c r="L77" s="1088"/>
      <c r="M77" s="1088"/>
      <c r="N77" s="1088"/>
      <c r="O77" s="1088"/>
      <c r="P77" s="1088"/>
      <c r="Q77" s="1088">
        <v>100</v>
      </c>
      <c r="R77" s="1088"/>
      <c r="S77" s="1088"/>
      <c r="T77" s="1088"/>
      <c r="U77" s="1088"/>
      <c r="V77" s="1088"/>
      <c r="W77" s="1088"/>
      <c r="X77" s="1088"/>
      <c r="Y77" s="1088"/>
      <c r="Z77" s="1088"/>
      <c r="AA77" s="1088"/>
      <c r="AB77" s="1088"/>
      <c r="AC77" s="1088"/>
      <c r="AD77" s="1088"/>
      <c r="AE77" s="1088"/>
      <c r="AF77" s="1088"/>
      <c r="AG77" s="1088"/>
      <c r="AH77" s="1091"/>
    </row>
    <row r="78" spans="1:35" ht="18" hidden="1" customHeight="1" thickBot="1">
      <c r="A78" s="1308"/>
      <c r="B78" s="1087"/>
      <c r="C78" s="1309"/>
      <c r="D78" s="1309"/>
      <c r="E78" s="1309"/>
      <c r="F78" s="1309"/>
      <c r="G78" s="1309"/>
      <c r="H78" s="1309"/>
      <c r="I78" s="1309"/>
      <c r="J78" s="1309"/>
      <c r="K78" s="1309"/>
      <c r="L78" s="1309"/>
      <c r="M78" s="1309"/>
      <c r="N78" s="1309"/>
      <c r="O78" s="1309"/>
      <c r="P78" s="1309"/>
      <c r="Q78" s="1309"/>
      <c r="R78" s="1309"/>
      <c r="S78" s="1309"/>
      <c r="T78" s="1309"/>
      <c r="U78" s="1309"/>
      <c r="V78" s="1309"/>
      <c r="W78" s="1309"/>
      <c r="X78" s="1309"/>
      <c r="Y78" s="1309"/>
      <c r="Z78" s="1309"/>
      <c r="AA78" s="1309"/>
      <c r="AB78" s="1309"/>
      <c r="AC78" s="1309"/>
      <c r="AD78" s="1309"/>
      <c r="AE78" s="1309"/>
      <c r="AF78" s="1309"/>
      <c r="AG78" s="1309"/>
      <c r="AH78" s="1091"/>
    </row>
    <row r="79" spans="1:35" ht="18" customHeight="1" thickBot="1">
      <c r="A79" s="2183"/>
      <c r="B79" s="2184"/>
      <c r="C79" s="1094"/>
      <c r="D79" s="1094"/>
      <c r="E79" s="1094"/>
      <c r="F79" s="1094"/>
      <c r="G79" s="1094"/>
      <c r="H79" s="1094"/>
      <c r="I79" s="1094"/>
      <c r="J79" s="1094"/>
      <c r="K79" s="1094"/>
      <c r="L79" s="1094"/>
      <c r="M79" s="1094"/>
      <c r="N79" s="1094"/>
      <c r="O79" s="1094"/>
      <c r="P79" s="1094"/>
      <c r="Q79" s="1094"/>
      <c r="R79" s="1094"/>
      <c r="S79" s="1094"/>
      <c r="T79" s="1094"/>
      <c r="U79" s="1094"/>
      <c r="V79" s="1094"/>
      <c r="W79" s="1094"/>
      <c r="X79" s="1094"/>
      <c r="Y79" s="1094"/>
      <c r="Z79" s="1094"/>
      <c r="AA79" s="1094"/>
      <c r="AB79" s="1094"/>
      <c r="AC79" s="1094"/>
      <c r="AD79" s="1094"/>
      <c r="AE79" s="1094"/>
      <c r="AF79" s="1094"/>
      <c r="AG79" s="1094"/>
      <c r="AH79" s="1095"/>
    </row>
    <row r="80" spans="1:35" ht="15.75">
      <c r="A80" s="1096" t="s">
        <v>162</v>
      </c>
      <c r="B80" s="2185" t="s">
        <v>121</v>
      </c>
      <c r="C80" s="2191">
        <f>'РАСЧЕТ (нефть)'!I10</f>
        <v>8189.5806451612907</v>
      </c>
      <c r="D80" s="2191">
        <f t="shared" ref="D80:AG80" si="34">$C$80</f>
        <v>8189.5806451612907</v>
      </c>
      <c r="E80" s="2191">
        <f t="shared" si="34"/>
        <v>8189.5806451612907</v>
      </c>
      <c r="F80" s="2191">
        <f t="shared" si="34"/>
        <v>8189.5806451612907</v>
      </c>
      <c r="G80" s="2191">
        <f t="shared" si="34"/>
        <v>8189.5806451612907</v>
      </c>
      <c r="H80" s="2191">
        <f t="shared" si="34"/>
        <v>8189.5806451612907</v>
      </c>
      <c r="I80" s="2191">
        <f t="shared" si="34"/>
        <v>8189.5806451612907</v>
      </c>
      <c r="J80" s="2191">
        <f t="shared" si="34"/>
        <v>8189.5806451612907</v>
      </c>
      <c r="K80" s="2191">
        <f t="shared" si="34"/>
        <v>8189.5806451612907</v>
      </c>
      <c r="L80" s="2191">
        <f t="shared" si="34"/>
        <v>8189.5806451612907</v>
      </c>
      <c r="M80" s="2191">
        <f t="shared" si="34"/>
        <v>8189.5806451612907</v>
      </c>
      <c r="N80" s="2191">
        <f t="shared" si="34"/>
        <v>8189.5806451612907</v>
      </c>
      <c r="O80" s="2191">
        <f t="shared" si="34"/>
        <v>8189.5806451612907</v>
      </c>
      <c r="P80" s="2191">
        <f t="shared" si="34"/>
        <v>8189.5806451612907</v>
      </c>
      <c r="Q80" s="2191">
        <f t="shared" si="34"/>
        <v>8189.5806451612907</v>
      </c>
      <c r="R80" s="2191">
        <f t="shared" si="34"/>
        <v>8189.5806451612907</v>
      </c>
      <c r="S80" s="2191">
        <f t="shared" si="34"/>
        <v>8189.5806451612907</v>
      </c>
      <c r="T80" s="2191">
        <f t="shared" si="34"/>
        <v>8189.5806451612907</v>
      </c>
      <c r="U80" s="2191">
        <f t="shared" si="34"/>
        <v>8189.5806451612907</v>
      </c>
      <c r="V80" s="2191">
        <f t="shared" si="34"/>
        <v>8189.5806451612907</v>
      </c>
      <c r="W80" s="2191">
        <f t="shared" si="34"/>
        <v>8189.5806451612907</v>
      </c>
      <c r="X80" s="2191">
        <f t="shared" si="34"/>
        <v>8189.5806451612907</v>
      </c>
      <c r="Y80" s="2191">
        <f t="shared" si="34"/>
        <v>8189.5806451612907</v>
      </c>
      <c r="Z80" s="2191">
        <f t="shared" si="34"/>
        <v>8189.5806451612907</v>
      </c>
      <c r="AA80" s="2191">
        <f t="shared" si="34"/>
        <v>8189.5806451612907</v>
      </c>
      <c r="AB80" s="2191">
        <f t="shared" si="34"/>
        <v>8189.5806451612907</v>
      </c>
      <c r="AC80" s="2191">
        <f t="shared" si="34"/>
        <v>8189.5806451612907</v>
      </c>
      <c r="AD80" s="2191">
        <f t="shared" si="34"/>
        <v>8189.5806451612907</v>
      </c>
      <c r="AE80" s="2191">
        <f t="shared" si="34"/>
        <v>8189.5806451612907</v>
      </c>
      <c r="AF80" s="2191">
        <f t="shared" si="34"/>
        <v>8189.5806451612907</v>
      </c>
      <c r="AG80" s="2191">
        <f t="shared" si="34"/>
        <v>8189.5806451612907</v>
      </c>
      <c r="AH80" s="1097">
        <f t="shared" ref="AH80:AH81" ca="1" si="35">SUM(OFFSET($C80,0,0,1,$B$4))</f>
        <v>237497.83870967754</v>
      </c>
    </row>
    <row r="81" spans="1:67" ht="15.75">
      <c r="A81" s="1098" t="s">
        <v>163</v>
      </c>
      <c r="B81" s="2186" t="s">
        <v>121</v>
      </c>
      <c r="C81" s="2192">
        <f>B83+C41-C61-C69+C75-C72-C77</f>
        <v>8375.6265714285728</v>
      </c>
      <c r="D81" s="2192">
        <f>C81+D41-D61-D69+C68+D75-C75-D77+C77</f>
        <v>8361.8051428571453</v>
      </c>
      <c r="E81" s="2192">
        <f t="shared" ref="E81:AD81" si="36">D81+E41-E61-E69+D68+E75-D75-E77+D77</f>
        <v>8353.3408571428608</v>
      </c>
      <c r="F81" s="2192">
        <f t="shared" si="36"/>
        <v>8344.8765714285764</v>
      </c>
      <c r="G81" s="2192">
        <f t="shared" si="36"/>
        <v>8336.412285714292</v>
      </c>
      <c r="H81" s="2192">
        <f t="shared" si="36"/>
        <v>8327.9480000000076</v>
      </c>
      <c r="I81" s="2192">
        <f t="shared" si="36"/>
        <v>8319.4837142857232</v>
      </c>
      <c r="J81" s="2192">
        <f t="shared" si="36"/>
        <v>8311.0194285714388</v>
      </c>
      <c r="K81" s="2192">
        <f t="shared" si="36"/>
        <v>8302.5551428571544</v>
      </c>
      <c r="L81" s="2192">
        <f t="shared" si="36"/>
        <v>8294.0908571428699</v>
      </c>
      <c r="M81" s="2192">
        <f t="shared" si="36"/>
        <v>8285.6265714285855</v>
      </c>
      <c r="N81" s="2192">
        <f t="shared" si="36"/>
        <v>8277.1622857143011</v>
      </c>
      <c r="O81" s="2192">
        <f t="shared" si="36"/>
        <v>8268.6980000000167</v>
      </c>
      <c r="P81" s="2192">
        <f t="shared" si="36"/>
        <v>8260.2337142857323</v>
      </c>
      <c r="Q81" s="2192">
        <f t="shared" si="36"/>
        <v>8151.7694285714479</v>
      </c>
      <c r="R81" s="2192">
        <f t="shared" si="36"/>
        <v>8243.3051428571616</v>
      </c>
      <c r="S81" s="2192">
        <f t="shared" si="36"/>
        <v>8234.8408571428772</v>
      </c>
      <c r="T81" s="2192">
        <f t="shared" si="36"/>
        <v>8226.3765714285928</v>
      </c>
      <c r="U81" s="2192">
        <f t="shared" si="36"/>
        <v>8217.9122857143084</v>
      </c>
      <c r="V81" s="2192">
        <f t="shared" si="36"/>
        <v>8209.448000000024</v>
      </c>
      <c r="W81" s="2192">
        <f t="shared" si="36"/>
        <v>8200.9837142857396</v>
      </c>
      <c r="X81" s="2192">
        <f t="shared" si="36"/>
        <v>8192.5194285714551</v>
      </c>
      <c r="Y81" s="2192">
        <f t="shared" si="36"/>
        <v>8184.0551428571698</v>
      </c>
      <c r="Z81" s="2192">
        <f t="shared" si="36"/>
        <v>8175.5908571428836</v>
      </c>
      <c r="AA81" s="2192">
        <f t="shared" si="36"/>
        <v>8167.1265714285973</v>
      </c>
      <c r="AB81" s="2192">
        <f t="shared" si="36"/>
        <v>8165.2694285714542</v>
      </c>
      <c r="AC81" s="2192">
        <f t="shared" si="36"/>
        <v>8162.805142857168</v>
      </c>
      <c r="AD81" s="2192">
        <f t="shared" si="36"/>
        <v>8139.6980000000249</v>
      </c>
      <c r="AE81" s="2192">
        <f t="shared" ref="AE81:AG81" si="37">AD81+AE41-AE61-AE69+AD68+AE75-AD75-AE77+AD77</f>
        <v>8144.5194285714533</v>
      </c>
      <c r="AF81" s="2192">
        <f t="shared" si="37"/>
        <v>8149.3408571428818</v>
      </c>
      <c r="AG81" s="2192">
        <f t="shared" si="37"/>
        <v>8154.1622857143102</v>
      </c>
      <c r="AH81" s="1100">
        <f t="shared" ca="1" si="35"/>
        <v>239235.09914285759</v>
      </c>
      <c r="AI81" s="1365">
        <f ca="1">'РАСЧЕТ (нефть)'!J158</f>
        <v>235454.71171428572</v>
      </c>
      <c r="AJ81" s="1365">
        <f ca="1">'РАСЧЕТ (нефть)'!J157</f>
        <v>8199.3020000000015</v>
      </c>
      <c r="AK81" s="1102"/>
    </row>
    <row r="82" spans="1:67">
      <c r="A82" s="2187" t="s">
        <v>164</v>
      </c>
      <c r="B82" s="2186" t="s">
        <v>121</v>
      </c>
      <c r="C82" s="2193">
        <f t="shared" ref="C82:AD82" si="38">C81-C80</f>
        <v>186.04592626728208</v>
      </c>
      <c r="D82" s="2193">
        <f>D81-D80</f>
        <v>172.22449769585455</v>
      </c>
      <c r="E82" s="2193">
        <f t="shared" si="38"/>
        <v>163.76021198157014</v>
      </c>
      <c r="F82" s="2193">
        <f t="shared" si="38"/>
        <v>155.29592626728572</v>
      </c>
      <c r="G82" s="2193">
        <f t="shared" si="38"/>
        <v>146.83164055300131</v>
      </c>
      <c r="H82" s="2193">
        <f t="shared" si="38"/>
        <v>138.36735483871689</v>
      </c>
      <c r="I82" s="2193">
        <f t="shared" si="38"/>
        <v>129.90306912443248</v>
      </c>
      <c r="J82" s="2193">
        <f t="shared" si="38"/>
        <v>121.43878341014806</v>
      </c>
      <c r="K82" s="2193">
        <f t="shared" si="38"/>
        <v>112.97449769586365</v>
      </c>
      <c r="L82" s="2193">
        <f t="shared" si="38"/>
        <v>104.51021198157923</v>
      </c>
      <c r="M82" s="2193">
        <f t="shared" si="38"/>
        <v>96.045926267294817</v>
      </c>
      <c r="N82" s="2193">
        <f t="shared" si="38"/>
        <v>87.581640553010402</v>
      </c>
      <c r="O82" s="2193">
        <f t="shared" si="38"/>
        <v>79.117354838725987</v>
      </c>
      <c r="P82" s="2193">
        <f t="shared" si="38"/>
        <v>70.653069124441572</v>
      </c>
      <c r="Q82" s="2193">
        <f t="shared" si="38"/>
        <v>-37.811216589842843</v>
      </c>
      <c r="R82" s="2193">
        <f t="shared" si="38"/>
        <v>53.724497695870923</v>
      </c>
      <c r="S82" s="2193">
        <f t="shared" si="38"/>
        <v>45.260211981586508</v>
      </c>
      <c r="T82" s="2193">
        <f t="shared" si="38"/>
        <v>36.795926267302093</v>
      </c>
      <c r="U82" s="2193">
        <f t="shared" si="38"/>
        <v>28.331640553017678</v>
      </c>
      <c r="V82" s="2193">
        <f t="shared" si="38"/>
        <v>19.867354838733263</v>
      </c>
      <c r="W82" s="2193">
        <f t="shared" si="38"/>
        <v>11.403069124448848</v>
      </c>
      <c r="X82" s="2193">
        <f t="shared" si="38"/>
        <v>2.938783410164433</v>
      </c>
      <c r="Y82" s="2193">
        <f t="shared" si="38"/>
        <v>-5.5255023041208915</v>
      </c>
      <c r="Z82" s="2193">
        <f t="shared" si="38"/>
        <v>-13.989788018407125</v>
      </c>
      <c r="AA82" s="2193">
        <f t="shared" si="38"/>
        <v>-22.454073732693359</v>
      </c>
      <c r="AB82" s="2193">
        <f t="shared" si="38"/>
        <v>-24.311216589836476</v>
      </c>
      <c r="AC82" s="2193">
        <f t="shared" si="38"/>
        <v>-26.77550230412271</v>
      </c>
      <c r="AD82" s="2193">
        <f t="shared" si="38"/>
        <v>-49.882645161265827</v>
      </c>
      <c r="AE82" s="2193">
        <f t="shared" ref="AE82:AG82" si="39">AE81-AE80</f>
        <v>-45.061216589837386</v>
      </c>
      <c r="AF82" s="2193">
        <f t="shared" si="39"/>
        <v>-40.239788018408944</v>
      </c>
      <c r="AG82" s="2193">
        <f t="shared" si="39"/>
        <v>-35.418359446980503</v>
      </c>
      <c r="AH82" s="2190">
        <f ca="1">SUM(OFFSET($C82,0,0,1,$B$4))</f>
        <v>1737.260433180204</v>
      </c>
      <c r="AI82" s="1562">
        <f ca="1">AH81-AI81</f>
        <v>3780.3874285718775</v>
      </c>
      <c r="AJ82" s="1562">
        <f ca="1">AJ81-AD81</f>
        <v>59.603999999976622</v>
      </c>
    </row>
    <row r="83" spans="1:67">
      <c r="A83" s="2188" t="s">
        <v>165</v>
      </c>
      <c r="B83" s="2182">
        <f>'РАСЧЕТ (нефть)'!J10</f>
        <v>8376.6980000000003</v>
      </c>
      <c r="C83" s="1104"/>
      <c r="D83" s="1104"/>
      <c r="E83" s="1104"/>
      <c r="F83" s="1104"/>
      <c r="G83" s="1104"/>
      <c r="H83" s="1104"/>
      <c r="I83" s="1104"/>
      <c r="J83" s="1104"/>
      <c r="K83" s="1104"/>
      <c r="L83" s="1104"/>
      <c r="M83" s="1104"/>
      <c r="N83" s="1104"/>
      <c r="O83" s="1104"/>
      <c r="P83" s="1104"/>
      <c r="Q83" s="1104"/>
      <c r="R83" s="1104"/>
      <c r="S83" s="1104"/>
      <c r="T83" s="1104"/>
      <c r="U83" s="1104"/>
      <c r="V83" s="1104"/>
      <c r="W83" s="1104"/>
      <c r="X83" s="1104"/>
      <c r="Y83" s="1104"/>
      <c r="Z83" s="1104"/>
      <c r="AA83" s="1104"/>
      <c r="AB83" s="1104"/>
      <c r="AC83" s="1104"/>
      <c r="AD83" s="1104"/>
      <c r="AE83" s="1104"/>
      <c r="AF83" s="1104"/>
      <c r="AG83" s="1104"/>
      <c r="AH83" s="1105"/>
      <c r="AJ83" s="1101"/>
      <c r="AK83" s="1106"/>
    </row>
    <row r="84" spans="1:67">
      <c r="A84" s="1107"/>
      <c r="B84" s="1432"/>
      <c r="C84" s="1433"/>
      <c r="D84" s="1108"/>
      <c r="E84" s="1108"/>
      <c r="F84" s="1108"/>
      <c r="G84" s="1108"/>
      <c r="H84" s="1108"/>
      <c r="I84" s="1108"/>
      <c r="J84" s="1108"/>
      <c r="K84" s="1108"/>
      <c r="L84" s="1108"/>
      <c r="M84" s="1108"/>
      <c r="N84" s="1108"/>
      <c r="O84" s="1108"/>
      <c r="P84" s="1108"/>
      <c r="Q84" s="1108"/>
      <c r="R84" s="1108"/>
      <c r="S84" s="1108"/>
      <c r="T84" s="1108"/>
      <c r="U84" s="1108"/>
      <c r="V84" s="1108"/>
      <c r="W84" s="1108"/>
      <c r="X84" s="1108"/>
      <c r="Y84" s="1108"/>
      <c r="Z84" s="1108"/>
      <c r="AA84" s="1108"/>
      <c r="AB84" s="1109"/>
      <c r="AC84" s="1108"/>
      <c r="AD84" s="1108"/>
      <c r="AE84" s="1108"/>
      <c r="AF84" s="1108"/>
      <c r="AG84" s="1108"/>
      <c r="AH84" s="1110"/>
    </row>
    <row r="85" spans="1:67" s="1048" customFormat="1" ht="22.5" customHeight="1">
      <c r="A85" s="2346" t="s">
        <v>166</v>
      </c>
      <c r="B85" s="2346"/>
      <c r="C85" s="2346"/>
      <c r="D85" s="2189">
        <v>0</v>
      </c>
      <c r="G85" s="1593"/>
      <c r="H85" s="1593"/>
      <c r="I85" s="1593"/>
      <c r="J85" s="1593"/>
      <c r="K85" s="1593"/>
      <c r="L85" s="1594"/>
      <c r="O85" s="2346" t="s">
        <v>167</v>
      </c>
      <c r="P85" s="2346"/>
      <c r="Q85" s="2346"/>
      <c r="R85" s="2346"/>
      <c r="S85" s="2346"/>
      <c r="T85" s="2189">
        <v>10</v>
      </c>
      <c r="AA85" s="1111"/>
      <c r="AB85" s="1112"/>
      <c r="AD85" s="1113"/>
      <c r="AE85" s="1113"/>
      <c r="AF85" s="1113"/>
      <c r="AG85" s="1113"/>
      <c r="AH85" s="1366"/>
      <c r="AJ85" s="1114"/>
      <c r="AK85" s="1114"/>
      <c r="AL85" s="1114"/>
      <c r="AM85" s="1114"/>
      <c r="AN85" s="1114"/>
      <c r="AO85" s="1114"/>
      <c r="AP85" s="1114"/>
      <c r="AQ85" s="1114"/>
      <c r="AR85" s="1114"/>
      <c r="AS85" s="1114"/>
      <c r="AT85" s="1114"/>
      <c r="AU85" s="1114"/>
      <c r="AV85" s="1114"/>
      <c r="AW85" s="1114"/>
      <c r="AX85" s="1114"/>
      <c r="AY85" s="1114"/>
      <c r="AZ85" s="1114"/>
      <c r="BA85" s="1114"/>
      <c r="BB85" s="1114"/>
      <c r="BC85" s="1114"/>
      <c r="BD85" s="1114"/>
      <c r="BE85" s="1114"/>
      <c r="BF85" s="1114"/>
      <c r="BG85" s="1114"/>
      <c r="BH85" s="1114"/>
      <c r="BI85" s="1114"/>
      <c r="BJ85" s="1114"/>
      <c r="BK85" s="1114"/>
      <c r="BL85" s="1114"/>
      <c r="BM85" s="1114"/>
      <c r="BN85" s="1114"/>
      <c r="BO85" s="1114"/>
    </row>
    <row r="86" spans="1:67" ht="15" customHeight="1">
      <c r="A86" s="1115"/>
      <c r="B86" s="1116"/>
      <c r="C86" s="1111"/>
      <c r="D86" s="1111"/>
      <c r="E86" s="1111"/>
      <c r="F86" s="1111"/>
      <c r="G86" s="1111"/>
      <c r="H86" s="1111"/>
      <c r="I86" s="1111"/>
      <c r="J86" s="1111"/>
      <c r="K86" s="1111"/>
      <c r="L86" s="1111"/>
      <c r="M86" s="1111"/>
      <c r="N86" s="1111"/>
      <c r="O86" s="1111"/>
      <c r="P86" s="1111"/>
      <c r="Q86" s="1111"/>
      <c r="R86" s="1111"/>
      <c r="S86" s="1111"/>
      <c r="T86" s="1111"/>
      <c r="U86" s="1111"/>
      <c r="V86" s="1111"/>
      <c r="W86" s="1111"/>
      <c r="X86" s="1111"/>
      <c r="Y86" s="1111"/>
      <c r="Z86" s="1111"/>
      <c r="AA86" s="1111"/>
      <c r="AB86" s="1111"/>
      <c r="AC86" s="1111"/>
      <c r="AD86" s="1111"/>
      <c r="AE86" s="1111"/>
      <c r="AF86" s="1111"/>
      <c r="AG86" s="1111"/>
    </row>
    <row r="87" spans="1:67" ht="15" customHeight="1">
      <c r="A87" s="1115"/>
      <c r="B87" s="1116"/>
    </row>
    <row r="88" spans="1:67" ht="15" customHeight="1">
      <c r="A88" s="1115"/>
      <c r="B88" s="1116"/>
    </row>
    <row r="89" spans="1:67" ht="15" customHeight="1">
      <c r="A89" s="1115"/>
      <c r="B89" s="1116"/>
      <c r="C89" s="1128"/>
      <c r="D89" s="1128"/>
      <c r="E89" s="1128"/>
      <c r="F89" s="1128"/>
      <c r="G89" s="1128"/>
      <c r="H89" s="1128"/>
      <c r="I89" s="1128"/>
      <c r="J89" s="1128"/>
      <c r="K89" s="1128"/>
      <c r="L89" s="1128"/>
      <c r="M89" s="1128"/>
      <c r="N89" s="1128"/>
      <c r="O89" s="1128"/>
      <c r="P89" s="1128"/>
      <c r="Q89" s="1128"/>
      <c r="R89" s="1128"/>
      <c r="S89" s="1128"/>
      <c r="T89" s="1128"/>
      <c r="U89" s="1128"/>
      <c r="V89" s="1128"/>
      <c r="W89" s="1128"/>
      <c r="X89" s="1128"/>
      <c r="Y89" s="1128"/>
      <c r="Z89" s="1128"/>
      <c r="AA89" s="1128"/>
      <c r="AB89" s="1128"/>
      <c r="AC89" s="1128"/>
      <c r="AD89" s="1128"/>
      <c r="AE89" s="1128"/>
      <c r="AF89" s="1128"/>
      <c r="AG89" s="1128"/>
    </row>
    <row r="90" spans="1:67" ht="15" customHeight="1">
      <c r="A90" s="1115"/>
      <c r="B90" s="1116"/>
    </row>
    <row r="91" spans="1:67" ht="15" customHeight="1">
      <c r="A91" s="1115"/>
      <c r="B91" s="1116"/>
    </row>
    <row r="92" spans="1:67" ht="15" customHeight="1">
      <c r="A92" s="1115"/>
      <c r="B92" s="1116"/>
    </row>
    <row r="93" spans="1:67" ht="15" customHeight="1">
      <c r="A93" s="1115"/>
      <c r="B93" s="1116"/>
    </row>
    <row r="94" spans="1:67" ht="15" customHeight="1">
      <c r="A94" s="1115"/>
      <c r="B94" s="1116"/>
    </row>
    <row r="95" spans="1:67" ht="15" customHeight="1">
      <c r="A95" s="1115"/>
      <c r="B95" s="1116"/>
    </row>
    <row r="96" spans="1:67" ht="15" customHeight="1">
      <c r="A96" s="1115"/>
      <c r="B96" s="1116"/>
    </row>
    <row r="97" spans="1:32" ht="15" customHeight="1">
      <c r="A97" s="1115"/>
      <c r="B97" s="1116"/>
    </row>
    <row r="98" spans="1:32" ht="15" customHeight="1">
      <c r="A98" s="1115"/>
      <c r="B98" s="1116"/>
    </row>
    <row r="99" spans="1:32" ht="15" customHeight="1">
      <c r="A99" s="1115"/>
      <c r="B99" s="1116"/>
    </row>
    <row r="100" spans="1:32" ht="15" customHeight="1">
      <c r="A100" s="1115"/>
      <c r="B100" s="1116"/>
    </row>
    <row r="101" spans="1:32" ht="15" customHeight="1">
      <c r="A101" s="1115"/>
      <c r="B101" s="1116"/>
    </row>
    <row r="102" spans="1:32" ht="15" customHeight="1">
      <c r="A102" s="1115"/>
      <c r="B102" s="1116"/>
    </row>
    <row r="103" spans="1:32" ht="15" customHeight="1">
      <c r="A103" s="1115"/>
      <c r="B103" s="1116"/>
    </row>
    <row r="104" spans="1:32" ht="15" customHeight="1">
      <c r="A104" s="1115"/>
      <c r="B104" s="1116"/>
    </row>
    <row r="105" spans="1:32" ht="15" customHeight="1">
      <c r="A105" s="1115"/>
      <c r="B105" s="1116"/>
    </row>
    <row r="106" spans="1:32" ht="15" customHeight="1">
      <c r="A106" s="1115"/>
      <c r="B106" s="1116"/>
    </row>
    <row r="107" spans="1:32" ht="15" customHeight="1">
      <c r="A107" s="1115"/>
      <c r="B107" s="1116"/>
    </row>
    <row r="108" spans="1:32" ht="15" customHeight="1">
      <c r="A108" s="1115"/>
      <c r="B108" s="1116"/>
    </row>
    <row r="109" spans="1:32" ht="15" customHeight="1">
      <c r="A109" s="1115"/>
      <c r="B109" s="1116"/>
    </row>
    <row r="110" spans="1:32" ht="15" customHeight="1">
      <c r="A110" s="1115"/>
      <c r="B110" s="1116"/>
    </row>
    <row r="111" spans="1:32" ht="15" customHeight="1">
      <c r="A111" s="1115"/>
      <c r="B111" s="1116"/>
    </row>
    <row r="112" spans="1:32" ht="15" customHeight="1">
      <c r="A112" s="1115"/>
      <c r="B112" s="1285">
        <v>1</v>
      </c>
      <c r="C112" s="1286">
        <v>2</v>
      </c>
      <c r="D112" s="1285">
        <v>3</v>
      </c>
      <c r="E112" s="1286">
        <v>4</v>
      </c>
      <c r="F112" s="1285">
        <v>5</v>
      </c>
      <c r="G112" s="1286">
        <v>6</v>
      </c>
      <c r="H112" s="1285">
        <v>7</v>
      </c>
      <c r="I112" s="1286">
        <v>8</v>
      </c>
      <c r="J112" s="1285">
        <v>9</v>
      </c>
      <c r="K112" s="1286">
        <v>10</v>
      </c>
      <c r="L112" s="1285">
        <v>11</v>
      </c>
      <c r="M112" s="1286">
        <v>12</v>
      </c>
      <c r="N112" s="1285">
        <v>13</v>
      </c>
      <c r="O112" s="1286">
        <v>14</v>
      </c>
      <c r="P112" s="1285">
        <v>15</v>
      </c>
      <c r="Q112" s="1286">
        <v>16</v>
      </c>
      <c r="R112" s="1285">
        <v>17</v>
      </c>
      <c r="S112" s="1286">
        <v>18</v>
      </c>
      <c r="T112" s="1285">
        <v>19</v>
      </c>
      <c r="U112" s="1286">
        <v>20</v>
      </c>
      <c r="V112" s="1285">
        <v>21</v>
      </c>
      <c r="W112" s="1286">
        <v>22</v>
      </c>
      <c r="X112" s="1285">
        <v>23</v>
      </c>
      <c r="Y112" s="1286">
        <v>24</v>
      </c>
      <c r="Z112" s="1285">
        <v>25</v>
      </c>
      <c r="AA112" s="1286">
        <v>26</v>
      </c>
      <c r="AB112" s="1285">
        <v>27</v>
      </c>
      <c r="AC112" s="1286">
        <v>28</v>
      </c>
      <c r="AD112" s="1285">
        <v>29</v>
      </c>
      <c r="AE112" s="1286">
        <v>30</v>
      </c>
      <c r="AF112" s="1285">
        <v>31</v>
      </c>
    </row>
    <row r="113" spans="1:2" ht="15" customHeight="1">
      <c r="A113" s="1115"/>
      <c r="B113" s="1116"/>
    </row>
    <row r="114" spans="1:2" ht="15" customHeight="1">
      <c r="A114" s="1115"/>
      <c r="B114" s="1116"/>
    </row>
    <row r="115" spans="1:2" ht="13.5" customHeight="1">
      <c r="A115" s="1115"/>
      <c r="B115" s="1116"/>
    </row>
    <row r="116" spans="1:2" ht="15" customHeight="1">
      <c r="A116" s="1115"/>
      <c r="B116" s="1116"/>
    </row>
    <row r="117" spans="1:2" ht="15" customHeight="1">
      <c r="A117" s="1448" t="s">
        <v>230</v>
      </c>
      <c r="B117" s="1116"/>
    </row>
    <row r="118" spans="1:2" ht="15" customHeight="1">
      <c r="A118" s="1448" t="s">
        <v>231</v>
      </c>
      <c r="B118" s="1116"/>
    </row>
    <row r="119" spans="1:2" ht="15" customHeight="1">
      <c r="A119" s="1115"/>
      <c r="B119" s="1116"/>
    </row>
    <row r="120" spans="1:2" ht="15" customHeight="1">
      <c r="A120" s="1115"/>
      <c r="B120" s="1116"/>
    </row>
    <row r="121" spans="1:2" ht="15" customHeight="1">
      <c r="A121" s="1115"/>
      <c r="B121" s="1116"/>
    </row>
    <row r="122" spans="1:2" ht="15" customHeight="1">
      <c r="A122" s="1115"/>
      <c r="B122" s="1116"/>
    </row>
    <row r="123" spans="1:2" ht="15" customHeight="1">
      <c r="A123" s="1115"/>
      <c r="B123" s="1116"/>
    </row>
    <row r="124" spans="1:2" ht="15" customHeight="1">
      <c r="A124" s="1115"/>
      <c r="B124" s="1116"/>
    </row>
    <row r="125" spans="1:2" ht="15" customHeight="1">
      <c r="A125" s="1115"/>
      <c r="B125" s="1116"/>
    </row>
    <row r="126" spans="1:2" ht="15" customHeight="1">
      <c r="A126" s="1115"/>
      <c r="B126" s="1116"/>
    </row>
    <row r="127" spans="1:2" ht="15" customHeight="1">
      <c r="A127" s="1115"/>
      <c r="B127" s="1116"/>
    </row>
    <row r="128" spans="1:2" ht="15" customHeight="1">
      <c r="A128" s="1115"/>
      <c r="B128" s="1116"/>
    </row>
    <row r="129" spans="1:35" ht="15" customHeight="1">
      <c r="A129" s="1115"/>
      <c r="B129" s="1116"/>
    </row>
    <row r="130" spans="1:35" ht="15" customHeight="1">
      <c r="A130" s="1115"/>
      <c r="B130" s="1116"/>
    </row>
    <row r="131" spans="1:35" ht="15" customHeight="1">
      <c r="A131" s="1115"/>
      <c r="B131" s="1116"/>
    </row>
    <row r="132" spans="1:35" ht="15" customHeight="1">
      <c r="A132" s="1115"/>
      <c r="B132" s="1116"/>
    </row>
    <row r="133" spans="1:35" ht="15" customHeight="1">
      <c r="A133" s="1115"/>
      <c r="B133" s="1116"/>
    </row>
    <row r="134" spans="1:35" ht="15" customHeight="1">
      <c r="A134" s="1115"/>
      <c r="B134" s="1116"/>
    </row>
    <row r="135" spans="1:35" ht="15" customHeight="1">
      <c r="A135" s="1115"/>
      <c r="B135" s="1116"/>
    </row>
    <row r="136" spans="1:35" ht="15" customHeight="1">
      <c r="A136" s="1115"/>
      <c r="B136" s="1116"/>
    </row>
    <row r="137" spans="1:35" ht="15" customHeight="1">
      <c r="A137" s="1115"/>
      <c r="B137" s="1116"/>
    </row>
    <row r="139" spans="1:35" ht="30.75" customHeight="1">
      <c r="A139" s="2342" t="s">
        <v>168</v>
      </c>
      <c r="B139" s="2342"/>
      <c r="C139" s="2342"/>
      <c r="D139" s="2342"/>
      <c r="E139" s="2342"/>
      <c r="F139" s="2342"/>
      <c r="G139" s="2342"/>
      <c r="H139" s="2342"/>
      <c r="I139" s="2342"/>
      <c r="J139" s="2342"/>
      <c r="K139" s="2342"/>
      <c r="L139" s="2342"/>
      <c r="M139" s="2342"/>
      <c r="N139" s="2342"/>
      <c r="O139" s="2342"/>
      <c r="P139" s="2342"/>
      <c r="Q139" s="2342"/>
      <c r="R139" s="2342"/>
      <c r="S139" s="2342"/>
      <c r="T139" s="2342"/>
      <c r="U139" s="2342"/>
      <c r="V139" s="2342"/>
      <c r="W139" s="2342"/>
      <c r="X139" s="2342"/>
      <c r="Y139" s="2342"/>
      <c r="Z139" s="2342"/>
      <c r="AA139" s="2342"/>
      <c r="AB139" s="2342"/>
      <c r="AC139" s="2342"/>
      <c r="AD139" s="2342"/>
      <c r="AE139" s="2342"/>
      <c r="AF139" s="2342"/>
      <c r="AG139" s="2342"/>
      <c r="AH139" s="2342"/>
      <c r="AI139" s="1048"/>
    </row>
    <row r="140" spans="1:35">
      <c r="A140" s="1117"/>
      <c r="B140" s="1117"/>
      <c r="C140" s="1118"/>
      <c r="D140" s="1118"/>
      <c r="E140" s="1118"/>
      <c r="F140" s="1118"/>
      <c r="G140" s="1118"/>
      <c r="H140" s="1118"/>
      <c r="I140" s="1118"/>
      <c r="J140" s="1118"/>
      <c r="K140" s="1118"/>
      <c r="L140" s="1118"/>
      <c r="M140" s="1118"/>
      <c r="N140" s="1118"/>
      <c r="O140" s="1118"/>
      <c r="P140" s="1118"/>
      <c r="Q140" s="1118"/>
      <c r="R140" s="1118"/>
      <c r="S140" s="1118"/>
      <c r="T140" s="1118"/>
      <c r="U140" s="1118"/>
      <c r="V140" s="1118"/>
      <c r="W140" s="1118"/>
      <c r="X140" s="1118"/>
      <c r="Y140" s="1118"/>
      <c r="Z140" s="1118"/>
      <c r="AA140" s="1118"/>
      <c r="AB140" s="1118"/>
      <c r="AC140" s="1118"/>
      <c r="AD140" s="1118"/>
      <c r="AE140" s="1118"/>
      <c r="AF140" s="1118"/>
      <c r="AG140" s="1118"/>
      <c r="AH140" s="1119"/>
      <c r="AI140" s="1048"/>
    </row>
    <row r="141" spans="1:35" ht="15.75" hidden="1">
      <c r="A141" s="2340" t="s">
        <v>143</v>
      </c>
      <c r="B141" s="2340"/>
      <c r="C141" s="1055">
        <f>C5</f>
        <v>1</v>
      </c>
      <c r="D141" s="1055">
        <f t="shared" ref="D141:AD141" si="40">D5</f>
        <v>2</v>
      </c>
      <c r="E141" s="1055">
        <f t="shared" si="40"/>
        <v>3</v>
      </c>
      <c r="F141" s="1055">
        <f t="shared" si="40"/>
        <v>4</v>
      </c>
      <c r="G141" s="1055">
        <f t="shared" si="40"/>
        <v>5</v>
      </c>
      <c r="H141" s="1055">
        <f t="shared" si="40"/>
        <v>6</v>
      </c>
      <c r="I141" s="1055">
        <f t="shared" si="40"/>
        <v>7</v>
      </c>
      <c r="J141" s="1055">
        <f t="shared" si="40"/>
        <v>8</v>
      </c>
      <c r="K141" s="1055">
        <f t="shared" si="40"/>
        <v>9</v>
      </c>
      <c r="L141" s="1055">
        <f t="shared" si="40"/>
        <v>10</v>
      </c>
      <c r="M141" s="1055">
        <f t="shared" si="40"/>
        <v>11</v>
      </c>
      <c r="N141" s="1055">
        <f t="shared" si="40"/>
        <v>12</v>
      </c>
      <c r="O141" s="1055">
        <f t="shared" si="40"/>
        <v>13</v>
      </c>
      <c r="P141" s="1055">
        <f t="shared" si="40"/>
        <v>14</v>
      </c>
      <c r="Q141" s="1055">
        <f t="shared" si="40"/>
        <v>15</v>
      </c>
      <c r="R141" s="1055">
        <f t="shared" si="40"/>
        <v>16</v>
      </c>
      <c r="S141" s="1055">
        <f t="shared" si="40"/>
        <v>17</v>
      </c>
      <c r="T141" s="1055">
        <f t="shared" si="40"/>
        <v>18</v>
      </c>
      <c r="U141" s="1055">
        <f t="shared" si="40"/>
        <v>19</v>
      </c>
      <c r="V141" s="1055">
        <f t="shared" si="40"/>
        <v>20</v>
      </c>
      <c r="W141" s="1055">
        <f t="shared" si="40"/>
        <v>21</v>
      </c>
      <c r="X141" s="1055">
        <f t="shared" si="40"/>
        <v>22</v>
      </c>
      <c r="Y141" s="1055">
        <f t="shared" si="40"/>
        <v>23</v>
      </c>
      <c r="Z141" s="1055">
        <f t="shared" si="40"/>
        <v>24</v>
      </c>
      <c r="AA141" s="1055">
        <f t="shared" si="40"/>
        <v>25</v>
      </c>
      <c r="AB141" s="1055">
        <f t="shared" si="40"/>
        <v>26</v>
      </c>
      <c r="AC141" s="1055">
        <f t="shared" si="40"/>
        <v>27</v>
      </c>
      <c r="AD141" s="1055">
        <f t="shared" si="40"/>
        <v>28</v>
      </c>
      <c r="AE141" s="1055">
        <f>AE5</f>
        <v>0</v>
      </c>
      <c r="AF141" s="1055">
        <f>AF5</f>
        <v>0</v>
      </c>
      <c r="AG141" s="1055"/>
      <c r="AH141" s="1120"/>
      <c r="AI141" s="1048"/>
    </row>
    <row r="142" spans="1:35" hidden="1">
      <c r="A142" s="1121" t="s">
        <v>169</v>
      </c>
      <c r="B142" s="1099" t="s">
        <v>121</v>
      </c>
      <c r="C142" s="1077">
        <f>C147+C151</f>
        <v>-0.9642857142857153</v>
      </c>
      <c r="D142" s="1077">
        <f t="shared" ref="D142:AD143" si="41">D147+D151</f>
        <v>-1.9285714285714306</v>
      </c>
      <c r="E142" s="1077">
        <f t="shared" si="41"/>
        <v>-2.8928571428571459</v>
      </c>
      <c r="F142" s="1077">
        <f t="shared" si="41"/>
        <v>-3.8571428571428612</v>
      </c>
      <c r="G142" s="1077">
        <f t="shared" si="41"/>
        <v>-4.8214285714285765</v>
      </c>
      <c r="H142" s="1077">
        <f t="shared" si="41"/>
        <v>-5.7857142857142918</v>
      </c>
      <c r="I142" s="1077">
        <f t="shared" si="41"/>
        <v>-6.7500000000000071</v>
      </c>
      <c r="J142" s="1077">
        <f t="shared" si="41"/>
        <v>-7.7142857142857224</v>
      </c>
      <c r="K142" s="1077">
        <f t="shared" si="41"/>
        <v>-8.6785714285714377</v>
      </c>
      <c r="L142" s="1077">
        <f t="shared" si="41"/>
        <v>-9.642857142857153</v>
      </c>
      <c r="M142" s="1077">
        <f t="shared" si="41"/>
        <v>-10.607142857142868</v>
      </c>
      <c r="N142" s="1077">
        <f t="shared" si="41"/>
        <v>-11.571428571428584</v>
      </c>
      <c r="O142" s="1077">
        <f t="shared" si="41"/>
        <v>-12.535714285714299</v>
      </c>
      <c r="P142" s="1077">
        <f t="shared" si="41"/>
        <v>-13.500000000000014</v>
      </c>
      <c r="Q142" s="1077">
        <f t="shared" si="41"/>
        <v>-14.46428571428573</v>
      </c>
      <c r="R142" s="1077">
        <f t="shared" si="41"/>
        <v>-15.428571428571445</v>
      </c>
      <c r="S142" s="1077">
        <f t="shared" si="41"/>
        <v>-16.39285714285716</v>
      </c>
      <c r="T142" s="1077">
        <f t="shared" si="41"/>
        <v>-17.357142857142875</v>
      </c>
      <c r="U142" s="1077">
        <f t="shared" si="41"/>
        <v>-18.321428571428591</v>
      </c>
      <c r="V142" s="1077">
        <f t="shared" si="41"/>
        <v>-19.285714285714306</v>
      </c>
      <c r="W142" s="1077">
        <f t="shared" si="41"/>
        <v>-20.250000000000021</v>
      </c>
      <c r="X142" s="1077">
        <f t="shared" si="41"/>
        <v>-21.214285714285737</v>
      </c>
      <c r="Y142" s="1077">
        <f t="shared" si="41"/>
        <v>-22.178571428571452</v>
      </c>
      <c r="Z142" s="1077">
        <f t="shared" si="41"/>
        <v>-23.142857142857167</v>
      </c>
      <c r="AA142" s="1077">
        <f t="shared" si="41"/>
        <v>-24.107142857142883</v>
      </c>
      <c r="AB142" s="1077">
        <f t="shared" si="41"/>
        <v>-25.071428571428598</v>
      </c>
      <c r="AC142" s="1077">
        <f t="shared" si="41"/>
        <v>-26.035714285714313</v>
      </c>
      <c r="AD142" s="1077">
        <f t="shared" si="41"/>
        <v>-27.000000000000028</v>
      </c>
      <c r="AE142" s="1077">
        <f>AE147+AE151</f>
        <v>-14.678571428571457</v>
      </c>
      <c r="AF142" s="1077">
        <f>AF147+AF151</f>
        <v>-2.3571428571428861</v>
      </c>
      <c r="AG142" s="1077"/>
      <c r="AH142" s="1077"/>
      <c r="AI142" s="1048"/>
    </row>
    <row r="143" spans="1:35" hidden="1">
      <c r="A143" s="1121" t="s">
        <v>169</v>
      </c>
      <c r="B143" s="1099" t="s">
        <v>2</v>
      </c>
      <c r="C143" s="1077">
        <f>C148+C152</f>
        <v>0</v>
      </c>
      <c r="D143" s="1077">
        <f t="shared" si="41"/>
        <v>0</v>
      </c>
      <c r="E143" s="1077">
        <f t="shared" si="41"/>
        <v>0</v>
      </c>
      <c r="F143" s="1077">
        <f t="shared" si="41"/>
        <v>0</v>
      </c>
      <c r="G143" s="1077">
        <f t="shared" si="41"/>
        <v>0</v>
      </c>
      <c r="H143" s="1077">
        <f t="shared" si="41"/>
        <v>0</v>
      </c>
      <c r="I143" s="1077">
        <f t="shared" si="41"/>
        <v>0</v>
      </c>
      <c r="J143" s="1077">
        <f t="shared" si="41"/>
        <v>0</v>
      </c>
      <c r="K143" s="1077">
        <f t="shared" si="41"/>
        <v>0</v>
      </c>
      <c r="L143" s="1077">
        <f t="shared" si="41"/>
        <v>0</v>
      </c>
      <c r="M143" s="1077">
        <f t="shared" si="41"/>
        <v>0</v>
      </c>
      <c r="N143" s="1077">
        <f t="shared" si="41"/>
        <v>0</v>
      </c>
      <c r="O143" s="1077">
        <f t="shared" si="41"/>
        <v>0</v>
      </c>
      <c r="P143" s="1077">
        <f t="shared" si="41"/>
        <v>0</v>
      </c>
      <c r="Q143" s="1077">
        <f t="shared" si="41"/>
        <v>0</v>
      </c>
      <c r="R143" s="1077">
        <f t="shared" si="41"/>
        <v>0</v>
      </c>
      <c r="S143" s="1077">
        <f t="shared" si="41"/>
        <v>0</v>
      </c>
      <c r="T143" s="1077">
        <f t="shared" si="41"/>
        <v>0</v>
      </c>
      <c r="U143" s="1077">
        <f t="shared" si="41"/>
        <v>0</v>
      </c>
      <c r="V143" s="1077">
        <f t="shared" si="41"/>
        <v>0</v>
      </c>
      <c r="W143" s="1077">
        <f t="shared" si="41"/>
        <v>0</v>
      </c>
      <c r="X143" s="1077">
        <f t="shared" si="41"/>
        <v>0</v>
      </c>
      <c r="Y143" s="1077">
        <f t="shared" si="41"/>
        <v>0</v>
      </c>
      <c r="Z143" s="1077">
        <f t="shared" si="41"/>
        <v>0</v>
      </c>
      <c r="AA143" s="1077">
        <f t="shared" si="41"/>
        <v>0</v>
      </c>
      <c r="AB143" s="1077">
        <f t="shared" si="41"/>
        <v>0</v>
      </c>
      <c r="AC143" s="1077">
        <f t="shared" si="41"/>
        <v>0</v>
      </c>
      <c r="AD143" s="1077">
        <f t="shared" si="41"/>
        <v>0</v>
      </c>
      <c r="AE143" s="1077">
        <f>AE148+AE152</f>
        <v>0</v>
      </c>
      <c r="AF143" s="1077">
        <f>AF148+AF152</f>
        <v>0</v>
      </c>
      <c r="AG143" s="1077"/>
      <c r="AH143" s="1077"/>
      <c r="AI143" s="1048"/>
    </row>
    <row r="144" spans="1:35" hidden="1">
      <c r="A144" s="1121" t="s">
        <v>170</v>
      </c>
      <c r="B144" s="1099" t="s">
        <v>121</v>
      </c>
      <c r="C144" s="1077"/>
      <c r="D144" s="1077"/>
      <c r="E144" s="1077"/>
      <c r="F144" s="1077"/>
      <c r="G144" s="1077"/>
      <c r="H144" s="1077"/>
      <c r="I144" s="1077"/>
      <c r="J144" s="1077"/>
      <c r="K144" s="1077"/>
      <c r="L144" s="1077"/>
      <c r="M144" s="1077"/>
      <c r="N144" s="1077"/>
      <c r="O144" s="1077"/>
      <c r="P144" s="1077"/>
      <c r="Q144" s="1077"/>
      <c r="R144" s="1077"/>
      <c r="S144" s="1077"/>
      <c r="T144" s="1077"/>
      <c r="U144" s="1077"/>
      <c r="V144" s="1077"/>
      <c r="W144" s="1077"/>
      <c r="X144" s="1077"/>
      <c r="Y144" s="1077"/>
      <c r="Z144" s="1077"/>
      <c r="AA144" s="1077"/>
      <c r="AB144" s="1077"/>
      <c r="AC144" s="1077"/>
      <c r="AD144" s="1077"/>
      <c r="AE144" s="1077"/>
      <c r="AF144" s="1077"/>
      <c r="AG144" s="1077"/>
      <c r="AH144" s="1077"/>
      <c r="AI144" s="1048"/>
    </row>
    <row r="145" spans="1:35" hidden="1">
      <c r="A145" s="1121" t="s">
        <v>170</v>
      </c>
      <c r="B145" s="1099" t="s">
        <v>2</v>
      </c>
      <c r="C145" s="1077"/>
      <c r="D145" s="1077"/>
      <c r="E145" s="1077"/>
      <c r="F145" s="1077"/>
      <c r="G145" s="1077"/>
      <c r="H145" s="1077"/>
      <c r="I145" s="1077"/>
      <c r="J145" s="1077"/>
      <c r="K145" s="1077"/>
      <c r="L145" s="1077"/>
      <c r="M145" s="1077"/>
      <c r="N145" s="1077"/>
      <c r="O145" s="1077"/>
      <c r="P145" s="1077"/>
      <c r="Q145" s="1077"/>
      <c r="R145" s="1077"/>
      <c r="S145" s="1077"/>
      <c r="T145" s="1077"/>
      <c r="U145" s="1077"/>
      <c r="V145" s="1077"/>
      <c r="W145" s="1077"/>
      <c r="X145" s="1077"/>
      <c r="Y145" s="1077"/>
      <c r="Z145" s="1077"/>
      <c r="AA145" s="1077"/>
      <c r="AB145" s="1077"/>
      <c r="AC145" s="1077"/>
      <c r="AD145" s="1077"/>
      <c r="AE145" s="1077"/>
      <c r="AF145" s="1077"/>
      <c r="AG145" s="1077"/>
      <c r="AH145" s="1077"/>
      <c r="AI145" s="1048"/>
    </row>
    <row r="146" spans="1:35" hidden="1">
      <c r="A146" s="1119"/>
      <c r="B146" s="1119"/>
      <c r="AI146" s="1048"/>
    </row>
    <row r="147" spans="1:35" hidden="1">
      <c r="A147" s="1121" t="s">
        <v>171</v>
      </c>
      <c r="B147" s="1099" t="s">
        <v>121</v>
      </c>
      <c r="C147" s="1122">
        <f>C39-C57</f>
        <v>-0.9642857142857153</v>
      </c>
      <c r="D147" s="1122">
        <f>C147+D39-D57</f>
        <v>-1.9285714285714306</v>
      </c>
      <c r="E147" s="1122">
        <f>D147+E39-E57</f>
        <v>-2.8928571428571459</v>
      </c>
      <c r="F147" s="1122">
        <f t="shared" ref="F147:AF147" si="42">E147+F39-F57</f>
        <v>-3.8571428571428612</v>
      </c>
      <c r="G147" s="1122">
        <f>F147+G39-G57</f>
        <v>-4.8214285714285765</v>
      </c>
      <c r="H147" s="1122">
        <f t="shared" si="42"/>
        <v>-5.7857142857142918</v>
      </c>
      <c r="I147" s="1122">
        <f t="shared" si="42"/>
        <v>-6.7500000000000071</v>
      </c>
      <c r="J147" s="1122">
        <f t="shared" si="42"/>
        <v>-7.7142857142857224</v>
      </c>
      <c r="K147" s="1122">
        <f t="shared" si="42"/>
        <v>-8.6785714285714377</v>
      </c>
      <c r="L147" s="1122">
        <f t="shared" si="42"/>
        <v>-9.642857142857153</v>
      </c>
      <c r="M147" s="1122">
        <f t="shared" si="42"/>
        <v>-10.607142857142868</v>
      </c>
      <c r="N147" s="1122">
        <f t="shared" si="42"/>
        <v>-11.571428571428584</v>
      </c>
      <c r="O147" s="1122">
        <f t="shared" si="42"/>
        <v>-12.535714285714299</v>
      </c>
      <c r="P147" s="1122">
        <f t="shared" si="42"/>
        <v>-13.500000000000014</v>
      </c>
      <c r="Q147" s="1122">
        <f t="shared" si="42"/>
        <v>-14.46428571428573</v>
      </c>
      <c r="R147" s="1122">
        <f t="shared" si="42"/>
        <v>-15.428571428571445</v>
      </c>
      <c r="S147" s="1122">
        <f t="shared" si="42"/>
        <v>-16.39285714285716</v>
      </c>
      <c r="T147" s="1122">
        <f t="shared" si="42"/>
        <v>-17.357142857142875</v>
      </c>
      <c r="U147" s="1122">
        <f t="shared" si="42"/>
        <v>-18.321428571428591</v>
      </c>
      <c r="V147" s="1122">
        <f t="shared" si="42"/>
        <v>-19.285714285714306</v>
      </c>
      <c r="W147" s="1122">
        <f t="shared" si="42"/>
        <v>-20.250000000000021</v>
      </c>
      <c r="X147" s="1122">
        <f t="shared" si="42"/>
        <v>-21.214285714285737</v>
      </c>
      <c r="Y147" s="1122">
        <f t="shared" si="42"/>
        <v>-22.178571428571452</v>
      </c>
      <c r="Z147" s="1122">
        <f t="shared" si="42"/>
        <v>-23.142857142857167</v>
      </c>
      <c r="AA147" s="1122">
        <f t="shared" si="42"/>
        <v>-24.107142857142883</v>
      </c>
      <c r="AB147" s="1122">
        <f t="shared" si="42"/>
        <v>-25.071428571428598</v>
      </c>
      <c r="AC147" s="1122">
        <f t="shared" si="42"/>
        <v>-26.035714285714313</v>
      </c>
      <c r="AD147" s="1122">
        <f t="shared" si="42"/>
        <v>-27.000000000000028</v>
      </c>
      <c r="AE147" s="1122">
        <f t="shared" si="42"/>
        <v>-14.678571428571457</v>
      </c>
      <c r="AF147" s="1122">
        <f t="shared" si="42"/>
        <v>-2.3571428571428861</v>
      </c>
      <c r="AG147" s="1122"/>
      <c r="AH147" s="1120"/>
      <c r="AI147" s="1048"/>
    </row>
    <row r="148" spans="1:35" hidden="1">
      <c r="A148" s="1121" t="s">
        <v>172</v>
      </c>
      <c r="B148" s="1099" t="s">
        <v>121</v>
      </c>
      <c r="C148" s="1122">
        <f>C38-C56</f>
        <v>0</v>
      </c>
      <c r="D148" s="1122">
        <f t="shared" ref="D148:AD148" si="43">C148+D38-D56</f>
        <v>0</v>
      </c>
      <c r="E148" s="1122">
        <f t="shared" si="43"/>
        <v>0</v>
      </c>
      <c r="F148" s="1122">
        <f t="shared" si="43"/>
        <v>0</v>
      </c>
      <c r="G148" s="1122">
        <f t="shared" si="43"/>
        <v>0</v>
      </c>
      <c r="H148" s="1122">
        <f t="shared" si="43"/>
        <v>0</v>
      </c>
      <c r="I148" s="1122">
        <f t="shared" si="43"/>
        <v>0</v>
      </c>
      <c r="J148" s="1122">
        <f t="shared" si="43"/>
        <v>0</v>
      </c>
      <c r="K148" s="1122">
        <f t="shared" si="43"/>
        <v>0</v>
      </c>
      <c r="L148" s="1122">
        <f t="shared" si="43"/>
        <v>0</v>
      </c>
      <c r="M148" s="1122">
        <f t="shared" si="43"/>
        <v>0</v>
      </c>
      <c r="N148" s="1122">
        <f t="shared" si="43"/>
        <v>0</v>
      </c>
      <c r="O148" s="1122">
        <f t="shared" si="43"/>
        <v>0</v>
      </c>
      <c r="P148" s="1122">
        <f t="shared" si="43"/>
        <v>0</v>
      </c>
      <c r="Q148" s="1122">
        <f t="shared" si="43"/>
        <v>0</v>
      </c>
      <c r="R148" s="1122">
        <f t="shared" si="43"/>
        <v>0</v>
      </c>
      <c r="S148" s="1122">
        <f t="shared" si="43"/>
        <v>0</v>
      </c>
      <c r="T148" s="1122">
        <f t="shared" si="43"/>
        <v>0</v>
      </c>
      <c r="U148" s="1122">
        <f t="shared" si="43"/>
        <v>0</v>
      </c>
      <c r="V148" s="1122">
        <f t="shared" si="43"/>
        <v>0</v>
      </c>
      <c r="W148" s="1122">
        <f t="shared" si="43"/>
        <v>0</v>
      </c>
      <c r="X148" s="1122">
        <f t="shared" si="43"/>
        <v>0</v>
      </c>
      <c r="Y148" s="1122">
        <f t="shared" si="43"/>
        <v>0</v>
      </c>
      <c r="Z148" s="1122">
        <f t="shared" si="43"/>
        <v>0</v>
      </c>
      <c r="AA148" s="1122">
        <f t="shared" si="43"/>
        <v>0</v>
      </c>
      <c r="AB148" s="1122">
        <f t="shared" si="43"/>
        <v>0</v>
      </c>
      <c r="AC148" s="1122">
        <f t="shared" si="43"/>
        <v>0</v>
      </c>
      <c r="AD148" s="1122">
        <f t="shared" si="43"/>
        <v>0</v>
      </c>
      <c r="AE148" s="1122"/>
      <c r="AF148" s="1122"/>
      <c r="AG148" s="1122"/>
      <c r="AH148" s="1120"/>
      <c r="AI148" s="1048"/>
    </row>
    <row r="149" spans="1:35" hidden="1">
      <c r="A149" s="1121" t="s">
        <v>173</v>
      </c>
      <c r="B149" s="1099" t="s">
        <v>121</v>
      </c>
      <c r="C149" s="1123"/>
      <c r="D149" s="1123"/>
      <c r="E149" s="1123"/>
      <c r="F149" s="1123"/>
      <c r="G149" s="1123"/>
      <c r="H149" s="1123"/>
      <c r="I149" s="1123"/>
      <c r="J149" s="1123"/>
      <c r="K149" s="1123"/>
      <c r="L149" s="1123"/>
      <c r="M149" s="1124"/>
      <c r="N149" s="1124"/>
      <c r="O149" s="1124"/>
      <c r="P149" s="1124"/>
      <c r="Q149" s="1124"/>
      <c r="R149" s="1124"/>
      <c r="S149" s="1124"/>
      <c r="T149" s="1124"/>
      <c r="U149" s="1124"/>
      <c r="V149" s="1124"/>
      <c r="W149" s="1124"/>
      <c r="X149" s="1124"/>
      <c r="Y149" s="1124"/>
      <c r="Z149" s="1124"/>
      <c r="AA149" s="1124"/>
      <c r="AB149" s="1124"/>
      <c r="AC149" s="1124"/>
      <c r="AD149" s="1124"/>
      <c r="AE149" s="1124"/>
      <c r="AF149" s="1124"/>
      <c r="AG149" s="1124"/>
      <c r="AH149" s="1120"/>
      <c r="AI149" s="1048"/>
    </row>
    <row r="150" spans="1:35" hidden="1">
      <c r="A150" s="1125"/>
      <c r="B150" s="1119"/>
      <c r="AI150" s="1048"/>
    </row>
    <row r="151" spans="1:35" hidden="1">
      <c r="A151" s="1121" t="s">
        <v>174</v>
      </c>
      <c r="B151" s="1099" t="s">
        <v>121</v>
      </c>
      <c r="C151" s="1122">
        <f>C43-C63</f>
        <v>0</v>
      </c>
      <c r="D151" s="1122">
        <f>C151+D43-D63</f>
        <v>0</v>
      </c>
      <c r="E151" s="1122">
        <f t="shared" ref="E151:AF151" si="44">D151+E43-E63</f>
        <v>0</v>
      </c>
      <c r="F151" s="1122">
        <f>E151+F43-F63</f>
        <v>0</v>
      </c>
      <c r="G151" s="1122">
        <f t="shared" si="44"/>
        <v>0</v>
      </c>
      <c r="H151" s="1122">
        <f t="shared" si="44"/>
        <v>0</v>
      </c>
      <c r="I151" s="1122">
        <f t="shared" si="44"/>
        <v>0</v>
      </c>
      <c r="J151" s="1122">
        <f>I151+J43-J63</f>
        <v>0</v>
      </c>
      <c r="K151" s="1122">
        <f t="shared" si="44"/>
        <v>0</v>
      </c>
      <c r="L151" s="1122">
        <f>K151+L43-L63</f>
        <v>0</v>
      </c>
      <c r="M151" s="1122">
        <f t="shared" si="44"/>
        <v>0</v>
      </c>
      <c r="N151" s="1122">
        <f t="shared" si="44"/>
        <v>0</v>
      </c>
      <c r="O151" s="1122">
        <f t="shared" si="44"/>
        <v>0</v>
      </c>
      <c r="P151" s="1122">
        <f>O151+P43-P63</f>
        <v>0</v>
      </c>
      <c r="Q151" s="1122">
        <f>P151+Q43-Q63</f>
        <v>0</v>
      </c>
      <c r="R151" s="1122">
        <f>Q151+R43-R63</f>
        <v>0</v>
      </c>
      <c r="S151" s="1122">
        <f t="shared" si="44"/>
        <v>0</v>
      </c>
      <c r="T151" s="1122">
        <f t="shared" si="44"/>
        <v>0</v>
      </c>
      <c r="U151" s="1122">
        <f t="shared" si="44"/>
        <v>0</v>
      </c>
      <c r="V151" s="1122">
        <f t="shared" si="44"/>
        <v>0</v>
      </c>
      <c r="W151" s="1122">
        <f t="shared" si="44"/>
        <v>0</v>
      </c>
      <c r="X151" s="1122">
        <f t="shared" si="44"/>
        <v>0</v>
      </c>
      <c r="Y151" s="1122">
        <f t="shared" si="44"/>
        <v>0</v>
      </c>
      <c r="Z151" s="1122">
        <f t="shared" si="44"/>
        <v>0</v>
      </c>
      <c r="AA151" s="1122">
        <f t="shared" si="44"/>
        <v>0</v>
      </c>
      <c r="AB151" s="1122">
        <f t="shared" si="44"/>
        <v>0</v>
      </c>
      <c r="AC151" s="1122">
        <f t="shared" si="44"/>
        <v>0</v>
      </c>
      <c r="AD151" s="1122">
        <f t="shared" si="44"/>
        <v>0</v>
      </c>
      <c r="AE151" s="1122">
        <f t="shared" si="44"/>
        <v>0</v>
      </c>
      <c r="AF151" s="1122">
        <f t="shared" si="44"/>
        <v>0</v>
      </c>
      <c r="AG151" s="1122"/>
      <c r="AH151" s="1120"/>
      <c r="AI151" s="1048"/>
    </row>
    <row r="152" spans="1:35" hidden="1">
      <c r="A152" s="1121" t="s">
        <v>175</v>
      </c>
      <c r="B152" s="1099" t="s">
        <v>121</v>
      </c>
      <c r="C152" s="1122">
        <f>C42-C62</f>
        <v>0</v>
      </c>
      <c r="D152" s="1122">
        <f t="shared" ref="D152:AE152" si="45">C152+D42-D62</f>
        <v>0</v>
      </c>
      <c r="E152" s="1122">
        <f t="shared" si="45"/>
        <v>0</v>
      </c>
      <c r="F152" s="1122">
        <f t="shared" si="45"/>
        <v>0</v>
      </c>
      <c r="G152" s="1122">
        <f t="shared" si="45"/>
        <v>0</v>
      </c>
      <c r="H152" s="1122">
        <f t="shared" si="45"/>
        <v>0</v>
      </c>
      <c r="I152" s="1122">
        <f t="shared" si="45"/>
        <v>0</v>
      </c>
      <c r="J152" s="1122">
        <f t="shared" si="45"/>
        <v>0</v>
      </c>
      <c r="K152" s="1122">
        <f t="shared" si="45"/>
        <v>0</v>
      </c>
      <c r="L152" s="1122">
        <f t="shared" si="45"/>
        <v>0</v>
      </c>
      <c r="M152" s="1122">
        <f t="shared" si="45"/>
        <v>0</v>
      </c>
      <c r="N152" s="1122">
        <f t="shared" si="45"/>
        <v>0</v>
      </c>
      <c r="O152" s="1122">
        <f t="shared" si="45"/>
        <v>0</v>
      </c>
      <c r="P152" s="1122">
        <f t="shared" si="45"/>
        <v>0</v>
      </c>
      <c r="Q152" s="1122">
        <f t="shared" si="45"/>
        <v>0</v>
      </c>
      <c r="R152" s="1122">
        <f t="shared" si="45"/>
        <v>0</v>
      </c>
      <c r="S152" s="1122">
        <f t="shared" si="45"/>
        <v>0</v>
      </c>
      <c r="T152" s="1122">
        <f t="shared" si="45"/>
        <v>0</v>
      </c>
      <c r="U152" s="1122">
        <f t="shared" si="45"/>
        <v>0</v>
      </c>
      <c r="V152" s="1122">
        <f t="shared" si="45"/>
        <v>0</v>
      </c>
      <c r="W152" s="1122">
        <f t="shared" si="45"/>
        <v>0</v>
      </c>
      <c r="X152" s="1122">
        <f t="shared" si="45"/>
        <v>0</v>
      </c>
      <c r="Y152" s="1122">
        <f t="shared" si="45"/>
        <v>0</v>
      </c>
      <c r="Z152" s="1122">
        <f t="shared" si="45"/>
        <v>0</v>
      </c>
      <c r="AA152" s="1122">
        <f t="shared" si="45"/>
        <v>0</v>
      </c>
      <c r="AB152" s="1122">
        <f t="shared" si="45"/>
        <v>0</v>
      </c>
      <c r="AC152" s="1122">
        <f t="shared" si="45"/>
        <v>0</v>
      </c>
      <c r="AD152" s="1122">
        <f t="shared" si="45"/>
        <v>0</v>
      </c>
      <c r="AE152" s="1122">
        <f t="shared" si="45"/>
        <v>0</v>
      </c>
      <c r="AF152" s="1122">
        <f>AE152+AF42-AF62</f>
        <v>0</v>
      </c>
      <c r="AG152" s="1122"/>
      <c r="AH152" s="1122"/>
      <c r="AI152" s="1048"/>
    </row>
    <row r="153" spans="1:35" hidden="1">
      <c r="A153" s="1121" t="s">
        <v>176</v>
      </c>
      <c r="B153" s="1099" t="s">
        <v>121</v>
      </c>
      <c r="C153" s="1123"/>
      <c r="D153" s="1123"/>
      <c r="E153" s="1123"/>
      <c r="F153" s="1123"/>
      <c r="G153" s="1123"/>
      <c r="H153" s="1123"/>
      <c r="I153" s="1123"/>
      <c r="J153" s="1123"/>
      <c r="K153" s="1123"/>
      <c r="L153" s="1123"/>
      <c r="M153" s="1124"/>
      <c r="N153" s="1124"/>
      <c r="O153" s="1124"/>
      <c r="P153" s="1124"/>
      <c r="Q153" s="1124"/>
      <c r="R153" s="1124"/>
      <c r="S153" s="1124"/>
      <c r="T153" s="1124"/>
      <c r="U153" s="1124"/>
      <c r="V153" s="1124"/>
      <c r="W153" s="1124"/>
      <c r="X153" s="1124"/>
      <c r="Y153" s="1124"/>
      <c r="Z153" s="1124"/>
      <c r="AA153" s="1124"/>
      <c r="AB153" s="1124"/>
      <c r="AC153" s="1124"/>
      <c r="AD153" s="1124"/>
      <c r="AE153" s="1124"/>
      <c r="AF153" s="1124"/>
      <c r="AG153" s="1124"/>
      <c r="AH153" s="1120"/>
      <c r="AI153" s="1048"/>
    </row>
    <row r="154" spans="1:35" hidden="1">
      <c r="A154" s="1121" t="s">
        <v>177</v>
      </c>
      <c r="B154" s="1099" t="s">
        <v>121</v>
      </c>
      <c r="C154" s="1122">
        <f>C63</f>
        <v>0</v>
      </c>
      <c r="D154" s="1122">
        <f t="shared" ref="D154:AB154" si="46">C154+D63</f>
        <v>0</v>
      </c>
      <c r="E154" s="1122">
        <f t="shared" si="46"/>
        <v>0</v>
      </c>
      <c r="F154" s="1122">
        <f t="shared" si="46"/>
        <v>0</v>
      </c>
      <c r="G154" s="1122">
        <f t="shared" si="46"/>
        <v>0</v>
      </c>
      <c r="H154" s="1122">
        <f t="shared" si="46"/>
        <v>0</v>
      </c>
      <c r="I154" s="1122">
        <f t="shared" si="46"/>
        <v>0</v>
      </c>
      <c r="J154" s="1122">
        <f t="shared" si="46"/>
        <v>0</v>
      </c>
      <c r="K154" s="1122">
        <f t="shared" si="46"/>
        <v>0</v>
      </c>
      <c r="L154" s="1122">
        <f t="shared" si="46"/>
        <v>0</v>
      </c>
      <c r="M154" s="1122">
        <f t="shared" si="46"/>
        <v>0</v>
      </c>
      <c r="N154" s="1122">
        <f>M154+N63-28</f>
        <v>-28</v>
      </c>
      <c r="O154" s="1122">
        <f t="shared" si="46"/>
        <v>-28</v>
      </c>
      <c r="P154" s="1122">
        <f>O154+P63</f>
        <v>-28</v>
      </c>
      <c r="Q154" s="1122">
        <f>P154+Q63-101</f>
        <v>-129</v>
      </c>
      <c r="R154" s="1122">
        <f t="shared" si="46"/>
        <v>-129</v>
      </c>
      <c r="S154" s="1122">
        <f>R154+S63</f>
        <v>-129</v>
      </c>
      <c r="T154" s="1122">
        <f>S154+T63</f>
        <v>-129</v>
      </c>
      <c r="U154" s="1122">
        <f>T154+U63</f>
        <v>-129</v>
      </c>
      <c r="V154" s="1122">
        <f t="shared" si="46"/>
        <v>-129</v>
      </c>
      <c r="W154" s="1122">
        <f t="shared" si="46"/>
        <v>-129</v>
      </c>
      <c r="X154" s="1122">
        <f>W154+X63-8-16</f>
        <v>-153</v>
      </c>
      <c r="Y154" s="1122">
        <f>X154+Y63</f>
        <v>-153</v>
      </c>
      <c r="Z154" s="1122">
        <f t="shared" si="46"/>
        <v>-153</v>
      </c>
      <c r="AA154" s="1122">
        <f>Z154+AA63</f>
        <v>-153</v>
      </c>
      <c r="AB154" s="1122">
        <f t="shared" si="46"/>
        <v>-153</v>
      </c>
      <c r="AC154" s="1122">
        <f>AB154+AC63</f>
        <v>-153</v>
      </c>
      <c r="AD154" s="1122">
        <f>AC154+AD63</f>
        <v>-153</v>
      </c>
      <c r="AE154" s="1122">
        <f>AD154+AE63</f>
        <v>-153</v>
      </c>
      <c r="AF154" s="1122">
        <f>AE154+AF63-27</f>
        <v>-180</v>
      </c>
      <c r="AG154" s="1122"/>
      <c r="AH154" s="1122"/>
      <c r="AI154" s="1048"/>
    </row>
    <row r="155" spans="1:35">
      <c r="A155" s="1047"/>
      <c r="C155" s="1047"/>
      <c r="D155" s="1047"/>
      <c r="E155" s="1047"/>
      <c r="F155" s="1047"/>
      <c r="G155" s="1047"/>
      <c r="H155" s="1047"/>
      <c r="I155" s="1047"/>
      <c r="J155" s="1047"/>
      <c r="K155" s="1047"/>
      <c r="L155" s="1047"/>
      <c r="M155" s="1047"/>
      <c r="N155" s="1047"/>
      <c r="O155" s="1047"/>
      <c r="P155" s="1047"/>
      <c r="Q155" s="1047"/>
      <c r="R155" s="1047"/>
      <c r="S155" s="1047"/>
      <c r="T155" s="1047"/>
      <c r="U155" s="1047"/>
      <c r="V155" s="1047"/>
      <c r="W155" s="1047"/>
      <c r="X155" s="1047"/>
      <c r="Y155" s="1047"/>
      <c r="Z155" s="1047"/>
      <c r="AA155" s="1047"/>
      <c r="AB155" s="1047"/>
      <c r="AC155" s="1047"/>
      <c r="AD155" s="1047"/>
      <c r="AE155" s="1047"/>
      <c r="AF155" s="1047"/>
      <c r="AG155" s="1047"/>
      <c r="AH155" s="1047"/>
      <c r="AI155" s="1048"/>
    </row>
    <row r="156" spans="1:35">
      <c r="A156" s="1047"/>
      <c r="C156" s="1047"/>
      <c r="D156" s="1047"/>
      <c r="E156" s="1047"/>
      <c r="F156" s="1047"/>
      <c r="G156" s="1047"/>
      <c r="H156" s="1047"/>
      <c r="I156" s="1047"/>
      <c r="J156" s="1047"/>
      <c r="K156" s="1047"/>
      <c r="L156" s="1047"/>
      <c r="M156" s="1047"/>
      <c r="N156" s="1047"/>
      <c r="O156" s="1047"/>
      <c r="P156" s="1047"/>
      <c r="Q156" s="1047"/>
      <c r="R156" s="1047"/>
      <c r="S156" s="1047"/>
      <c r="T156" s="1047"/>
      <c r="U156" s="1047"/>
      <c r="V156" s="1047"/>
      <c r="W156" s="1047"/>
      <c r="X156" s="1047"/>
      <c r="Y156" s="1047"/>
      <c r="Z156" s="1047"/>
      <c r="AA156" s="1047"/>
      <c r="AB156" s="1047"/>
      <c r="AC156" s="1047"/>
      <c r="AD156" s="1047"/>
      <c r="AE156" s="1047"/>
      <c r="AF156" s="1047"/>
      <c r="AG156" s="1047"/>
      <c r="AH156" s="1047"/>
      <c r="AI156" s="1048"/>
    </row>
    <row r="157" spans="1:35">
      <c r="A157" s="1047"/>
      <c r="C157" s="1047"/>
      <c r="D157" s="1047"/>
      <c r="E157" s="1047"/>
      <c r="F157" s="1047"/>
      <c r="G157" s="1047"/>
      <c r="H157" s="1047"/>
      <c r="I157" s="1047"/>
      <c r="J157" s="1047"/>
      <c r="K157" s="1047"/>
      <c r="L157" s="1047"/>
      <c r="M157" s="1047"/>
      <c r="N157" s="1047"/>
      <c r="O157" s="1047"/>
      <c r="P157" s="1047"/>
      <c r="Q157" s="1047"/>
      <c r="R157" s="1047"/>
      <c r="S157" s="1047"/>
      <c r="T157" s="1047"/>
      <c r="U157" s="1047"/>
      <c r="V157" s="1047"/>
      <c r="W157" s="1047"/>
      <c r="X157" s="1047"/>
      <c r="Y157" s="1047"/>
      <c r="Z157" s="1047"/>
      <c r="AA157" s="1047"/>
      <c r="AB157" s="1047"/>
      <c r="AC157" s="1047"/>
      <c r="AD157" s="1047"/>
      <c r="AE157" s="1047"/>
      <c r="AF157" s="1047"/>
      <c r="AG157" s="1047"/>
      <c r="AH157" s="1047"/>
      <c r="AI157" s="1048"/>
    </row>
    <row r="158" spans="1:35">
      <c r="A158" s="1048"/>
      <c r="B158" s="1048"/>
      <c r="AI158" s="1048"/>
    </row>
    <row r="159" spans="1:35">
      <c r="A159" s="1048"/>
      <c r="B159" s="1048"/>
      <c r="AI159" s="1048"/>
    </row>
    <row r="160" spans="1:35">
      <c r="A160" s="1048"/>
      <c r="B160" s="1048"/>
      <c r="AI160" s="1048"/>
    </row>
    <row r="161" spans="1:35">
      <c r="A161" s="1048"/>
      <c r="B161" s="1048"/>
      <c r="AI161" s="1048"/>
    </row>
    <row r="162" spans="1:35">
      <c r="A162" s="1048"/>
      <c r="B162" s="1048"/>
      <c r="AI162" s="1048"/>
    </row>
    <row r="163" spans="1:35">
      <c r="A163" s="1048"/>
      <c r="B163" s="1048"/>
      <c r="AI163" s="1048"/>
    </row>
    <row r="164" spans="1:35">
      <c r="A164" s="1048"/>
      <c r="B164" s="1048"/>
      <c r="AI164" s="1048"/>
    </row>
    <row r="165" spans="1:35">
      <c r="A165" s="1048"/>
      <c r="B165" s="1048"/>
      <c r="AI165" s="1048"/>
    </row>
    <row r="166" spans="1:35">
      <c r="A166" s="1048"/>
      <c r="B166" s="1048"/>
      <c r="AI166" s="1048"/>
    </row>
    <row r="167" spans="1:35">
      <c r="A167" s="1048"/>
      <c r="B167" s="1048"/>
      <c r="AI167" s="1048"/>
    </row>
    <row r="168" spans="1:35">
      <c r="A168" s="1048"/>
      <c r="B168" s="1048"/>
      <c r="AI168" s="1048"/>
    </row>
    <row r="169" spans="1:35">
      <c r="A169" s="1048"/>
      <c r="B169" s="1048"/>
      <c r="AI169" s="1048"/>
    </row>
    <row r="170" spans="1:35">
      <c r="A170" s="1048"/>
      <c r="B170" s="1048"/>
      <c r="AI170" s="1048"/>
    </row>
    <row r="171" spans="1:35">
      <c r="A171" s="1048"/>
      <c r="B171" s="1048"/>
      <c r="AI171" s="1048"/>
    </row>
    <row r="172" spans="1:35">
      <c r="A172" s="1048"/>
      <c r="B172" s="1048"/>
      <c r="AI172" s="1048"/>
    </row>
    <row r="173" spans="1:35">
      <c r="A173" s="1048"/>
      <c r="B173" s="1048"/>
      <c r="AI173" s="1048"/>
    </row>
    <row r="174" spans="1:35">
      <c r="A174" s="1048"/>
      <c r="B174" s="1048"/>
      <c r="AI174" s="1048"/>
    </row>
    <row r="175" spans="1:35">
      <c r="A175" s="1048"/>
      <c r="B175" s="1048"/>
      <c r="AI175" s="1048"/>
    </row>
    <row r="176" spans="1:35">
      <c r="A176" s="1048"/>
      <c r="B176" s="1048"/>
      <c r="AI176" s="1048"/>
    </row>
    <row r="177" spans="1:35">
      <c r="A177" s="1048"/>
      <c r="B177" s="1048"/>
      <c r="AI177" s="1048"/>
    </row>
    <row r="178" spans="1:35">
      <c r="A178" s="1048"/>
      <c r="B178" s="1048"/>
      <c r="AI178" s="1048"/>
    </row>
    <row r="179" spans="1:35" hidden="1">
      <c r="A179" s="1126"/>
      <c r="B179" s="1086"/>
      <c r="C179" s="1127"/>
      <c r="D179" s="1127"/>
      <c r="E179" s="1127"/>
      <c r="F179" s="1127"/>
      <c r="G179" s="1127"/>
      <c r="H179" s="1127"/>
      <c r="I179" s="1127"/>
      <c r="J179" s="1127"/>
      <c r="K179" s="1127"/>
      <c r="L179" s="1127"/>
      <c r="M179" s="1127"/>
      <c r="N179" s="1127"/>
      <c r="O179" s="1127"/>
      <c r="P179" s="1127"/>
      <c r="Q179" s="1127"/>
      <c r="R179" s="1127"/>
      <c r="S179" s="1127"/>
      <c r="T179" s="1127"/>
      <c r="U179" s="1127"/>
      <c r="V179" s="1127"/>
      <c r="W179" s="1127"/>
      <c r="X179" s="1127"/>
      <c r="Y179" s="1127"/>
      <c r="Z179" s="1127"/>
      <c r="AA179" s="1127"/>
      <c r="AB179" s="1127"/>
      <c r="AC179" s="1127"/>
      <c r="AD179" s="1127"/>
      <c r="AE179" s="1127"/>
      <c r="AF179" s="1127"/>
      <c r="AG179" s="1127"/>
      <c r="AH179" s="1128"/>
      <c r="AI179" s="1048"/>
    </row>
    <row r="180" spans="1:35" hidden="1">
      <c r="A180" s="1119"/>
      <c r="B180" s="1086"/>
      <c r="C180" s="1129"/>
      <c r="D180" s="1129"/>
      <c r="E180" s="1129"/>
      <c r="F180" s="1129"/>
      <c r="G180" s="1129"/>
      <c r="H180" s="1129"/>
      <c r="I180" s="1129"/>
      <c r="J180" s="1129"/>
      <c r="K180" s="1129"/>
      <c r="L180" s="1129"/>
      <c r="M180" s="1129"/>
      <c r="N180" s="1129"/>
      <c r="O180" s="1129"/>
      <c r="P180" s="1129"/>
      <c r="Q180" s="1129"/>
      <c r="R180" s="1129"/>
      <c r="S180" s="1129"/>
      <c r="T180" s="1129"/>
      <c r="U180" s="1129"/>
      <c r="V180" s="1129"/>
      <c r="W180" s="1129"/>
      <c r="X180" s="1129"/>
      <c r="Y180" s="1129"/>
      <c r="Z180" s="1129"/>
      <c r="AA180" s="1129"/>
      <c r="AB180" s="1129"/>
      <c r="AC180" s="1129"/>
      <c r="AD180" s="1129"/>
      <c r="AE180" s="1129"/>
      <c r="AF180" s="1129"/>
      <c r="AG180" s="1129"/>
      <c r="AH180" s="1128"/>
      <c r="AI180" s="1048"/>
    </row>
    <row r="181" spans="1:35" hidden="1">
      <c r="A181" s="1119"/>
      <c r="B181" s="1086"/>
      <c r="C181" s="1127"/>
      <c r="D181" s="1127"/>
      <c r="E181" s="1127"/>
      <c r="F181" s="1127"/>
      <c r="G181" s="1127"/>
      <c r="H181" s="1127"/>
      <c r="I181" s="1127"/>
      <c r="J181" s="1127"/>
      <c r="K181" s="1127"/>
      <c r="L181" s="1127"/>
      <c r="M181" s="1127"/>
      <c r="N181" s="1127"/>
      <c r="O181" s="1127"/>
      <c r="P181" s="1127"/>
      <c r="Q181" s="1127"/>
      <c r="R181" s="1127"/>
      <c r="S181" s="1127"/>
      <c r="T181" s="1127"/>
      <c r="U181" s="1127"/>
      <c r="V181" s="1127"/>
      <c r="W181" s="1127"/>
      <c r="X181" s="1127"/>
      <c r="Y181" s="1127"/>
      <c r="Z181" s="1127"/>
      <c r="AA181" s="1127"/>
      <c r="AB181" s="1127"/>
      <c r="AC181" s="1127"/>
      <c r="AD181" s="1127"/>
      <c r="AE181" s="1127"/>
      <c r="AF181" s="1127"/>
      <c r="AG181" s="1127"/>
      <c r="AH181" s="1128"/>
      <c r="AI181" s="1048"/>
    </row>
    <row r="182" spans="1:35" hidden="1">
      <c r="A182" s="1119"/>
      <c r="B182" s="1086"/>
      <c r="C182" s="1129"/>
      <c r="D182" s="1129"/>
      <c r="E182" s="1129"/>
      <c r="F182" s="1129"/>
      <c r="G182" s="1129"/>
      <c r="H182" s="1129"/>
      <c r="I182" s="1129"/>
      <c r="J182" s="1129"/>
      <c r="K182" s="1129"/>
      <c r="L182" s="1129"/>
      <c r="M182" s="1129"/>
      <c r="N182" s="1129"/>
      <c r="O182" s="1129"/>
      <c r="P182" s="1129"/>
      <c r="Q182" s="1129"/>
      <c r="R182" s="1129"/>
      <c r="S182" s="1129"/>
      <c r="T182" s="1129"/>
      <c r="U182" s="1129"/>
      <c r="V182" s="1129"/>
      <c r="W182" s="1129"/>
      <c r="X182" s="1129"/>
      <c r="Y182" s="1129"/>
      <c r="Z182" s="1129"/>
      <c r="AA182" s="1129"/>
      <c r="AB182" s="1129"/>
      <c r="AC182" s="1129"/>
      <c r="AD182" s="1129"/>
      <c r="AE182" s="1129"/>
      <c r="AF182" s="1129"/>
      <c r="AG182" s="1129"/>
      <c r="AH182" s="1128"/>
      <c r="AI182" s="1048"/>
    </row>
    <row r="183" spans="1:35" hidden="1">
      <c r="A183" s="1119"/>
      <c r="B183" s="1086"/>
      <c r="C183" s="1127"/>
      <c r="D183" s="1127"/>
      <c r="E183" s="1127"/>
      <c r="F183" s="1127"/>
      <c r="G183" s="1127"/>
      <c r="H183" s="1127"/>
      <c r="I183" s="1127"/>
      <c r="J183" s="1127"/>
      <c r="K183" s="1127"/>
      <c r="L183" s="1127"/>
      <c r="M183" s="1127"/>
      <c r="N183" s="1127"/>
      <c r="O183" s="1127"/>
      <c r="P183" s="1127"/>
      <c r="Q183" s="1127"/>
      <c r="R183" s="1127"/>
      <c r="S183" s="1127"/>
      <c r="T183" s="1127"/>
      <c r="U183" s="1127"/>
      <c r="V183" s="1127"/>
      <c r="W183" s="1127"/>
      <c r="X183" s="1127"/>
      <c r="Y183" s="1127"/>
      <c r="Z183" s="1127"/>
      <c r="AA183" s="1127"/>
      <c r="AB183" s="1127"/>
      <c r="AC183" s="1127"/>
      <c r="AD183" s="1127"/>
      <c r="AE183" s="1127"/>
      <c r="AF183" s="1127"/>
      <c r="AG183" s="1127"/>
      <c r="AH183" s="1128"/>
      <c r="AI183" s="1048"/>
    </row>
    <row r="184" spans="1:35" hidden="1">
      <c r="A184" s="1119"/>
      <c r="B184" s="1086"/>
      <c r="C184" s="1129"/>
      <c r="D184" s="1129"/>
      <c r="E184" s="1129"/>
      <c r="F184" s="1129"/>
      <c r="G184" s="1129"/>
      <c r="H184" s="1129"/>
      <c r="I184" s="1129"/>
      <c r="J184" s="1129"/>
      <c r="K184" s="1129"/>
      <c r="L184" s="1129"/>
      <c r="M184" s="1129"/>
      <c r="N184" s="1129"/>
      <c r="O184" s="1129"/>
      <c r="P184" s="1129"/>
      <c r="Q184" s="1129"/>
      <c r="R184" s="1129"/>
      <c r="S184" s="1129"/>
      <c r="T184" s="1129"/>
      <c r="U184" s="1129"/>
      <c r="V184" s="1129"/>
      <c r="W184" s="1129"/>
      <c r="X184" s="1129"/>
      <c r="Y184" s="1129"/>
      <c r="Z184" s="1129"/>
      <c r="AA184" s="1129"/>
      <c r="AB184" s="1129"/>
      <c r="AC184" s="1129"/>
      <c r="AD184" s="1129"/>
      <c r="AE184" s="1129"/>
      <c r="AF184" s="1129"/>
      <c r="AG184" s="1129"/>
      <c r="AH184" s="1128"/>
      <c r="AI184" s="1048"/>
    </row>
    <row r="185" spans="1:35" hidden="1">
      <c r="A185" s="1119"/>
      <c r="B185" s="1086"/>
      <c r="C185" s="1127"/>
      <c r="D185" s="1127"/>
      <c r="E185" s="1127"/>
      <c r="F185" s="1127"/>
      <c r="G185" s="1127"/>
      <c r="H185" s="1127"/>
      <c r="I185" s="1127"/>
      <c r="J185" s="1127"/>
      <c r="K185" s="1127"/>
      <c r="L185" s="1127"/>
      <c r="M185" s="1127"/>
      <c r="N185" s="1127"/>
      <c r="O185" s="1127"/>
      <c r="P185" s="1127"/>
      <c r="Q185" s="1127"/>
      <c r="R185" s="1127"/>
      <c r="S185" s="1127"/>
      <c r="T185" s="1127"/>
      <c r="U185" s="1127"/>
      <c r="V185" s="1127"/>
      <c r="W185" s="1127"/>
      <c r="X185" s="1127"/>
      <c r="Y185" s="1127"/>
      <c r="Z185" s="1127"/>
      <c r="AA185" s="1127"/>
      <c r="AB185" s="1127"/>
      <c r="AC185" s="1127"/>
      <c r="AD185" s="1127"/>
      <c r="AE185" s="1127"/>
      <c r="AF185" s="1127"/>
      <c r="AG185" s="1127"/>
      <c r="AH185" s="1128"/>
      <c r="AI185" s="1048"/>
    </row>
    <row r="186" spans="1:35" hidden="1">
      <c r="A186" s="1119"/>
      <c r="B186" s="1086"/>
      <c r="C186" s="1129"/>
      <c r="D186" s="1129"/>
      <c r="E186" s="1129"/>
      <c r="F186" s="1129"/>
      <c r="G186" s="1129"/>
      <c r="H186" s="1129"/>
      <c r="I186" s="1129"/>
      <c r="J186" s="1129"/>
      <c r="K186" s="1129"/>
      <c r="L186" s="1129"/>
      <c r="M186" s="1129"/>
      <c r="N186" s="1129"/>
      <c r="O186" s="1129"/>
      <c r="P186" s="1129"/>
      <c r="Q186" s="1129"/>
      <c r="R186" s="1129"/>
      <c r="S186" s="1129"/>
      <c r="T186" s="1129"/>
      <c r="U186" s="1129"/>
      <c r="V186" s="1129"/>
      <c r="W186" s="1129"/>
      <c r="X186" s="1129"/>
      <c r="Y186" s="1129"/>
      <c r="Z186" s="1129"/>
      <c r="AA186" s="1129"/>
      <c r="AB186" s="1129"/>
      <c r="AC186" s="1129"/>
      <c r="AD186" s="1129"/>
      <c r="AE186" s="1129"/>
      <c r="AF186" s="1129"/>
      <c r="AG186" s="1129"/>
      <c r="AH186" s="1128"/>
      <c r="AI186" s="1048"/>
    </row>
    <row r="187" spans="1:35" hidden="1">
      <c r="A187" s="1119"/>
      <c r="B187" s="1086"/>
      <c r="C187" s="1127"/>
      <c r="D187" s="1127"/>
      <c r="E187" s="1127"/>
      <c r="F187" s="1127"/>
      <c r="G187" s="1127"/>
      <c r="H187" s="1127"/>
      <c r="I187" s="1127"/>
      <c r="J187" s="1127"/>
      <c r="K187" s="1127"/>
      <c r="L187" s="1127"/>
      <c r="M187" s="1127"/>
      <c r="N187" s="1127"/>
      <c r="O187" s="1127"/>
      <c r="P187" s="1127"/>
      <c r="Q187" s="1127"/>
      <c r="R187" s="1127"/>
      <c r="S187" s="1127"/>
      <c r="T187" s="1127"/>
      <c r="U187" s="1127"/>
      <c r="V187" s="1127"/>
      <c r="W187" s="1127"/>
      <c r="X187" s="1127"/>
      <c r="Y187" s="1127"/>
      <c r="Z187" s="1127"/>
      <c r="AA187" s="1127"/>
      <c r="AB187" s="1127"/>
      <c r="AC187" s="1127"/>
      <c r="AD187" s="1127"/>
      <c r="AE187" s="1127"/>
      <c r="AF187" s="1127"/>
      <c r="AG187" s="1127"/>
      <c r="AH187" s="1128"/>
      <c r="AI187" s="1048"/>
    </row>
    <row r="188" spans="1:35" hidden="1">
      <c r="A188" s="1119"/>
      <c r="B188" s="1086"/>
      <c r="C188" s="1129"/>
      <c r="D188" s="1129"/>
      <c r="E188" s="1129"/>
      <c r="F188" s="1129"/>
      <c r="G188" s="1129"/>
      <c r="H188" s="1129"/>
      <c r="I188" s="1129"/>
      <c r="J188" s="1129"/>
      <c r="K188" s="1129"/>
      <c r="L188" s="1129"/>
      <c r="M188" s="1129"/>
      <c r="N188" s="1129"/>
      <c r="O188" s="1129"/>
      <c r="P188" s="1129"/>
      <c r="Q188" s="1129"/>
      <c r="R188" s="1129"/>
      <c r="S188" s="1129"/>
      <c r="T188" s="1129"/>
      <c r="U188" s="1129"/>
      <c r="V188" s="1129"/>
      <c r="W188" s="1129"/>
      <c r="X188" s="1129"/>
      <c r="Y188" s="1129"/>
      <c r="Z188" s="1129"/>
      <c r="AA188" s="1129"/>
      <c r="AB188" s="1129"/>
      <c r="AC188" s="1129"/>
      <c r="AD188" s="1129"/>
      <c r="AE188" s="1129"/>
      <c r="AF188" s="1129"/>
      <c r="AG188" s="1129"/>
      <c r="AH188" s="1128"/>
      <c r="AI188" s="1048"/>
    </row>
    <row r="189" spans="1:35" hidden="1">
      <c r="A189" s="1119"/>
      <c r="B189" s="1130"/>
      <c r="C189" s="1131"/>
      <c r="D189" s="1131"/>
      <c r="E189" s="1131"/>
      <c r="F189" s="1131"/>
      <c r="G189" s="1131"/>
      <c r="H189" s="1131"/>
      <c r="I189" s="1131"/>
      <c r="J189" s="1131"/>
      <c r="K189" s="1131"/>
      <c r="L189" s="1131"/>
      <c r="M189" s="1131"/>
      <c r="N189" s="1131"/>
      <c r="O189" s="1131"/>
      <c r="P189" s="1131"/>
      <c r="Q189" s="1131"/>
      <c r="R189" s="1131"/>
      <c r="S189" s="1131"/>
      <c r="T189" s="1131"/>
      <c r="U189" s="1131"/>
      <c r="V189" s="1131"/>
      <c r="W189" s="1131"/>
      <c r="X189" s="1131"/>
      <c r="Y189" s="1131"/>
      <c r="Z189" s="1131"/>
      <c r="AA189" s="1131"/>
      <c r="AB189" s="1131"/>
      <c r="AC189" s="1131"/>
      <c r="AD189" s="1131"/>
      <c r="AE189" s="1131"/>
      <c r="AF189" s="1131"/>
      <c r="AG189" s="1131"/>
      <c r="AH189" s="1128"/>
      <c r="AI189" s="1048"/>
    </row>
    <row r="190" spans="1:35" hidden="1">
      <c r="A190" s="1126"/>
      <c r="B190" s="1086"/>
      <c r="C190" s="1127"/>
      <c r="D190" s="1127"/>
      <c r="E190" s="1127"/>
      <c r="F190" s="1127"/>
      <c r="G190" s="1127"/>
      <c r="H190" s="1127"/>
      <c r="I190" s="1127"/>
      <c r="J190" s="1127"/>
      <c r="K190" s="1127"/>
      <c r="L190" s="1127"/>
      <c r="M190" s="1127"/>
      <c r="N190" s="1127"/>
      <c r="O190" s="1127"/>
      <c r="P190" s="1127"/>
      <c r="Q190" s="1127"/>
      <c r="R190" s="1127"/>
      <c r="S190" s="1127"/>
      <c r="T190" s="1127"/>
      <c r="U190" s="1127"/>
      <c r="V190" s="1127"/>
      <c r="W190" s="1127"/>
      <c r="X190" s="1127"/>
      <c r="Y190" s="1127"/>
      <c r="Z190" s="1127"/>
      <c r="AA190" s="1127"/>
      <c r="AB190" s="1127"/>
      <c r="AC190" s="1127"/>
      <c r="AD190" s="1127"/>
      <c r="AE190" s="1127"/>
      <c r="AF190" s="1127"/>
      <c r="AG190" s="1127"/>
      <c r="AH190" s="1128"/>
      <c r="AI190" s="1048"/>
    </row>
    <row r="191" spans="1:35" hidden="1">
      <c r="A191" s="1119"/>
      <c r="B191" s="1086"/>
      <c r="C191" s="1129"/>
      <c r="D191" s="1129"/>
      <c r="E191" s="1129"/>
      <c r="F191" s="1129"/>
      <c r="G191" s="1129"/>
      <c r="H191" s="1129"/>
      <c r="I191" s="1129"/>
      <c r="J191" s="1129"/>
      <c r="K191" s="1129"/>
      <c r="L191" s="1129"/>
      <c r="M191" s="1129"/>
      <c r="N191" s="1129"/>
      <c r="O191" s="1129"/>
      <c r="P191" s="1129"/>
      <c r="Q191" s="1129"/>
      <c r="R191" s="1129"/>
      <c r="S191" s="1129"/>
      <c r="T191" s="1129"/>
      <c r="U191" s="1129"/>
      <c r="V191" s="1129"/>
      <c r="W191" s="1129"/>
      <c r="X191" s="1129"/>
      <c r="Y191" s="1129"/>
      <c r="Z191" s="1129"/>
      <c r="AA191" s="1129"/>
      <c r="AB191" s="1129"/>
      <c r="AC191" s="1129"/>
      <c r="AD191" s="1129"/>
      <c r="AE191" s="1129"/>
      <c r="AF191" s="1129"/>
      <c r="AG191" s="1129"/>
      <c r="AH191" s="1128"/>
      <c r="AI191" s="1048"/>
    </row>
    <row r="192" spans="1:35" hidden="1">
      <c r="A192" s="1119"/>
      <c r="B192" s="1086"/>
      <c r="C192" s="1127"/>
      <c r="D192" s="1127"/>
      <c r="E192" s="1127"/>
      <c r="F192" s="1127"/>
      <c r="G192" s="1127"/>
      <c r="H192" s="1127"/>
      <c r="I192" s="1127"/>
      <c r="J192" s="1127"/>
      <c r="K192" s="1127"/>
      <c r="L192" s="1127"/>
      <c r="M192" s="1127"/>
      <c r="N192" s="1127"/>
      <c r="O192" s="1127"/>
      <c r="P192" s="1127"/>
      <c r="Q192" s="1127"/>
      <c r="R192" s="1127"/>
      <c r="S192" s="1127"/>
      <c r="T192" s="1127"/>
      <c r="U192" s="1127"/>
      <c r="V192" s="1127"/>
      <c r="W192" s="1127"/>
      <c r="X192" s="1127"/>
      <c r="Y192" s="1127"/>
      <c r="Z192" s="1127"/>
      <c r="AA192" s="1127"/>
      <c r="AB192" s="1127"/>
      <c r="AC192" s="1127"/>
      <c r="AD192" s="1127"/>
      <c r="AE192" s="1127"/>
      <c r="AF192" s="1127"/>
      <c r="AG192" s="1127"/>
      <c r="AH192" s="1128"/>
      <c r="AI192" s="1048"/>
    </row>
    <row r="193" spans="1:35" hidden="1">
      <c r="A193" s="1119"/>
      <c r="B193" s="1086"/>
      <c r="C193" s="1129"/>
      <c r="D193" s="1129"/>
      <c r="E193" s="1129"/>
      <c r="F193" s="1129"/>
      <c r="G193" s="1129"/>
      <c r="H193" s="1129"/>
      <c r="I193" s="1129"/>
      <c r="J193" s="1129"/>
      <c r="K193" s="1129"/>
      <c r="L193" s="1129"/>
      <c r="M193" s="1129"/>
      <c r="N193" s="1129"/>
      <c r="O193" s="1129"/>
      <c r="P193" s="1129"/>
      <c r="Q193" s="1129"/>
      <c r="R193" s="1129"/>
      <c r="S193" s="1129"/>
      <c r="T193" s="1129"/>
      <c r="U193" s="1129"/>
      <c r="V193" s="1129"/>
      <c r="W193" s="1129"/>
      <c r="X193" s="1129"/>
      <c r="Y193" s="1129"/>
      <c r="Z193" s="1129"/>
      <c r="AA193" s="1129"/>
      <c r="AB193" s="1129"/>
      <c r="AC193" s="1129"/>
      <c r="AD193" s="1129"/>
      <c r="AE193" s="1129"/>
      <c r="AF193" s="1129"/>
      <c r="AG193" s="1129"/>
      <c r="AH193" s="1128"/>
      <c r="AI193" s="1048"/>
    </row>
    <row r="194" spans="1:35" hidden="1">
      <c r="A194" s="1119"/>
      <c r="B194" s="1086"/>
      <c r="C194" s="1127"/>
      <c r="D194" s="1127"/>
      <c r="E194" s="1127"/>
      <c r="F194" s="1127"/>
      <c r="G194" s="1127"/>
      <c r="H194" s="1127"/>
      <c r="I194" s="1127"/>
      <c r="J194" s="1127"/>
      <c r="K194" s="1127"/>
      <c r="L194" s="1127"/>
      <c r="M194" s="1127"/>
      <c r="N194" s="1127"/>
      <c r="O194" s="1127"/>
      <c r="P194" s="1127"/>
      <c r="Q194" s="1127"/>
      <c r="R194" s="1127"/>
      <c r="S194" s="1127"/>
      <c r="T194" s="1127"/>
      <c r="U194" s="1127"/>
      <c r="V194" s="1127"/>
      <c r="W194" s="1127"/>
      <c r="X194" s="1127"/>
      <c r="Y194" s="1127"/>
      <c r="Z194" s="1127"/>
      <c r="AA194" s="1127"/>
      <c r="AB194" s="1127"/>
      <c r="AC194" s="1127"/>
      <c r="AD194" s="1127"/>
      <c r="AE194" s="1127"/>
      <c r="AF194" s="1127"/>
      <c r="AG194" s="1127"/>
      <c r="AH194" s="1128"/>
      <c r="AI194" s="1048"/>
    </row>
    <row r="195" spans="1:35" hidden="1">
      <c r="A195" s="1119"/>
      <c r="B195" s="1086"/>
      <c r="C195" s="1129"/>
      <c r="D195" s="1129"/>
      <c r="E195" s="1129"/>
      <c r="F195" s="1129"/>
      <c r="G195" s="1129"/>
      <c r="H195" s="1129"/>
      <c r="I195" s="1129"/>
      <c r="J195" s="1129"/>
      <c r="K195" s="1129"/>
      <c r="L195" s="1129"/>
      <c r="M195" s="1129"/>
      <c r="N195" s="1129"/>
      <c r="O195" s="1129"/>
      <c r="P195" s="1129"/>
      <c r="Q195" s="1129"/>
      <c r="R195" s="1129"/>
      <c r="S195" s="1129"/>
      <c r="T195" s="1129"/>
      <c r="U195" s="1129"/>
      <c r="V195" s="1129"/>
      <c r="W195" s="1129"/>
      <c r="X195" s="1129"/>
      <c r="Y195" s="1129"/>
      <c r="Z195" s="1129"/>
      <c r="AA195" s="1129"/>
      <c r="AB195" s="1129"/>
      <c r="AC195" s="1129"/>
      <c r="AD195" s="1129"/>
      <c r="AE195" s="1129"/>
      <c r="AF195" s="1129"/>
      <c r="AG195" s="1129"/>
      <c r="AH195" s="1128"/>
      <c r="AI195" s="1048"/>
    </row>
    <row r="196" spans="1:35" hidden="1">
      <c r="A196" s="1119"/>
      <c r="B196" s="1086"/>
      <c r="C196" s="1127"/>
      <c r="D196" s="1127"/>
      <c r="E196" s="1127"/>
      <c r="F196" s="1127"/>
      <c r="G196" s="1127"/>
      <c r="H196" s="1127"/>
      <c r="I196" s="1127"/>
      <c r="J196" s="1127"/>
      <c r="K196" s="1127"/>
      <c r="L196" s="1127"/>
      <c r="M196" s="1127"/>
      <c r="N196" s="1127"/>
      <c r="O196" s="1127"/>
      <c r="P196" s="1127"/>
      <c r="Q196" s="1127"/>
      <c r="R196" s="1127"/>
      <c r="S196" s="1127"/>
      <c r="T196" s="1127"/>
      <c r="U196" s="1127"/>
      <c r="V196" s="1127"/>
      <c r="W196" s="1127"/>
      <c r="X196" s="1127"/>
      <c r="Y196" s="1127"/>
      <c r="Z196" s="1127"/>
      <c r="AA196" s="1127"/>
      <c r="AB196" s="1127"/>
      <c r="AC196" s="1127"/>
      <c r="AD196" s="1127"/>
      <c r="AE196" s="1127"/>
      <c r="AF196" s="1127"/>
      <c r="AG196" s="1127"/>
      <c r="AH196" s="1128"/>
      <c r="AI196" s="1048"/>
    </row>
    <row r="197" spans="1:35" hidden="1">
      <c r="A197" s="1119"/>
      <c r="B197" s="1086"/>
      <c r="C197" s="1129"/>
      <c r="D197" s="1129"/>
      <c r="E197" s="1129"/>
      <c r="F197" s="1129"/>
      <c r="G197" s="1129"/>
      <c r="H197" s="1129"/>
      <c r="I197" s="1129"/>
      <c r="J197" s="1129"/>
      <c r="K197" s="1129"/>
      <c r="L197" s="1129"/>
      <c r="M197" s="1129"/>
      <c r="N197" s="1129"/>
      <c r="O197" s="1129"/>
      <c r="P197" s="1129"/>
      <c r="Q197" s="1129"/>
      <c r="R197" s="1129"/>
      <c r="S197" s="1129"/>
      <c r="T197" s="1129"/>
      <c r="U197" s="1129"/>
      <c r="V197" s="1129"/>
      <c r="W197" s="1129"/>
      <c r="X197" s="1129"/>
      <c r="Y197" s="1129"/>
      <c r="Z197" s="1129"/>
      <c r="AA197" s="1129"/>
      <c r="AB197" s="1129"/>
      <c r="AC197" s="1129"/>
      <c r="AD197" s="1129"/>
      <c r="AE197" s="1129"/>
      <c r="AF197" s="1129"/>
      <c r="AG197" s="1129"/>
      <c r="AH197" s="1128"/>
      <c r="AI197" s="1048"/>
    </row>
    <row r="198" spans="1:35" hidden="1">
      <c r="A198" s="1119"/>
      <c r="B198" s="1086"/>
      <c r="C198" s="1127"/>
      <c r="D198" s="1127"/>
      <c r="E198" s="1127"/>
      <c r="F198" s="1127"/>
      <c r="G198" s="1127"/>
      <c r="H198" s="1127"/>
      <c r="I198" s="1127"/>
      <c r="J198" s="1127"/>
      <c r="K198" s="1127"/>
      <c r="L198" s="1127"/>
      <c r="M198" s="1127"/>
      <c r="N198" s="1127"/>
      <c r="O198" s="1127"/>
      <c r="P198" s="1127"/>
      <c r="Q198" s="1127"/>
      <c r="R198" s="1127"/>
      <c r="S198" s="1127"/>
      <c r="T198" s="1127"/>
      <c r="U198" s="1127"/>
      <c r="V198" s="1127"/>
      <c r="W198" s="1127"/>
      <c r="X198" s="1127"/>
      <c r="Y198" s="1127"/>
      <c r="Z198" s="1127"/>
      <c r="AA198" s="1127"/>
      <c r="AB198" s="1127"/>
      <c r="AC198" s="1127"/>
      <c r="AD198" s="1127"/>
      <c r="AE198" s="1127"/>
      <c r="AF198" s="1127"/>
      <c r="AG198" s="1127"/>
      <c r="AH198" s="1128"/>
      <c r="AI198" s="1048"/>
    </row>
    <row r="199" spans="1:35" hidden="1">
      <c r="A199" s="1119"/>
      <c r="B199" s="1086"/>
      <c r="C199" s="1129"/>
      <c r="D199" s="1129"/>
      <c r="E199" s="1129"/>
      <c r="F199" s="1129"/>
      <c r="G199" s="1129"/>
      <c r="H199" s="1129"/>
      <c r="I199" s="1129"/>
      <c r="J199" s="1129"/>
      <c r="K199" s="1129"/>
      <c r="L199" s="1129"/>
      <c r="M199" s="1129"/>
      <c r="N199" s="1129"/>
      <c r="O199" s="1129"/>
      <c r="P199" s="1129"/>
      <c r="Q199" s="1129"/>
      <c r="R199" s="1129"/>
      <c r="S199" s="1129"/>
      <c r="T199" s="1129"/>
      <c r="U199" s="1129"/>
      <c r="V199" s="1129"/>
      <c r="W199" s="1129"/>
      <c r="X199" s="1129"/>
      <c r="Y199" s="1129"/>
      <c r="Z199" s="1129"/>
      <c r="AA199" s="1129"/>
      <c r="AB199" s="1129"/>
      <c r="AC199" s="1129"/>
      <c r="AD199" s="1129"/>
      <c r="AE199" s="1129"/>
      <c r="AF199" s="1129"/>
      <c r="AG199" s="1129"/>
      <c r="AH199" s="1128"/>
      <c r="AI199" s="1048"/>
    </row>
    <row r="200" spans="1:35" hidden="1">
      <c r="A200" s="1119"/>
      <c r="B200" s="1130"/>
      <c r="C200" s="1131"/>
      <c r="D200" s="1131"/>
      <c r="E200" s="1131"/>
      <c r="F200" s="1131"/>
      <c r="G200" s="1131"/>
      <c r="H200" s="1131"/>
      <c r="I200" s="1131"/>
      <c r="J200" s="1131"/>
      <c r="K200" s="1131"/>
      <c r="L200" s="1131"/>
      <c r="M200" s="1131"/>
      <c r="N200" s="1131"/>
      <c r="O200" s="1131"/>
      <c r="P200" s="1131"/>
      <c r="Q200" s="1131"/>
      <c r="R200" s="1131"/>
      <c r="S200" s="1131"/>
      <c r="T200" s="1131"/>
      <c r="U200" s="1131"/>
      <c r="V200" s="1131"/>
      <c r="W200" s="1131"/>
      <c r="X200" s="1131"/>
      <c r="Y200" s="1131"/>
      <c r="Z200" s="1131"/>
      <c r="AA200" s="1131"/>
      <c r="AB200" s="1131"/>
      <c r="AC200" s="1131"/>
      <c r="AD200" s="1131"/>
      <c r="AE200" s="1131"/>
      <c r="AF200" s="1131"/>
      <c r="AG200" s="1131"/>
      <c r="AH200" s="1132"/>
      <c r="AI200" s="1048"/>
    </row>
    <row r="201" spans="1:35" hidden="1">
      <c r="A201" s="1126"/>
      <c r="B201" s="1086"/>
      <c r="C201" s="1133"/>
      <c r="D201" s="1133"/>
      <c r="E201" s="1133"/>
      <c r="F201" s="1133"/>
      <c r="G201" s="1133"/>
      <c r="H201" s="1133"/>
      <c r="I201" s="1133"/>
      <c r="J201" s="1133"/>
      <c r="K201" s="1133"/>
      <c r="L201" s="1133"/>
      <c r="M201" s="1133"/>
      <c r="N201" s="1133"/>
      <c r="O201" s="1133"/>
      <c r="P201" s="1133"/>
      <c r="Q201" s="1133"/>
      <c r="R201" s="1133"/>
      <c r="S201" s="1133"/>
      <c r="T201" s="1133"/>
      <c r="U201" s="1133"/>
      <c r="V201" s="1133"/>
      <c r="W201" s="1133"/>
      <c r="X201" s="1133"/>
      <c r="Y201" s="1133"/>
      <c r="Z201" s="1133"/>
      <c r="AA201" s="1133"/>
      <c r="AB201" s="1133"/>
      <c r="AC201" s="1133"/>
      <c r="AD201" s="1133"/>
      <c r="AE201" s="1133"/>
      <c r="AF201" s="1133"/>
      <c r="AG201" s="1133"/>
      <c r="AH201" s="1132"/>
      <c r="AI201" s="1048"/>
    </row>
    <row r="202" spans="1:35" hidden="1">
      <c r="A202" s="1126"/>
      <c r="B202" s="1086"/>
      <c r="C202" s="1133"/>
      <c r="D202" s="1133"/>
      <c r="E202" s="1133"/>
      <c r="F202" s="1133"/>
      <c r="G202" s="1133"/>
      <c r="H202" s="1133"/>
      <c r="I202" s="1133"/>
      <c r="J202" s="1133"/>
      <c r="K202" s="1133"/>
      <c r="L202" s="1133"/>
      <c r="M202" s="1133"/>
      <c r="N202" s="1133"/>
      <c r="O202" s="1133"/>
      <c r="P202" s="1133"/>
      <c r="Q202" s="1133"/>
      <c r="R202" s="1133"/>
      <c r="S202" s="1133"/>
      <c r="T202" s="1133"/>
      <c r="U202" s="1133"/>
      <c r="V202" s="1133"/>
      <c r="W202" s="1133"/>
      <c r="X202" s="1133"/>
      <c r="Y202" s="1133"/>
      <c r="Z202" s="1133"/>
      <c r="AA202" s="1133"/>
      <c r="AB202" s="1133"/>
      <c r="AC202" s="1133"/>
      <c r="AD202" s="1133"/>
      <c r="AE202" s="1133"/>
      <c r="AF202" s="1133"/>
      <c r="AG202" s="1133"/>
      <c r="AH202" s="1132"/>
      <c r="AI202" s="1048"/>
    </row>
    <row r="203" spans="1:35" hidden="1">
      <c r="A203" s="1126"/>
      <c r="B203" s="1086"/>
      <c r="C203" s="1133"/>
      <c r="D203" s="1133"/>
      <c r="E203" s="1133"/>
      <c r="F203" s="1133"/>
      <c r="G203" s="1133"/>
      <c r="H203" s="1133"/>
      <c r="I203" s="1133"/>
      <c r="J203" s="1133"/>
      <c r="K203" s="1133"/>
      <c r="L203" s="1133"/>
      <c r="M203" s="1133"/>
      <c r="N203" s="1133"/>
      <c r="O203" s="1133"/>
      <c r="P203" s="1133"/>
      <c r="Q203" s="1133"/>
      <c r="R203" s="1133"/>
      <c r="S203" s="1133"/>
      <c r="T203" s="1133"/>
      <c r="U203" s="1133"/>
      <c r="V203" s="1133"/>
      <c r="W203" s="1133"/>
      <c r="X203" s="1133"/>
      <c r="Y203" s="1133"/>
      <c r="Z203" s="1133"/>
      <c r="AA203" s="1133"/>
      <c r="AB203" s="1133"/>
      <c r="AC203" s="1133"/>
      <c r="AD203" s="1133"/>
      <c r="AE203" s="1133"/>
      <c r="AF203" s="1133"/>
      <c r="AG203" s="1133"/>
      <c r="AH203" s="1132"/>
      <c r="AI203" s="1048"/>
    </row>
    <row r="204" spans="1:35" hidden="1">
      <c r="A204" s="1126"/>
      <c r="B204" s="1086"/>
      <c r="C204" s="1133"/>
      <c r="D204" s="1133"/>
      <c r="E204" s="1133"/>
      <c r="F204" s="1133"/>
      <c r="G204" s="1133"/>
      <c r="H204" s="1133"/>
      <c r="I204" s="1133"/>
      <c r="J204" s="1133"/>
      <c r="K204" s="1133"/>
      <c r="L204" s="1133"/>
      <c r="M204" s="1133"/>
      <c r="N204" s="1133"/>
      <c r="O204" s="1133"/>
      <c r="P204" s="1133"/>
      <c r="Q204" s="1133"/>
      <c r="R204" s="1133"/>
      <c r="S204" s="1133"/>
      <c r="T204" s="1133"/>
      <c r="U204" s="1133"/>
      <c r="V204" s="1133"/>
      <c r="W204" s="1133"/>
      <c r="X204" s="1133"/>
      <c r="Y204" s="1133"/>
      <c r="Z204" s="1133"/>
      <c r="AA204" s="1133"/>
      <c r="AB204" s="1133"/>
      <c r="AC204" s="1133"/>
      <c r="AD204" s="1133"/>
      <c r="AE204" s="1133"/>
      <c r="AF204" s="1133"/>
      <c r="AG204" s="1133"/>
      <c r="AH204" s="1132"/>
      <c r="AI204" s="1048"/>
    </row>
    <row r="205" spans="1:35" hidden="1">
      <c r="A205" s="1126"/>
      <c r="B205" s="1086"/>
      <c r="C205" s="1133"/>
      <c r="D205" s="1133"/>
      <c r="E205" s="1133"/>
      <c r="F205" s="1133"/>
      <c r="G205" s="1133"/>
      <c r="H205" s="1133"/>
      <c r="I205" s="1133"/>
      <c r="J205" s="1133"/>
      <c r="K205" s="1133"/>
      <c r="L205" s="1133"/>
      <c r="M205" s="1133"/>
      <c r="N205" s="1133"/>
      <c r="O205" s="1133"/>
      <c r="P205" s="1133"/>
      <c r="Q205" s="1133"/>
      <c r="R205" s="1133"/>
      <c r="S205" s="1133"/>
      <c r="T205" s="1133"/>
      <c r="U205" s="1133"/>
      <c r="V205" s="1133"/>
      <c r="W205" s="1133"/>
      <c r="X205" s="1133"/>
      <c r="Y205" s="1133"/>
      <c r="Z205" s="1133"/>
      <c r="AA205" s="1133"/>
      <c r="AB205" s="1133"/>
      <c r="AC205" s="1133"/>
      <c r="AD205" s="1133"/>
      <c r="AE205" s="1133"/>
      <c r="AF205" s="1133"/>
      <c r="AG205" s="1133"/>
      <c r="AH205" s="1132"/>
      <c r="AI205" s="1048"/>
    </row>
    <row r="206" spans="1:35" hidden="1">
      <c r="A206" s="1126"/>
      <c r="B206" s="1130"/>
      <c r="C206" s="1131"/>
      <c r="D206" s="1131"/>
      <c r="E206" s="1131"/>
      <c r="F206" s="1131"/>
      <c r="G206" s="1131"/>
      <c r="H206" s="1131"/>
      <c r="I206" s="1131"/>
      <c r="J206" s="1131"/>
      <c r="K206" s="1131"/>
      <c r="L206" s="1131"/>
      <c r="M206" s="1131"/>
      <c r="N206" s="1131"/>
      <c r="O206" s="1131"/>
      <c r="P206" s="1131"/>
      <c r="Q206" s="1131"/>
      <c r="R206" s="1131"/>
      <c r="S206" s="1131"/>
      <c r="T206" s="1131"/>
      <c r="U206" s="1131"/>
      <c r="V206" s="1131"/>
      <c r="W206" s="1131"/>
      <c r="X206" s="1131"/>
      <c r="Y206" s="1131"/>
      <c r="Z206" s="1131"/>
      <c r="AA206" s="1131"/>
      <c r="AB206" s="1131"/>
      <c r="AC206" s="1131"/>
      <c r="AD206" s="1131"/>
      <c r="AE206" s="1131"/>
      <c r="AF206" s="1131"/>
      <c r="AG206" s="1131"/>
      <c r="AH206" s="1132"/>
      <c r="AI206" s="1048"/>
    </row>
    <row r="207" spans="1:35" hidden="1">
      <c r="A207" s="1126"/>
      <c r="B207" s="1086"/>
      <c r="C207" s="1133"/>
      <c r="D207" s="1133"/>
      <c r="E207" s="1133"/>
      <c r="F207" s="1133"/>
      <c r="G207" s="1133"/>
      <c r="H207" s="1133"/>
      <c r="I207" s="1133"/>
      <c r="J207" s="1133"/>
      <c r="K207" s="1133"/>
      <c r="L207" s="1133"/>
      <c r="M207" s="1133"/>
      <c r="N207" s="1133"/>
      <c r="O207" s="1133"/>
      <c r="P207" s="1133"/>
      <c r="Q207" s="1133"/>
      <c r="R207" s="1133"/>
      <c r="S207" s="1133"/>
      <c r="T207" s="1133"/>
      <c r="U207" s="1133"/>
      <c r="V207" s="1133"/>
      <c r="W207" s="1133"/>
      <c r="X207" s="1133"/>
      <c r="Y207" s="1133"/>
      <c r="Z207" s="1133"/>
      <c r="AA207" s="1133"/>
      <c r="AB207" s="1133"/>
      <c r="AC207" s="1133"/>
      <c r="AD207" s="1133"/>
      <c r="AE207" s="1133"/>
      <c r="AF207" s="1133"/>
      <c r="AG207" s="1133"/>
      <c r="AH207" s="1132"/>
      <c r="AI207" s="1048"/>
    </row>
    <row r="208" spans="1:35" hidden="1">
      <c r="A208" s="1126"/>
      <c r="B208" s="1086"/>
      <c r="C208" s="1133"/>
      <c r="D208" s="1133"/>
      <c r="E208" s="1133"/>
      <c r="F208" s="1133"/>
      <c r="G208" s="1133"/>
      <c r="H208" s="1133"/>
      <c r="I208" s="1133"/>
      <c r="J208" s="1133"/>
      <c r="K208" s="1133"/>
      <c r="L208" s="1133"/>
      <c r="M208" s="1133"/>
      <c r="N208" s="1133"/>
      <c r="O208" s="1133"/>
      <c r="P208" s="1133"/>
      <c r="Q208" s="1133"/>
      <c r="R208" s="1133"/>
      <c r="S208" s="1133"/>
      <c r="T208" s="1133"/>
      <c r="U208" s="1133"/>
      <c r="V208" s="1133"/>
      <c r="W208" s="1133"/>
      <c r="X208" s="1133"/>
      <c r="Y208" s="1133"/>
      <c r="Z208" s="1133"/>
      <c r="AA208" s="1133"/>
      <c r="AB208" s="1133"/>
      <c r="AC208" s="1133"/>
      <c r="AD208" s="1133"/>
      <c r="AE208" s="1133"/>
      <c r="AF208" s="1133"/>
      <c r="AG208" s="1133"/>
      <c r="AH208" s="1132"/>
      <c r="AI208" s="1048"/>
    </row>
    <row r="209" spans="1:35" hidden="1">
      <c r="A209" s="1126"/>
      <c r="B209" s="1086"/>
      <c r="C209" s="1133"/>
      <c r="D209" s="1133"/>
      <c r="E209" s="1133"/>
      <c r="F209" s="1133"/>
      <c r="G209" s="1133"/>
      <c r="H209" s="1133"/>
      <c r="I209" s="1133"/>
      <c r="J209" s="1133"/>
      <c r="K209" s="1133"/>
      <c r="L209" s="1133"/>
      <c r="M209" s="1133"/>
      <c r="N209" s="1133"/>
      <c r="O209" s="1133"/>
      <c r="P209" s="1133"/>
      <c r="Q209" s="1133"/>
      <c r="R209" s="1133"/>
      <c r="S209" s="1133"/>
      <c r="T209" s="1133"/>
      <c r="U209" s="1133"/>
      <c r="V209" s="1133"/>
      <c r="W209" s="1133"/>
      <c r="X209" s="1133"/>
      <c r="Y209" s="1133"/>
      <c r="Z209" s="1133"/>
      <c r="AA209" s="1133"/>
      <c r="AB209" s="1133"/>
      <c r="AC209" s="1133"/>
      <c r="AD209" s="1133"/>
      <c r="AE209" s="1133"/>
      <c r="AF209" s="1133"/>
      <c r="AG209" s="1133"/>
      <c r="AH209" s="1132"/>
      <c r="AI209" s="1048"/>
    </row>
    <row r="210" spans="1:35" hidden="1">
      <c r="A210" s="1126"/>
      <c r="B210" s="1086"/>
      <c r="C210" s="1133"/>
      <c r="D210" s="1133"/>
      <c r="E210" s="1133"/>
      <c r="F210" s="1133"/>
      <c r="G210" s="1133"/>
      <c r="H210" s="1133"/>
      <c r="I210" s="1133"/>
      <c r="J210" s="1133"/>
      <c r="K210" s="1133"/>
      <c r="L210" s="1133"/>
      <c r="M210" s="1133"/>
      <c r="N210" s="1133"/>
      <c r="O210" s="1133"/>
      <c r="P210" s="1133"/>
      <c r="Q210" s="1133"/>
      <c r="R210" s="1133"/>
      <c r="S210" s="1133"/>
      <c r="T210" s="1133"/>
      <c r="U210" s="1133"/>
      <c r="V210" s="1133"/>
      <c r="W210" s="1133"/>
      <c r="X210" s="1133"/>
      <c r="Y210" s="1133"/>
      <c r="Z210" s="1133"/>
      <c r="AA210" s="1133"/>
      <c r="AB210" s="1133"/>
      <c r="AC210" s="1133"/>
      <c r="AD210" s="1133"/>
      <c r="AE210" s="1133"/>
      <c r="AF210" s="1133"/>
      <c r="AG210" s="1133"/>
      <c r="AH210" s="1132"/>
      <c r="AI210" s="1048"/>
    </row>
    <row r="211" spans="1:35" hidden="1">
      <c r="A211" s="1126"/>
      <c r="B211" s="1086"/>
      <c r="C211" s="1133"/>
      <c r="D211" s="1133"/>
      <c r="E211" s="1133"/>
      <c r="F211" s="1133"/>
      <c r="G211" s="1133"/>
      <c r="H211" s="1133"/>
      <c r="I211" s="1133"/>
      <c r="J211" s="1133"/>
      <c r="K211" s="1133"/>
      <c r="L211" s="1133"/>
      <c r="M211" s="1133"/>
      <c r="N211" s="1133"/>
      <c r="O211" s="1133"/>
      <c r="P211" s="1133"/>
      <c r="Q211" s="1133"/>
      <c r="R211" s="1133"/>
      <c r="S211" s="1133"/>
      <c r="T211" s="1133"/>
      <c r="U211" s="1133"/>
      <c r="V211" s="1133"/>
      <c r="W211" s="1133"/>
      <c r="X211" s="1133"/>
      <c r="Y211" s="1133"/>
      <c r="Z211" s="1133"/>
      <c r="AA211" s="1133"/>
      <c r="AB211" s="1133"/>
      <c r="AC211" s="1133"/>
      <c r="AD211" s="1133"/>
      <c r="AE211" s="1133"/>
      <c r="AF211" s="1133"/>
      <c r="AG211" s="1133"/>
      <c r="AH211" s="1132"/>
      <c r="AI211" s="1048"/>
    </row>
    <row r="212" spans="1:35" hidden="1">
      <c r="A212" s="1126"/>
      <c r="B212" s="1130"/>
      <c r="C212" s="1131"/>
      <c r="D212" s="1131"/>
      <c r="E212" s="1131"/>
      <c r="F212" s="1131"/>
      <c r="G212" s="1131"/>
      <c r="H212" s="1131"/>
      <c r="I212" s="1131"/>
      <c r="J212" s="1131"/>
      <c r="K212" s="1131"/>
      <c r="L212" s="1131"/>
      <c r="M212" s="1131"/>
      <c r="N212" s="1131"/>
      <c r="O212" s="1131"/>
      <c r="P212" s="1131"/>
      <c r="Q212" s="1131"/>
      <c r="R212" s="1131"/>
      <c r="S212" s="1131"/>
      <c r="T212" s="1131"/>
      <c r="U212" s="1131"/>
      <c r="V212" s="1131"/>
      <c r="W212" s="1131"/>
      <c r="X212" s="1131"/>
      <c r="Y212" s="1131"/>
      <c r="Z212" s="1131"/>
      <c r="AA212" s="1131"/>
      <c r="AB212" s="1131"/>
      <c r="AC212" s="1131"/>
      <c r="AD212" s="1131"/>
      <c r="AE212" s="1131"/>
      <c r="AF212" s="1131"/>
      <c r="AG212" s="1131"/>
      <c r="AH212" s="1132"/>
      <c r="AI212" s="1048"/>
    </row>
    <row r="213" spans="1:35" hidden="1">
      <c r="A213" s="1126"/>
      <c r="B213" s="1086"/>
      <c r="C213" s="1133"/>
      <c r="D213" s="1133"/>
      <c r="E213" s="1133"/>
      <c r="F213" s="1133"/>
      <c r="G213" s="1133"/>
      <c r="H213" s="1133"/>
      <c r="I213" s="1133"/>
      <c r="J213" s="1133"/>
      <c r="K213" s="1133"/>
      <c r="L213" s="1133"/>
      <c r="M213" s="1133"/>
      <c r="N213" s="1133"/>
      <c r="O213" s="1133"/>
      <c r="P213" s="1133"/>
      <c r="Q213" s="1133"/>
      <c r="R213" s="1133"/>
      <c r="S213" s="1133"/>
      <c r="T213" s="1133"/>
      <c r="U213" s="1133"/>
      <c r="V213" s="1133"/>
      <c r="W213" s="1133"/>
      <c r="X213" s="1133"/>
      <c r="Y213" s="1133"/>
      <c r="Z213" s="1133"/>
      <c r="AA213" s="1133"/>
      <c r="AB213" s="1133"/>
      <c r="AC213" s="1133"/>
      <c r="AD213" s="1133"/>
      <c r="AE213" s="1133"/>
      <c r="AF213" s="1133"/>
      <c r="AG213" s="1133"/>
      <c r="AH213" s="1132"/>
      <c r="AI213" s="1048"/>
    </row>
    <row r="214" spans="1:35" hidden="1">
      <c r="A214" s="1126"/>
      <c r="B214" s="1086"/>
      <c r="C214" s="1133"/>
      <c r="D214" s="1133"/>
      <c r="E214" s="1133"/>
      <c r="F214" s="1133"/>
      <c r="G214" s="1133"/>
      <c r="H214" s="1133"/>
      <c r="I214" s="1133"/>
      <c r="J214" s="1133"/>
      <c r="K214" s="1133"/>
      <c r="L214" s="1133"/>
      <c r="M214" s="1133"/>
      <c r="N214" s="1133"/>
      <c r="O214" s="1133"/>
      <c r="P214" s="1133"/>
      <c r="Q214" s="1133"/>
      <c r="R214" s="1133"/>
      <c r="S214" s="1133"/>
      <c r="T214" s="1133"/>
      <c r="U214" s="1133"/>
      <c r="V214" s="1133"/>
      <c r="W214" s="1133"/>
      <c r="X214" s="1133"/>
      <c r="Y214" s="1133"/>
      <c r="Z214" s="1133"/>
      <c r="AA214" s="1133"/>
      <c r="AB214" s="1133"/>
      <c r="AC214" s="1133"/>
      <c r="AD214" s="1133"/>
      <c r="AE214" s="1133"/>
      <c r="AF214" s="1133"/>
      <c r="AG214" s="1133"/>
      <c r="AH214" s="1132"/>
      <c r="AI214" s="1048"/>
    </row>
    <row r="215" spans="1:35" hidden="1">
      <c r="A215" s="1126"/>
      <c r="B215" s="1086"/>
      <c r="C215" s="1133"/>
      <c r="D215" s="1133"/>
      <c r="E215" s="1133"/>
      <c r="F215" s="1133"/>
      <c r="G215" s="1133"/>
      <c r="H215" s="1133"/>
      <c r="I215" s="1133"/>
      <c r="J215" s="1133"/>
      <c r="K215" s="1133"/>
      <c r="L215" s="1133"/>
      <c r="M215" s="1133"/>
      <c r="N215" s="1133"/>
      <c r="O215" s="1133"/>
      <c r="P215" s="1133"/>
      <c r="Q215" s="1133"/>
      <c r="R215" s="1133"/>
      <c r="S215" s="1133"/>
      <c r="T215" s="1133"/>
      <c r="U215" s="1133"/>
      <c r="V215" s="1133"/>
      <c r="W215" s="1133"/>
      <c r="X215" s="1133"/>
      <c r="Y215" s="1133"/>
      <c r="Z215" s="1133"/>
      <c r="AA215" s="1133"/>
      <c r="AB215" s="1133"/>
      <c r="AC215" s="1133"/>
      <c r="AD215" s="1133"/>
      <c r="AE215" s="1133"/>
      <c r="AF215" s="1133"/>
      <c r="AG215" s="1133"/>
      <c r="AH215" s="1132"/>
      <c r="AI215" s="1048"/>
    </row>
    <row r="216" spans="1:35" hidden="1">
      <c r="A216" s="1126"/>
      <c r="B216" s="1086"/>
      <c r="C216" s="1133"/>
      <c r="D216" s="1133"/>
      <c r="E216" s="1133"/>
      <c r="F216" s="1133"/>
      <c r="G216" s="1133"/>
      <c r="H216" s="1133"/>
      <c r="I216" s="1133"/>
      <c r="J216" s="1133"/>
      <c r="K216" s="1133"/>
      <c r="L216" s="1133"/>
      <c r="M216" s="1133"/>
      <c r="N216" s="1133"/>
      <c r="O216" s="1133"/>
      <c r="P216" s="1133"/>
      <c r="Q216" s="1133"/>
      <c r="R216" s="1133"/>
      <c r="S216" s="1133"/>
      <c r="T216" s="1133"/>
      <c r="U216" s="1133"/>
      <c r="V216" s="1133"/>
      <c r="W216" s="1133"/>
      <c r="X216" s="1133"/>
      <c r="Y216" s="1133"/>
      <c r="Z216" s="1133"/>
      <c r="AA216" s="1133"/>
      <c r="AB216" s="1133"/>
      <c r="AC216" s="1133"/>
      <c r="AD216" s="1133"/>
      <c r="AE216" s="1133"/>
      <c r="AF216" s="1133"/>
      <c r="AG216" s="1133"/>
      <c r="AH216" s="1132"/>
      <c r="AI216" s="1048"/>
    </row>
    <row r="217" spans="1:35" hidden="1">
      <c r="A217" s="1126"/>
      <c r="B217" s="1086"/>
      <c r="C217" s="1133"/>
      <c r="D217" s="1133"/>
      <c r="E217" s="1133"/>
      <c r="F217" s="1133"/>
      <c r="G217" s="1133"/>
      <c r="H217" s="1133"/>
      <c r="I217" s="1133"/>
      <c r="J217" s="1133"/>
      <c r="K217" s="1133"/>
      <c r="L217" s="1133"/>
      <c r="M217" s="1133"/>
      <c r="N217" s="1133"/>
      <c r="O217" s="1133"/>
      <c r="P217" s="1133"/>
      <c r="Q217" s="1133"/>
      <c r="R217" s="1133"/>
      <c r="S217" s="1133"/>
      <c r="T217" s="1133"/>
      <c r="U217" s="1133"/>
      <c r="V217" s="1133"/>
      <c r="W217" s="1133"/>
      <c r="X217" s="1133"/>
      <c r="Y217" s="1133"/>
      <c r="Z217" s="1133"/>
      <c r="AA217" s="1133"/>
      <c r="AB217" s="1133"/>
      <c r="AC217" s="1133"/>
      <c r="AD217" s="1133"/>
      <c r="AE217" s="1133"/>
      <c r="AF217" s="1133"/>
      <c r="AG217" s="1133"/>
      <c r="AH217" s="1132"/>
      <c r="AI217" s="1048"/>
    </row>
    <row r="218" spans="1:35" hidden="1">
      <c r="A218" s="1126"/>
      <c r="B218" s="1130"/>
      <c r="C218" s="1131"/>
      <c r="D218" s="1131"/>
      <c r="E218" s="1131"/>
      <c r="F218" s="1131"/>
      <c r="G218" s="1131"/>
      <c r="H218" s="1131"/>
      <c r="I218" s="1131"/>
      <c r="J218" s="1131"/>
      <c r="K218" s="1131"/>
      <c r="L218" s="1131"/>
      <c r="M218" s="1131"/>
      <c r="N218" s="1131"/>
      <c r="O218" s="1131"/>
      <c r="P218" s="1131"/>
      <c r="Q218" s="1131"/>
      <c r="R218" s="1131"/>
      <c r="S218" s="1131"/>
      <c r="T218" s="1131"/>
      <c r="U218" s="1131"/>
      <c r="V218" s="1131"/>
      <c r="W218" s="1131"/>
      <c r="X218" s="1131"/>
      <c r="Y218" s="1131"/>
      <c r="Z218" s="1131"/>
      <c r="AA218" s="1131"/>
      <c r="AB218" s="1131"/>
      <c r="AC218" s="1131"/>
      <c r="AD218" s="1131"/>
      <c r="AE218" s="1131"/>
      <c r="AF218" s="1131"/>
      <c r="AG218" s="1131"/>
      <c r="AH218" s="1132"/>
      <c r="AI218" s="1048"/>
    </row>
    <row r="219" spans="1:35" hidden="1">
      <c r="A219" s="1126"/>
      <c r="B219" s="1086"/>
      <c r="C219" s="1133"/>
      <c r="D219" s="1133"/>
      <c r="E219" s="1133"/>
      <c r="F219" s="1133"/>
      <c r="G219" s="1133"/>
      <c r="H219" s="1133"/>
      <c r="I219" s="1133"/>
      <c r="J219" s="1133"/>
      <c r="K219" s="1133"/>
      <c r="L219" s="1133"/>
      <c r="M219" s="1133"/>
      <c r="N219" s="1133"/>
      <c r="O219" s="1133"/>
      <c r="P219" s="1133"/>
      <c r="Q219" s="1133"/>
      <c r="R219" s="1133"/>
      <c r="S219" s="1133"/>
      <c r="T219" s="1133"/>
      <c r="U219" s="1133"/>
      <c r="V219" s="1133"/>
      <c r="W219" s="1133"/>
      <c r="X219" s="1133"/>
      <c r="Y219" s="1133"/>
      <c r="Z219" s="1133"/>
      <c r="AA219" s="1133"/>
      <c r="AB219" s="1133"/>
      <c r="AC219" s="1133"/>
      <c r="AD219" s="1133"/>
      <c r="AE219" s="1133"/>
      <c r="AF219" s="1133"/>
      <c r="AG219" s="1133"/>
      <c r="AH219" s="1132"/>
      <c r="AI219" s="1048"/>
    </row>
    <row r="220" spans="1:35" hidden="1">
      <c r="A220" s="1126"/>
      <c r="B220" s="1086"/>
      <c r="C220" s="1133"/>
      <c r="D220" s="1133"/>
      <c r="E220" s="1133"/>
      <c r="F220" s="1133"/>
      <c r="G220" s="1133"/>
      <c r="H220" s="1133"/>
      <c r="I220" s="1133"/>
      <c r="J220" s="1133"/>
      <c r="K220" s="1133"/>
      <c r="L220" s="1133"/>
      <c r="M220" s="1133"/>
      <c r="N220" s="1133"/>
      <c r="O220" s="1133"/>
      <c r="P220" s="1133"/>
      <c r="Q220" s="1133"/>
      <c r="R220" s="1133"/>
      <c r="S220" s="1133"/>
      <c r="T220" s="1133"/>
      <c r="U220" s="1133"/>
      <c r="V220" s="1133"/>
      <c r="W220" s="1133"/>
      <c r="X220" s="1133"/>
      <c r="Y220" s="1133"/>
      <c r="Z220" s="1133"/>
      <c r="AA220" s="1133"/>
      <c r="AB220" s="1133"/>
      <c r="AC220" s="1133"/>
      <c r="AD220" s="1133"/>
      <c r="AE220" s="1133"/>
      <c r="AF220" s="1133"/>
      <c r="AG220" s="1133"/>
      <c r="AH220" s="1132"/>
      <c r="AI220" s="1048"/>
    </row>
    <row r="221" spans="1:35" hidden="1">
      <c r="A221" s="1126"/>
      <c r="B221" s="1086"/>
      <c r="C221" s="1133"/>
      <c r="D221" s="1133"/>
      <c r="E221" s="1133"/>
      <c r="F221" s="1133"/>
      <c r="G221" s="1133"/>
      <c r="H221" s="1133"/>
      <c r="I221" s="1133"/>
      <c r="J221" s="1133"/>
      <c r="K221" s="1133"/>
      <c r="L221" s="1133"/>
      <c r="M221" s="1133"/>
      <c r="N221" s="1133"/>
      <c r="O221" s="1133"/>
      <c r="P221" s="1133"/>
      <c r="Q221" s="1133"/>
      <c r="R221" s="1133"/>
      <c r="S221" s="1133"/>
      <c r="T221" s="1133"/>
      <c r="U221" s="1133"/>
      <c r="V221" s="1133"/>
      <c r="W221" s="1133"/>
      <c r="X221" s="1133"/>
      <c r="Y221" s="1133"/>
      <c r="Z221" s="1133"/>
      <c r="AA221" s="1133"/>
      <c r="AB221" s="1133"/>
      <c r="AC221" s="1133"/>
      <c r="AD221" s="1133"/>
      <c r="AE221" s="1133"/>
      <c r="AF221" s="1133"/>
      <c r="AG221" s="1133"/>
      <c r="AH221" s="1132"/>
      <c r="AI221" s="1048"/>
    </row>
    <row r="222" spans="1:35" hidden="1">
      <c r="A222" s="1126"/>
      <c r="B222" s="1086"/>
      <c r="C222" s="1133"/>
      <c r="D222" s="1133"/>
      <c r="E222" s="1133"/>
      <c r="F222" s="1133"/>
      <c r="G222" s="1133"/>
      <c r="H222" s="1133"/>
      <c r="I222" s="1133"/>
      <c r="J222" s="1133"/>
      <c r="K222" s="1133"/>
      <c r="L222" s="1133"/>
      <c r="M222" s="1133"/>
      <c r="N222" s="1133"/>
      <c r="O222" s="1133"/>
      <c r="P222" s="1133"/>
      <c r="Q222" s="1133"/>
      <c r="R222" s="1133"/>
      <c r="S222" s="1133"/>
      <c r="T222" s="1133"/>
      <c r="U222" s="1133"/>
      <c r="V222" s="1133"/>
      <c r="W222" s="1133"/>
      <c r="X222" s="1133"/>
      <c r="Y222" s="1133"/>
      <c r="Z222" s="1133"/>
      <c r="AA222" s="1133"/>
      <c r="AB222" s="1133"/>
      <c r="AC222" s="1133"/>
      <c r="AD222" s="1133"/>
      <c r="AE222" s="1133"/>
      <c r="AF222" s="1133"/>
      <c r="AG222" s="1133"/>
      <c r="AH222" s="1132"/>
      <c r="AI222" s="1048"/>
    </row>
    <row r="223" spans="1:35" hidden="1">
      <c r="A223" s="1126"/>
      <c r="B223" s="1086"/>
      <c r="C223" s="1133"/>
      <c r="D223" s="1133"/>
      <c r="E223" s="1133"/>
      <c r="F223" s="1133"/>
      <c r="G223" s="1133"/>
      <c r="H223" s="1133"/>
      <c r="I223" s="1133"/>
      <c r="J223" s="1133"/>
      <c r="K223" s="1133"/>
      <c r="L223" s="1133"/>
      <c r="M223" s="1133"/>
      <c r="N223" s="1133"/>
      <c r="O223" s="1133"/>
      <c r="P223" s="1133"/>
      <c r="Q223" s="1133"/>
      <c r="R223" s="1133"/>
      <c r="S223" s="1133"/>
      <c r="T223" s="1133"/>
      <c r="U223" s="1133"/>
      <c r="V223" s="1133"/>
      <c r="W223" s="1133"/>
      <c r="X223" s="1133"/>
      <c r="Y223" s="1133"/>
      <c r="Z223" s="1133"/>
      <c r="AA223" s="1133"/>
      <c r="AB223" s="1133"/>
      <c r="AC223" s="1133"/>
      <c r="AD223" s="1133"/>
      <c r="AE223" s="1133"/>
      <c r="AF223" s="1133"/>
      <c r="AG223" s="1133"/>
      <c r="AH223" s="1132"/>
      <c r="AI223" s="1048"/>
    </row>
    <row r="224" spans="1:35">
      <c r="A224" s="1126"/>
      <c r="B224" s="1119"/>
      <c r="C224" s="1132"/>
      <c r="D224" s="1132"/>
      <c r="E224" s="1132"/>
      <c r="F224" s="1132"/>
      <c r="G224" s="1132"/>
      <c r="H224" s="1132"/>
      <c r="I224" s="1132"/>
      <c r="J224" s="1132"/>
      <c r="K224" s="1132"/>
      <c r="L224" s="1132"/>
      <c r="M224" s="1132"/>
      <c r="N224" s="1132"/>
      <c r="O224" s="1132"/>
      <c r="P224" s="1132"/>
      <c r="Q224" s="1132"/>
      <c r="R224" s="1132"/>
      <c r="S224" s="1132"/>
      <c r="T224" s="1132"/>
      <c r="U224" s="1132"/>
      <c r="V224" s="1132"/>
      <c r="W224" s="1132"/>
      <c r="X224" s="1132"/>
      <c r="Y224" s="1132"/>
      <c r="Z224" s="1132"/>
      <c r="AA224" s="1132"/>
      <c r="AB224" s="1132"/>
      <c r="AC224" s="1132"/>
      <c r="AD224" s="1132"/>
      <c r="AE224" s="1132"/>
      <c r="AF224" s="1132"/>
      <c r="AG224" s="1132"/>
      <c r="AH224" s="1132"/>
      <c r="AI224" s="1048"/>
    </row>
    <row r="225" spans="1:35" hidden="1">
      <c r="A225" s="1126"/>
      <c r="B225" s="1086"/>
      <c r="C225" s="1133"/>
      <c r="D225" s="1133"/>
      <c r="E225" s="1133"/>
      <c r="F225" s="1133"/>
      <c r="G225" s="1133"/>
      <c r="H225" s="1133"/>
      <c r="I225" s="1133"/>
      <c r="J225" s="1133"/>
      <c r="K225" s="1133"/>
      <c r="L225" s="1133"/>
      <c r="M225" s="1133"/>
      <c r="N225" s="1133"/>
      <c r="O225" s="1133"/>
      <c r="P225" s="1133"/>
      <c r="Q225" s="1133"/>
      <c r="R225" s="1133"/>
      <c r="S225" s="1133"/>
      <c r="T225" s="1133"/>
      <c r="U225" s="1133"/>
      <c r="V225" s="1133"/>
      <c r="W225" s="1133"/>
      <c r="X225" s="1133"/>
      <c r="Y225" s="1133"/>
      <c r="Z225" s="1133"/>
      <c r="AA225" s="1133"/>
      <c r="AB225" s="1133"/>
      <c r="AC225" s="1133"/>
      <c r="AD225" s="1133"/>
      <c r="AE225" s="1133"/>
      <c r="AF225" s="1133"/>
      <c r="AG225" s="1133"/>
      <c r="AH225" s="1132"/>
      <c r="AI225" s="1048"/>
    </row>
    <row r="226" spans="1:35" hidden="1">
      <c r="A226" s="1126"/>
      <c r="B226" s="1086"/>
      <c r="C226" s="1133"/>
      <c r="D226" s="1133"/>
      <c r="E226" s="1133"/>
      <c r="F226" s="1133"/>
      <c r="G226" s="1133"/>
      <c r="H226" s="1133"/>
      <c r="I226" s="1133"/>
      <c r="J226" s="1133"/>
      <c r="K226" s="1133"/>
      <c r="L226" s="1133"/>
      <c r="M226" s="1133"/>
      <c r="N226" s="1133"/>
      <c r="O226" s="1133"/>
      <c r="P226" s="1133"/>
      <c r="Q226" s="1133"/>
      <c r="R226" s="1133"/>
      <c r="S226" s="1133"/>
      <c r="T226" s="1133"/>
      <c r="U226" s="1133"/>
      <c r="V226" s="1133"/>
      <c r="W226" s="1133"/>
      <c r="X226" s="1133"/>
      <c r="Y226" s="1133"/>
      <c r="Z226" s="1133"/>
      <c r="AA226" s="1133"/>
      <c r="AB226" s="1133"/>
      <c r="AC226" s="1133"/>
      <c r="AD226" s="1133"/>
      <c r="AE226" s="1133"/>
      <c r="AF226" s="1133"/>
      <c r="AG226" s="1133"/>
      <c r="AH226" s="1132"/>
      <c r="AI226" s="1048"/>
    </row>
    <row r="227" spans="1:35" hidden="1">
      <c r="A227" s="1126"/>
      <c r="B227" s="1086"/>
      <c r="C227" s="1133"/>
      <c r="D227" s="1133"/>
      <c r="E227" s="1133"/>
      <c r="F227" s="1133"/>
      <c r="G227" s="1133"/>
      <c r="H227" s="1133"/>
      <c r="I227" s="1133"/>
      <c r="J227" s="1133"/>
      <c r="K227" s="1133"/>
      <c r="L227" s="1133"/>
      <c r="M227" s="1133"/>
      <c r="N227" s="1133"/>
      <c r="O227" s="1133"/>
      <c r="P227" s="1133"/>
      <c r="Q227" s="1133"/>
      <c r="R227" s="1133"/>
      <c r="S227" s="1133"/>
      <c r="T227" s="1133"/>
      <c r="U227" s="1133"/>
      <c r="V227" s="1133"/>
      <c r="W227" s="1133"/>
      <c r="X227" s="1133"/>
      <c r="Y227" s="1133"/>
      <c r="Z227" s="1133"/>
      <c r="AA227" s="1133"/>
      <c r="AB227" s="1133"/>
      <c r="AC227" s="1133"/>
      <c r="AD227" s="1133"/>
      <c r="AE227" s="1133"/>
      <c r="AF227" s="1133"/>
      <c r="AG227" s="1133"/>
      <c r="AH227" s="1132"/>
      <c r="AI227" s="1048"/>
    </row>
    <row r="228" spans="1:35" hidden="1">
      <c r="A228" s="1126"/>
      <c r="B228" s="1086"/>
      <c r="C228" s="1133"/>
      <c r="D228" s="1133"/>
      <c r="E228" s="1133"/>
      <c r="F228" s="1133"/>
      <c r="G228" s="1133"/>
      <c r="H228" s="1133"/>
      <c r="I228" s="1133"/>
      <c r="J228" s="1133"/>
      <c r="K228" s="1133"/>
      <c r="L228" s="1133"/>
      <c r="M228" s="1133"/>
      <c r="N228" s="1133"/>
      <c r="O228" s="1133"/>
      <c r="P228" s="1133"/>
      <c r="Q228" s="1133"/>
      <c r="R228" s="1133"/>
      <c r="S228" s="1133"/>
      <c r="T228" s="1133"/>
      <c r="U228" s="1133"/>
      <c r="V228" s="1133"/>
      <c r="W228" s="1133"/>
      <c r="X228" s="1133"/>
      <c r="Y228" s="1133"/>
      <c r="Z228" s="1133"/>
      <c r="AA228" s="1133"/>
      <c r="AB228" s="1133"/>
      <c r="AC228" s="1133"/>
      <c r="AD228" s="1133"/>
      <c r="AE228" s="1133"/>
      <c r="AF228" s="1133"/>
      <c r="AG228" s="1133"/>
      <c r="AH228" s="1132"/>
      <c r="AI228" s="1048"/>
    </row>
    <row r="229" spans="1:35" hidden="1">
      <c r="A229" s="1126"/>
      <c r="B229" s="1086"/>
      <c r="C229" s="1133"/>
      <c r="D229" s="1133"/>
      <c r="E229" s="1133"/>
      <c r="F229" s="1133"/>
      <c r="G229" s="1133"/>
      <c r="H229" s="1133"/>
      <c r="I229" s="1133"/>
      <c r="J229" s="1133"/>
      <c r="K229" s="1133"/>
      <c r="L229" s="1133"/>
      <c r="M229" s="1133"/>
      <c r="N229" s="1133"/>
      <c r="O229" s="1133"/>
      <c r="P229" s="1133"/>
      <c r="Q229" s="1133"/>
      <c r="R229" s="1133"/>
      <c r="S229" s="1133"/>
      <c r="T229" s="1133"/>
      <c r="U229" s="1133"/>
      <c r="V229" s="1133"/>
      <c r="W229" s="1133"/>
      <c r="X229" s="1133"/>
      <c r="Y229" s="1133"/>
      <c r="Z229" s="1133"/>
      <c r="AA229" s="1133"/>
      <c r="AB229" s="1133"/>
      <c r="AC229" s="1133"/>
      <c r="AD229" s="1133"/>
      <c r="AE229" s="1133"/>
      <c r="AF229" s="1133"/>
      <c r="AG229" s="1133"/>
      <c r="AH229" s="1132"/>
      <c r="AI229" s="1048"/>
    </row>
    <row r="230" spans="1:35">
      <c r="A230" s="1126"/>
      <c r="B230" s="1134"/>
      <c r="C230" s="1135"/>
      <c r="D230" s="1135"/>
      <c r="E230" s="1135"/>
      <c r="F230" s="1135"/>
      <c r="G230" s="1135"/>
      <c r="H230" s="1135"/>
      <c r="I230" s="1135"/>
      <c r="J230" s="1135"/>
      <c r="K230" s="1135"/>
      <c r="L230" s="1135"/>
      <c r="M230" s="1135"/>
      <c r="N230" s="1135"/>
      <c r="O230" s="1135"/>
      <c r="P230" s="1135"/>
      <c r="Q230" s="1135"/>
      <c r="R230" s="1135"/>
      <c r="S230" s="1135"/>
      <c r="T230" s="1135"/>
      <c r="U230" s="1135"/>
      <c r="V230" s="1135"/>
      <c r="W230" s="1135"/>
      <c r="X230" s="1135"/>
      <c r="Y230" s="1135"/>
      <c r="Z230" s="1135"/>
      <c r="AA230" s="1135"/>
      <c r="AB230" s="1135"/>
      <c r="AC230" s="1135"/>
      <c r="AD230" s="1135"/>
      <c r="AE230" s="1135"/>
      <c r="AF230" s="1135"/>
      <c r="AG230" s="1135"/>
      <c r="AH230" s="1132"/>
      <c r="AI230" s="1048"/>
    </row>
    <row r="231" spans="1:35">
      <c r="A231" s="1126"/>
      <c r="B231" s="1134"/>
      <c r="C231" s="1135"/>
      <c r="D231" s="1135"/>
      <c r="E231" s="1135"/>
      <c r="F231" s="1135"/>
      <c r="G231" s="1135"/>
      <c r="H231" s="1135"/>
      <c r="I231" s="1135"/>
      <c r="J231" s="1135"/>
      <c r="K231" s="1135"/>
      <c r="L231" s="1135"/>
      <c r="M231" s="1135"/>
      <c r="N231" s="1135"/>
      <c r="O231" s="1135"/>
      <c r="P231" s="1135"/>
      <c r="Q231" s="1135"/>
      <c r="R231" s="1135"/>
      <c r="S231" s="1135"/>
      <c r="T231" s="1135"/>
      <c r="U231" s="1135"/>
      <c r="V231" s="1135"/>
      <c r="W231" s="1135"/>
      <c r="X231" s="1135"/>
      <c r="Y231" s="1135"/>
      <c r="Z231" s="1135"/>
      <c r="AA231" s="1135"/>
      <c r="AB231" s="1135"/>
      <c r="AC231" s="1135"/>
      <c r="AD231" s="1135"/>
      <c r="AE231" s="1135"/>
      <c r="AF231" s="1135"/>
      <c r="AG231" s="1135"/>
      <c r="AH231" s="1132"/>
      <c r="AI231" s="1048"/>
    </row>
    <row r="232" spans="1:35">
      <c r="A232" s="1126"/>
      <c r="B232" s="1134"/>
      <c r="C232" s="1135"/>
      <c r="D232" s="1135"/>
      <c r="E232" s="1135"/>
      <c r="F232" s="1135"/>
      <c r="G232" s="1135"/>
      <c r="H232" s="1135"/>
      <c r="I232" s="1135"/>
      <c r="J232" s="1135"/>
      <c r="K232" s="1135"/>
      <c r="L232" s="1135"/>
      <c r="M232" s="1135"/>
      <c r="N232" s="1135"/>
      <c r="O232" s="1135"/>
      <c r="P232" s="1135"/>
      <c r="Q232" s="1135"/>
      <c r="R232" s="1135"/>
      <c r="S232" s="1135"/>
      <c r="T232" s="1135"/>
      <c r="U232" s="1135"/>
      <c r="V232" s="1135"/>
      <c r="W232" s="1135"/>
      <c r="X232" s="1135"/>
      <c r="Y232" s="1135"/>
      <c r="Z232" s="1135"/>
      <c r="AA232" s="1135"/>
      <c r="AB232" s="1135"/>
      <c r="AC232" s="1135"/>
      <c r="AD232" s="1135"/>
      <c r="AE232" s="1135"/>
      <c r="AF232" s="1135"/>
      <c r="AG232" s="1135"/>
      <c r="AH232" s="1132"/>
      <c r="AI232" s="1048"/>
    </row>
    <row r="233" spans="1:35">
      <c r="A233" s="1126"/>
      <c r="B233" s="1134"/>
      <c r="C233" s="1135"/>
      <c r="D233" s="1135"/>
      <c r="E233" s="1135"/>
      <c r="F233" s="1135"/>
      <c r="G233" s="1135"/>
      <c r="H233" s="1135"/>
      <c r="I233" s="1135"/>
      <c r="J233" s="1135"/>
      <c r="K233" s="1135"/>
      <c r="L233" s="1135"/>
      <c r="M233" s="1135"/>
      <c r="N233" s="1135"/>
      <c r="O233" s="1135"/>
      <c r="P233" s="1135"/>
      <c r="Q233" s="1135"/>
      <c r="R233" s="1135"/>
      <c r="S233" s="1135"/>
      <c r="T233" s="1135"/>
      <c r="U233" s="1135"/>
      <c r="V233" s="1135"/>
      <c r="W233" s="1135"/>
      <c r="X233" s="1135"/>
      <c r="Y233" s="1135"/>
      <c r="Z233" s="1135"/>
      <c r="AA233" s="1135"/>
      <c r="AB233" s="1135"/>
      <c r="AC233" s="1135"/>
      <c r="AD233" s="1135"/>
      <c r="AE233" s="1135"/>
      <c r="AF233" s="1135"/>
      <c r="AG233" s="1135"/>
      <c r="AH233" s="1132"/>
      <c r="AI233" s="1048"/>
    </row>
    <row r="234" spans="1:35">
      <c r="A234" s="1126"/>
      <c r="B234" s="1134"/>
      <c r="C234" s="1135"/>
      <c r="D234" s="1135"/>
      <c r="E234" s="1135"/>
      <c r="F234" s="1135"/>
      <c r="G234" s="1135"/>
      <c r="H234" s="1135"/>
      <c r="I234" s="1135"/>
      <c r="J234" s="1135"/>
      <c r="K234" s="1135"/>
      <c r="L234" s="1135"/>
      <c r="M234" s="1135"/>
      <c r="N234" s="1135"/>
      <c r="O234" s="1135"/>
      <c r="P234" s="1135"/>
      <c r="Q234" s="1135"/>
      <c r="R234" s="1135"/>
      <c r="S234" s="1135"/>
      <c r="T234" s="1135"/>
      <c r="U234" s="1135"/>
      <c r="V234" s="1135"/>
      <c r="W234" s="1135"/>
      <c r="X234" s="1135"/>
      <c r="Y234" s="1135"/>
      <c r="Z234" s="1135"/>
      <c r="AA234" s="1135"/>
      <c r="AB234" s="1135"/>
      <c r="AC234" s="1135"/>
      <c r="AD234" s="1135"/>
      <c r="AE234" s="1135"/>
      <c r="AF234" s="1135"/>
      <c r="AG234" s="1135"/>
      <c r="AH234" s="1132"/>
      <c r="AI234" s="1048"/>
    </row>
    <row r="235" spans="1:35">
      <c r="A235" s="1126"/>
      <c r="B235" s="1134"/>
      <c r="C235" s="1135"/>
      <c r="D235" s="1135"/>
      <c r="E235" s="1135"/>
      <c r="F235" s="1135"/>
      <c r="G235" s="1135"/>
      <c r="H235" s="1135"/>
      <c r="I235" s="1135"/>
      <c r="J235" s="1135"/>
      <c r="K235" s="1135"/>
      <c r="L235" s="1135"/>
      <c r="M235" s="1135"/>
      <c r="N235" s="1135"/>
      <c r="O235" s="1135"/>
      <c r="P235" s="1135"/>
      <c r="Q235" s="1135"/>
      <c r="R235" s="1135"/>
      <c r="S235" s="1135"/>
      <c r="T235" s="1135"/>
      <c r="U235" s="1135"/>
      <c r="V235" s="1135"/>
      <c r="W235" s="1135"/>
      <c r="X235" s="1135"/>
      <c r="Y235" s="1135"/>
      <c r="Z235" s="1135"/>
      <c r="AA235" s="1135"/>
      <c r="AB235" s="1135"/>
      <c r="AC235" s="1135"/>
      <c r="AD235" s="1135"/>
      <c r="AE235" s="1135"/>
      <c r="AF235" s="1135"/>
      <c r="AG235" s="1135"/>
      <c r="AH235" s="1132"/>
      <c r="AI235" s="1048"/>
    </row>
    <row r="236" spans="1:35">
      <c r="A236" s="1126"/>
      <c r="B236" s="1134"/>
      <c r="C236" s="1135"/>
      <c r="D236" s="1135"/>
      <c r="E236" s="1135"/>
      <c r="F236" s="1135"/>
      <c r="G236" s="1135"/>
      <c r="H236" s="1135"/>
      <c r="I236" s="1135"/>
      <c r="J236" s="1135"/>
      <c r="K236" s="1135"/>
      <c r="L236" s="1135"/>
      <c r="M236" s="1135"/>
      <c r="N236" s="1135"/>
      <c r="O236" s="1135"/>
      <c r="P236" s="1135"/>
      <c r="Q236" s="1135"/>
      <c r="R236" s="1135"/>
      <c r="S236" s="1135"/>
      <c r="T236" s="1135"/>
      <c r="U236" s="1135"/>
      <c r="V236" s="1135"/>
      <c r="W236" s="1135"/>
      <c r="X236" s="1135"/>
      <c r="Y236" s="1135"/>
      <c r="Z236" s="1135"/>
      <c r="AA236" s="1135"/>
      <c r="AB236" s="1135"/>
      <c r="AC236" s="1135"/>
      <c r="AD236" s="1135"/>
      <c r="AE236" s="1135"/>
      <c r="AF236" s="1135"/>
      <c r="AG236" s="1135"/>
      <c r="AH236" s="1132"/>
      <c r="AI236" s="1048"/>
    </row>
    <row r="237" spans="1:35">
      <c r="A237" s="1126"/>
      <c r="B237" s="1134"/>
      <c r="C237" s="1135"/>
      <c r="D237" s="1135"/>
      <c r="E237" s="1135"/>
      <c r="F237" s="1135"/>
      <c r="G237" s="1135"/>
      <c r="H237" s="1135"/>
      <c r="I237" s="1135"/>
      <c r="J237" s="1135"/>
      <c r="K237" s="1135"/>
      <c r="L237" s="1135"/>
      <c r="M237" s="1135"/>
      <c r="N237" s="1135"/>
      <c r="O237" s="1135"/>
      <c r="P237" s="1135"/>
      <c r="Q237" s="1135"/>
      <c r="R237" s="1135"/>
      <c r="S237" s="1135"/>
      <c r="T237" s="1135"/>
      <c r="U237" s="1135"/>
      <c r="V237" s="1135"/>
      <c r="W237" s="1135"/>
      <c r="X237" s="1135"/>
      <c r="Y237" s="1135"/>
      <c r="Z237" s="1135"/>
      <c r="AA237" s="1135"/>
      <c r="AB237" s="1135"/>
      <c r="AC237" s="1135"/>
      <c r="AD237" s="1135"/>
      <c r="AE237" s="1135"/>
      <c r="AF237" s="1135"/>
      <c r="AG237" s="1135"/>
      <c r="AH237" s="1132"/>
      <c r="AI237" s="1048"/>
    </row>
    <row r="238" spans="1:35">
      <c r="A238" s="1126"/>
      <c r="B238" s="1134"/>
      <c r="C238" s="1135"/>
      <c r="D238" s="1135"/>
      <c r="E238" s="1135"/>
      <c r="F238" s="1135"/>
      <c r="G238" s="1135"/>
      <c r="H238" s="1135"/>
      <c r="I238" s="1135"/>
      <c r="J238" s="1135"/>
      <c r="K238" s="1135"/>
      <c r="L238" s="1135"/>
      <c r="M238" s="1135"/>
      <c r="N238" s="1135"/>
      <c r="O238" s="1135"/>
      <c r="P238" s="1135"/>
      <c r="Q238" s="1135"/>
      <c r="R238" s="1135"/>
      <c r="S238" s="1135"/>
      <c r="T238" s="1135"/>
      <c r="U238" s="1135"/>
      <c r="V238" s="1135"/>
      <c r="W238" s="1135"/>
      <c r="X238" s="1135"/>
      <c r="Y238" s="1135"/>
      <c r="Z238" s="1135"/>
      <c r="AA238" s="1135"/>
      <c r="AB238" s="1135"/>
      <c r="AC238" s="1135"/>
      <c r="AD238" s="1135"/>
      <c r="AE238" s="1135"/>
      <c r="AF238" s="1135"/>
      <c r="AG238" s="1135"/>
      <c r="AH238" s="1132"/>
      <c r="AI238" s="1048"/>
    </row>
    <row r="239" spans="1:35">
      <c r="A239" s="1126"/>
      <c r="B239" s="1134"/>
      <c r="C239" s="1135"/>
      <c r="D239" s="1135"/>
      <c r="E239" s="1135"/>
      <c r="F239" s="1135"/>
      <c r="G239" s="1135"/>
      <c r="H239" s="1135"/>
      <c r="I239" s="1135"/>
      <c r="J239" s="1135"/>
      <c r="K239" s="1135"/>
      <c r="L239" s="1135"/>
      <c r="M239" s="1135"/>
      <c r="N239" s="1135"/>
      <c r="O239" s="1135"/>
      <c r="P239" s="1135"/>
      <c r="Q239" s="1135"/>
      <c r="R239" s="1135"/>
      <c r="S239" s="1135"/>
      <c r="T239" s="1135"/>
      <c r="U239" s="1135"/>
      <c r="V239" s="1135"/>
      <c r="W239" s="1135"/>
      <c r="X239" s="1135"/>
      <c r="Y239" s="1135"/>
      <c r="Z239" s="1135"/>
      <c r="AA239" s="1135"/>
      <c r="AB239" s="1135"/>
      <c r="AC239" s="1135"/>
      <c r="AD239" s="1135"/>
      <c r="AE239" s="1135"/>
      <c r="AF239" s="1135"/>
      <c r="AG239" s="1135"/>
      <c r="AH239" s="1132"/>
      <c r="AI239" s="1048"/>
    </row>
    <row r="240" spans="1:35">
      <c r="A240" s="1126"/>
      <c r="B240" s="1134"/>
      <c r="C240" s="1135"/>
      <c r="D240" s="1135"/>
      <c r="E240" s="1135"/>
      <c r="F240" s="1135"/>
      <c r="G240" s="1135"/>
      <c r="H240" s="1135"/>
      <c r="I240" s="1135"/>
      <c r="J240" s="1135"/>
      <c r="K240" s="1135"/>
      <c r="L240" s="1135"/>
      <c r="M240" s="1135"/>
      <c r="N240" s="1135"/>
      <c r="O240" s="1135"/>
      <c r="P240" s="1135"/>
      <c r="Q240" s="1135"/>
      <c r="R240" s="1135"/>
      <c r="S240" s="1135"/>
      <c r="T240" s="1135"/>
      <c r="U240" s="1135"/>
      <c r="V240" s="1135"/>
      <c r="W240" s="1135"/>
      <c r="X240" s="1135"/>
      <c r="Y240" s="1135"/>
      <c r="Z240" s="1135"/>
      <c r="AA240" s="1135"/>
      <c r="AB240" s="1135"/>
      <c r="AC240" s="1135"/>
      <c r="AD240" s="1135"/>
      <c r="AE240" s="1135"/>
      <c r="AF240" s="1135"/>
      <c r="AG240" s="1135"/>
      <c r="AH240" s="1132"/>
      <c r="AI240" s="1048"/>
    </row>
    <row r="241" spans="1:35">
      <c r="A241" s="1126"/>
      <c r="B241" s="1134"/>
      <c r="C241" s="1135"/>
      <c r="D241" s="1135"/>
      <c r="E241" s="1135"/>
      <c r="F241" s="1135"/>
      <c r="G241" s="1135"/>
      <c r="H241" s="1135"/>
      <c r="I241" s="1135"/>
      <c r="J241" s="1135"/>
      <c r="K241" s="1135"/>
      <c r="L241" s="1135"/>
      <c r="M241" s="1135"/>
      <c r="N241" s="1135"/>
      <c r="O241" s="1135"/>
      <c r="P241" s="1135"/>
      <c r="Q241" s="1135"/>
      <c r="R241" s="1135"/>
      <c r="S241" s="1135"/>
      <c r="T241" s="1135"/>
      <c r="U241" s="1135"/>
      <c r="V241" s="1135"/>
      <c r="W241" s="1135"/>
      <c r="X241" s="1135"/>
      <c r="Y241" s="1135"/>
      <c r="Z241" s="1135"/>
      <c r="AA241" s="1135"/>
      <c r="AB241" s="1135"/>
      <c r="AC241" s="1135"/>
      <c r="AD241" s="1135"/>
      <c r="AE241" s="1135"/>
      <c r="AF241" s="1135"/>
      <c r="AG241" s="1135"/>
      <c r="AH241" s="1132"/>
      <c r="AI241" s="1048"/>
    </row>
    <row r="242" spans="1:35">
      <c r="A242" s="1126"/>
      <c r="B242" s="1134"/>
      <c r="C242" s="1135"/>
      <c r="D242" s="1135"/>
      <c r="E242" s="1135"/>
      <c r="F242" s="1135"/>
      <c r="G242" s="1135"/>
      <c r="H242" s="1135"/>
      <c r="I242" s="1135"/>
      <c r="J242" s="1135"/>
      <c r="K242" s="1135"/>
      <c r="L242" s="1135"/>
      <c r="M242" s="1135"/>
      <c r="N242" s="1135"/>
      <c r="O242" s="1135"/>
      <c r="P242" s="1135"/>
      <c r="Q242" s="1135"/>
      <c r="R242" s="1135"/>
      <c r="S242" s="1135"/>
      <c r="T242" s="1135"/>
      <c r="U242" s="1135"/>
      <c r="V242" s="1135"/>
      <c r="W242" s="1135"/>
      <c r="X242" s="1135"/>
      <c r="Y242" s="1135"/>
      <c r="Z242" s="1135"/>
      <c r="AA242" s="1135"/>
      <c r="AB242" s="1135"/>
      <c r="AC242" s="1135"/>
      <c r="AD242" s="1135"/>
      <c r="AE242" s="1135"/>
      <c r="AF242" s="1135"/>
      <c r="AG242" s="1135"/>
      <c r="AH242" s="1132"/>
      <c r="AI242" s="1048"/>
    </row>
    <row r="243" spans="1:35">
      <c r="A243" s="1126"/>
      <c r="B243" s="1134"/>
      <c r="C243" s="1135"/>
      <c r="D243" s="1135"/>
      <c r="E243" s="1135"/>
      <c r="F243" s="1135"/>
      <c r="G243" s="1135"/>
      <c r="H243" s="1135"/>
      <c r="I243" s="1135"/>
      <c r="J243" s="1135"/>
      <c r="K243" s="1135"/>
      <c r="L243" s="1135"/>
      <c r="M243" s="1135"/>
      <c r="N243" s="1135"/>
      <c r="O243" s="1135"/>
      <c r="P243" s="1135"/>
      <c r="Q243" s="1135"/>
      <c r="R243" s="1135"/>
      <c r="S243" s="1135"/>
      <c r="T243" s="1135"/>
      <c r="U243" s="1135"/>
      <c r="V243" s="1135"/>
      <c r="W243" s="1135"/>
      <c r="X243" s="1135"/>
      <c r="Y243" s="1135"/>
      <c r="Z243" s="1135"/>
      <c r="AA243" s="1135"/>
      <c r="AB243" s="1135"/>
      <c r="AC243" s="1135"/>
      <c r="AD243" s="1135"/>
      <c r="AE243" s="1135"/>
      <c r="AF243" s="1135"/>
      <c r="AG243" s="1135"/>
      <c r="AH243" s="1132"/>
      <c r="AI243" s="1048"/>
    </row>
    <row r="244" spans="1:35">
      <c r="A244" s="1126"/>
      <c r="B244" s="1134"/>
      <c r="C244" s="1135"/>
      <c r="D244" s="1135"/>
      <c r="E244" s="1135"/>
      <c r="F244" s="1135"/>
      <c r="G244" s="1135"/>
      <c r="H244" s="1135"/>
      <c r="I244" s="1135"/>
      <c r="J244" s="1135"/>
      <c r="K244" s="1135"/>
      <c r="L244" s="1135"/>
      <c r="M244" s="1135"/>
      <c r="N244" s="1135"/>
      <c r="O244" s="1135"/>
      <c r="P244" s="1135"/>
      <c r="Q244" s="1135"/>
      <c r="R244" s="1135"/>
      <c r="S244" s="1135"/>
      <c r="T244" s="1135"/>
      <c r="U244" s="1135"/>
      <c r="V244" s="1135"/>
      <c r="W244" s="1135"/>
      <c r="X244" s="1135"/>
      <c r="Y244" s="1135"/>
      <c r="Z244" s="1135"/>
      <c r="AA244" s="1135"/>
      <c r="AB244" s="1135"/>
      <c r="AC244" s="1135"/>
      <c r="AD244" s="1135"/>
      <c r="AE244" s="1135"/>
      <c r="AF244" s="1135"/>
      <c r="AG244" s="1135"/>
      <c r="AH244" s="1132"/>
      <c r="AI244" s="1048"/>
    </row>
    <row r="245" spans="1:35">
      <c r="A245" s="1126"/>
      <c r="B245" s="1134"/>
      <c r="C245" s="1135"/>
      <c r="D245" s="1135"/>
      <c r="E245" s="1135"/>
      <c r="F245" s="1135"/>
      <c r="G245" s="1135"/>
      <c r="H245" s="1135"/>
      <c r="I245" s="1135"/>
      <c r="J245" s="1135"/>
      <c r="K245" s="1135"/>
      <c r="L245" s="1135"/>
      <c r="M245" s="1135"/>
      <c r="N245" s="1135"/>
      <c r="O245" s="1135"/>
      <c r="P245" s="1135"/>
      <c r="Q245" s="1135"/>
      <c r="R245" s="1135"/>
      <c r="S245" s="1135"/>
      <c r="T245" s="1135"/>
      <c r="U245" s="1135"/>
      <c r="V245" s="1135"/>
      <c r="W245" s="1135"/>
      <c r="X245" s="1135"/>
      <c r="Y245" s="1135"/>
      <c r="Z245" s="1135"/>
      <c r="AA245" s="1135"/>
      <c r="AB245" s="1135"/>
      <c r="AC245" s="1135"/>
      <c r="AD245" s="1135"/>
      <c r="AE245" s="1135"/>
      <c r="AF245" s="1135"/>
      <c r="AG245" s="1135"/>
      <c r="AH245" s="1132"/>
      <c r="AI245" s="1048"/>
    </row>
    <row r="246" spans="1:35">
      <c r="A246" s="1126"/>
      <c r="B246" s="1134"/>
      <c r="C246" s="1135"/>
      <c r="D246" s="1135"/>
      <c r="E246" s="1135"/>
      <c r="F246" s="1135"/>
      <c r="G246" s="1135"/>
      <c r="H246" s="1135"/>
      <c r="I246" s="1135"/>
      <c r="J246" s="1135"/>
      <c r="K246" s="1135"/>
      <c r="L246" s="1135"/>
      <c r="M246" s="1135"/>
      <c r="N246" s="1135"/>
      <c r="O246" s="1135"/>
      <c r="P246" s="1135"/>
      <c r="Q246" s="1135"/>
      <c r="R246" s="1135"/>
      <c r="S246" s="1135"/>
      <c r="T246" s="1135"/>
      <c r="U246" s="1135"/>
      <c r="V246" s="1135"/>
      <c r="W246" s="1135"/>
      <c r="X246" s="1135"/>
      <c r="Y246" s="1135"/>
      <c r="Z246" s="1135"/>
      <c r="AA246" s="1135"/>
      <c r="AB246" s="1135"/>
      <c r="AC246" s="1135"/>
      <c r="AD246" s="1135"/>
      <c r="AE246" s="1135"/>
      <c r="AF246" s="1135"/>
      <c r="AG246" s="1135"/>
      <c r="AH246" s="1132"/>
      <c r="AI246" s="1048"/>
    </row>
    <row r="247" spans="1:35">
      <c r="A247" s="1126"/>
      <c r="B247" s="1134"/>
      <c r="C247" s="1135"/>
      <c r="D247" s="1135"/>
      <c r="E247" s="1135"/>
      <c r="F247" s="1135"/>
      <c r="G247" s="1135"/>
      <c r="H247" s="1135"/>
      <c r="I247" s="1135"/>
      <c r="J247" s="1135"/>
      <c r="K247" s="1135"/>
      <c r="L247" s="1135"/>
      <c r="M247" s="1135"/>
      <c r="N247" s="1135"/>
      <c r="O247" s="1135"/>
      <c r="P247" s="1135"/>
      <c r="Q247" s="1135"/>
      <c r="R247" s="1135"/>
      <c r="S247" s="1135"/>
      <c r="T247" s="1135"/>
      <c r="U247" s="1135"/>
      <c r="V247" s="1135"/>
      <c r="W247" s="1135"/>
      <c r="X247" s="1135"/>
      <c r="Y247" s="1135"/>
      <c r="Z247" s="1135"/>
      <c r="AA247" s="1135"/>
      <c r="AB247" s="1135"/>
      <c r="AC247" s="1135"/>
      <c r="AD247" s="1135"/>
      <c r="AE247" s="1135"/>
      <c r="AF247" s="1135"/>
      <c r="AG247" s="1135"/>
      <c r="AH247" s="1132"/>
      <c r="AI247" s="1048"/>
    </row>
    <row r="248" spans="1:35" ht="30.75" customHeight="1">
      <c r="A248" s="2342" t="s">
        <v>178</v>
      </c>
      <c r="B248" s="2342"/>
      <c r="C248" s="2342"/>
      <c r="D248" s="2342"/>
      <c r="E248" s="2342"/>
      <c r="F248" s="2342"/>
      <c r="G248" s="2342"/>
      <c r="H248" s="2342"/>
      <c r="I248" s="2342"/>
      <c r="J248" s="2342"/>
      <c r="K248" s="2342"/>
      <c r="L248" s="2342"/>
      <c r="M248" s="2342"/>
      <c r="N248" s="2342"/>
      <c r="O248" s="2342"/>
      <c r="P248" s="2342"/>
      <c r="Q248" s="2342"/>
      <c r="R248" s="2342"/>
      <c r="S248" s="2342"/>
      <c r="T248" s="2342"/>
      <c r="U248" s="2342"/>
      <c r="V248" s="2342"/>
      <c r="W248" s="2342"/>
      <c r="X248" s="2342"/>
      <c r="Y248" s="2342"/>
      <c r="Z248" s="2342"/>
      <c r="AA248" s="2342"/>
      <c r="AB248" s="2342"/>
      <c r="AC248" s="2342"/>
      <c r="AD248" s="2342"/>
      <c r="AE248" s="2342"/>
      <c r="AF248" s="2342"/>
      <c r="AG248" s="2342"/>
      <c r="AH248" s="2342"/>
      <c r="AI248" s="1048"/>
    </row>
    <row r="249" spans="1:35">
      <c r="A249" s="1125"/>
      <c r="B249" s="1119"/>
      <c r="C249" s="1136"/>
      <c r="D249" s="1136"/>
      <c r="E249" s="1136"/>
      <c r="F249" s="1136"/>
      <c r="G249" s="1136"/>
      <c r="H249" s="1136"/>
      <c r="I249" s="1136"/>
      <c r="J249" s="1136"/>
      <c r="K249" s="1136"/>
      <c r="L249" s="1136"/>
      <c r="M249" s="1136"/>
      <c r="N249" s="1136"/>
      <c r="O249" s="1136"/>
      <c r="P249" s="1136"/>
      <c r="Q249" s="1136"/>
      <c r="R249" s="1136"/>
      <c r="S249" s="1136"/>
      <c r="T249" s="1136"/>
      <c r="U249" s="1136"/>
      <c r="V249" s="1136"/>
      <c r="W249" s="1136"/>
      <c r="X249" s="1136"/>
      <c r="Y249" s="1136"/>
      <c r="Z249" s="1136"/>
      <c r="AA249" s="1136"/>
      <c r="AB249" s="1136"/>
      <c r="AC249" s="1136"/>
      <c r="AD249" s="1136"/>
      <c r="AE249" s="1136"/>
      <c r="AF249" s="1136"/>
      <c r="AG249" s="1136"/>
      <c r="AH249" s="1136"/>
      <c r="AI249" s="1048"/>
    </row>
    <row r="250" spans="1:35" ht="15.75">
      <c r="A250" s="2340" t="s">
        <v>143</v>
      </c>
      <c r="B250" s="2340"/>
      <c r="C250" s="1055">
        <f t="shared" ref="C250:AD250" si="47">C5</f>
        <v>1</v>
      </c>
      <c r="D250" s="1055">
        <f t="shared" si="47"/>
        <v>2</v>
      </c>
      <c r="E250" s="1055">
        <f t="shared" si="47"/>
        <v>3</v>
      </c>
      <c r="F250" s="1055">
        <f t="shared" si="47"/>
        <v>4</v>
      </c>
      <c r="G250" s="1055">
        <f t="shared" si="47"/>
        <v>5</v>
      </c>
      <c r="H250" s="1055">
        <f t="shared" si="47"/>
        <v>6</v>
      </c>
      <c r="I250" s="1055">
        <f t="shared" si="47"/>
        <v>7</v>
      </c>
      <c r="J250" s="1055">
        <f t="shared" si="47"/>
        <v>8</v>
      </c>
      <c r="K250" s="1055">
        <f t="shared" si="47"/>
        <v>9</v>
      </c>
      <c r="L250" s="1055">
        <f t="shared" si="47"/>
        <v>10</v>
      </c>
      <c r="M250" s="1055">
        <f t="shared" si="47"/>
        <v>11</v>
      </c>
      <c r="N250" s="1055">
        <f t="shared" si="47"/>
        <v>12</v>
      </c>
      <c r="O250" s="1055">
        <f t="shared" si="47"/>
        <v>13</v>
      </c>
      <c r="P250" s="1055">
        <f t="shared" si="47"/>
        <v>14</v>
      </c>
      <c r="Q250" s="1055">
        <f t="shared" si="47"/>
        <v>15</v>
      </c>
      <c r="R250" s="1055">
        <f t="shared" si="47"/>
        <v>16</v>
      </c>
      <c r="S250" s="1055">
        <f t="shared" si="47"/>
        <v>17</v>
      </c>
      <c r="T250" s="1055">
        <f t="shared" si="47"/>
        <v>18</v>
      </c>
      <c r="U250" s="1055">
        <f t="shared" si="47"/>
        <v>19</v>
      </c>
      <c r="V250" s="1055">
        <f t="shared" si="47"/>
        <v>20</v>
      </c>
      <c r="W250" s="1055">
        <f t="shared" si="47"/>
        <v>21</v>
      </c>
      <c r="X250" s="1055">
        <f t="shared" si="47"/>
        <v>22</v>
      </c>
      <c r="Y250" s="1055">
        <f t="shared" si="47"/>
        <v>23</v>
      </c>
      <c r="Z250" s="1055">
        <f t="shared" si="47"/>
        <v>24</v>
      </c>
      <c r="AA250" s="1055">
        <f t="shared" si="47"/>
        <v>25</v>
      </c>
      <c r="AB250" s="1055">
        <f t="shared" si="47"/>
        <v>26</v>
      </c>
      <c r="AC250" s="1055">
        <f t="shared" si="47"/>
        <v>27</v>
      </c>
      <c r="AD250" s="1055">
        <f t="shared" si="47"/>
        <v>28</v>
      </c>
      <c r="AE250" s="1055">
        <f>AE5</f>
        <v>0</v>
      </c>
      <c r="AF250" s="1055">
        <f>AF5</f>
        <v>0</v>
      </c>
      <c r="AG250" s="1055"/>
      <c r="AH250" s="1120"/>
      <c r="AI250" s="1048"/>
    </row>
    <row r="251" spans="1:35">
      <c r="A251" s="1121" t="s">
        <v>179</v>
      </c>
      <c r="B251" s="1099" t="s">
        <v>121</v>
      </c>
      <c r="C251" s="1077">
        <f>C254+C256</f>
        <v>7.5</v>
      </c>
      <c r="D251" s="1077">
        <f t="shared" ref="D251:AD251" si="48">D254+D256</f>
        <v>15</v>
      </c>
      <c r="E251" s="1077">
        <f t="shared" si="48"/>
        <v>22.5</v>
      </c>
      <c r="F251" s="1077">
        <f t="shared" si="48"/>
        <v>30</v>
      </c>
      <c r="G251" s="1077">
        <f t="shared" si="48"/>
        <v>37.5</v>
      </c>
      <c r="H251" s="1077">
        <f t="shared" si="48"/>
        <v>45</v>
      </c>
      <c r="I251" s="1077">
        <f t="shared" si="48"/>
        <v>52.5</v>
      </c>
      <c r="J251" s="1077">
        <f t="shared" si="48"/>
        <v>60</v>
      </c>
      <c r="K251" s="1077">
        <f t="shared" si="48"/>
        <v>67.5</v>
      </c>
      <c r="L251" s="1077">
        <f t="shared" si="48"/>
        <v>75</v>
      </c>
      <c r="M251" s="1077">
        <f t="shared" si="48"/>
        <v>82.5</v>
      </c>
      <c r="N251" s="1077">
        <f t="shared" si="48"/>
        <v>90</v>
      </c>
      <c r="O251" s="1077">
        <f t="shared" si="48"/>
        <v>97.5</v>
      </c>
      <c r="P251" s="1077">
        <f t="shared" si="48"/>
        <v>105</v>
      </c>
      <c r="Q251" s="1077">
        <f t="shared" si="48"/>
        <v>112.5</v>
      </c>
      <c r="R251" s="1077">
        <f t="shared" si="48"/>
        <v>120</v>
      </c>
      <c r="S251" s="1077">
        <f t="shared" si="48"/>
        <v>127.5</v>
      </c>
      <c r="T251" s="1077">
        <f t="shared" si="48"/>
        <v>135</v>
      </c>
      <c r="U251" s="1077">
        <f t="shared" si="48"/>
        <v>142.5</v>
      </c>
      <c r="V251" s="1077">
        <f t="shared" si="48"/>
        <v>150</v>
      </c>
      <c r="W251" s="1077">
        <f t="shared" si="48"/>
        <v>157.5</v>
      </c>
      <c r="X251" s="1077">
        <f t="shared" si="48"/>
        <v>165</v>
      </c>
      <c r="Y251" s="1077">
        <f t="shared" si="48"/>
        <v>172.5</v>
      </c>
      <c r="Z251" s="1077">
        <f t="shared" si="48"/>
        <v>180</v>
      </c>
      <c r="AA251" s="1077">
        <f t="shared" si="48"/>
        <v>187.5</v>
      </c>
      <c r="AB251" s="1077">
        <f t="shared" si="48"/>
        <v>195</v>
      </c>
      <c r="AC251" s="1077">
        <f t="shared" si="48"/>
        <v>202.5</v>
      </c>
      <c r="AD251" s="1077">
        <f t="shared" si="48"/>
        <v>210</v>
      </c>
      <c r="AE251" s="1077">
        <f>AE254+AE256</f>
        <v>217.5</v>
      </c>
      <c r="AF251" s="1077">
        <f>AF254+AF256</f>
        <v>225</v>
      </c>
      <c r="AG251" s="1077"/>
      <c r="AH251" s="1077"/>
      <c r="AI251" s="1048"/>
    </row>
    <row r="252" spans="1:35" hidden="1">
      <c r="A252" s="1121" t="s">
        <v>180</v>
      </c>
      <c r="B252" s="1099" t="s">
        <v>121</v>
      </c>
      <c r="C252" s="1077"/>
      <c r="D252" s="1077"/>
      <c r="E252" s="1077"/>
      <c r="F252" s="1077"/>
      <c r="G252" s="1077"/>
      <c r="H252" s="1077"/>
      <c r="I252" s="1077"/>
      <c r="J252" s="1077"/>
      <c r="K252" s="1077"/>
      <c r="L252" s="1077"/>
      <c r="M252" s="1077"/>
      <c r="N252" s="1077"/>
      <c r="O252" s="1077"/>
      <c r="P252" s="1077"/>
      <c r="Q252" s="1077"/>
      <c r="R252" s="1077"/>
      <c r="S252" s="1077"/>
      <c r="T252" s="1077"/>
      <c r="U252" s="1077"/>
      <c r="V252" s="1077"/>
      <c r="W252" s="1077"/>
      <c r="X252" s="1077"/>
      <c r="Y252" s="1077"/>
      <c r="Z252" s="1077"/>
      <c r="AA252" s="1077"/>
      <c r="AB252" s="1077"/>
      <c r="AC252" s="1077"/>
      <c r="AD252" s="1077"/>
      <c r="AE252" s="1077"/>
      <c r="AF252" s="1077"/>
      <c r="AG252" s="1077"/>
      <c r="AH252" s="1077"/>
      <c r="AI252" s="1048"/>
    </row>
    <row r="253" spans="1:35">
      <c r="A253" s="1119"/>
      <c r="B253" s="1119"/>
      <c r="AI253" s="1048"/>
    </row>
    <row r="254" spans="1:35" ht="15.6" customHeight="1">
      <c r="A254" s="2343" t="s">
        <v>181</v>
      </c>
      <c r="B254" s="1137" t="s">
        <v>119</v>
      </c>
      <c r="C254" s="1122">
        <f>C66</f>
        <v>2.5</v>
      </c>
      <c r="D254" s="1122">
        <f>D66+C254</f>
        <v>5</v>
      </c>
      <c r="E254" s="1122">
        <f t="shared" ref="E254:AD254" si="49">E66+D254</f>
        <v>7.5</v>
      </c>
      <c r="F254" s="1122">
        <f t="shared" si="49"/>
        <v>10</v>
      </c>
      <c r="G254" s="1122">
        <f t="shared" si="49"/>
        <v>12.5</v>
      </c>
      <c r="H254" s="1122">
        <f t="shared" si="49"/>
        <v>15</v>
      </c>
      <c r="I254" s="1122">
        <f t="shared" si="49"/>
        <v>17.5</v>
      </c>
      <c r="J254" s="1122">
        <f t="shared" si="49"/>
        <v>20</v>
      </c>
      <c r="K254" s="1122">
        <f t="shared" si="49"/>
        <v>22.5</v>
      </c>
      <c r="L254" s="1122">
        <f t="shared" si="49"/>
        <v>25</v>
      </c>
      <c r="M254" s="1122">
        <f t="shared" si="49"/>
        <v>27.5</v>
      </c>
      <c r="N254" s="1122">
        <f t="shared" si="49"/>
        <v>30</v>
      </c>
      <c r="O254" s="1122">
        <f t="shared" si="49"/>
        <v>32.5</v>
      </c>
      <c r="P254" s="1122">
        <f t="shared" si="49"/>
        <v>35</v>
      </c>
      <c r="Q254" s="1122">
        <f t="shared" si="49"/>
        <v>37.5</v>
      </c>
      <c r="R254" s="1122">
        <f t="shared" si="49"/>
        <v>40</v>
      </c>
      <c r="S254" s="1122">
        <f t="shared" si="49"/>
        <v>42.5</v>
      </c>
      <c r="T254" s="1122">
        <f t="shared" si="49"/>
        <v>45</v>
      </c>
      <c r="U254" s="1122">
        <f t="shared" si="49"/>
        <v>47.5</v>
      </c>
      <c r="V254" s="1122">
        <f t="shared" si="49"/>
        <v>50</v>
      </c>
      <c r="W254" s="1122">
        <f t="shared" si="49"/>
        <v>52.5</v>
      </c>
      <c r="X254" s="1122">
        <f t="shared" si="49"/>
        <v>55</v>
      </c>
      <c r="Y254" s="1122">
        <f t="shared" si="49"/>
        <v>57.5</v>
      </c>
      <c r="Z254" s="1122">
        <f t="shared" si="49"/>
        <v>60</v>
      </c>
      <c r="AA254" s="1122">
        <f t="shared" si="49"/>
        <v>62.5</v>
      </c>
      <c r="AB254" s="1122">
        <f t="shared" si="49"/>
        <v>65</v>
      </c>
      <c r="AC254" s="1122">
        <f t="shared" si="49"/>
        <v>67.5</v>
      </c>
      <c r="AD254" s="1122">
        <f t="shared" si="49"/>
        <v>70</v>
      </c>
      <c r="AE254" s="1122">
        <f>AE66+AD254</f>
        <v>72.5</v>
      </c>
      <c r="AF254" s="1122">
        <f>AF66+AE254</f>
        <v>75</v>
      </c>
      <c r="AG254" s="1122"/>
      <c r="AH254" s="1120"/>
      <c r="AI254" s="1048"/>
    </row>
    <row r="255" spans="1:35" hidden="1">
      <c r="A255" s="2343"/>
      <c r="B255" s="1137" t="s">
        <v>80</v>
      </c>
      <c r="C255" s="1138"/>
      <c r="D255" s="1138"/>
      <c r="E255" s="1138"/>
      <c r="F255" s="1138"/>
      <c r="G255" s="1138"/>
      <c r="H255" s="1138"/>
      <c r="I255" s="1138"/>
      <c r="J255" s="1138"/>
      <c r="K255" s="1138"/>
      <c r="L255" s="1138"/>
      <c r="M255" s="1138"/>
      <c r="N255" s="1138"/>
      <c r="O255" s="1138"/>
      <c r="P255" s="1138"/>
      <c r="Q255" s="1138"/>
      <c r="R255" s="1138"/>
      <c r="S255" s="1138"/>
      <c r="T255" s="1138"/>
      <c r="U255" s="1138"/>
      <c r="V255" s="1138"/>
      <c r="W255" s="1138"/>
      <c r="X255" s="1138"/>
      <c r="Y255" s="1138"/>
      <c r="Z255" s="1138"/>
      <c r="AA255" s="1138"/>
      <c r="AB255" s="1138"/>
      <c r="AC255" s="1138"/>
      <c r="AD255" s="1138"/>
      <c r="AE255" s="1138"/>
      <c r="AF255" s="1138"/>
      <c r="AG255" s="1138"/>
      <c r="AH255" s="1120"/>
      <c r="AI255" s="1048"/>
    </row>
    <row r="256" spans="1:35" ht="15.6" customHeight="1">
      <c r="A256" s="2343" t="s">
        <v>182</v>
      </c>
      <c r="B256" s="1137" t="s">
        <v>119</v>
      </c>
      <c r="C256" s="1122">
        <f>C67</f>
        <v>5</v>
      </c>
      <c r="D256" s="1122">
        <f t="shared" ref="D256:AD256" si="50">C256+D67</f>
        <v>10</v>
      </c>
      <c r="E256" s="1122">
        <f t="shared" si="50"/>
        <v>15</v>
      </c>
      <c r="F256" s="1122">
        <f t="shared" si="50"/>
        <v>20</v>
      </c>
      <c r="G256" s="1122">
        <f t="shared" si="50"/>
        <v>25</v>
      </c>
      <c r="H256" s="1122">
        <f t="shared" si="50"/>
        <v>30</v>
      </c>
      <c r="I256" s="1122">
        <f t="shared" si="50"/>
        <v>35</v>
      </c>
      <c r="J256" s="1122">
        <f t="shared" si="50"/>
        <v>40</v>
      </c>
      <c r="K256" s="1122">
        <f t="shared" si="50"/>
        <v>45</v>
      </c>
      <c r="L256" s="1122">
        <f t="shared" si="50"/>
        <v>50</v>
      </c>
      <c r="M256" s="1122">
        <f t="shared" si="50"/>
        <v>55</v>
      </c>
      <c r="N256" s="1122">
        <f t="shared" si="50"/>
        <v>60</v>
      </c>
      <c r="O256" s="1122">
        <f t="shared" si="50"/>
        <v>65</v>
      </c>
      <c r="P256" s="1122">
        <f t="shared" si="50"/>
        <v>70</v>
      </c>
      <c r="Q256" s="1122">
        <f t="shared" si="50"/>
        <v>75</v>
      </c>
      <c r="R256" s="1122">
        <f t="shared" si="50"/>
        <v>80</v>
      </c>
      <c r="S256" s="1122">
        <f t="shared" si="50"/>
        <v>85</v>
      </c>
      <c r="T256" s="1122">
        <f t="shared" si="50"/>
        <v>90</v>
      </c>
      <c r="U256" s="1122">
        <f t="shared" si="50"/>
        <v>95</v>
      </c>
      <c r="V256" s="1122">
        <f t="shared" si="50"/>
        <v>100</v>
      </c>
      <c r="W256" s="1122">
        <f t="shared" si="50"/>
        <v>105</v>
      </c>
      <c r="X256" s="1122">
        <f t="shared" si="50"/>
        <v>110</v>
      </c>
      <c r="Y256" s="1122">
        <f t="shared" si="50"/>
        <v>115</v>
      </c>
      <c r="Z256" s="1122">
        <f t="shared" si="50"/>
        <v>120</v>
      </c>
      <c r="AA256" s="1122">
        <f t="shared" si="50"/>
        <v>125</v>
      </c>
      <c r="AB256" s="1122">
        <f t="shared" si="50"/>
        <v>130</v>
      </c>
      <c r="AC256" s="1122">
        <f t="shared" si="50"/>
        <v>135</v>
      </c>
      <c r="AD256" s="1122">
        <f t="shared" si="50"/>
        <v>140</v>
      </c>
      <c r="AE256" s="1122">
        <f>AD256+AE67</f>
        <v>145</v>
      </c>
      <c r="AF256" s="1122">
        <f>AE256+AF67</f>
        <v>150</v>
      </c>
      <c r="AG256" s="1122"/>
      <c r="AH256" s="1120"/>
      <c r="AI256" s="1048"/>
    </row>
    <row r="257" spans="1:35" hidden="1">
      <c r="A257" s="2343"/>
      <c r="B257" s="1137" t="s">
        <v>80</v>
      </c>
      <c r="C257" s="1138"/>
      <c r="D257" s="1138"/>
      <c r="E257" s="1138"/>
      <c r="F257" s="1138"/>
      <c r="G257" s="1138"/>
      <c r="H257" s="1138"/>
      <c r="I257" s="1138"/>
      <c r="J257" s="1138"/>
      <c r="K257" s="1138"/>
      <c r="L257" s="1138"/>
      <c r="M257" s="1138"/>
      <c r="N257" s="1138"/>
      <c r="O257" s="1138"/>
      <c r="P257" s="1138"/>
      <c r="Q257" s="1138"/>
      <c r="R257" s="1138"/>
      <c r="S257" s="1138"/>
      <c r="T257" s="1138"/>
      <c r="U257" s="1138"/>
      <c r="V257" s="1138"/>
      <c r="W257" s="1138"/>
      <c r="X257" s="1138"/>
      <c r="Y257" s="1138"/>
      <c r="Z257" s="1138"/>
      <c r="AA257" s="1138"/>
      <c r="AB257" s="1138"/>
      <c r="AC257" s="1138"/>
      <c r="AD257" s="1138"/>
      <c r="AE257" s="1138"/>
      <c r="AF257" s="1138"/>
      <c r="AG257" s="1138"/>
      <c r="AH257" s="1120"/>
      <c r="AI257" s="1048"/>
    </row>
    <row r="258" spans="1:35">
      <c r="A258" s="1048"/>
      <c r="B258" s="1048"/>
      <c r="AI258" s="1048"/>
    </row>
    <row r="259" spans="1:35">
      <c r="A259" s="1048"/>
      <c r="B259" s="1048"/>
      <c r="AI259" s="1048"/>
    </row>
    <row r="260" spans="1:35">
      <c r="A260" s="1048"/>
      <c r="B260" s="1048"/>
      <c r="AI260" s="1048"/>
    </row>
    <row r="261" spans="1:35">
      <c r="A261" s="1048"/>
      <c r="B261" s="1048"/>
      <c r="AI261" s="1048"/>
    </row>
    <row r="262" spans="1:35">
      <c r="A262" s="1048"/>
      <c r="B262" s="1048"/>
      <c r="AI262" s="1048"/>
    </row>
    <row r="263" spans="1:35">
      <c r="A263" s="1048"/>
      <c r="B263" s="1048"/>
      <c r="AI263" s="1048"/>
    </row>
    <row r="264" spans="1:35">
      <c r="A264" s="1048"/>
      <c r="B264" s="1048"/>
      <c r="AI264" s="1048"/>
    </row>
    <row r="265" spans="1:35">
      <c r="A265" s="1048"/>
      <c r="B265" s="1048"/>
      <c r="AI265" s="1048"/>
    </row>
    <row r="266" spans="1:35">
      <c r="A266" s="1048"/>
      <c r="B266" s="1048"/>
      <c r="AI266" s="1048"/>
    </row>
    <row r="267" spans="1:35">
      <c r="A267" s="1048"/>
      <c r="B267" s="1048"/>
      <c r="AI267" s="1048"/>
    </row>
    <row r="268" spans="1:35">
      <c r="A268" s="1048"/>
      <c r="B268" s="1048"/>
      <c r="AI268" s="1048"/>
    </row>
    <row r="269" spans="1:35">
      <c r="A269" s="1048"/>
      <c r="B269" s="1048"/>
      <c r="AI269" s="1048"/>
    </row>
    <row r="270" spans="1:35">
      <c r="A270" s="1048"/>
      <c r="B270" s="1048"/>
      <c r="AI270" s="1048"/>
    </row>
    <row r="271" spans="1:35">
      <c r="A271" s="1048"/>
      <c r="B271" s="1048"/>
      <c r="AI271" s="1048"/>
    </row>
    <row r="272" spans="1:35">
      <c r="A272" s="1048"/>
      <c r="B272" s="1048"/>
      <c r="AI272" s="1048"/>
    </row>
    <row r="273" spans="1:35">
      <c r="A273" s="1048"/>
      <c r="B273" s="1048"/>
      <c r="AI273" s="1048"/>
    </row>
    <row r="274" spans="1:35" hidden="1">
      <c r="A274" s="1048"/>
      <c r="B274" s="1048"/>
      <c r="AI274" s="1048"/>
    </row>
    <row r="275" spans="1:35" hidden="1">
      <c r="A275" s="1048"/>
      <c r="B275" s="1048"/>
      <c r="AI275" s="1048"/>
    </row>
    <row r="276" spans="1:35" hidden="1">
      <c r="A276" s="1048"/>
      <c r="B276" s="1048"/>
      <c r="AI276" s="1048"/>
    </row>
    <row r="277" spans="1:35" hidden="1">
      <c r="A277" s="1048"/>
      <c r="B277" s="1048"/>
      <c r="AI277" s="1048"/>
    </row>
    <row r="278" spans="1:35" hidden="1">
      <c r="A278" s="1048"/>
      <c r="B278" s="1048"/>
      <c r="AI278" s="1048"/>
    </row>
    <row r="279" spans="1:35" hidden="1">
      <c r="A279" s="1048"/>
      <c r="B279" s="1048"/>
      <c r="AI279" s="1048"/>
    </row>
    <row r="280" spans="1:35" hidden="1">
      <c r="A280" s="1048"/>
      <c r="B280" s="1048"/>
      <c r="AI280" s="1048"/>
    </row>
    <row r="281" spans="1:35" ht="30.75" customHeight="1">
      <c r="A281" s="2342" t="s">
        <v>183</v>
      </c>
      <c r="B281" s="2342"/>
      <c r="C281" s="2342"/>
      <c r="D281" s="2342"/>
      <c r="E281" s="2342"/>
      <c r="F281" s="2342"/>
      <c r="G281" s="2342"/>
      <c r="H281" s="2342"/>
      <c r="I281" s="2342"/>
      <c r="J281" s="2342"/>
      <c r="K281" s="2342"/>
      <c r="L281" s="2342"/>
      <c r="M281" s="2342"/>
      <c r="N281" s="2342"/>
      <c r="O281" s="2342"/>
      <c r="P281" s="2342"/>
      <c r="Q281" s="2342"/>
      <c r="R281" s="2342"/>
      <c r="S281" s="2342"/>
      <c r="T281" s="2342"/>
      <c r="U281" s="2342"/>
      <c r="V281" s="2342"/>
      <c r="W281" s="2342"/>
      <c r="X281" s="2342"/>
      <c r="Y281" s="2342"/>
      <c r="Z281" s="2342"/>
      <c r="AA281" s="2342"/>
      <c r="AB281" s="2342"/>
      <c r="AC281" s="2342"/>
      <c r="AD281" s="2342"/>
      <c r="AE281" s="2342"/>
      <c r="AF281" s="2342"/>
      <c r="AG281" s="2342"/>
      <c r="AH281" s="2342"/>
      <c r="AI281" s="1048"/>
    </row>
    <row r="282" spans="1:35">
      <c r="A282" s="1048"/>
      <c r="B282" s="1048"/>
      <c r="AI282" s="1048"/>
    </row>
    <row r="283" spans="1:35">
      <c r="A283" s="1121" t="s">
        <v>184</v>
      </c>
      <c r="B283" s="1099" t="s">
        <v>121</v>
      </c>
      <c r="C283" s="1077">
        <f t="shared" ref="C283:AF283" si="51">$T$85+C68</f>
        <v>10</v>
      </c>
      <c r="D283" s="1077">
        <f t="shared" si="51"/>
        <v>15.357142857142858</v>
      </c>
      <c r="E283" s="1077">
        <f t="shared" si="51"/>
        <v>15.357142857142858</v>
      </c>
      <c r="F283" s="1077">
        <f t="shared" si="51"/>
        <v>15.357142857142858</v>
      </c>
      <c r="G283" s="1077">
        <f t="shared" si="51"/>
        <v>15.357142857142858</v>
      </c>
      <c r="H283" s="1077">
        <f t="shared" si="51"/>
        <v>15.357142857142858</v>
      </c>
      <c r="I283" s="1077">
        <f t="shared" si="51"/>
        <v>15.357142857142858</v>
      </c>
      <c r="J283" s="1077">
        <f t="shared" si="51"/>
        <v>15.357142857142858</v>
      </c>
      <c r="K283" s="1077">
        <f t="shared" si="51"/>
        <v>15.357142857142858</v>
      </c>
      <c r="L283" s="1077">
        <f t="shared" si="51"/>
        <v>15.357142857142858</v>
      </c>
      <c r="M283" s="1077">
        <f t="shared" si="51"/>
        <v>15.357142857142858</v>
      </c>
      <c r="N283" s="1077">
        <f t="shared" si="51"/>
        <v>15.357142857142858</v>
      </c>
      <c r="O283" s="1077">
        <f t="shared" si="51"/>
        <v>15.357142857142858</v>
      </c>
      <c r="P283" s="1077">
        <f t="shared" si="51"/>
        <v>15.357142857142858</v>
      </c>
      <c r="Q283" s="1077">
        <f t="shared" si="51"/>
        <v>15.357142857142858</v>
      </c>
      <c r="R283" s="1077">
        <f t="shared" si="51"/>
        <v>15.357142857142858</v>
      </c>
      <c r="S283" s="1077">
        <f t="shared" si="51"/>
        <v>15.357142857142858</v>
      </c>
      <c r="T283" s="1077">
        <f t="shared" si="51"/>
        <v>15.357142857142858</v>
      </c>
      <c r="U283" s="1077">
        <f t="shared" si="51"/>
        <v>15.357142857142858</v>
      </c>
      <c r="V283" s="1077">
        <f t="shared" si="51"/>
        <v>15.357142857142858</v>
      </c>
      <c r="W283" s="1077">
        <f t="shared" si="51"/>
        <v>15.357142857142858</v>
      </c>
      <c r="X283" s="1077">
        <f t="shared" si="51"/>
        <v>15.357142857142858</v>
      </c>
      <c r="Y283" s="1077">
        <f t="shared" si="51"/>
        <v>15.357142857142858</v>
      </c>
      <c r="Z283" s="1077">
        <f t="shared" si="51"/>
        <v>15.357142857142858</v>
      </c>
      <c r="AA283" s="1077">
        <f t="shared" si="51"/>
        <v>15.357142857142858</v>
      </c>
      <c r="AB283" s="1077">
        <f t="shared" si="51"/>
        <v>15.357142857142858</v>
      </c>
      <c r="AC283" s="1077">
        <f t="shared" si="51"/>
        <v>15.357142857142858</v>
      </c>
      <c r="AD283" s="1077">
        <f t="shared" si="51"/>
        <v>10</v>
      </c>
      <c r="AE283" s="1077">
        <f t="shared" si="51"/>
        <v>10</v>
      </c>
      <c r="AF283" s="1077">
        <f t="shared" si="51"/>
        <v>10</v>
      </c>
      <c r="AG283" s="1077"/>
      <c r="AH283" s="1077"/>
      <c r="AI283" s="1048"/>
    </row>
    <row r="284" spans="1:35" hidden="1">
      <c r="A284" s="1121" t="s">
        <v>185</v>
      </c>
      <c r="B284" s="1099" t="s">
        <v>121</v>
      </c>
      <c r="C284" s="1077"/>
      <c r="D284" s="1077"/>
      <c r="E284" s="1077"/>
      <c r="F284" s="1077"/>
      <c r="G284" s="1077"/>
      <c r="H284" s="1077"/>
      <c r="I284" s="1077"/>
      <c r="J284" s="1077"/>
      <c r="K284" s="1077"/>
      <c r="L284" s="1077"/>
      <c r="M284" s="1077"/>
      <c r="N284" s="1077"/>
      <c r="O284" s="1077"/>
      <c r="P284" s="1077"/>
      <c r="Q284" s="1077"/>
      <c r="R284" s="1077"/>
      <c r="S284" s="1077"/>
      <c r="T284" s="1077"/>
      <c r="U284" s="1077"/>
      <c r="V284" s="1077"/>
      <c r="W284" s="1077"/>
      <c r="X284" s="1077"/>
      <c r="Y284" s="1077"/>
      <c r="Z284" s="1077"/>
      <c r="AA284" s="1077"/>
      <c r="AB284" s="1077"/>
      <c r="AC284" s="1077"/>
      <c r="AD284" s="1077"/>
      <c r="AE284" s="1077"/>
      <c r="AF284" s="1077"/>
      <c r="AG284" s="1077"/>
      <c r="AH284" s="1077"/>
      <c r="AI284" s="1048"/>
    </row>
    <row r="285" spans="1:35">
      <c r="A285" s="1048"/>
      <c r="B285" s="1048"/>
      <c r="AI285" s="1048"/>
    </row>
    <row r="286" spans="1:35">
      <c r="A286" s="1048"/>
      <c r="B286" s="1048"/>
      <c r="AI286" s="1048"/>
    </row>
    <row r="287" spans="1:35">
      <c r="A287" s="1048"/>
      <c r="B287" s="1048"/>
      <c r="AI287" s="1048"/>
    </row>
    <row r="288" spans="1:35">
      <c r="A288" s="1048"/>
      <c r="B288" s="1048"/>
      <c r="AI288" s="1048"/>
    </row>
    <row r="289" spans="1:35">
      <c r="A289" s="1048"/>
      <c r="B289" s="1048"/>
      <c r="AI289" s="1048"/>
    </row>
    <row r="290" spans="1:35">
      <c r="A290" s="1048"/>
      <c r="B290" s="1048"/>
      <c r="AI290" s="1048"/>
    </row>
    <row r="291" spans="1:35">
      <c r="A291" s="1048"/>
      <c r="B291" s="1048"/>
      <c r="AI291" s="1048"/>
    </row>
    <row r="292" spans="1:35">
      <c r="A292" s="1048"/>
      <c r="B292" s="1048"/>
      <c r="AI292" s="1048"/>
    </row>
    <row r="293" spans="1:35">
      <c r="A293" s="1048"/>
      <c r="B293" s="1048"/>
      <c r="AI293" s="1048"/>
    </row>
    <row r="294" spans="1:35">
      <c r="A294" s="1048"/>
      <c r="B294" s="1048"/>
      <c r="AI294" s="1048"/>
    </row>
    <row r="295" spans="1:35">
      <c r="A295" s="1048"/>
      <c r="B295" s="1048"/>
      <c r="AI295" s="1048"/>
    </row>
    <row r="296" spans="1:35">
      <c r="A296" s="1048"/>
      <c r="B296" s="1048"/>
      <c r="AI296" s="1048"/>
    </row>
    <row r="297" spans="1:35">
      <c r="A297" s="1048"/>
      <c r="B297" s="1048"/>
      <c r="AI297" s="1048"/>
    </row>
    <row r="298" spans="1:35">
      <c r="A298" s="1048"/>
      <c r="B298" s="1048"/>
      <c r="AI298" s="1048"/>
    </row>
    <row r="299" spans="1:35">
      <c r="A299" s="1048"/>
      <c r="B299" s="1048"/>
      <c r="AI299" s="1048"/>
    </row>
    <row r="300" spans="1:35">
      <c r="A300" s="1048"/>
      <c r="B300" s="1048"/>
      <c r="AI300" s="1048"/>
    </row>
    <row r="308" spans="4:6">
      <c r="D308" s="1109"/>
      <c r="E308" s="1139"/>
      <c r="F308" s="1139"/>
    </row>
    <row r="309" spans="4:6">
      <c r="D309" s="1139"/>
      <c r="E309" s="1139"/>
      <c r="F309" s="1139"/>
    </row>
    <row r="310" spans="4:6">
      <c r="D310" s="1139"/>
      <c r="E310" s="1139"/>
      <c r="F310" s="1139"/>
    </row>
  </sheetData>
  <mergeCells count="42">
    <mergeCell ref="A40:A41"/>
    <mergeCell ref="A65:B65"/>
    <mergeCell ref="A48:A49"/>
    <mergeCell ref="A50:A51"/>
    <mergeCell ref="A20:A21"/>
    <mergeCell ref="A28:A29"/>
    <mergeCell ref="A38:A39"/>
    <mergeCell ref="A24:A25"/>
    <mergeCell ref="A30:A31"/>
    <mergeCell ref="A42:A43"/>
    <mergeCell ref="A45:B45"/>
    <mergeCell ref="A46:A47"/>
    <mergeCell ref="A32:A33"/>
    <mergeCell ref="A34:A35"/>
    <mergeCell ref="A26:A27"/>
    <mergeCell ref="A141:B141"/>
    <mergeCell ref="A62:A63"/>
    <mergeCell ref="A52:A53"/>
    <mergeCell ref="A54:A55"/>
    <mergeCell ref="A56:A57"/>
    <mergeCell ref="A58:A59"/>
    <mergeCell ref="A139:AH139"/>
    <mergeCell ref="O85:S85"/>
    <mergeCell ref="A85:C85"/>
    <mergeCell ref="A60:A61"/>
    <mergeCell ref="A281:AH281"/>
    <mergeCell ref="A248:AH248"/>
    <mergeCell ref="A250:B250"/>
    <mergeCell ref="A254:A255"/>
    <mergeCell ref="A256:A257"/>
    <mergeCell ref="A1:Q1"/>
    <mergeCell ref="A2:M2"/>
    <mergeCell ref="A16:A17"/>
    <mergeCell ref="A22:A23"/>
    <mergeCell ref="A36:A37"/>
    <mergeCell ref="A18:A19"/>
    <mergeCell ref="A12:A13"/>
    <mergeCell ref="A3:AH3"/>
    <mergeCell ref="A6:B6"/>
    <mergeCell ref="A7:B7"/>
    <mergeCell ref="A8:A9"/>
    <mergeCell ref="A10:A11"/>
  </mergeCells>
  <phoneticPr fontId="87" type="noConversion"/>
  <conditionalFormatting sqref="C46:AG59 C8:AG25 C28:AG39">
    <cfRule type="cellIs" dxfId="432" priority="2" stopIfTrue="1" operator="equal">
      <formula>0</formula>
    </cfRule>
  </conditionalFormatting>
  <conditionalFormatting sqref="C26:AG27">
    <cfRule type="cellIs" dxfId="431" priority="1" stopIfTrue="1" operator="equal">
      <formula>0</formula>
    </cfRule>
  </conditionalFormatting>
  <printOptions horizontalCentered="1"/>
  <pageMargins left="0.19685039370078741" right="0.19685039370078741" top="0.23622047244094491" bottom="0.19685039370078741" header="0.51181102362204722" footer="0.51181102362204722"/>
  <pageSetup paperSize="8" scale="35" firstPageNumber="0" orientation="portrait" r:id="rId1"/>
  <headerFooter alignWithMargins="0">
    <oddFooter>&amp;CСПРАВОЧНО. ВЫГРУЖЕНО в ИСС "НР" АО "ВОСТСИБНЕФТЕГАЗ"  ___DATE__TIME___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EH308"/>
  <sheetViews>
    <sheetView view="pageBreakPreview" zoomScale="50" zoomScaleNormal="70" zoomScaleSheetLayoutView="50" workbookViewId="0">
      <pane xSplit="2" ySplit="4" topLeftCell="C5" activePane="bottomRight" state="frozen"/>
      <selection activeCell="CW24" sqref="CW24"/>
      <selection pane="topRight" activeCell="CW24" sqref="CW24"/>
      <selection pane="bottomLeft" activeCell="CW24" sqref="CW24"/>
      <selection pane="bottomRight" sqref="A1:AH1"/>
    </sheetView>
  </sheetViews>
  <sheetFormatPr defaultColWidth="24.28515625" defaultRowHeight="15"/>
  <cols>
    <col min="1" max="1" width="47.85546875" style="1046" customWidth="1"/>
    <col min="2" max="2" width="16.5703125" style="1047" customWidth="1"/>
    <col min="3" max="17" width="10.7109375" style="1048" customWidth="1"/>
    <col min="18" max="18" width="11.28515625" style="1048" customWidth="1"/>
    <col min="19" max="31" width="10.7109375" style="1048" customWidth="1"/>
    <col min="32" max="32" width="11.28515625" style="1048" customWidth="1"/>
    <col min="33" max="33" width="10.7109375" style="1048" customWidth="1"/>
    <col min="34" max="34" width="18.140625" style="1048" customWidth="1"/>
    <col min="35" max="35" width="13" style="1047" customWidth="1"/>
    <col min="36" max="36" width="16.140625" style="1049" customWidth="1"/>
    <col min="37" max="37" width="16.85546875" style="1049" customWidth="1"/>
    <col min="38" max="38" width="14.7109375" style="1049" customWidth="1"/>
    <col min="39" max="39" width="16.140625" style="1049" customWidth="1"/>
    <col min="40" max="43" width="9" style="1049" customWidth="1"/>
    <col min="44" max="44" width="10.85546875" style="1049" customWidth="1"/>
    <col min="45" max="54" width="9" style="1049" customWidth="1"/>
    <col min="55" max="55" width="10.5703125" style="1049" customWidth="1"/>
    <col min="56" max="56" width="9" style="1049" customWidth="1"/>
    <col min="57" max="57" width="11" style="1049" customWidth="1"/>
    <col min="58" max="67" width="9" style="1049" customWidth="1"/>
    <col min="68" max="16384" width="24.28515625" style="1047"/>
  </cols>
  <sheetData>
    <row r="1" spans="1:67" s="1050" customFormat="1" ht="19.5" customHeight="1">
      <c r="A1" s="2339" t="s">
        <v>307</v>
      </c>
      <c r="B1" s="2339"/>
      <c r="C1" s="2339"/>
      <c r="D1" s="2339"/>
      <c r="E1" s="2339"/>
      <c r="F1" s="2339"/>
      <c r="G1" s="2339"/>
      <c r="H1" s="2339"/>
      <c r="I1" s="2339"/>
      <c r="J1" s="2339"/>
      <c r="K1" s="2339"/>
      <c r="L1" s="2339"/>
      <c r="M1" s="2339"/>
      <c r="N1" s="2339"/>
      <c r="O1" s="2339"/>
      <c r="P1" s="2339"/>
      <c r="Q1" s="2339"/>
      <c r="R1" s="2339"/>
      <c r="S1" s="2339"/>
      <c r="T1" s="2339"/>
      <c r="U1" s="2339"/>
      <c r="V1" s="2339"/>
      <c r="W1" s="2339"/>
      <c r="X1" s="2339"/>
      <c r="Y1" s="2339"/>
      <c r="Z1" s="2339"/>
      <c r="AA1" s="2339"/>
      <c r="AB1" s="2339"/>
      <c r="AC1" s="2339"/>
      <c r="AD1" s="2339"/>
      <c r="AE1" s="2339"/>
      <c r="AF1" s="2339"/>
      <c r="AG1" s="2339"/>
      <c r="AH1" s="2339"/>
      <c r="AJ1" s="1049"/>
      <c r="AK1" s="1049"/>
      <c r="AL1" s="1049"/>
      <c r="AM1" s="1049"/>
      <c r="AN1" s="1049"/>
      <c r="AO1" s="1049"/>
      <c r="AP1" s="1049"/>
      <c r="AQ1" s="1049"/>
      <c r="AR1" s="1049"/>
      <c r="AS1" s="1049"/>
      <c r="AT1" s="1049"/>
      <c r="AU1" s="1049"/>
      <c r="AV1" s="1049"/>
      <c r="AW1" s="1049"/>
      <c r="AX1" s="1049"/>
      <c r="AY1" s="1049"/>
      <c r="AZ1" s="1049"/>
      <c r="BA1" s="1049"/>
      <c r="BB1" s="1049"/>
      <c r="BC1" s="1049"/>
      <c r="BD1" s="1049"/>
      <c r="BE1" s="1049"/>
      <c r="BF1" s="1049"/>
      <c r="BG1" s="1049"/>
      <c r="BH1" s="1049"/>
      <c r="BI1" s="1049"/>
      <c r="BJ1" s="1049"/>
      <c r="BK1" s="1049"/>
      <c r="BL1" s="1049"/>
      <c r="BM1" s="1049"/>
      <c r="BN1" s="1049"/>
      <c r="BO1" s="1049"/>
    </row>
    <row r="2" spans="1:67" s="1050" customFormat="1" ht="17.25" customHeight="1">
      <c r="A2" s="2201">
        <v>43831</v>
      </c>
      <c r="B2" s="2178">
        <f>EOMONTH(A2,0)-A2+1</f>
        <v>31</v>
      </c>
      <c r="C2" s="2197">
        <f>B2</f>
        <v>31</v>
      </c>
      <c r="D2" s="2197">
        <f>MAX(C2-1,0)</f>
        <v>30</v>
      </c>
      <c r="E2" s="2197">
        <f t="shared" ref="E2:AG2" si="0">MAX(D2-1,0)</f>
        <v>29</v>
      </c>
      <c r="F2" s="2197">
        <f t="shared" si="0"/>
        <v>28</v>
      </c>
      <c r="G2" s="2197">
        <f t="shared" si="0"/>
        <v>27</v>
      </c>
      <c r="H2" s="2197">
        <f t="shared" si="0"/>
        <v>26</v>
      </c>
      <c r="I2" s="2197">
        <f t="shared" si="0"/>
        <v>25</v>
      </c>
      <c r="J2" s="2197">
        <f t="shared" si="0"/>
        <v>24</v>
      </c>
      <c r="K2" s="2197">
        <f t="shared" si="0"/>
        <v>23</v>
      </c>
      <c r="L2" s="2197">
        <f t="shared" si="0"/>
        <v>22</v>
      </c>
      <c r="M2" s="2197">
        <f t="shared" si="0"/>
        <v>21</v>
      </c>
      <c r="N2" s="2197">
        <f t="shared" si="0"/>
        <v>20</v>
      </c>
      <c r="O2" s="2197">
        <f t="shared" si="0"/>
        <v>19</v>
      </c>
      <c r="P2" s="2197">
        <f t="shared" si="0"/>
        <v>18</v>
      </c>
      <c r="Q2" s="2197">
        <f t="shared" si="0"/>
        <v>17</v>
      </c>
      <c r="R2" s="2197">
        <f t="shared" si="0"/>
        <v>16</v>
      </c>
      <c r="S2" s="2197">
        <f t="shared" si="0"/>
        <v>15</v>
      </c>
      <c r="T2" s="2197">
        <f t="shared" si="0"/>
        <v>14</v>
      </c>
      <c r="U2" s="2197">
        <f t="shared" si="0"/>
        <v>13</v>
      </c>
      <c r="V2" s="2197">
        <f t="shared" si="0"/>
        <v>12</v>
      </c>
      <c r="W2" s="2197">
        <f t="shared" si="0"/>
        <v>11</v>
      </c>
      <c r="X2" s="2197">
        <f t="shared" si="0"/>
        <v>10</v>
      </c>
      <c r="Y2" s="2197">
        <f t="shared" si="0"/>
        <v>9</v>
      </c>
      <c r="Z2" s="2197">
        <f t="shared" si="0"/>
        <v>8</v>
      </c>
      <c r="AA2" s="2197">
        <f t="shared" si="0"/>
        <v>7</v>
      </c>
      <c r="AB2" s="2197">
        <f t="shared" si="0"/>
        <v>6</v>
      </c>
      <c r="AC2" s="2197">
        <f t="shared" si="0"/>
        <v>5</v>
      </c>
      <c r="AD2" s="2197">
        <f t="shared" si="0"/>
        <v>4</v>
      </c>
      <c r="AE2" s="2197">
        <f t="shared" si="0"/>
        <v>3</v>
      </c>
      <c r="AF2" s="2197">
        <f t="shared" si="0"/>
        <v>2</v>
      </c>
      <c r="AG2" s="2197">
        <f t="shared" si="0"/>
        <v>1</v>
      </c>
      <c r="AH2" s="2198"/>
      <c r="AJ2" s="1049"/>
      <c r="AK2" s="1049"/>
      <c r="AL2" s="1049"/>
      <c r="AM2" s="1049"/>
      <c r="AN2" s="1049"/>
      <c r="AO2" s="1049"/>
      <c r="AP2" s="1049"/>
      <c r="AQ2" s="1049"/>
      <c r="AR2" s="1049"/>
      <c r="AS2" s="1049"/>
      <c r="AT2" s="1049"/>
      <c r="AU2" s="1049"/>
      <c r="AV2" s="1049"/>
      <c r="AW2" s="1049"/>
      <c r="AX2" s="1049"/>
      <c r="AY2" s="1049"/>
      <c r="AZ2" s="1049"/>
      <c r="BA2" s="1049"/>
      <c r="BB2" s="1049"/>
      <c r="BC2" s="1049"/>
      <c r="BD2" s="1049"/>
      <c r="BE2" s="1049"/>
      <c r="BF2" s="1049"/>
      <c r="BG2" s="1049"/>
      <c r="BH2" s="1049"/>
      <c r="BI2" s="1049"/>
      <c r="BJ2" s="1049"/>
      <c r="BK2" s="1049"/>
      <c r="BL2" s="1049"/>
      <c r="BM2" s="1049"/>
      <c r="BN2" s="1049"/>
      <c r="BO2" s="1049"/>
    </row>
    <row r="3" spans="1:67" s="1050" customFormat="1" ht="12.75" hidden="1" customHeight="1">
      <c r="A3" s="1052"/>
      <c r="B3" s="1052"/>
      <c r="C3" s="2199">
        <v>1</v>
      </c>
      <c r="D3" s="2199">
        <v>2</v>
      </c>
      <c r="E3" s="2199">
        <v>3</v>
      </c>
      <c r="F3" s="2199">
        <v>4</v>
      </c>
      <c r="G3" s="2199">
        <v>5</v>
      </c>
      <c r="H3" s="2199">
        <v>6</v>
      </c>
      <c r="I3" s="2199">
        <v>7</v>
      </c>
      <c r="J3" s="2199">
        <v>8</v>
      </c>
      <c r="K3" s="2199">
        <v>9</v>
      </c>
      <c r="L3" s="2199">
        <v>10</v>
      </c>
      <c r="M3" s="2199">
        <v>11</v>
      </c>
      <c r="N3" s="2199">
        <v>12</v>
      </c>
      <c r="O3" s="2199">
        <v>13</v>
      </c>
      <c r="P3" s="2199">
        <v>14</v>
      </c>
      <c r="Q3" s="2199">
        <v>15</v>
      </c>
      <c r="R3" s="2199">
        <v>16</v>
      </c>
      <c r="S3" s="2199">
        <v>17</v>
      </c>
      <c r="T3" s="2199">
        <v>18</v>
      </c>
      <c r="U3" s="2199">
        <v>19</v>
      </c>
      <c r="V3" s="2199">
        <v>20</v>
      </c>
      <c r="W3" s="2199">
        <v>21</v>
      </c>
      <c r="X3" s="2199">
        <v>22</v>
      </c>
      <c r="Y3" s="2199">
        <v>23</v>
      </c>
      <c r="Z3" s="2199">
        <v>24</v>
      </c>
      <c r="AA3" s="2199">
        <v>25</v>
      </c>
      <c r="AB3" s="2199">
        <v>26</v>
      </c>
      <c r="AC3" s="2199">
        <v>27</v>
      </c>
      <c r="AD3" s="2199">
        <v>28</v>
      </c>
      <c r="AE3" s="2199"/>
      <c r="AF3" s="2199"/>
      <c r="AG3" s="2199"/>
      <c r="AH3" s="2198"/>
      <c r="AJ3" s="1049"/>
      <c r="AK3" s="1049"/>
      <c r="AL3" s="1049"/>
      <c r="AM3" s="1049"/>
      <c r="AN3" s="1049"/>
      <c r="AO3" s="1049"/>
      <c r="AP3" s="1049"/>
      <c r="AQ3" s="1049"/>
      <c r="AR3" s="1049"/>
      <c r="AS3" s="1049"/>
      <c r="AT3" s="1049"/>
      <c r="AU3" s="1049"/>
      <c r="AV3" s="1049"/>
      <c r="AW3" s="1049"/>
      <c r="AX3" s="1049"/>
      <c r="AY3" s="1049"/>
      <c r="AZ3" s="1049"/>
      <c r="BA3" s="1049"/>
      <c r="BB3" s="1049"/>
      <c r="BC3" s="1049"/>
      <c r="BD3" s="1049"/>
      <c r="BE3" s="1049"/>
      <c r="BF3" s="1049"/>
      <c r="BG3" s="1049"/>
      <c r="BH3" s="1049"/>
      <c r="BI3" s="1049"/>
      <c r="BJ3" s="1049"/>
      <c r="BK3" s="1049"/>
      <c r="BL3" s="1049"/>
      <c r="BM3" s="1049"/>
      <c r="BN3" s="1049"/>
      <c r="BO3" s="1049"/>
    </row>
    <row r="4" spans="1:67" s="1050" customFormat="1" ht="30.75" customHeight="1">
      <c r="A4" s="2340" t="s">
        <v>143</v>
      </c>
      <c r="B4" s="2340"/>
      <c r="C4" s="2200">
        <f>DATE(YEAR(A2),MONTH(A2),1)</f>
        <v>43831</v>
      </c>
      <c r="D4" s="2200">
        <f>C4+1</f>
        <v>43832</v>
      </c>
      <c r="E4" s="2200">
        <f t="shared" ref="E4:AG4" si="1">D4+1</f>
        <v>43833</v>
      </c>
      <c r="F4" s="2200">
        <f t="shared" si="1"/>
        <v>43834</v>
      </c>
      <c r="G4" s="2200">
        <f t="shared" si="1"/>
        <v>43835</v>
      </c>
      <c r="H4" s="2200">
        <f t="shared" si="1"/>
        <v>43836</v>
      </c>
      <c r="I4" s="2200">
        <f t="shared" si="1"/>
        <v>43837</v>
      </c>
      <c r="J4" s="2200">
        <f t="shared" si="1"/>
        <v>43838</v>
      </c>
      <c r="K4" s="2200">
        <f t="shared" si="1"/>
        <v>43839</v>
      </c>
      <c r="L4" s="2200">
        <f t="shared" si="1"/>
        <v>43840</v>
      </c>
      <c r="M4" s="2200">
        <f t="shared" si="1"/>
        <v>43841</v>
      </c>
      <c r="N4" s="2200">
        <f t="shared" si="1"/>
        <v>43842</v>
      </c>
      <c r="O4" s="2200">
        <f t="shared" si="1"/>
        <v>43843</v>
      </c>
      <c r="P4" s="2200">
        <f t="shared" si="1"/>
        <v>43844</v>
      </c>
      <c r="Q4" s="2200">
        <f t="shared" si="1"/>
        <v>43845</v>
      </c>
      <c r="R4" s="2200">
        <f t="shared" si="1"/>
        <v>43846</v>
      </c>
      <c r="S4" s="2200">
        <f t="shared" si="1"/>
        <v>43847</v>
      </c>
      <c r="T4" s="2200">
        <f t="shared" si="1"/>
        <v>43848</v>
      </c>
      <c r="U4" s="2200">
        <f t="shared" si="1"/>
        <v>43849</v>
      </c>
      <c r="V4" s="2200">
        <f t="shared" si="1"/>
        <v>43850</v>
      </c>
      <c r="W4" s="2200">
        <f t="shared" si="1"/>
        <v>43851</v>
      </c>
      <c r="X4" s="2200">
        <f t="shared" si="1"/>
        <v>43852</v>
      </c>
      <c r="Y4" s="2200">
        <f t="shared" si="1"/>
        <v>43853</v>
      </c>
      <c r="Z4" s="2200">
        <f t="shared" si="1"/>
        <v>43854</v>
      </c>
      <c r="AA4" s="2200">
        <f t="shared" si="1"/>
        <v>43855</v>
      </c>
      <c r="AB4" s="2200">
        <f t="shared" si="1"/>
        <v>43856</v>
      </c>
      <c r="AC4" s="2200">
        <f t="shared" si="1"/>
        <v>43857</v>
      </c>
      <c r="AD4" s="2200">
        <f t="shared" si="1"/>
        <v>43858</v>
      </c>
      <c r="AE4" s="2200">
        <f t="shared" si="1"/>
        <v>43859</v>
      </c>
      <c r="AF4" s="2200">
        <f t="shared" si="1"/>
        <v>43860</v>
      </c>
      <c r="AG4" s="2200">
        <f t="shared" si="1"/>
        <v>43861</v>
      </c>
      <c r="AH4" s="1056" t="s">
        <v>132</v>
      </c>
      <c r="AI4" s="1057"/>
      <c r="AJ4" s="1049"/>
      <c r="AK4" s="1049"/>
      <c r="AL4" s="1049"/>
      <c r="AM4" s="1049"/>
      <c r="AN4" s="1049"/>
      <c r="AO4" s="1049"/>
      <c r="AP4" s="1049"/>
      <c r="AQ4" s="1049"/>
      <c r="AR4" s="1049"/>
      <c r="AS4" s="1049"/>
      <c r="AT4" s="1049"/>
      <c r="AU4" s="1049"/>
      <c r="AV4" s="1049"/>
      <c r="AW4" s="1049"/>
      <c r="AX4" s="1049"/>
      <c r="AY4" s="1049"/>
      <c r="AZ4" s="1049"/>
      <c r="BA4" s="1049"/>
      <c r="BB4" s="1049"/>
      <c r="BC4" s="1049"/>
      <c r="BD4" s="1049"/>
      <c r="BE4" s="1049"/>
      <c r="BF4" s="1049"/>
      <c r="BG4" s="1049"/>
      <c r="BH4" s="1049"/>
      <c r="BI4" s="1049"/>
      <c r="BJ4" s="1049"/>
      <c r="BK4" s="1049"/>
      <c r="BL4" s="1049"/>
      <c r="BM4" s="1049"/>
      <c r="BN4" s="1049"/>
      <c r="BO4" s="1049"/>
    </row>
    <row r="5" spans="1:67" s="1050" customFormat="1" ht="15.75">
      <c r="A5" s="2341" t="s">
        <v>144</v>
      </c>
      <c r="B5" s="2341"/>
      <c r="C5" s="1058"/>
      <c r="D5" s="1059"/>
      <c r="E5" s="1059"/>
      <c r="F5" s="1059"/>
      <c r="G5" s="1059"/>
      <c r="H5" s="1059"/>
      <c r="I5" s="1059"/>
      <c r="J5" s="1059"/>
      <c r="K5" s="1059"/>
      <c r="L5" s="1059"/>
      <c r="M5" s="1059"/>
      <c r="N5" s="1059"/>
      <c r="O5" s="1059"/>
      <c r="P5" s="1059"/>
      <c r="Q5" s="1059"/>
      <c r="R5" s="1059"/>
      <c r="S5" s="1059"/>
      <c r="T5" s="1059"/>
      <c r="U5" s="1059"/>
      <c r="V5" s="1059"/>
      <c r="W5" s="1059"/>
      <c r="X5" s="1059"/>
      <c r="Y5" s="1059"/>
      <c r="Z5" s="1059"/>
      <c r="AA5" s="1059"/>
      <c r="AB5" s="1059"/>
      <c r="AC5" s="1059"/>
      <c r="AD5" s="1059"/>
      <c r="AE5" s="1059"/>
      <c r="AF5" s="1059"/>
      <c r="AG5" s="1059"/>
      <c r="AH5" s="1060"/>
      <c r="AI5" s="1057"/>
      <c r="AJ5" s="1049"/>
      <c r="AK5" s="1049"/>
      <c r="AL5" s="1049"/>
      <c r="AM5" s="1049"/>
      <c r="AN5" s="1049"/>
      <c r="AO5" s="1049"/>
      <c r="AP5" s="1049"/>
      <c r="AQ5" s="1049"/>
      <c r="AR5" s="1049"/>
      <c r="AS5" s="1049"/>
      <c r="AT5" s="1049"/>
      <c r="AU5" s="1049"/>
      <c r="AV5" s="1049"/>
      <c r="AW5" s="1049"/>
      <c r="AX5" s="1049"/>
      <c r="AY5" s="1049"/>
      <c r="AZ5" s="1049"/>
      <c r="BA5" s="1049"/>
      <c r="BB5" s="1049"/>
      <c r="BC5" s="1049"/>
      <c r="BD5" s="1049"/>
      <c r="BE5" s="1049"/>
      <c r="BF5" s="1049"/>
      <c r="BG5" s="1049"/>
      <c r="BH5" s="1049"/>
      <c r="BI5" s="1049"/>
      <c r="BJ5" s="1049"/>
      <c r="BK5" s="1049"/>
      <c r="BL5" s="1049"/>
      <c r="BM5" s="1049"/>
      <c r="BN5" s="1049"/>
      <c r="BO5" s="1049"/>
    </row>
    <row r="6" spans="1:67" s="1050" customFormat="1" ht="15.75">
      <c r="A6" s="2337" t="s">
        <v>247</v>
      </c>
      <c r="B6" s="2174" t="s">
        <v>145</v>
      </c>
      <c r="C6" s="2179">
        <f>COUNTIF(Мероприятия_план!$AE$11:$AE$14,C4)</f>
        <v>0</v>
      </c>
      <c r="D6" s="2179">
        <f>COUNTIF(Мероприятия_план!$AE$11:$AE$14,D4)</f>
        <v>0</v>
      </c>
      <c r="E6" s="2179">
        <f>COUNTIF(Мероприятия_план!$AE$11:$AE$14,E4)</f>
        <v>0</v>
      </c>
      <c r="F6" s="2179">
        <f>COUNTIF(Мероприятия_план!$AE$11:$AE$14,F4)</f>
        <v>0</v>
      </c>
      <c r="G6" s="2179">
        <f>COUNTIF(Мероприятия_план!$AE$11:$AE$14,G4)</f>
        <v>0</v>
      </c>
      <c r="H6" s="2179">
        <f>COUNTIF(Мероприятия_план!$AE$11:$AE$14,H4)</f>
        <v>0</v>
      </c>
      <c r="I6" s="2179">
        <f>COUNTIF(Мероприятия_план!$AE$11:$AE$14,I4)</f>
        <v>0</v>
      </c>
      <c r="J6" s="2179">
        <f>COUNTIF(Мероприятия_план!$AE$11:$AE$14,J4)</f>
        <v>0</v>
      </c>
      <c r="K6" s="2179">
        <f>COUNTIF(Мероприятия_план!$AE$11:$AE$14,K4)</f>
        <v>0</v>
      </c>
      <c r="L6" s="2179">
        <f>COUNTIF(Мероприятия_план!$AE$11:$AE$14,L4)</f>
        <v>0</v>
      </c>
      <c r="M6" s="2179">
        <f>COUNTIF(Мероприятия_план!$AE$11:$AE$14,M4)</f>
        <v>0</v>
      </c>
      <c r="N6" s="2179">
        <f>COUNTIF(Мероприятия_план!$AE$11:$AE$14,N4)</f>
        <v>0</v>
      </c>
      <c r="O6" s="2179">
        <f>COUNTIF(Мероприятия_план!$AE$11:$AE$14,O4)</f>
        <v>0</v>
      </c>
      <c r="P6" s="2179">
        <f>COUNTIF(Мероприятия_план!$AE$11:$AE$14,P4)</f>
        <v>0</v>
      </c>
      <c r="Q6" s="2179">
        <f>COUNTIF(Мероприятия_план!$AE$11:$AE$14,Q4)</f>
        <v>0</v>
      </c>
      <c r="R6" s="2179">
        <f>COUNTIF(Мероприятия_план!$AE$11:$AE$14,R4)</f>
        <v>0</v>
      </c>
      <c r="S6" s="2179">
        <f>COUNTIF(Мероприятия_план!$AE$11:$AE$14,S4)</f>
        <v>0</v>
      </c>
      <c r="T6" s="2179">
        <f>COUNTIF(Мероприятия_план!$AE$11:$AE$14,T4)</f>
        <v>0</v>
      </c>
      <c r="U6" s="2179">
        <f>COUNTIF(Мероприятия_план!$AE$11:$AE$14,U4)</f>
        <v>0</v>
      </c>
      <c r="V6" s="2179">
        <f>COUNTIF(Мероприятия_план!$AE$11:$AE$14,V4)</f>
        <v>0</v>
      </c>
      <c r="W6" s="2179">
        <f>COUNTIF(Мероприятия_план!$AE$11:$AE$14,W4)</f>
        <v>0</v>
      </c>
      <c r="X6" s="2179">
        <f>COUNTIF(Мероприятия_план!$AE$11:$AE$14,X4)</f>
        <v>0</v>
      </c>
      <c r="Y6" s="2179">
        <f>COUNTIF(Мероприятия_план!$AE$11:$AE$14,Y4)</f>
        <v>0</v>
      </c>
      <c r="Z6" s="2179">
        <f>COUNTIF(Мероприятия_план!$AE$11:$AE$14,Z4)</f>
        <v>0</v>
      </c>
      <c r="AA6" s="2179">
        <f>COUNTIF(Мероприятия_план!$AE$11:$AE$14,AA4)</f>
        <v>0</v>
      </c>
      <c r="AB6" s="2179">
        <f>COUNTIF(Мероприятия_план!$AE$11:$AE$14,AB4)</f>
        <v>0</v>
      </c>
      <c r="AC6" s="2179">
        <f>COUNTIF(Мероприятия_план!$AE$11:$AE$14,AC4)</f>
        <v>0</v>
      </c>
      <c r="AD6" s="2179">
        <f>COUNTIF(Мероприятия_план!$AE$11:$AE$14,AD4)</f>
        <v>0</v>
      </c>
      <c r="AE6" s="2179">
        <f>COUNTIF(Мероприятия_план!$AE$11:$AE$14,AE4)</f>
        <v>0</v>
      </c>
      <c r="AF6" s="2179">
        <f>COUNTIF(Мероприятия_план!$AE$11:$AE$14,AF4)</f>
        <v>0</v>
      </c>
      <c r="AG6" s="2179">
        <f>COUNTIF(Мероприятия_план!$AE$11:$AE$14,AG4)</f>
        <v>0</v>
      </c>
      <c r="AH6" s="1062">
        <f ca="1">SUM(OFFSET($C6,0,0,1,$B$2))</f>
        <v>0</v>
      </c>
      <c r="AI6" s="1057"/>
      <c r="AJ6" s="1063"/>
      <c r="AK6" s="1063"/>
      <c r="AL6" s="1049"/>
      <c r="AM6" s="1049"/>
      <c r="AN6" s="1049"/>
      <c r="AO6" s="1049"/>
      <c r="AP6" s="1049"/>
      <c r="AQ6" s="1049"/>
      <c r="AR6" s="1049"/>
      <c r="AS6" s="1049"/>
      <c r="AT6" s="1049"/>
      <c r="AU6" s="1049"/>
      <c r="AV6" s="1049"/>
      <c r="AW6" s="1049"/>
      <c r="AX6" s="1049"/>
      <c r="AY6" s="1049"/>
      <c r="AZ6" s="1049"/>
      <c r="BA6" s="1049"/>
      <c r="BB6" s="1049"/>
      <c r="BC6" s="1049"/>
      <c r="BD6" s="1049"/>
      <c r="BE6" s="1049"/>
      <c r="BF6" s="1049"/>
      <c r="BG6" s="1049"/>
      <c r="BH6" s="1049"/>
      <c r="BI6" s="1049"/>
      <c r="BJ6" s="1049"/>
      <c r="BK6" s="1049"/>
      <c r="BL6" s="1049"/>
      <c r="BM6" s="1049"/>
      <c r="BN6" s="1049"/>
      <c r="BO6" s="1049"/>
    </row>
    <row r="7" spans="1:67" s="1050" customFormat="1" ht="15.75">
      <c r="A7" s="2337"/>
      <c r="B7" s="2174" t="s">
        <v>121</v>
      </c>
      <c r="C7" s="2180">
        <f>SUMIF(Мероприятия_план!$AE$11:$AE$14,C4,Мероприятия_план!$M$11:$M$14)</f>
        <v>0</v>
      </c>
      <c r="D7" s="2180">
        <f>SUMIF(Мероприятия_план!$AE$11:$AE$14,D4,Мероприятия_план!$M$11:$M$14)</f>
        <v>0</v>
      </c>
      <c r="E7" s="2180">
        <f>SUMIF(Мероприятия_план!$AE$11:$AE$14,E4,Мероприятия_план!$M$11:$M$14)</f>
        <v>0</v>
      </c>
      <c r="F7" s="2180">
        <f>SUMIF(Мероприятия_план!$AE$11:$AE$14,F4,Мероприятия_план!$M$11:$M$14)</f>
        <v>0</v>
      </c>
      <c r="G7" s="2180">
        <f>SUMIF(Мероприятия_план!$AE$11:$AE$14,G4,Мероприятия_план!$M$11:$M$14)</f>
        <v>0</v>
      </c>
      <c r="H7" s="2180">
        <f>SUMIF(Мероприятия_план!$AE$11:$AE$14,H4,Мероприятия_план!$M$11:$M$14)</f>
        <v>0</v>
      </c>
      <c r="I7" s="2180">
        <f>SUMIF(Мероприятия_план!$AE$11:$AE$14,I4,Мероприятия_план!$M$11:$M$14)</f>
        <v>0</v>
      </c>
      <c r="J7" s="2180">
        <f>SUMIF(Мероприятия_план!$AE$11:$AE$14,J4,Мероприятия_план!$M$11:$M$14)</f>
        <v>0</v>
      </c>
      <c r="K7" s="2180">
        <f>SUMIF(Мероприятия_план!$AE$11:$AE$14,K4,Мероприятия_план!$M$11:$M$14)</f>
        <v>0</v>
      </c>
      <c r="L7" s="2180">
        <f>SUMIF(Мероприятия_план!$AE$11:$AE$14,L4,Мероприятия_план!$M$11:$M$14)</f>
        <v>0</v>
      </c>
      <c r="M7" s="2180">
        <f>SUMIF(Мероприятия_план!$AE$11:$AE$14,M4,Мероприятия_план!$M$11:$M$14)</f>
        <v>0</v>
      </c>
      <c r="N7" s="2180">
        <f>SUMIF(Мероприятия_план!$AE$11:$AE$14,N4,Мероприятия_план!$M$11:$M$14)</f>
        <v>0</v>
      </c>
      <c r="O7" s="2180">
        <f>SUMIF(Мероприятия_план!$AE$11:$AE$14,O4,Мероприятия_план!$M$11:$M$14)</f>
        <v>0</v>
      </c>
      <c r="P7" s="2180">
        <f>SUMIF(Мероприятия_план!$AE$11:$AE$14,P4,Мероприятия_план!$M$11:$M$14)</f>
        <v>0</v>
      </c>
      <c r="Q7" s="2180">
        <f>SUMIF(Мероприятия_план!$AE$11:$AE$14,Q4,Мероприятия_план!$M$11:$M$14)</f>
        <v>0</v>
      </c>
      <c r="R7" s="2180">
        <f>SUMIF(Мероприятия_план!$AE$11:$AE$14,R4,Мероприятия_план!$M$11:$M$14)</f>
        <v>0</v>
      </c>
      <c r="S7" s="2180">
        <f>SUMIF(Мероприятия_план!$AE$11:$AE$14,S4,Мероприятия_план!$M$11:$M$14)</f>
        <v>0</v>
      </c>
      <c r="T7" s="2180">
        <f>SUMIF(Мероприятия_план!$AE$11:$AE$14,T4,Мероприятия_план!$M$11:$M$14)</f>
        <v>0</v>
      </c>
      <c r="U7" s="2180">
        <f>SUMIF(Мероприятия_план!$AE$11:$AE$14,U4,Мероприятия_план!$M$11:$M$14)</f>
        <v>0</v>
      </c>
      <c r="V7" s="2180">
        <f>SUMIF(Мероприятия_план!$AE$11:$AE$14,V4,Мероприятия_план!$M$11:$M$14)</f>
        <v>0</v>
      </c>
      <c r="W7" s="2180">
        <f>SUMIF(Мероприятия_план!$AE$11:$AE$14,W4,Мероприятия_план!$M$11:$M$14)</f>
        <v>0</v>
      </c>
      <c r="X7" s="2180">
        <f>SUMIF(Мероприятия_план!$AE$11:$AE$14,X4,Мероприятия_план!$M$11:$M$14)</f>
        <v>0</v>
      </c>
      <c r="Y7" s="2180">
        <f>SUMIF(Мероприятия_план!$AE$11:$AE$14,Y4,Мероприятия_план!$M$11:$M$14)</f>
        <v>0</v>
      </c>
      <c r="Z7" s="2180">
        <f>SUMIF(Мероприятия_план!$AE$11:$AE$14,Z4,Мероприятия_план!$M$11:$M$14)</f>
        <v>0</v>
      </c>
      <c r="AA7" s="2180">
        <f>SUMIF(Мероприятия_план!$AE$11:$AE$14,AA4,Мероприятия_план!$M$11:$M$14)</f>
        <v>0</v>
      </c>
      <c r="AB7" s="2180">
        <f>SUMIF(Мероприятия_план!$AE$11:$AE$14,AB4,Мероприятия_план!$M$11:$M$14)</f>
        <v>0</v>
      </c>
      <c r="AC7" s="2180">
        <f>SUMIF(Мероприятия_план!$AE$11:$AE$14,AC4,Мероприятия_план!$M$11:$M$14)</f>
        <v>0</v>
      </c>
      <c r="AD7" s="2180">
        <f>SUMIF(Мероприятия_план!$AE$11:$AE$14,AD4,Мероприятия_план!$M$11:$M$14)</f>
        <v>0</v>
      </c>
      <c r="AE7" s="2180">
        <f>SUMIF(Мероприятия_план!$AE$11:$AE$14,AE4,Мероприятия_план!$M$11:$M$14)</f>
        <v>0</v>
      </c>
      <c r="AF7" s="2180">
        <f>SUMIF(Мероприятия_план!$AE$11:$AE$14,AF4,Мероприятия_план!$M$11:$M$14)</f>
        <v>0</v>
      </c>
      <c r="AG7" s="2180">
        <f>SUMIF(Мероприятия_план!$AE$11:$AE$14,AG4,Мероприятия_план!$M$11:$M$14)</f>
        <v>0</v>
      </c>
      <c r="AH7" s="1065">
        <f t="shared" ref="AH7:AH41" ca="1" si="2">SUM(OFFSET($C7,0,0,1,$B$2))</f>
        <v>0</v>
      </c>
      <c r="AI7" s="1057"/>
      <c r="AJ7" s="1063"/>
      <c r="AK7" s="1063"/>
      <c r="AL7" s="1049"/>
      <c r="AM7" s="1049"/>
      <c r="AN7" s="1049"/>
      <c r="AO7" s="1049"/>
      <c r="AP7" s="1049"/>
      <c r="AQ7" s="1049"/>
      <c r="AR7" s="1049"/>
      <c r="AS7" s="1049"/>
      <c r="AT7" s="1049"/>
      <c r="AU7" s="1049"/>
      <c r="AV7" s="1049"/>
      <c r="AW7" s="1049"/>
      <c r="AX7" s="1049"/>
      <c r="AY7" s="1049"/>
      <c r="AZ7" s="1049"/>
      <c r="BA7" s="1049"/>
      <c r="BB7" s="1049"/>
      <c r="BC7" s="1049"/>
      <c r="BD7" s="1049"/>
      <c r="BE7" s="1049"/>
      <c r="BF7" s="1049"/>
      <c r="BG7" s="1049"/>
      <c r="BH7" s="1049"/>
      <c r="BI7" s="1049"/>
      <c r="BJ7" s="1049"/>
      <c r="BK7" s="1049"/>
      <c r="BL7" s="1049"/>
      <c r="BM7" s="1049"/>
      <c r="BN7" s="1049"/>
      <c r="BO7" s="1049"/>
    </row>
    <row r="8" spans="1:67" s="1069" customFormat="1" ht="15.75">
      <c r="A8" s="2337" t="s">
        <v>240</v>
      </c>
      <c r="B8" s="2174" t="s">
        <v>145</v>
      </c>
      <c r="C8" s="2179">
        <f>COUNTIF(Мероприятия_план!$AE$18:$AE$19,C$4)</f>
        <v>0</v>
      </c>
      <c r="D8" s="2179">
        <f>COUNTIF(Мероприятия_план!$AE$18:$AE$19,D$4)</f>
        <v>0</v>
      </c>
      <c r="E8" s="2179">
        <f>COUNTIF(Мероприятия_план!$AE$18:$AE$19,E$4)</f>
        <v>0</v>
      </c>
      <c r="F8" s="2179">
        <f>COUNTIF(Мероприятия_план!$AE$18:$AE$19,F$4)</f>
        <v>0</v>
      </c>
      <c r="G8" s="2179">
        <f>COUNTIF(Мероприятия_план!$AE$18:$AE$19,G$4)</f>
        <v>0</v>
      </c>
      <c r="H8" s="2179">
        <f>COUNTIF(Мероприятия_план!$AE$18:$AE$19,H$4)</f>
        <v>0</v>
      </c>
      <c r="I8" s="2179">
        <f>COUNTIF(Мероприятия_план!$AE$18:$AE$19,I$4)</f>
        <v>0</v>
      </c>
      <c r="J8" s="2179">
        <f>COUNTIF(Мероприятия_план!$AE$18:$AE$19,J$4)</f>
        <v>0</v>
      </c>
      <c r="K8" s="2179">
        <f>COUNTIF(Мероприятия_план!$AE$18:$AE$19,K$4)</f>
        <v>0</v>
      </c>
      <c r="L8" s="2179">
        <f>COUNTIF(Мероприятия_план!$AE$18:$AE$19,L$4)</f>
        <v>0</v>
      </c>
      <c r="M8" s="2179">
        <f>COUNTIF(Мероприятия_план!$AE$18:$AE$19,M$4)</f>
        <v>0</v>
      </c>
      <c r="N8" s="2179">
        <f>COUNTIF(Мероприятия_план!$AE$18:$AE$19,N$4)</f>
        <v>0</v>
      </c>
      <c r="O8" s="2179">
        <f>COUNTIF(Мероприятия_план!$AE$18:$AE$19,O$4)</f>
        <v>0</v>
      </c>
      <c r="P8" s="2179">
        <f>COUNTIF(Мероприятия_план!$AE$18:$AE$19,P$4)</f>
        <v>0</v>
      </c>
      <c r="Q8" s="2179">
        <f>COUNTIF(Мероприятия_план!$AE$18:$AE$19,Q$4)</f>
        <v>0</v>
      </c>
      <c r="R8" s="2179">
        <f>COUNTIF(Мероприятия_план!$AE$18:$AE$19,R$4)</f>
        <v>0</v>
      </c>
      <c r="S8" s="2179">
        <f>COUNTIF(Мероприятия_план!$AE$18:$AE$19,S$4)</f>
        <v>0</v>
      </c>
      <c r="T8" s="2179">
        <f>COUNTIF(Мероприятия_план!$AE$18:$AE$19,T$4)</f>
        <v>0</v>
      </c>
      <c r="U8" s="2179">
        <f>COUNTIF(Мероприятия_план!$AE$18:$AE$19,U$4)</f>
        <v>0</v>
      </c>
      <c r="V8" s="2179">
        <f>COUNTIF(Мероприятия_план!$AE$18:$AE$19,V$4)</f>
        <v>0</v>
      </c>
      <c r="W8" s="2179">
        <f>COUNTIF(Мероприятия_план!$AE$18:$AE$19,W$4)</f>
        <v>0</v>
      </c>
      <c r="X8" s="2179">
        <f>COUNTIF(Мероприятия_план!$AE$18:$AE$19,X$4)</f>
        <v>0</v>
      </c>
      <c r="Y8" s="2179">
        <f>COUNTIF(Мероприятия_план!$AE$18:$AE$19,Y$4)</f>
        <v>0</v>
      </c>
      <c r="Z8" s="2179">
        <f>COUNTIF(Мероприятия_план!$AE$18:$AE$19,Z$4)</f>
        <v>0</v>
      </c>
      <c r="AA8" s="2179">
        <f>COUNTIF(Мероприятия_план!$AE$18:$AE$19,AA$4)</f>
        <v>0</v>
      </c>
      <c r="AB8" s="2179">
        <f>COUNTIF(Мероприятия_план!$AE$18:$AE$19,AB$4)</f>
        <v>0</v>
      </c>
      <c r="AC8" s="2179">
        <f>COUNTIF(Мероприятия_план!$AE$18:$AE$19,AC$4)</f>
        <v>0</v>
      </c>
      <c r="AD8" s="2179">
        <f>COUNTIF(Мероприятия_план!$AE$18:$AE$19,AD$4)</f>
        <v>0</v>
      </c>
      <c r="AE8" s="2179">
        <f>COUNTIF(Мероприятия_план!$AE$18:$AE$19,AE$4)</f>
        <v>0</v>
      </c>
      <c r="AF8" s="2179">
        <f>COUNTIF(Мероприятия_план!$AE$18:$AE$19,AF$4)</f>
        <v>0</v>
      </c>
      <c r="AG8" s="2179">
        <f>COUNTIF(Мероприятия_план!$AE$18:$AE$19,AG$4)</f>
        <v>0</v>
      </c>
      <c r="AH8" s="1062">
        <f t="shared" ca="1" si="2"/>
        <v>0</v>
      </c>
      <c r="AI8" s="1066"/>
      <c r="AJ8" s="1067"/>
      <c r="AK8" s="1067"/>
      <c r="AL8" s="1049"/>
      <c r="AM8" s="1049"/>
      <c r="AN8" s="1068"/>
      <c r="AO8" s="1068"/>
      <c r="AP8" s="1068"/>
      <c r="AQ8" s="1068"/>
      <c r="AR8" s="1068"/>
      <c r="AS8" s="1068"/>
      <c r="AT8" s="1068"/>
      <c r="AU8" s="1068"/>
      <c r="AV8" s="1068"/>
      <c r="AW8" s="1068"/>
      <c r="AX8" s="1068"/>
      <c r="AY8" s="1068"/>
      <c r="AZ8" s="1068"/>
      <c r="BA8" s="1068"/>
      <c r="BB8" s="1068"/>
      <c r="BC8" s="1068"/>
      <c r="BD8" s="1068"/>
      <c r="BE8" s="1068"/>
      <c r="BF8" s="1068"/>
      <c r="BG8" s="1068"/>
      <c r="BH8" s="1068"/>
      <c r="BI8" s="1068"/>
      <c r="BJ8" s="1068"/>
      <c r="BK8" s="1068"/>
      <c r="BL8" s="1068"/>
      <c r="BM8" s="1068"/>
      <c r="BN8" s="1068"/>
      <c r="BO8" s="1068"/>
    </row>
    <row r="9" spans="1:67" s="1050" customFormat="1" ht="15.75">
      <c r="A9" s="2337"/>
      <c r="B9" s="2174" t="s">
        <v>121</v>
      </c>
      <c r="C9" s="2180">
        <f>SUMIF(Мероприятия_план!$AE$18:$AE$19,C4,Мероприятия_план!$M$18:$M$19)</f>
        <v>0</v>
      </c>
      <c r="D9" s="2180">
        <f>SUMIF(Мероприятия_план!$AE$18:$AE$19,D$4,Мероприятия_план!$M$18:$M$19)</f>
        <v>0</v>
      </c>
      <c r="E9" s="2180">
        <f>SUMIF(Мероприятия_план!$AE$18:$AE$19,E$4,Мероприятия_план!$M$18:$M$19)</f>
        <v>0</v>
      </c>
      <c r="F9" s="2180">
        <f>SUMIF(Мероприятия_план!$AE$18:$AE$19,F$4,Мероприятия_план!$M$18:$M$19)</f>
        <v>0</v>
      </c>
      <c r="G9" s="2180">
        <f>SUMIF(Мероприятия_план!$AE$18:$AE$19,G$4,Мероприятия_план!$M$18:$M$19)</f>
        <v>0</v>
      </c>
      <c r="H9" s="2180">
        <f>SUMIF(Мероприятия_план!$AE$18:$AE$19,H$4,Мероприятия_план!$M$18:$M$19)</f>
        <v>0</v>
      </c>
      <c r="I9" s="2180">
        <f>SUMIF(Мероприятия_план!$AE$18:$AE$19,I$4,Мероприятия_план!$M$18:$M$19)</f>
        <v>0</v>
      </c>
      <c r="J9" s="2180">
        <f>SUMIF(Мероприятия_план!$AE$18:$AE$19,J$4,Мероприятия_план!$M$18:$M$19)</f>
        <v>0</v>
      </c>
      <c r="K9" s="2180">
        <f>SUMIF(Мероприятия_план!$AE$18:$AE$19,K$4,Мероприятия_план!$M$18:$M$19)</f>
        <v>0</v>
      </c>
      <c r="L9" s="2180">
        <f>SUMIF(Мероприятия_план!$AE$18:$AE$19,L$4,Мероприятия_план!$M$18:$M$19)</f>
        <v>0</v>
      </c>
      <c r="M9" s="2180">
        <f>SUMIF(Мероприятия_план!$AE$18:$AE$19,M$4,Мероприятия_план!$M$18:$M$19)</f>
        <v>0</v>
      </c>
      <c r="N9" s="2180">
        <f>SUMIF(Мероприятия_план!$AE$18:$AE$19,N$4,Мероприятия_план!$M$18:$M$19)</f>
        <v>0</v>
      </c>
      <c r="O9" s="2180">
        <f>SUMIF(Мероприятия_план!$AE$18:$AE$19,O$4,Мероприятия_план!$M$18:$M$19)</f>
        <v>0</v>
      </c>
      <c r="P9" s="2180">
        <f>SUMIF(Мероприятия_план!$AE$18:$AE$19,P$4,Мероприятия_план!$M$18:$M$19)</f>
        <v>0</v>
      </c>
      <c r="Q9" s="2180">
        <f>SUMIF(Мероприятия_план!$AE$18:$AE$19,Q$4,Мероприятия_план!$M$18:$M$19)</f>
        <v>0</v>
      </c>
      <c r="R9" s="2180">
        <f>SUMIF(Мероприятия_план!$AE$18:$AE$19,R$4,Мероприятия_план!$M$18:$M$19)</f>
        <v>0</v>
      </c>
      <c r="S9" s="2180">
        <f>SUMIF(Мероприятия_план!$AE$18:$AE$19,S$4,Мероприятия_план!$M$18:$M$19)</f>
        <v>0</v>
      </c>
      <c r="T9" s="2180">
        <f>SUMIF(Мероприятия_план!$AE$18:$AE$19,T$4,Мероприятия_план!$M$18:$M$19)</f>
        <v>0</v>
      </c>
      <c r="U9" s="2180">
        <f>SUMIF(Мероприятия_план!$AE$18:$AE$19,U$4,Мероприятия_план!$M$18:$M$19)</f>
        <v>0</v>
      </c>
      <c r="V9" s="2180">
        <f>SUMIF(Мероприятия_план!$AE$18:$AE$19,V$4,Мероприятия_план!$M$18:$M$19)</f>
        <v>0</v>
      </c>
      <c r="W9" s="2180">
        <f>SUMIF(Мероприятия_план!$AE$18:$AE$19,W$4,Мероприятия_план!$M$18:$M$19)</f>
        <v>0</v>
      </c>
      <c r="X9" s="2180">
        <f>SUMIF(Мероприятия_план!$AE$18:$AE$19,X$4,Мероприятия_план!$M$18:$M$19)</f>
        <v>0</v>
      </c>
      <c r="Y9" s="2180">
        <f>SUMIF(Мероприятия_план!$AE$18:$AE$19,Y$4,Мероприятия_план!$M$18:$M$19)</f>
        <v>0</v>
      </c>
      <c r="Z9" s="2180">
        <f>SUMIF(Мероприятия_план!$AE$18:$AE$19,Z$4,Мероприятия_план!$M$18:$M$19)</f>
        <v>0</v>
      </c>
      <c r="AA9" s="2180">
        <f>SUMIF(Мероприятия_план!$AE$18:$AE$19,AA$4,Мероприятия_план!$M$18:$M$19)</f>
        <v>0</v>
      </c>
      <c r="AB9" s="2180">
        <f>SUMIF(Мероприятия_план!$AE$18:$AE$19,AB$4,Мероприятия_план!$M$18:$M$19)</f>
        <v>0</v>
      </c>
      <c r="AC9" s="2180">
        <f>SUMIF(Мероприятия_план!$AE$18:$AE$19,AC$4,Мероприятия_план!$M$18:$M$19)</f>
        <v>0</v>
      </c>
      <c r="AD9" s="2180">
        <f>SUMIF(Мероприятия_план!$AE$18:$AE$19,AD$4,Мероприятия_план!$M$18:$M$19)</f>
        <v>0</v>
      </c>
      <c r="AE9" s="2180">
        <f>SUMIF(Мероприятия_план!$AE$18:$AE$19,AE$4,Мероприятия_план!$M$18:$M$19)</f>
        <v>0</v>
      </c>
      <c r="AF9" s="2180">
        <f>SUMIF(Мероприятия_план!$AE$18:$AE$19,AF$4,Мероприятия_план!$M$18:$M$19)</f>
        <v>0</v>
      </c>
      <c r="AG9" s="2180">
        <f>SUMIF(Мероприятия_план!$AE$18:$AE$19,AG$4,Мероприятия_план!$M$18:$M$19)</f>
        <v>0</v>
      </c>
      <c r="AH9" s="1062">
        <f t="shared" ca="1" si="2"/>
        <v>0</v>
      </c>
      <c r="AI9" s="1057"/>
      <c r="AJ9" s="1063"/>
      <c r="AK9" s="1063"/>
      <c r="AL9" s="1049"/>
      <c r="AM9" s="1049"/>
      <c r="AN9" s="1049"/>
      <c r="AO9" s="1049"/>
      <c r="AP9" s="1049"/>
      <c r="AQ9" s="1049"/>
      <c r="AR9" s="1049"/>
      <c r="AS9" s="1049"/>
      <c r="AT9" s="1049"/>
      <c r="AU9" s="1049"/>
      <c r="AV9" s="1049"/>
      <c r="AW9" s="1049"/>
      <c r="AX9" s="1049"/>
      <c r="AY9" s="1049"/>
      <c r="AZ9" s="1049"/>
      <c r="BA9" s="1049"/>
      <c r="BB9" s="1049"/>
      <c r="BC9" s="1049"/>
      <c r="BD9" s="1049"/>
      <c r="BE9" s="1049"/>
      <c r="BF9" s="1049"/>
      <c r="BG9" s="1049"/>
      <c r="BH9" s="1049"/>
      <c r="BI9" s="1049"/>
      <c r="BJ9" s="1049"/>
      <c r="BK9" s="1049"/>
      <c r="BL9" s="1049"/>
      <c r="BM9" s="1049"/>
      <c r="BN9" s="1049"/>
      <c r="BO9" s="1049"/>
    </row>
    <row r="10" spans="1:67" s="1069" customFormat="1" ht="15.75">
      <c r="A10" s="2337" t="s">
        <v>239</v>
      </c>
      <c r="B10" s="2174" t="s">
        <v>145</v>
      </c>
      <c r="C10" s="2179">
        <f>COUNTIF(Мероприятия_план!$AE$35:$AE$37,C4)</f>
        <v>0</v>
      </c>
      <c r="D10" s="2179">
        <f>COUNTIF(Мероприятия_план!$AE$35:$AE$37,D4)</f>
        <v>0</v>
      </c>
      <c r="E10" s="2179">
        <f>COUNTIF(Мероприятия_план!$AE$35:$AE$37,E4)</f>
        <v>0</v>
      </c>
      <c r="F10" s="2179">
        <f>COUNTIF(Мероприятия_план!$AE$35:$AE$37,F4)</f>
        <v>0</v>
      </c>
      <c r="G10" s="2179">
        <f>COUNTIF(Мероприятия_план!$AE$35:$AE$37,G4)</f>
        <v>0</v>
      </c>
      <c r="H10" s="2179">
        <f>COUNTIF(Мероприятия_план!$AE$35:$AE$37,H4)</f>
        <v>0</v>
      </c>
      <c r="I10" s="2179">
        <f>COUNTIF(Мероприятия_план!$AE$35:$AE$37,I4)</f>
        <v>0</v>
      </c>
      <c r="J10" s="2179">
        <f>COUNTIF(Мероприятия_план!$AE$35:$AE$37,J4)</f>
        <v>0</v>
      </c>
      <c r="K10" s="2179">
        <f>COUNTIF(Мероприятия_план!$AE$35:$AE$37,K4)</f>
        <v>0</v>
      </c>
      <c r="L10" s="2179">
        <f>COUNTIF(Мероприятия_план!$AE$35:$AE$37,L4)</f>
        <v>0</v>
      </c>
      <c r="M10" s="2179">
        <f>COUNTIF(Мероприятия_план!$AE$35:$AE$37,M4)</f>
        <v>0</v>
      </c>
      <c r="N10" s="2179">
        <f>COUNTIF(Мероприятия_план!$AE$35:$AE$37,N4)</f>
        <v>0</v>
      </c>
      <c r="O10" s="2179">
        <f>COUNTIF(Мероприятия_план!$AE$35:$AE$37,O4)</f>
        <v>0</v>
      </c>
      <c r="P10" s="2179">
        <f>COUNTIF(Мероприятия_план!$AE$35:$AE$37,P4)</f>
        <v>0</v>
      </c>
      <c r="Q10" s="2179">
        <f>COUNTIF(Мероприятия_план!$AE$35:$AE$37,Q4)</f>
        <v>0</v>
      </c>
      <c r="R10" s="2179">
        <f>COUNTIF(Мероприятия_план!$AE$35:$AE$37,R4)</f>
        <v>0</v>
      </c>
      <c r="S10" s="2179">
        <f>COUNTIF(Мероприятия_план!$AE$35:$AE$37,S4)</f>
        <v>0</v>
      </c>
      <c r="T10" s="2179">
        <f>COUNTIF(Мероприятия_план!$AE$35:$AE$37,T4)</f>
        <v>0</v>
      </c>
      <c r="U10" s="2179">
        <f>COUNTIF(Мероприятия_план!$AE$35:$AE$37,U4)</f>
        <v>0</v>
      </c>
      <c r="V10" s="2179">
        <f>COUNTIF(Мероприятия_план!$AE$35:$AE$37,V4)</f>
        <v>0</v>
      </c>
      <c r="W10" s="2179">
        <f>COUNTIF(Мероприятия_план!$AE$35:$AE$37,W4)</f>
        <v>0</v>
      </c>
      <c r="X10" s="2179">
        <f>COUNTIF(Мероприятия_план!$AE$35:$AE$37,X4)</f>
        <v>0</v>
      </c>
      <c r="Y10" s="2179">
        <f>COUNTIF(Мероприятия_план!$AE$35:$AE$37,Y4)</f>
        <v>0</v>
      </c>
      <c r="Z10" s="2179">
        <f>COUNTIF(Мероприятия_план!$AE$35:$AE$37,Z4)</f>
        <v>0</v>
      </c>
      <c r="AA10" s="2179">
        <f>COUNTIF(Мероприятия_план!$AE$35:$AE$37,AA4)</f>
        <v>0</v>
      </c>
      <c r="AB10" s="2179">
        <f>COUNTIF(Мероприятия_план!$AE$35:$AE$37,AB4)</f>
        <v>0</v>
      </c>
      <c r="AC10" s="2179">
        <f>COUNTIF(Мероприятия_план!$AE$35:$AE$37,AC4)</f>
        <v>0</v>
      </c>
      <c r="AD10" s="2179">
        <f>COUNTIF(Мероприятия_план!$AE$35:$AE$37,AD4)</f>
        <v>0</v>
      </c>
      <c r="AE10" s="2179">
        <f>COUNTIF(Мероприятия_план!$AE$35:$AE$37,AE4)</f>
        <v>0</v>
      </c>
      <c r="AF10" s="2179">
        <f>COUNTIF(Мероприятия_план!$AE$35:$AE$37,AF4)</f>
        <v>0</v>
      </c>
      <c r="AG10" s="2179">
        <f>COUNTIF(Мероприятия_план!$AE$35:$AE$37,AG4)</f>
        <v>0</v>
      </c>
      <c r="AH10" s="1062">
        <f t="shared" ca="1" si="2"/>
        <v>0</v>
      </c>
      <c r="AI10" s="1057"/>
      <c r="AJ10" s="1067"/>
      <c r="AK10" s="1067"/>
      <c r="AL10" s="1049"/>
      <c r="AM10" s="1049"/>
      <c r="AN10" s="1068"/>
      <c r="AO10" s="1068"/>
      <c r="AP10" s="1068"/>
      <c r="AQ10" s="1068"/>
      <c r="AR10" s="1068"/>
      <c r="AS10" s="1068"/>
      <c r="AT10" s="1068"/>
      <c r="AU10" s="1068"/>
      <c r="AV10" s="1068"/>
      <c r="AW10" s="1068"/>
      <c r="AX10" s="1068"/>
      <c r="AY10" s="1068"/>
      <c r="AZ10" s="1068"/>
      <c r="BA10" s="1068"/>
      <c r="BB10" s="1068"/>
      <c r="BC10" s="1068"/>
      <c r="BD10" s="1068"/>
      <c r="BE10" s="1068"/>
      <c r="BF10" s="1068"/>
      <c r="BG10" s="1068"/>
      <c r="BH10" s="1068"/>
      <c r="BI10" s="1068"/>
      <c r="BJ10" s="1068"/>
      <c r="BK10" s="1068"/>
      <c r="BL10" s="1068"/>
      <c r="BM10" s="1068"/>
      <c r="BN10" s="1068"/>
      <c r="BO10" s="1068"/>
    </row>
    <row r="11" spans="1:67" s="1050" customFormat="1" ht="15.75">
      <c r="A11" s="2337"/>
      <c r="B11" s="2174" t="s">
        <v>121</v>
      </c>
      <c r="C11" s="2180">
        <f>SUMIF(Мероприятия_план!$AE$35:$AE$37,C4,Мероприятия_план!$M$35:$M$37)</f>
        <v>0</v>
      </c>
      <c r="D11" s="2180">
        <f>SUMIF(Мероприятия_план!$AE$35:$AE$37,D4,Мероприятия_план!$M$35:$M$37)</f>
        <v>0</v>
      </c>
      <c r="E11" s="2180">
        <f>SUMIF(Мероприятия_план!$AE$35:$AE$37,E4,Мероприятия_план!$M$35:$M$37)</f>
        <v>0</v>
      </c>
      <c r="F11" s="2180">
        <f>SUMIF(Мероприятия_план!$AE$35:$AE$37,F4,Мероприятия_план!$M$35:$M$37)</f>
        <v>0</v>
      </c>
      <c r="G11" s="2180">
        <f>SUMIF(Мероприятия_план!$AE$35:$AE$37,G4,Мероприятия_план!$M$35:$M$37)</f>
        <v>0</v>
      </c>
      <c r="H11" s="2180">
        <f>SUMIF(Мероприятия_план!$AE$35:$AE$37,H4,Мероприятия_план!$M$35:$M$37)</f>
        <v>0</v>
      </c>
      <c r="I11" s="2180">
        <f>SUMIF(Мероприятия_план!$AE$35:$AE$37,I4,Мероприятия_план!$M$35:$M$37)</f>
        <v>0</v>
      </c>
      <c r="J11" s="2180">
        <f>SUMIF(Мероприятия_план!$AE$35:$AE$37,J4,Мероприятия_план!$M$35:$M$37)</f>
        <v>0</v>
      </c>
      <c r="K11" s="2180">
        <f>SUMIF(Мероприятия_план!$AE$35:$AE$37,K4,Мероприятия_план!$M$35:$M$37)</f>
        <v>0</v>
      </c>
      <c r="L11" s="2180">
        <f>SUMIF(Мероприятия_план!$AE$35:$AE$37,L4,Мероприятия_план!$M$35:$M$37)</f>
        <v>0</v>
      </c>
      <c r="M11" s="2180">
        <f>SUMIF(Мероприятия_план!$AE$35:$AE$37,M4,Мероприятия_план!$M$35:$M$37)</f>
        <v>0</v>
      </c>
      <c r="N11" s="2180">
        <f>SUMIF(Мероприятия_план!$AE$35:$AE$37,N4,Мероприятия_план!$M$35:$M$37)</f>
        <v>0</v>
      </c>
      <c r="O11" s="2180">
        <f>SUMIF(Мероприятия_план!$AE$35:$AE$37,O4,Мероприятия_план!$M$35:$M$37)</f>
        <v>0</v>
      </c>
      <c r="P11" s="2180">
        <f>SUMIF(Мероприятия_план!$AE$35:$AE$37,P4,Мероприятия_план!$M$35:$M$37)</f>
        <v>0</v>
      </c>
      <c r="Q11" s="2180">
        <f>SUMIF(Мероприятия_план!$AE$35:$AE$37,Q4,Мероприятия_план!$M$35:$M$37)</f>
        <v>0</v>
      </c>
      <c r="R11" s="2180">
        <f>SUMIF(Мероприятия_план!$AE$35:$AE$37,R4,Мероприятия_план!$M$35:$M$37)</f>
        <v>0</v>
      </c>
      <c r="S11" s="2180">
        <f>SUMIF(Мероприятия_план!$AE$35:$AE$37,S4,Мероприятия_план!$M$35:$M$37)</f>
        <v>0</v>
      </c>
      <c r="T11" s="2180">
        <f>SUMIF(Мероприятия_план!$AE$35:$AE$37,T4,Мероприятия_план!$M$35:$M$37)</f>
        <v>0</v>
      </c>
      <c r="U11" s="2180">
        <f>SUMIF(Мероприятия_план!$AE$35:$AE$37,U4,Мероприятия_план!$M$35:$M$37)</f>
        <v>0</v>
      </c>
      <c r="V11" s="2180">
        <f>SUMIF(Мероприятия_план!$AE$35:$AE$37,V4,Мероприятия_план!$M$35:$M$37)</f>
        <v>0</v>
      </c>
      <c r="W11" s="2180">
        <f>SUMIF(Мероприятия_план!$AE$35:$AE$37,W4,Мероприятия_план!$M$35:$M$37)</f>
        <v>0</v>
      </c>
      <c r="X11" s="2180">
        <f>SUMIF(Мероприятия_план!$AE$35:$AE$37,X4,Мероприятия_план!$M$35:$M$37)</f>
        <v>0</v>
      </c>
      <c r="Y11" s="2180">
        <f>SUMIF(Мероприятия_план!$AE$35:$AE$37,Y4,Мероприятия_план!$M$35:$M$37)</f>
        <v>0</v>
      </c>
      <c r="Z11" s="2180">
        <f>SUMIF(Мероприятия_план!$AE$35:$AE$37,Z4,Мероприятия_план!$M$35:$M$37)</f>
        <v>0</v>
      </c>
      <c r="AA11" s="2180">
        <f>SUMIF(Мероприятия_план!$AE$35:$AE$37,AA4,Мероприятия_план!$M$35:$M$37)</f>
        <v>0</v>
      </c>
      <c r="AB11" s="2180">
        <f>SUMIF(Мероприятия_план!$AE$35:$AE$37,AB4,Мероприятия_план!$M$35:$M$37)</f>
        <v>0</v>
      </c>
      <c r="AC11" s="2180">
        <f>SUMIF(Мероприятия_план!$AE$35:$AE$37,AC4,Мероприятия_план!$M$35:$M$37)</f>
        <v>0</v>
      </c>
      <c r="AD11" s="2180">
        <f>SUMIF(Мероприятия_план!$AE$35:$AE$37,AD4,Мероприятия_план!$M$35:$M$37)</f>
        <v>0</v>
      </c>
      <c r="AE11" s="2180">
        <f>SUMIF(Мероприятия_план!$AE$35:$AE$37,AE4,Мероприятия_план!$M$35:$M$37)</f>
        <v>0</v>
      </c>
      <c r="AF11" s="2180">
        <f>SUMIF(Мероприятия_план!$AE$35:$AE$37,AF4,Мероприятия_план!$M$35:$M$37)</f>
        <v>0</v>
      </c>
      <c r="AG11" s="2180">
        <f>SUMIF(Мероприятия_план!$AE$35:$AE$37,AG4,Мероприятия_план!$M$35:$M$37)</f>
        <v>0</v>
      </c>
      <c r="AH11" s="1062">
        <f t="shared" ca="1" si="2"/>
        <v>0</v>
      </c>
      <c r="AI11" s="1057"/>
      <c r="AJ11" s="1063"/>
      <c r="AK11" s="1063"/>
      <c r="AL11" s="1049"/>
      <c r="AM11" s="1049"/>
      <c r="AN11" s="1049"/>
      <c r="AO11" s="1049"/>
      <c r="AP11" s="1049"/>
      <c r="AQ11" s="1049"/>
      <c r="AR11" s="1049"/>
      <c r="AS11" s="1049"/>
      <c r="AT11" s="1049"/>
      <c r="AU11" s="1049"/>
      <c r="AV11" s="1049"/>
      <c r="AW11" s="1049"/>
      <c r="AX11" s="1049"/>
      <c r="AY11" s="1049"/>
      <c r="AZ11" s="1049"/>
      <c r="BA11" s="1049"/>
      <c r="BB11" s="1049"/>
      <c r="BC11" s="1049"/>
      <c r="BD11" s="1049"/>
      <c r="BE11" s="1049"/>
      <c r="BF11" s="1049"/>
      <c r="BG11" s="1049"/>
      <c r="BH11" s="1049"/>
      <c r="BI11" s="1049"/>
      <c r="BJ11" s="1049"/>
      <c r="BK11" s="1049"/>
      <c r="BL11" s="1049"/>
      <c r="BM11" s="1049"/>
      <c r="BN11" s="1049"/>
      <c r="BO11" s="1049"/>
    </row>
    <row r="12" spans="1:67" s="1050" customFormat="1" ht="15.75" hidden="1">
      <c r="A12" s="2175"/>
      <c r="B12" s="2174"/>
      <c r="C12" s="2181"/>
      <c r="D12" s="2181"/>
      <c r="E12" s="2181"/>
      <c r="F12" s="2181"/>
      <c r="G12" s="2181"/>
      <c r="H12" s="2181"/>
      <c r="I12" s="2181"/>
      <c r="J12" s="2181"/>
      <c r="K12" s="2181"/>
      <c r="L12" s="2181"/>
      <c r="M12" s="2181"/>
      <c r="N12" s="2181"/>
      <c r="O12" s="2181"/>
      <c r="P12" s="2181"/>
      <c r="Q12" s="2181"/>
      <c r="R12" s="2181"/>
      <c r="S12" s="2181"/>
      <c r="T12" s="2181"/>
      <c r="U12" s="2181"/>
      <c r="V12" s="2181"/>
      <c r="W12" s="2181"/>
      <c r="X12" s="2181"/>
      <c r="Y12" s="2181"/>
      <c r="Z12" s="2181"/>
      <c r="AA12" s="2181"/>
      <c r="AB12" s="2181"/>
      <c r="AC12" s="2181"/>
      <c r="AD12" s="2181"/>
      <c r="AE12" s="2181"/>
      <c r="AF12" s="2181"/>
      <c r="AG12" s="2181"/>
      <c r="AH12" s="1062">
        <f t="shared" ca="1" si="2"/>
        <v>0</v>
      </c>
      <c r="AI12" s="1057"/>
      <c r="AJ12" s="1063"/>
      <c r="AK12" s="1063"/>
      <c r="AL12" s="1049"/>
      <c r="AM12" s="1049"/>
      <c r="AN12" s="1049"/>
      <c r="AO12" s="1049"/>
      <c r="AP12" s="1049"/>
      <c r="AQ12" s="1049"/>
      <c r="AR12" s="1049"/>
      <c r="AS12" s="1049"/>
      <c r="AT12" s="1049"/>
      <c r="AU12" s="1049"/>
      <c r="AV12" s="1049"/>
      <c r="AW12" s="1049"/>
      <c r="AX12" s="1049"/>
      <c r="AY12" s="1049"/>
      <c r="AZ12" s="1049"/>
      <c r="BA12" s="1049"/>
      <c r="BB12" s="1049"/>
      <c r="BC12" s="1049"/>
      <c r="BD12" s="1049"/>
      <c r="BE12" s="1049"/>
      <c r="BF12" s="1049"/>
      <c r="BG12" s="1049"/>
      <c r="BH12" s="1049"/>
      <c r="BI12" s="1049"/>
      <c r="BJ12" s="1049"/>
      <c r="BK12" s="1049"/>
      <c r="BL12" s="1049"/>
      <c r="BM12" s="1049"/>
      <c r="BN12" s="1049"/>
      <c r="BO12" s="1049"/>
    </row>
    <row r="13" spans="1:67" s="1050" customFormat="1" ht="15.75" hidden="1">
      <c r="A13" s="2175"/>
      <c r="B13" s="2174"/>
      <c r="C13" s="2181"/>
      <c r="D13" s="2181"/>
      <c r="E13" s="2181"/>
      <c r="F13" s="2181"/>
      <c r="G13" s="2181"/>
      <c r="H13" s="2181"/>
      <c r="I13" s="2181"/>
      <c r="J13" s="2181"/>
      <c r="K13" s="2181"/>
      <c r="L13" s="2181"/>
      <c r="M13" s="2181"/>
      <c r="N13" s="2181"/>
      <c r="O13" s="2181"/>
      <c r="P13" s="2181"/>
      <c r="Q13" s="2181"/>
      <c r="R13" s="2181"/>
      <c r="S13" s="2181"/>
      <c r="T13" s="2181"/>
      <c r="U13" s="2181"/>
      <c r="V13" s="2181"/>
      <c r="W13" s="2181"/>
      <c r="X13" s="2181"/>
      <c r="Y13" s="2181"/>
      <c r="Z13" s="2181"/>
      <c r="AA13" s="2181"/>
      <c r="AB13" s="2181"/>
      <c r="AC13" s="2181"/>
      <c r="AD13" s="2181"/>
      <c r="AE13" s="2181"/>
      <c r="AF13" s="2181"/>
      <c r="AG13" s="2181"/>
      <c r="AH13" s="1062">
        <f t="shared" ca="1" si="2"/>
        <v>0</v>
      </c>
      <c r="AI13" s="1057"/>
      <c r="AJ13" s="1063"/>
      <c r="AK13" s="1063"/>
      <c r="AL13" s="1049"/>
      <c r="AM13" s="1049"/>
      <c r="AN13" s="1049"/>
      <c r="AO13" s="1049"/>
      <c r="AP13" s="1049"/>
      <c r="AQ13" s="1049"/>
      <c r="AR13" s="1049"/>
      <c r="AS13" s="1049"/>
      <c r="AT13" s="1049"/>
      <c r="AU13" s="1049"/>
      <c r="AV13" s="1049"/>
      <c r="AW13" s="1049"/>
      <c r="AX13" s="1049"/>
      <c r="AY13" s="1049"/>
      <c r="AZ13" s="1049"/>
      <c r="BA13" s="1049"/>
      <c r="BB13" s="1049"/>
      <c r="BC13" s="1049"/>
      <c r="BD13" s="1049"/>
      <c r="BE13" s="1049"/>
      <c r="BF13" s="1049"/>
      <c r="BG13" s="1049"/>
      <c r="BH13" s="1049"/>
      <c r="BI13" s="1049"/>
      <c r="BJ13" s="1049"/>
      <c r="BK13" s="1049"/>
      <c r="BL13" s="1049"/>
      <c r="BM13" s="1049"/>
      <c r="BN13" s="1049"/>
      <c r="BO13" s="1049"/>
    </row>
    <row r="14" spans="1:67" s="1070" customFormat="1" ht="15.75">
      <c r="A14" s="2337" t="s">
        <v>241</v>
      </c>
      <c r="B14" s="2174" t="s">
        <v>145</v>
      </c>
      <c r="C14" s="2179">
        <f>COUNTIF(Мероприятия_план!$AE$41:$AE$43,C4)</f>
        <v>0</v>
      </c>
      <c r="D14" s="2179">
        <f>COUNTIF(Мероприятия_план!$AE$41:$AE$43,D4)</f>
        <v>0</v>
      </c>
      <c r="E14" s="2179">
        <f>COUNTIF(Мероприятия_план!$AE$41:$AE$43,E4)</f>
        <v>0</v>
      </c>
      <c r="F14" s="2179">
        <f>COUNTIF(Мероприятия_план!$AE$41:$AE$43,F4)</f>
        <v>0</v>
      </c>
      <c r="G14" s="2179">
        <f>COUNTIF(Мероприятия_план!$AE$41:$AE$43,G4)</f>
        <v>0</v>
      </c>
      <c r="H14" s="2179">
        <f>COUNTIF(Мероприятия_план!$AE$41:$AE$43,H4)</f>
        <v>0</v>
      </c>
      <c r="I14" s="2179">
        <f>COUNTIF(Мероприятия_план!$AE$41:$AE$43,I4)</f>
        <v>0</v>
      </c>
      <c r="J14" s="2179">
        <f>COUNTIF(Мероприятия_план!$AE$41:$AE$43,J4)</f>
        <v>0</v>
      </c>
      <c r="K14" s="2179">
        <f>COUNTIF(Мероприятия_план!$AE$41:$AE$43,K4)</f>
        <v>0</v>
      </c>
      <c r="L14" s="2179">
        <f>COUNTIF(Мероприятия_план!$AE$41:$AE$43,L4)</f>
        <v>0</v>
      </c>
      <c r="M14" s="2179">
        <f>COUNTIF(Мероприятия_план!$AE$41:$AE$43,M4)</f>
        <v>0</v>
      </c>
      <c r="N14" s="2179">
        <f>COUNTIF(Мероприятия_план!$AE$41:$AE$43,N4)</f>
        <v>0</v>
      </c>
      <c r="O14" s="2179">
        <f>COUNTIF(Мероприятия_план!$AE$41:$AE$43,O4)</f>
        <v>0</v>
      </c>
      <c r="P14" s="2179">
        <f>COUNTIF(Мероприятия_план!$AE$41:$AE$43,P4)</f>
        <v>0</v>
      </c>
      <c r="Q14" s="2179">
        <f>COUNTIF(Мероприятия_план!$AE$41:$AE$43,Q4)</f>
        <v>0</v>
      </c>
      <c r="R14" s="2179">
        <f>COUNTIF(Мероприятия_план!$AE$41:$AE$43,R4)</f>
        <v>0</v>
      </c>
      <c r="S14" s="2179">
        <f>COUNTIF(Мероприятия_план!$AE$41:$AE$43,S4)</f>
        <v>0</v>
      </c>
      <c r="T14" s="2179">
        <f>COUNTIF(Мероприятия_план!$AE$41:$AE$43,T4)</f>
        <v>0</v>
      </c>
      <c r="U14" s="2179">
        <f>COUNTIF(Мероприятия_план!$AE$41:$AE$43,U4)</f>
        <v>0</v>
      </c>
      <c r="V14" s="2179">
        <f>COUNTIF(Мероприятия_план!$AE$41:$AE$43,V4)</f>
        <v>0</v>
      </c>
      <c r="W14" s="2179">
        <f>COUNTIF(Мероприятия_план!$AE$41:$AE$43,W4)</f>
        <v>0</v>
      </c>
      <c r="X14" s="2179">
        <f>COUNTIF(Мероприятия_план!$AE$41:$AE$43,X4)</f>
        <v>0</v>
      </c>
      <c r="Y14" s="2179">
        <f>COUNTIF(Мероприятия_план!$AE$41:$AE$43,Y4)</f>
        <v>0</v>
      </c>
      <c r="Z14" s="2179">
        <f>COUNTIF(Мероприятия_план!$AE$41:$AE$43,Z4)</f>
        <v>0</v>
      </c>
      <c r="AA14" s="2179">
        <f>COUNTIF(Мероприятия_план!$AE$41:$AE$43,AA4)</f>
        <v>0</v>
      </c>
      <c r="AB14" s="2179">
        <f>COUNTIF(Мероприятия_план!$AE$41:$AE$43,AB4)</f>
        <v>0</v>
      </c>
      <c r="AC14" s="2179">
        <f>COUNTIF(Мероприятия_план!$AE$41:$AE$43,AC4)</f>
        <v>0</v>
      </c>
      <c r="AD14" s="2179">
        <f>COUNTIF(Мероприятия_план!$AE$41:$AE$43,AD4)</f>
        <v>0</v>
      </c>
      <c r="AE14" s="2179">
        <f>COUNTIF(Мероприятия_план!$AE$41:$AE$43,AE4)</f>
        <v>0</v>
      </c>
      <c r="AF14" s="2179">
        <f>COUNTIF(Мероприятия_план!$AE$41:$AE$43,AF4)</f>
        <v>0</v>
      </c>
      <c r="AG14" s="2179">
        <f>COUNTIF(Мероприятия_план!$AE$41:$AE$43,AG4)</f>
        <v>0</v>
      </c>
      <c r="AH14" s="1062">
        <f t="shared" ca="1" si="2"/>
        <v>0</v>
      </c>
      <c r="AI14" s="1057"/>
      <c r="AJ14" s="1063"/>
      <c r="AK14" s="1063"/>
      <c r="AL14" s="1049"/>
      <c r="AM14" s="1049"/>
      <c r="AN14" s="1049"/>
      <c r="AO14" s="1049"/>
      <c r="AP14" s="1049"/>
      <c r="AQ14" s="1049"/>
      <c r="AR14" s="1049"/>
      <c r="AS14" s="1049"/>
      <c r="AT14" s="1049"/>
      <c r="AU14" s="1049"/>
      <c r="AV14" s="1049"/>
      <c r="AW14" s="1049"/>
      <c r="AX14" s="1049"/>
      <c r="AY14" s="1049"/>
      <c r="AZ14" s="1049"/>
      <c r="BA14" s="1049"/>
      <c r="BB14" s="1049"/>
      <c r="BC14" s="1049"/>
      <c r="BD14" s="1049"/>
      <c r="BE14" s="1049"/>
      <c r="BF14" s="1049"/>
      <c r="BG14" s="1049"/>
      <c r="BH14" s="1049"/>
      <c r="BI14" s="1049"/>
      <c r="BJ14" s="1049"/>
      <c r="BK14" s="1049"/>
      <c r="BL14" s="1049"/>
      <c r="BM14" s="1049"/>
      <c r="BN14" s="1049"/>
      <c r="BO14" s="1049"/>
    </row>
    <row r="15" spans="1:67" s="1050" customFormat="1" ht="15.75">
      <c r="A15" s="2337"/>
      <c r="B15" s="2174" t="s">
        <v>121</v>
      </c>
      <c r="C15" s="2180">
        <f>SUMIF(Мероприятия_план!$AE$41:$AE$43,C4,Мероприятия_план!$M$41:$M$43)</f>
        <v>0</v>
      </c>
      <c r="D15" s="2180">
        <f>SUMIF(Мероприятия_план!$AE$41:$AE$43,D4,Мероприятия_план!$M$41:$M$43)</f>
        <v>0</v>
      </c>
      <c r="E15" s="2180">
        <f>SUMIF(Мероприятия_план!$AE$41:$AE$43,E4,Мероприятия_план!$M$41:$M$43)</f>
        <v>0</v>
      </c>
      <c r="F15" s="2180">
        <f>SUMIF(Мероприятия_план!$AE$41:$AE$43,F4,Мероприятия_план!$M$41:$M$43)</f>
        <v>0</v>
      </c>
      <c r="G15" s="2180">
        <f>SUMIF(Мероприятия_план!$AE$41:$AE$43,G4,Мероприятия_план!$M$41:$M$43)</f>
        <v>0</v>
      </c>
      <c r="H15" s="2180">
        <f>SUMIF(Мероприятия_план!$AE$41:$AE$43,H4,Мероприятия_план!$M$41:$M$43)</f>
        <v>0</v>
      </c>
      <c r="I15" s="2180">
        <f>SUMIF(Мероприятия_план!$AE$41:$AE$43,I4,Мероприятия_план!$M$41:$M$43)</f>
        <v>0</v>
      </c>
      <c r="J15" s="2180">
        <f>SUMIF(Мероприятия_план!$AE$41:$AE$43,J4,Мероприятия_план!$M$41:$M$43)</f>
        <v>0</v>
      </c>
      <c r="K15" s="2180">
        <f>SUMIF(Мероприятия_план!$AE$41:$AE$43,K4,Мероприятия_план!$M$41:$M$43)</f>
        <v>0</v>
      </c>
      <c r="L15" s="2180">
        <f>SUMIF(Мероприятия_план!$AE$41:$AE$43,L4,Мероприятия_план!$M$41:$M$43)</f>
        <v>0</v>
      </c>
      <c r="M15" s="2180">
        <f>SUMIF(Мероприятия_план!$AE$41:$AE$43,M4,Мероприятия_план!$M$41:$M$43)</f>
        <v>0</v>
      </c>
      <c r="N15" s="2180">
        <f>SUMIF(Мероприятия_план!$AE$41:$AE$43,N4,Мероприятия_план!$M$41:$M$43)</f>
        <v>0</v>
      </c>
      <c r="O15" s="2180">
        <f>SUMIF(Мероприятия_план!$AE$41:$AE$43,O4,Мероприятия_план!$M$41:$M$43)</f>
        <v>0</v>
      </c>
      <c r="P15" s="2180">
        <f>SUMIF(Мероприятия_план!$AE$41:$AE$43,P4,Мероприятия_план!$M$41:$M$43)</f>
        <v>0</v>
      </c>
      <c r="Q15" s="2180">
        <f>SUMIF(Мероприятия_план!$AE$41:$AE$43,Q4,Мероприятия_план!$M$41:$M$43)</f>
        <v>0</v>
      </c>
      <c r="R15" s="2180">
        <f>SUMIF(Мероприятия_план!$AE$41:$AE$43,R4,Мероприятия_план!$M$41:$M$43)</f>
        <v>0</v>
      </c>
      <c r="S15" s="2180">
        <f>SUMIF(Мероприятия_план!$AE$41:$AE$43,S4,Мероприятия_план!$M$41:$M$43)</f>
        <v>0</v>
      </c>
      <c r="T15" s="2180">
        <f>SUMIF(Мероприятия_план!$AE$41:$AE$43,T4,Мероприятия_план!$M$41:$M$43)</f>
        <v>0</v>
      </c>
      <c r="U15" s="2180">
        <f>SUMIF(Мероприятия_план!$AE$41:$AE$43,U4,Мероприятия_план!$M$41:$M$43)</f>
        <v>0</v>
      </c>
      <c r="V15" s="2180">
        <f>SUMIF(Мероприятия_план!$AE$41:$AE$43,V4,Мероприятия_план!$M$41:$M$43)</f>
        <v>0</v>
      </c>
      <c r="W15" s="2180">
        <f>SUMIF(Мероприятия_план!$AE$41:$AE$43,W4,Мероприятия_план!$M$41:$M$43)</f>
        <v>0</v>
      </c>
      <c r="X15" s="2180">
        <f>SUMIF(Мероприятия_план!$AE$41:$AE$43,X4,Мероприятия_план!$M$41:$M$43)</f>
        <v>0</v>
      </c>
      <c r="Y15" s="2180">
        <f>SUMIF(Мероприятия_план!$AE$41:$AE$43,Y4,Мероприятия_план!$M$41:$M$43)</f>
        <v>0</v>
      </c>
      <c r="Z15" s="2180">
        <f>SUMIF(Мероприятия_план!$AE$41:$AE$43,Z4,Мероприятия_план!$M$41:$M$43)</f>
        <v>0</v>
      </c>
      <c r="AA15" s="2180">
        <f>SUMIF(Мероприятия_план!$AE$41:$AE$43,AA4,Мероприятия_план!$M$41:$M$43)</f>
        <v>0</v>
      </c>
      <c r="AB15" s="2180">
        <f>SUMIF(Мероприятия_план!$AE$41:$AE$43,AB4,Мероприятия_план!$M$41:$M$43)</f>
        <v>0</v>
      </c>
      <c r="AC15" s="2180">
        <f>SUMIF(Мероприятия_план!$AE$41:$AE$43,AC4,Мероприятия_план!$M$41:$M$43)</f>
        <v>0</v>
      </c>
      <c r="AD15" s="2180">
        <f>SUMIF(Мероприятия_план!$AE$41:$AE$43,AD4,Мероприятия_план!$M$41:$M$43)</f>
        <v>0</v>
      </c>
      <c r="AE15" s="2180">
        <f>SUMIF(Мероприятия_план!$AE$41:$AE$43,AE4,Мероприятия_план!$M$41:$M$43)</f>
        <v>0</v>
      </c>
      <c r="AF15" s="2180">
        <f>SUMIF(Мероприятия_план!$AE$41:$AE$43,AF4,Мероприятия_план!$M$41:$M$43)</f>
        <v>0</v>
      </c>
      <c r="AG15" s="2180">
        <f>SUMIF(Мероприятия_план!$AE$41:$AE$43,AG4,Мероприятия_план!$M$41:$M$43)</f>
        <v>0</v>
      </c>
      <c r="AH15" s="1062">
        <f t="shared" ca="1" si="2"/>
        <v>0</v>
      </c>
      <c r="AI15" s="1057"/>
      <c r="AJ15" s="1063"/>
      <c r="AK15" s="1063"/>
      <c r="AL15" s="1049"/>
      <c r="AM15" s="1049"/>
      <c r="AN15" s="1049"/>
      <c r="AO15" s="1049"/>
      <c r="AP15" s="1049"/>
      <c r="AQ15" s="1049"/>
      <c r="AR15" s="1049"/>
      <c r="AS15" s="1049"/>
      <c r="AT15" s="1049"/>
      <c r="AU15" s="1049"/>
      <c r="AV15" s="1049"/>
      <c r="AW15" s="1049"/>
      <c r="AX15" s="1049"/>
      <c r="AY15" s="1049"/>
      <c r="AZ15" s="1049"/>
      <c r="BA15" s="1049"/>
      <c r="BB15" s="1049"/>
      <c r="BC15" s="1049"/>
      <c r="BD15" s="1049"/>
      <c r="BE15" s="1049"/>
      <c r="BF15" s="1049"/>
      <c r="BG15" s="1049"/>
      <c r="BH15" s="1049"/>
      <c r="BI15" s="1049"/>
      <c r="BJ15" s="1049"/>
      <c r="BK15" s="1049"/>
      <c r="BL15" s="1049"/>
      <c r="BM15" s="1049"/>
      <c r="BN15" s="1049"/>
      <c r="BO15" s="1049"/>
    </row>
    <row r="16" spans="1:67" s="1050" customFormat="1" ht="15.75">
      <c r="A16" s="2337" t="s">
        <v>242</v>
      </c>
      <c r="B16" s="2174" t="s">
        <v>145</v>
      </c>
      <c r="C16" s="2179">
        <f>COUNTIF(Мероприятия_план!$AE$23:$AE$24,C4)</f>
        <v>0</v>
      </c>
      <c r="D16" s="2179">
        <f>COUNTIF(Мероприятия_план!$AE$23:$AE$24,D4)</f>
        <v>0</v>
      </c>
      <c r="E16" s="2179">
        <f>COUNTIF(Мероприятия_план!$AE$23:$AE$24,E4)</f>
        <v>0</v>
      </c>
      <c r="F16" s="2179">
        <f>COUNTIF(Мероприятия_план!$AE$23:$AE$24,F4)</f>
        <v>0</v>
      </c>
      <c r="G16" s="2179">
        <f>COUNTIF(Мероприятия_план!$AE$23:$AE$24,G4)</f>
        <v>0</v>
      </c>
      <c r="H16" s="2179">
        <f>COUNTIF(Мероприятия_план!$AE$23:$AE$24,H4)</f>
        <v>0</v>
      </c>
      <c r="I16" s="2179">
        <f>COUNTIF(Мероприятия_план!$AE$23:$AE$24,I4)</f>
        <v>0</v>
      </c>
      <c r="J16" s="2179">
        <f>COUNTIF(Мероприятия_план!$AE$23:$AE$24,J4)</f>
        <v>0</v>
      </c>
      <c r="K16" s="2179">
        <f>COUNTIF(Мероприятия_план!$AE$23:$AE$24,K4)</f>
        <v>0</v>
      </c>
      <c r="L16" s="2179">
        <f>COUNTIF(Мероприятия_план!$AE$23:$AE$24,L4)</f>
        <v>0</v>
      </c>
      <c r="M16" s="2179">
        <f>COUNTIF(Мероприятия_план!$AE$23:$AE$24,M4)</f>
        <v>0</v>
      </c>
      <c r="N16" s="2179">
        <f>COUNTIF(Мероприятия_план!$AE$23:$AE$24,N4)</f>
        <v>0</v>
      </c>
      <c r="O16" s="2179">
        <f>COUNTIF(Мероприятия_план!$AE$23:$AE$24,O4)</f>
        <v>0</v>
      </c>
      <c r="P16" s="2179">
        <f>COUNTIF(Мероприятия_план!$AE$23:$AE$24,P4)</f>
        <v>0</v>
      </c>
      <c r="Q16" s="2179">
        <f>COUNTIF(Мероприятия_план!$AE$23:$AE$24,Q4)</f>
        <v>0</v>
      </c>
      <c r="R16" s="2179">
        <f>COUNTIF(Мероприятия_план!$AE$23:$AE$24,R4)</f>
        <v>0</v>
      </c>
      <c r="S16" s="2179">
        <f>COUNTIF(Мероприятия_план!$AE$23:$AE$24,S4)</f>
        <v>0</v>
      </c>
      <c r="T16" s="2179">
        <f>COUNTIF(Мероприятия_план!$AE$23:$AE$24,T4)</f>
        <v>0</v>
      </c>
      <c r="U16" s="2179">
        <f>COUNTIF(Мероприятия_план!$AE$23:$AE$24,U4)</f>
        <v>0</v>
      </c>
      <c r="V16" s="2179">
        <f>COUNTIF(Мероприятия_план!$AE$23:$AE$24,V4)</f>
        <v>0</v>
      </c>
      <c r="W16" s="2179">
        <f>COUNTIF(Мероприятия_план!$AE$23:$AE$24,W4)</f>
        <v>0</v>
      </c>
      <c r="X16" s="2179">
        <f>COUNTIF(Мероприятия_план!$AE$23:$AE$24,X4)</f>
        <v>0</v>
      </c>
      <c r="Y16" s="2179">
        <f>COUNTIF(Мероприятия_план!$AE$23:$AE$24,Y4)</f>
        <v>0</v>
      </c>
      <c r="Z16" s="2179">
        <f>COUNTIF(Мероприятия_план!$AE$23:$AE$24,Z4)</f>
        <v>0</v>
      </c>
      <c r="AA16" s="2179">
        <f>COUNTIF(Мероприятия_план!$AE$23:$AE$24,AA4)</f>
        <v>0</v>
      </c>
      <c r="AB16" s="2179">
        <f>COUNTIF(Мероприятия_план!$AE$23:$AE$24,AB4)</f>
        <v>0</v>
      </c>
      <c r="AC16" s="2179">
        <f>COUNTIF(Мероприятия_план!$AE$23:$AE$24,AC4)</f>
        <v>0</v>
      </c>
      <c r="AD16" s="2179">
        <f>COUNTIF(Мероприятия_план!$AE$23:$AE$24,AD4)</f>
        <v>0</v>
      </c>
      <c r="AE16" s="2179">
        <f>COUNTIF(Мероприятия_план!$AE$23:$AE$24,AE4)</f>
        <v>0</v>
      </c>
      <c r="AF16" s="2179">
        <f>COUNTIF(Мероприятия_план!$AE$23:$AE$24,AF4)</f>
        <v>0</v>
      </c>
      <c r="AG16" s="2179">
        <f>COUNTIF(Мероприятия_план!$AE$23:$AE$24,AG4)</f>
        <v>0</v>
      </c>
      <c r="AH16" s="1062">
        <f t="shared" ca="1" si="2"/>
        <v>0</v>
      </c>
      <c r="AI16" s="1057"/>
      <c r="AJ16" s="1063"/>
      <c r="AK16" s="1063"/>
      <c r="AL16" s="1049"/>
      <c r="AM16" s="1049"/>
      <c r="AN16" s="1049"/>
      <c r="AO16" s="1049"/>
      <c r="AP16" s="1049"/>
      <c r="AQ16" s="1049"/>
      <c r="AR16" s="1049"/>
      <c r="AS16" s="1049"/>
      <c r="AT16" s="1049"/>
      <c r="AU16" s="1049"/>
      <c r="AV16" s="1049"/>
      <c r="AW16" s="1049"/>
      <c r="AX16" s="1049"/>
      <c r="AY16" s="1049"/>
      <c r="AZ16" s="1049"/>
      <c r="BA16" s="1049"/>
      <c r="BB16" s="1049"/>
      <c r="BC16" s="1049"/>
      <c r="BD16" s="1049"/>
      <c r="BE16" s="1049"/>
      <c r="BF16" s="1049"/>
      <c r="BG16" s="1049"/>
      <c r="BH16" s="1049"/>
      <c r="BI16" s="1049"/>
      <c r="BJ16" s="1049"/>
      <c r="BK16" s="1049"/>
      <c r="BL16" s="1049"/>
      <c r="BM16" s="1049"/>
      <c r="BN16" s="1049"/>
      <c r="BO16" s="1049"/>
    </row>
    <row r="17" spans="1:67" s="1050" customFormat="1" ht="15.75">
      <c r="A17" s="2337"/>
      <c r="B17" s="2174" t="s">
        <v>121</v>
      </c>
      <c r="C17" s="2180">
        <f>SUMIF(Мероприятия_план!$AE$23:$AE$24,C4,Мероприятия_план!$M$23:$M$24)</f>
        <v>0</v>
      </c>
      <c r="D17" s="2180">
        <f>SUMIF(Мероприятия_план!$AE$23:$AE$24,D4,Мероприятия_план!$M$23:$M$24)</f>
        <v>0</v>
      </c>
      <c r="E17" s="2180">
        <f>SUMIF(Мероприятия_план!$AE$23:$AE$24,E4,Мероприятия_план!$M$23:$M$24)</f>
        <v>0</v>
      </c>
      <c r="F17" s="2180">
        <f>SUMIF(Мероприятия_план!$AE$23:$AE$24,F4,Мероприятия_план!$M$23:$M$24)</f>
        <v>0</v>
      </c>
      <c r="G17" s="2180">
        <f>SUMIF(Мероприятия_план!$AE$23:$AE$24,G4,Мероприятия_план!$M$23:$M$24)</f>
        <v>0</v>
      </c>
      <c r="H17" s="2180">
        <f>SUMIF(Мероприятия_план!$AE$23:$AE$24,H4,Мероприятия_план!$M$23:$M$24)</f>
        <v>0</v>
      </c>
      <c r="I17" s="2180">
        <f>SUMIF(Мероприятия_план!$AE$23:$AE$24,I4,Мероприятия_план!$M$23:$M$24)</f>
        <v>0</v>
      </c>
      <c r="J17" s="2180">
        <f>SUMIF(Мероприятия_план!$AE$23:$AE$24,J4,Мероприятия_план!$M$23:$M$24)</f>
        <v>0</v>
      </c>
      <c r="K17" s="2180">
        <f>SUMIF(Мероприятия_план!$AE$23:$AE$24,K4,Мероприятия_план!$M$23:$M$24)</f>
        <v>0</v>
      </c>
      <c r="L17" s="2180">
        <f>SUMIF(Мероприятия_план!$AE$23:$AE$24,L4,Мероприятия_план!$M$23:$M$24)</f>
        <v>0</v>
      </c>
      <c r="M17" s="2180">
        <f>SUMIF(Мероприятия_план!$AE$23:$AE$24,M4,Мероприятия_план!$M$23:$M$24)</f>
        <v>0</v>
      </c>
      <c r="N17" s="2180">
        <f>SUMIF(Мероприятия_план!$AE$23:$AE$24,N4,Мероприятия_план!$M$23:$M$24)</f>
        <v>0</v>
      </c>
      <c r="O17" s="2180">
        <f>SUMIF(Мероприятия_план!$AE$23:$AE$24,O4,Мероприятия_план!$M$23:$M$24)</f>
        <v>0</v>
      </c>
      <c r="P17" s="2180">
        <f>SUMIF(Мероприятия_план!$AE$23:$AE$24,P4,Мероприятия_план!$M$23:$M$24)</f>
        <v>0</v>
      </c>
      <c r="Q17" s="2180">
        <f>SUMIF(Мероприятия_план!$AE$23:$AE$24,Q4,Мероприятия_план!$M$23:$M$24)</f>
        <v>0</v>
      </c>
      <c r="R17" s="2180">
        <f>SUMIF(Мероприятия_план!$AE$23:$AE$24,R4,Мероприятия_план!$M$23:$M$24)</f>
        <v>0</v>
      </c>
      <c r="S17" s="2180">
        <f>SUMIF(Мероприятия_план!$AE$23:$AE$24,S4,Мероприятия_план!$M$23:$M$24)</f>
        <v>0</v>
      </c>
      <c r="T17" s="2180">
        <f>SUMIF(Мероприятия_план!$AE$23:$AE$24,T4,Мероприятия_план!$M$23:$M$24)</f>
        <v>0</v>
      </c>
      <c r="U17" s="2180">
        <f>SUMIF(Мероприятия_план!$AE$23:$AE$24,U4,Мероприятия_план!$M$23:$M$24)</f>
        <v>0</v>
      </c>
      <c r="V17" s="2180">
        <f>SUMIF(Мероприятия_план!$AE$23:$AE$24,V4,Мероприятия_план!$M$23:$M$24)</f>
        <v>0</v>
      </c>
      <c r="W17" s="2180">
        <f>SUMIF(Мероприятия_план!$AE$23:$AE$24,W4,Мероприятия_план!$M$23:$M$24)</f>
        <v>0</v>
      </c>
      <c r="X17" s="2180">
        <f>SUMIF(Мероприятия_план!$AE$23:$AE$24,X4,Мероприятия_план!$M$23:$M$24)</f>
        <v>0</v>
      </c>
      <c r="Y17" s="2180">
        <f>SUMIF(Мероприятия_план!$AE$23:$AE$24,Y4,Мероприятия_план!$M$23:$M$24)</f>
        <v>0</v>
      </c>
      <c r="Z17" s="2180">
        <f>SUMIF(Мероприятия_план!$AE$23:$AE$24,Z4,Мероприятия_план!$M$23:$M$24)</f>
        <v>0</v>
      </c>
      <c r="AA17" s="2180">
        <f>SUMIF(Мероприятия_план!$AE$23:$AE$24,AA4,Мероприятия_план!$M$23:$M$24)</f>
        <v>0</v>
      </c>
      <c r="AB17" s="2180">
        <f>SUMIF(Мероприятия_план!$AE$23:$AE$24,AB4,Мероприятия_план!$M$23:$M$24)</f>
        <v>0</v>
      </c>
      <c r="AC17" s="2180">
        <f>SUMIF(Мероприятия_план!$AE$23:$AE$24,AC4,Мероприятия_план!$M$23:$M$24)</f>
        <v>0</v>
      </c>
      <c r="AD17" s="2180">
        <f>SUMIF(Мероприятия_план!$AE$23:$AE$24,AD4,Мероприятия_план!$M$23:$M$24)</f>
        <v>0</v>
      </c>
      <c r="AE17" s="2180">
        <f>SUMIF(Мероприятия_план!$AE$23:$AE$24,AE4,Мероприятия_план!$M$23:$M$24)</f>
        <v>0</v>
      </c>
      <c r="AF17" s="2180">
        <f>SUMIF(Мероприятия_план!$AE$23:$AE$24,AF4,Мероприятия_план!$M$23:$M$24)</f>
        <v>0</v>
      </c>
      <c r="AG17" s="2180">
        <f>SUMIF(Мероприятия_план!$AE$23:$AE$24,AG4,Мероприятия_план!$M$23:$M$24)</f>
        <v>0</v>
      </c>
      <c r="AH17" s="1062">
        <f t="shared" ca="1" si="2"/>
        <v>0</v>
      </c>
      <c r="AI17" s="1057"/>
      <c r="AJ17" s="1063"/>
      <c r="AK17" s="1063"/>
      <c r="AL17" s="1049"/>
      <c r="AM17" s="1049"/>
      <c r="AN17" s="1049"/>
      <c r="AO17" s="1049"/>
      <c r="AP17" s="1049"/>
      <c r="AQ17" s="1049"/>
      <c r="AR17" s="1049"/>
      <c r="AS17" s="1049"/>
      <c r="AT17" s="1049"/>
      <c r="AU17" s="1049"/>
      <c r="AV17" s="1049"/>
      <c r="AW17" s="1049"/>
      <c r="AX17" s="1049"/>
      <c r="AY17" s="1049"/>
      <c r="AZ17" s="1049"/>
      <c r="BA17" s="1049"/>
      <c r="BB17" s="1049"/>
      <c r="BC17" s="1049"/>
      <c r="BD17" s="1049"/>
      <c r="BE17" s="1049"/>
      <c r="BF17" s="1049"/>
      <c r="BG17" s="1049"/>
      <c r="BH17" s="1049"/>
      <c r="BI17" s="1049"/>
      <c r="BJ17" s="1049"/>
      <c r="BK17" s="1049"/>
      <c r="BL17" s="1049"/>
      <c r="BM17" s="1049"/>
      <c r="BN17" s="1049"/>
      <c r="BO17" s="1049"/>
    </row>
    <row r="18" spans="1:67" s="1050" customFormat="1" ht="15.75">
      <c r="A18" s="2337" t="s">
        <v>243</v>
      </c>
      <c r="B18" s="2174" t="s">
        <v>145</v>
      </c>
      <c r="C18" s="2179">
        <f>COUNTIF(Мероприятия_план!$AE$28:$AE$31,C4)</f>
        <v>0</v>
      </c>
      <c r="D18" s="2179">
        <f>COUNTIF(Мероприятия_план!$AE$28:$AE$31,D4)</f>
        <v>0</v>
      </c>
      <c r="E18" s="2179">
        <f>COUNTIF(Мероприятия_план!$AE$28:$AE$31,E4)</f>
        <v>0</v>
      </c>
      <c r="F18" s="2179">
        <f>COUNTIF(Мероприятия_план!$AE$28:$AE$31,F4)</f>
        <v>0</v>
      </c>
      <c r="G18" s="2179">
        <f>COUNTIF(Мероприятия_план!$AE$28:$AE$31,G4)</f>
        <v>0</v>
      </c>
      <c r="H18" s="2179">
        <f>COUNTIF(Мероприятия_план!$AE$28:$AE$31,H4)</f>
        <v>0</v>
      </c>
      <c r="I18" s="2179">
        <f>COUNTIF(Мероприятия_план!$AE$28:$AE$31,I4)</f>
        <v>0</v>
      </c>
      <c r="J18" s="2179">
        <f>COUNTIF(Мероприятия_план!$AE$28:$AE$31,J4)</f>
        <v>0</v>
      </c>
      <c r="K18" s="2179">
        <f>COUNTIF(Мероприятия_план!$AE$28:$AE$31,K4)</f>
        <v>0</v>
      </c>
      <c r="L18" s="2179">
        <f>COUNTIF(Мероприятия_план!$AE$28:$AE$31,L4)</f>
        <v>0</v>
      </c>
      <c r="M18" s="2179">
        <f>COUNTIF(Мероприятия_план!$AE$28:$AE$31,M4)</f>
        <v>0</v>
      </c>
      <c r="N18" s="2179">
        <f>COUNTIF(Мероприятия_план!$AE$28:$AE$31,N4)</f>
        <v>0</v>
      </c>
      <c r="O18" s="2179">
        <f>COUNTIF(Мероприятия_план!$AE$28:$AE$31,O4)</f>
        <v>0</v>
      </c>
      <c r="P18" s="2179">
        <f>COUNTIF(Мероприятия_план!$AE$28:$AE$31,P4)</f>
        <v>0</v>
      </c>
      <c r="Q18" s="2179">
        <f>COUNTIF(Мероприятия_план!$AE$28:$AE$31,Q4)</f>
        <v>0</v>
      </c>
      <c r="R18" s="2179">
        <f>COUNTIF(Мероприятия_план!$AE$28:$AE$31,R4)</f>
        <v>0</v>
      </c>
      <c r="S18" s="2179">
        <f>COUNTIF(Мероприятия_план!$AE$28:$AE$31,S4)</f>
        <v>0</v>
      </c>
      <c r="T18" s="2179">
        <f>COUNTIF(Мероприятия_план!$AE$28:$AE$31,T4)</f>
        <v>0</v>
      </c>
      <c r="U18" s="2179">
        <f>COUNTIF(Мероприятия_план!$AE$28:$AE$31,U4)</f>
        <v>0</v>
      </c>
      <c r="V18" s="2179">
        <f>COUNTIF(Мероприятия_план!$AE$28:$AE$31,V4)</f>
        <v>0</v>
      </c>
      <c r="W18" s="2179">
        <f>COUNTIF(Мероприятия_план!$AE$28:$AE$31,W4)</f>
        <v>0</v>
      </c>
      <c r="X18" s="2179">
        <f>COUNTIF(Мероприятия_план!$AE$28:$AE$31,X4)</f>
        <v>0</v>
      </c>
      <c r="Y18" s="2179">
        <f>COUNTIF(Мероприятия_план!$AE$28:$AE$31,Y4)</f>
        <v>0</v>
      </c>
      <c r="Z18" s="2179">
        <f>COUNTIF(Мероприятия_план!$AE$28:$AE$31,Z4)</f>
        <v>0</v>
      </c>
      <c r="AA18" s="2179">
        <f>COUNTIF(Мероприятия_план!$AE$28:$AE$31,AA4)</f>
        <v>0</v>
      </c>
      <c r="AB18" s="2179">
        <f>COUNTIF(Мероприятия_план!$AE$28:$AE$31,AB4)</f>
        <v>0</v>
      </c>
      <c r="AC18" s="2179">
        <f>COUNTIF(Мероприятия_план!$AE$28:$AE$31,AC4)</f>
        <v>0</v>
      </c>
      <c r="AD18" s="2179">
        <f>COUNTIF(Мероприятия_план!$AE$28:$AE$31,AD4)</f>
        <v>0</v>
      </c>
      <c r="AE18" s="2179">
        <f>COUNTIF(Мероприятия_план!$AE$28:$AE$31,AE4)</f>
        <v>0</v>
      </c>
      <c r="AF18" s="2179">
        <f>COUNTIF(Мероприятия_план!$AE$28:$AE$31,AF4)</f>
        <v>0</v>
      </c>
      <c r="AG18" s="2179">
        <f>COUNTIF(Мероприятия_план!$AE$28:$AE$31,AG4)</f>
        <v>0</v>
      </c>
      <c r="AH18" s="1062">
        <f t="shared" ca="1" si="2"/>
        <v>0</v>
      </c>
      <c r="AI18" s="1057"/>
      <c r="AJ18" s="1063"/>
      <c r="AK18" s="1063"/>
      <c r="AL18" s="1049"/>
      <c r="AM18" s="1049"/>
      <c r="AN18" s="1049"/>
      <c r="AO18" s="1049"/>
      <c r="AP18" s="1049"/>
      <c r="AQ18" s="1049"/>
      <c r="AR18" s="1049"/>
      <c r="AS18" s="1049"/>
      <c r="AT18" s="1049"/>
      <c r="AU18" s="1049"/>
      <c r="AV18" s="1049"/>
      <c r="AW18" s="1049"/>
      <c r="AX18" s="1049"/>
      <c r="AY18" s="1049"/>
      <c r="AZ18" s="1049"/>
      <c r="BA18" s="1049"/>
      <c r="BB18" s="1049"/>
      <c r="BC18" s="1049"/>
      <c r="BD18" s="1049"/>
      <c r="BE18" s="1049"/>
      <c r="BF18" s="1049"/>
      <c r="BG18" s="1049"/>
      <c r="BH18" s="1049"/>
      <c r="BI18" s="1049"/>
      <c r="BJ18" s="1049"/>
      <c r="BK18" s="1049"/>
      <c r="BL18" s="1049"/>
      <c r="BM18" s="1049"/>
      <c r="BN18" s="1049"/>
      <c r="BO18" s="1049"/>
    </row>
    <row r="19" spans="1:67" s="1050" customFormat="1" ht="15.75">
      <c r="A19" s="2337"/>
      <c r="B19" s="2174" t="s">
        <v>121</v>
      </c>
      <c r="C19" s="2180">
        <f>SUMIF(Мероприятия_план!$AE$28:$AE$31,C4,Мероприятия_план!$M$28:$M$31)</f>
        <v>0</v>
      </c>
      <c r="D19" s="2180">
        <f>SUMIF(Мероприятия_план!$AE$28:$AE$31,D4,Мероприятия_план!$M$28:$M$31)</f>
        <v>0</v>
      </c>
      <c r="E19" s="2180">
        <f>SUMIF(Мероприятия_план!$AE$28:$AE$31,E4,Мероприятия_план!$M$28:$M$31)</f>
        <v>0</v>
      </c>
      <c r="F19" s="2180">
        <f>SUMIF(Мероприятия_план!$AE$28:$AE$31,F4,Мероприятия_план!$M$28:$M$31)</f>
        <v>0</v>
      </c>
      <c r="G19" s="2180">
        <f>SUMIF(Мероприятия_план!$AE$28:$AE$31,G4,Мероприятия_план!$M$28:$M$31)</f>
        <v>0</v>
      </c>
      <c r="H19" s="2180">
        <f>SUMIF(Мероприятия_план!$AE$28:$AE$31,H4,Мероприятия_план!$M$28:$M$31)</f>
        <v>0</v>
      </c>
      <c r="I19" s="2180">
        <f>SUMIF(Мероприятия_план!$AE$28:$AE$31,I4,Мероприятия_план!$M$28:$M$31)</f>
        <v>0</v>
      </c>
      <c r="J19" s="2180">
        <f>SUMIF(Мероприятия_план!$AE$28:$AE$31,J4,Мероприятия_план!$M$28:$M$31)</f>
        <v>0</v>
      </c>
      <c r="K19" s="2180">
        <f>SUMIF(Мероприятия_план!$AE$28:$AE$31,K4,Мероприятия_план!$M$28:$M$31)</f>
        <v>0</v>
      </c>
      <c r="L19" s="2180">
        <f>SUMIF(Мероприятия_план!$AE$28:$AE$31,L4,Мероприятия_план!$M$28:$M$31)</f>
        <v>0</v>
      </c>
      <c r="M19" s="2180">
        <f>SUMIF(Мероприятия_план!$AE$28:$AE$31,M4,Мероприятия_план!$M$28:$M$31)</f>
        <v>0</v>
      </c>
      <c r="N19" s="2180">
        <f>SUMIF(Мероприятия_план!$AE$28:$AE$31,N4,Мероприятия_план!$M$28:$M$31)</f>
        <v>0</v>
      </c>
      <c r="O19" s="2180">
        <f>SUMIF(Мероприятия_план!$AE$28:$AE$31,O4,Мероприятия_план!$M$28:$M$31)</f>
        <v>0</v>
      </c>
      <c r="P19" s="2180">
        <f>SUMIF(Мероприятия_план!$AE$28:$AE$31,P4,Мероприятия_план!$M$28:$M$31)</f>
        <v>0</v>
      </c>
      <c r="Q19" s="2180">
        <f>SUMIF(Мероприятия_план!$AE$28:$AE$31,Q4,Мероприятия_план!$M$28:$M$31)</f>
        <v>0</v>
      </c>
      <c r="R19" s="2180">
        <f>SUMIF(Мероприятия_план!$AE$28:$AE$31,R4,Мероприятия_план!$M$28:$M$31)</f>
        <v>0</v>
      </c>
      <c r="S19" s="2180">
        <f>SUMIF(Мероприятия_план!$AE$28:$AE$31,S4,Мероприятия_план!$M$28:$M$31)</f>
        <v>0</v>
      </c>
      <c r="T19" s="2180">
        <f>SUMIF(Мероприятия_план!$AE$28:$AE$31,T4,Мероприятия_план!$M$28:$M$31)</f>
        <v>0</v>
      </c>
      <c r="U19" s="2180">
        <f>SUMIF(Мероприятия_план!$AE$28:$AE$31,U4,Мероприятия_план!$M$28:$M$31)</f>
        <v>0</v>
      </c>
      <c r="V19" s="2180">
        <f>SUMIF(Мероприятия_план!$AE$28:$AE$31,V4,Мероприятия_план!$M$28:$M$31)</f>
        <v>0</v>
      </c>
      <c r="W19" s="2180">
        <f>SUMIF(Мероприятия_план!$AE$28:$AE$31,W4,Мероприятия_план!$M$28:$M$31)</f>
        <v>0</v>
      </c>
      <c r="X19" s="2180">
        <f>SUMIF(Мероприятия_план!$AE$28:$AE$31,X4,Мероприятия_план!$M$28:$M$31)</f>
        <v>0</v>
      </c>
      <c r="Y19" s="2180">
        <f>SUMIF(Мероприятия_план!$AE$28:$AE$31,Y4,Мероприятия_план!$M$28:$M$31)</f>
        <v>0</v>
      </c>
      <c r="Z19" s="2180">
        <f>SUMIF(Мероприятия_план!$AE$28:$AE$31,Z4,Мероприятия_план!$M$28:$M$31)</f>
        <v>0</v>
      </c>
      <c r="AA19" s="2180">
        <f>SUMIF(Мероприятия_план!$AE$28:$AE$31,AA4,Мероприятия_план!$M$28:$M$31)</f>
        <v>0</v>
      </c>
      <c r="AB19" s="2180">
        <f>SUMIF(Мероприятия_план!$AE$28:$AE$31,AB4,Мероприятия_план!$M$28:$M$31)</f>
        <v>0</v>
      </c>
      <c r="AC19" s="2180">
        <f>SUMIF(Мероприятия_план!$AE$28:$AE$31,AC4,Мероприятия_план!$M$28:$M$31)</f>
        <v>0</v>
      </c>
      <c r="AD19" s="2180">
        <f>SUMIF(Мероприятия_план!$AE$28:$AE$31,AD4,Мероприятия_план!$M$28:$M$31)</f>
        <v>0</v>
      </c>
      <c r="AE19" s="2180">
        <f>SUMIF(Мероприятия_план!$AE$28:$AE$31,AE4,Мероприятия_план!$M$28:$M$31)</f>
        <v>0</v>
      </c>
      <c r="AF19" s="2180">
        <f>SUMIF(Мероприятия_план!$AE$28:$AE$31,AF4,Мероприятия_план!$M$28:$M$31)</f>
        <v>0</v>
      </c>
      <c r="AG19" s="2180">
        <f>SUMIF(Мероприятия_план!$AE$28:$AE$31,AG4,Мероприятия_план!$M$28:$M$31)</f>
        <v>0</v>
      </c>
      <c r="AH19" s="1062">
        <f t="shared" ca="1" si="2"/>
        <v>0</v>
      </c>
      <c r="AI19" s="1057"/>
      <c r="AJ19" s="1063"/>
      <c r="AK19" s="1063"/>
      <c r="AL19" s="1049"/>
      <c r="AM19" s="1049"/>
      <c r="AN19" s="1049"/>
      <c r="AO19" s="1049"/>
      <c r="AP19" s="1049"/>
      <c r="AQ19" s="1049"/>
      <c r="AR19" s="1049"/>
      <c r="AS19" s="1049"/>
      <c r="AT19" s="1049"/>
      <c r="AU19" s="1049"/>
      <c r="AV19" s="1049"/>
      <c r="AW19" s="1049"/>
      <c r="AX19" s="1049"/>
      <c r="AY19" s="1049"/>
      <c r="AZ19" s="1049"/>
      <c r="BA19" s="1049"/>
      <c r="BB19" s="1049"/>
      <c r="BC19" s="1049"/>
      <c r="BD19" s="1049"/>
      <c r="BE19" s="1049"/>
      <c r="BF19" s="1049"/>
      <c r="BG19" s="1049"/>
      <c r="BH19" s="1049"/>
      <c r="BI19" s="1049"/>
      <c r="BJ19" s="1049"/>
      <c r="BK19" s="1049"/>
      <c r="BL19" s="1049"/>
      <c r="BM19" s="1049"/>
      <c r="BN19" s="1049"/>
      <c r="BO19" s="1049"/>
    </row>
    <row r="20" spans="1:67" s="1050" customFormat="1" ht="15.75">
      <c r="A20" s="2337" t="s">
        <v>245</v>
      </c>
      <c r="B20" s="2174" t="s">
        <v>145</v>
      </c>
      <c r="C20" s="2179">
        <f>COUNTIF(Мероприятия_план!$AE$59:$AE$60,C4)</f>
        <v>0</v>
      </c>
      <c r="D20" s="2179">
        <f>COUNTIF(Мероприятия_план!$AE$59:$AE$60,D4)</f>
        <v>0</v>
      </c>
      <c r="E20" s="2179">
        <f>COUNTIF(Мероприятия_план!$AE$59:$AE$60,E4)</f>
        <v>0</v>
      </c>
      <c r="F20" s="2179">
        <f>COUNTIF(Мероприятия_план!$AE$59:$AE$60,F4)</f>
        <v>0</v>
      </c>
      <c r="G20" s="2179">
        <f>COUNTIF(Мероприятия_план!$AE$59:$AE$60,G4)</f>
        <v>0</v>
      </c>
      <c r="H20" s="2179">
        <f>COUNTIF(Мероприятия_план!$AE$59:$AE$60,H4)</f>
        <v>0</v>
      </c>
      <c r="I20" s="2179">
        <f>COUNTIF(Мероприятия_план!$AE$59:$AE$60,I4)</f>
        <v>0</v>
      </c>
      <c r="J20" s="2179">
        <f>COUNTIF(Мероприятия_план!$AE$59:$AE$60,J4)</f>
        <v>0</v>
      </c>
      <c r="K20" s="2179">
        <f>COUNTIF(Мероприятия_план!$AE$59:$AE$60,K4)</f>
        <v>0</v>
      </c>
      <c r="L20" s="2179">
        <f>COUNTIF(Мероприятия_план!$AE$59:$AE$60,L4)</f>
        <v>0</v>
      </c>
      <c r="M20" s="2179">
        <f>COUNTIF(Мероприятия_план!$AE$59:$AE$60,M4)</f>
        <v>0</v>
      </c>
      <c r="N20" s="2179">
        <f>COUNTIF(Мероприятия_план!$AE$59:$AE$60,N4)</f>
        <v>0</v>
      </c>
      <c r="O20" s="2179">
        <f>COUNTIF(Мероприятия_план!$AE$59:$AE$60,O4)</f>
        <v>0</v>
      </c>
      <c r="P20" s="2179">
        <f>COUNTIF(Мероприятия_план!$AE$59:$AE$60,P4)</f>
        <v>0</v>
      </c>
      <c r="Q20" s="2179">
        <f>COUNTIF(Мероприятия_план!$AE$59:$AE$60,Q4)</f>
        <v>0</v>
      </c>
      <c r="R20" s="2179">
        <f>COUNTIF(Мероприятия_план!$AE$59:$AE$60,R4)</f>
        <v>0</v>
      </c>
      <c r="S20" s="2179">
        <f>COUNTIF(Мероприятия_план!$AE$59:$AE$60,S4)</f>
        <v>0</v>
      </c>
      <c r="T20" s="2179">
        <f>COUNTIF(Мероприятия_план!$AE$59:$AE$60,T4)</f>
        <v>0</v>
      </c>
      <c r="U20" s="2179">
        <f>COUNTIF(Мероприятия_план!$AE$59:$AE$60,U4)</f>
        <v>0</v>
      </c>
      <c r="V20" s="2179">
        <f>COUNTIF(Мероприятия_план!$AE$59:$AE$60,V4)</f>
        <v>0</v>
      </c>
      <c r="W20" s="2179">
        <f>COUNTIF(Мероприятия_план!$AE$59:$AE$60,W4)</f>
        <v>0</v>
      </c>
      <c r="X20" s="2179">
        <f>COUNTIF(Мероприятия_план!$AE$59:$AE$60,X4)</f>
        <v>0</v>
      </c>
      <c r="Y20" s="2179">
        <f>COUNTIF(Мероприятия_план!$AE$59:$AE$60,Y4)</f>
        <v>0</v>
      </c>
      <c r="Z20" s="2179">
        <f>COUNTIF(Мероприятия_план!$AE$59:$AE$60,Z4)</f>
        <v>0</v>
      </c>
      <c r="AA20" s="2179">
        <f>COUNTIF(Мероприятия_план!$AE$59:$AE$60,AA4)</f>
        <v>0</v>
      </c>
      <c r="AB20" s="2179">
        <f>COUNTIF(Мероприятия_план!$AE$59:$AE$60,AB4)</f>
        <v>0</v>
      </c>
      <c r="AC20" s="2179">
        <f>COUNTIF(Мероприятия_план!$AE$59:$AE$60,AC4)</f>
        <v>0</v>
      </c>
      <c r="AD20" s="2179">
        <f>COUNTIF(Мероприятия_план!$AE$59:$AE$60,AD4)</f>
        <v>0</v>
      </c>
      <c r="AE20" s="2179">
        <f>COUNTIF(Мероприятия_план!$AE$59:$AE$60,AE4)</f>
        <v>0</v>
      </c>
      <c r="AF20" s="2179">
        <f>COUNTIF(Мероприятия_план!$AE$59:$AE$60,AF4)</f>
        <v>0</v>
      </c>
      <c r="AG20" s="2179">
        <f>COUNTIF(Мероприятия_план!$AE$59:$AE$60,AG4)</f>
        <v>0</v>
      </c>
      <c r="AH20" s="1062">
        <f t="shared" ca="1" si="2"/>
        <v>0</v>
      </c>
      <c r="AI20" s="1057"/>
      <c r="AJ20" s="1063"/>
      <c r="AK20" s="1063"/>
      <c r="AL20" s="1049"/>
      <c r="AM20" s="1049"/>
      <c r="AN20" s="1049"/>
      <c r="AO20" s="1049"/>
      <c r="AP20" s="1049"/>
      <c r="AQ20" s="1049"/>
      <c r="AR20" s="1049"/>
      <c r="AS20" s="1049"/>
      <c r="AT20" s="1049"/>
      <c r="AU20" s="1049"/>
      <c r="AV20" s="1049"/>
      <c r="AW20" s="1049"/>
      <c r="AX20" s="1049"/>
      <c r="AY20" s="1049"/>
      <c r="AZ20" s="1049"/>
      <c r="BA20" s="1049"/>
      <c r="BB20" s="1049"/>
      <c r="BC20" s="1049"/>
      <c r="BD20" s="1049"/>
      <c r="BE20" s="1049"/>
      <c r="BF20" s="1049"/>
      <c r="BG20" s="1049"/>
      <c r="BH20" s="1049"/>
      <c r="BI20" s="1049"/>
      <c r="BJ20" s="1049"/>
      <c r="BK20" s="1049"/>
      <c r="BL20" s="1049"/>
      <c r="BM20" s="1049"/>
      <c r="BN20" s="1049"/>
      <c r="BO20" s="1049"/>
    </row>
    <row r="21" spans="1:67" s="1050" customFormat="1" ht="15.75">
      <c r="A21" s="2337"/>
      <c r="B21" s="2174" t="s">
        <v>121</v>
      </c>
      <c r="C21" s="2180">
        <f>SUMIF(Мероприятия_план!$AE$59:$AE$60,C4,Мероприятия_план!$M$59:$M$60)</f>
        <v>0</v>
      </c>
      <c r="D21" s="2180">
        <f>SUMIF(Мероприятия_план!$AE$59:$AE$60,D4,Мероприятия_план!$M$59:$M$60)</f>
        <v>0</v>
      </c>
      <c r="E21" s="2180">
        <f>SUMIF(Мероприятия_план!$AE$59:$AE$60,E4,Мероприятия_план!$M$59:$M$60)</f>
        <v>0</v>
      </c>
      <c r="F21" s="2180">
        <f>SUMIF(Мероприятия_план!$AE$59:$AE$60,F4,Мероприятия_план!$M$59:$M$60)</f>
        <v>0</v>
      </c>
      <c r="G21" s="2180">
        <f>SUMIF(Мероприятия_план!$AE$59:$AE$60,G4,Мероприятия_план!$M$59:$M$60)</f>
        <v>0</v>
      </c>
      <c r="H21" s="2180">
        <f>SUMIF(Мероприятия_план!$AE$59:$AE$60,H4,Мероприятия_план!$M$59:$M$60)</f>
        <v>0</v>
      </c>
      <c r="I21" s="2180">
        <f>SUMIF(Мероприятия_план!$AE$59:$AE$60,I4,Мероприятия_план!$M$59:$M$60)</f>
        <v>0</v>
      </c>
      <c r="J21" s="2180">
        <f>SUMIF(Мероприятия_план!$AE$59:$AE$60,J4,Мероприятия_план!$M$59:$M$60)</f>
        <v>0</v>
      </c>
      <c r="K21" s="2180">
        <f>SUMIF(Мероприятия_план!$AE$59:$AE$60,K4,Мероприятия_план!$M$59:$M$60)</f>
        <v>0</v>
      </c>
      <c r="L21" s="2180">
        <f>SUMIF(Мероприятия_план!$AE$59:$AE$60,L4,Мероприятия_план!$M$59:$M$60)</f>
        <v>0</v>
      </c>
      <c r="M21" s="2180">
        <f>SUMIF(Мероприятия_план!$AE$59:$AE$60,M4,Мероприятия_план!$M$59:$M$60)</f>
        <v>0</v>
      </c>
      <c r="N21" s="2180">
        <f>SUMIF(Мероприятия_план!$AE$59:$AE$60,N4,Мероприятия_план!$M$59:$M$60)</f>
        <v>0</v>
      </c>
      <c r="O21" s="2180">
        <f>SUMIF(Мероприятия_план!$AE$59:$AE$60,O4,Мероприятия_план!$M$59:$M$60)</f>
        <v>0</v>
      </c>
      <c r="P21" s="2180">
        <f>SUMIF(Мероприятия_план!$AE$59:$AE$60,P4,Мероприятия_план!$M$59:$M$60)</f>
        <v>0</v>
      </c>
      <c r="Q21" s="2180">
        <f>SUMIF(Мероприятия_план!$AE$59:$AE$60,Q4,Мероприятия_план!$M$59:$M$60)</f>
        <v>0</v>
      </c>
      <c r="R21" s="2180">
        <f>SUMIF(Мероприятия_план!$AE$59:$AE$60,R4,Мероприятия_план!$M$59:$M$60)</f>
        <v>0</v>
      </c>
      <c r="S21" s="2180">
        <f>SUMIF(Мероприятия_план!$AE$59:$AE$60,S4,Мероприятия_план!$M$59:$M$60)</f>
        <v>0</v>
      </c>
      <c r="T21" s="2180">
        <f>SUMIF(Мероприятия_план!$AE$59:$AE$60,T4,Мероприятия_план!$M$59:$M$60)</f>
        <v>0</v>
      </c>
      <c r="U21" s="2180">
        <f>SUMIF(Мероприятия_план!$AE$59:$AE$60,U4,Мероприятия_план!$M$59:$M$60)</f>
        <v>0</v>
      </c>
      <c r="V21" s="2180">
        <f>SUMIF(Мероприятия_план!$AE$59:$AE$60,V4,Мероприятия_план!$M$59:$M$60)</f>
        <v>0</v>
      </c>
      <c r="W21" s="2180">
        <f>SUMIF(Мероприятия_план!$AE$59:$AE$60,W4,Мероприятия_план!$M$59:$M$60)</f>
        <v>0</v>
      </c>
      <c r="X21" s="2180">
        <f>SUMIF(Мероприятия_план!$AE$59:$AE$60,X4,Мероприятия_план!$M$59:$M$60)</f>
        <v>0</v>
      </c>
      <c r="Y21" s="2180">
        <f>SUMIF(Мероприятия_план!$AE$59:$AE$60,Y4,Мероприятия_план!$M$59:$M$60)</f>
        <v>0</v>
      </c>
      <c r="Z21" s="2180">
        <f>SUMIF(Мероприятия_план!$AE$59:$AE$60,Z4,Мероприятия_план!$M$59:$M$60)</f>
        <v>0</v>
      </c>
      <c r="AA21" s="2180">
        <f>SUMIF(Мероприятия_план!$AE$59:$AE$60,AA4,Мероприятия_план!$M$59:$M$60)</f>
        <v>0</v>
      </c>
      <c r="AB21" s="2180">
        <f>SUMIF(Мероприятия_план!$AE$59:$AE$60,AB4,Мероприятия_план!$M$59:$M$60)</f>
        <v>0</v>
      </c>
      <c r="AC21" s="2180">
        <f>SUMIF(Мероприятия_план!$AE$59:$AE$60,AC4,Мероприятия_план!$M$59:$M$60)</f>
        <v>0</v>
      </c>
      <c r="AD21" s="2180">
        <f>SUMIF(Мероприятия_план!$AE$59:$AE$60,AD4,Мероприятия_план!$M$59:$M$60)</f>
        <v>0</v>
      </c>
      <c r="AE21" s="2180">
        <f>SUMIF(Мероприятия_план!$AE$59:$AE$60,AE4,Мероприятия_план!$M$59:$M$60)</f>
        <v>0</v>
      </c>
      <c r="AF21" s="2180">
        <f>SUMIF(Мероприятия_план!$AE$59:$AE$60,AF4,Мероприятия_план!$M$59:$M$60)</f>
        <v>0</v>
      </c>
      <c r="AG21" s="2180">
        <f>SUMIF(Мероприятия_план!$AE$59:$AE$60,AG4,Мероприятия_план!$M$59:$M$60)</f>
        <v>0</v>
      </c>
      <c r="AH21" s="1062">
        <f t="shared" ca="1" si="2"/>
        <v>0</v>
      </c>
      <c r="AI21" s="1057"/>
      <c r="AJ21" s="1063"/>
      <c r="AK21" s="1063"/>
      <c r="AL21" s="1049"/>
      <c r="AM21" s="1049"/>
      <c r="AN21" s="1049"/>
      <c r="AO21" s="1049"/>
      <c r="AP21" s="1049"/>
      <c r="AQ21" s="1049"/>
      <c r="AR21" s="1049"/>
      <c r="AS21" s="1049"/>
      <c r="AT21" s="1049"/>
      <c r="AU21" s="1049"/>
      <c r="AV21" s="1049"/>
      <c r="AW21" s="1049"/>
      <c r="AX21" s="1049"/>
      <c r="AY21" s="1049"/>
      <c r="AZ21" s="1049"/>
      <c r="BA21" s="1049"/>
      <c r="BB21" s="1049"/>
      <c r="BC21" s="1049"/>
      <c r="BD21" s="1049"/>
      <c r="BE21" s="1049"/>
      <c r="BF21" s="1049"/>
      <c r="BG21" s="1049"/>
      <c r="BH21" s="1049"/>
      <c r="BI21" s="1049"/>
      <c r="BJ21" s="1049"/>
      <c r="BK21" s="1049"/>
      <c r="BL21" s="1049"/>
      <c r="BM21" s="1049"/>
      <c r="BN21" s="1049"/>
      <c r="BO21" s="1049"/>
    </row>
    <row r="22" spans="1:67" s="1070" customFormat="1" ht="15.75">
      <c r="A22" s="2337" t="s">
        <v>246</v>
      </c>
      <c r="B22" s="2174" t="s">
        <v>145</v>
      </c>
      <c r="C22" s="2179">
        <f>COUNTIF(Мероприятия_план!$AE$76:$AE$77,C4)</f>
        <v>0</v>
      </c>
      <c r="D22" s="2179">
        <f>COUNTIF(Мероприятия_план!$AE$76:$AE$77,D4)</f>
        <v>0</v>
      </c>
      <c r="E22" s="2179">
        <f>COUNTIF(Мероприятия_план!$AE$76:$AE$77,E4)</f>
        <v>0</v>
      </c>
      <c r="F22" s="2179">
        <f>COUNTIF(Мероприятия_план!$AE$76:$AE$77,F4)</f>
        <v>0</v>
      </c>
      <c r="G22" s="2179">
        <f>COUNTIF(Мероприятия_план!$AE$76:$AE$77,G4)</f>
        <v>0</v>
      </c>
      <c r="H22" s="2179">
        <f>COUNTIF(Мероприятия_план!$AE$76:$AE$77,H4)</f>
        <v>0</v>
      </c>
      <c r="I22" s="2179">
        <f>COUNTIF(Мероприятия_план!$AE$76:$AE$77,I4)</f>
        <v>0</v>
      </c>
      <c r="J22" s="2179">
        <f>COUNTIF(Мероприятия_план!$AE$76:$AE$77,J4)</f>
        <v>0</v>
      </c>
      <c r="K22" s="2179">
        <f>COUNTIF(Мероприятия_план!$AE$76:$AE$77,K4)</f>
        <v>0</v>
      </c>
      <c r="L22" s="2179">
        <f>COUNTIF(Мероприятия_план!$AE$76:$AE$77,L4)</f>
        <v>0</v>
      </c>
      <c r="M22" s="2179">
        <f>COUNTIF(Мероприятия_план!$AE$76:$AE$77,M4)</f>
        <v>0</v>
      </c>
      <c r="N22" s="2179">
        <f>COUNTIF(Мероприятия_план!$AE$76:$AE$77,N4)</f>
        <v>0</v>
      </c>
      <c r="O22" s="2179">
        <f>COUNTIF(Мероприятия_план!$AE$76:$AE$77,O4)</f>
        <v>0</v>
      </c>
      <c r="P22" s="2179">
        <f>COUNTIF(Мероприятия_план!$AE$76:$AE$77,P4)</f>
        <v>0</v>
      </c>
      <c r="Q22" s="2179">
        <f>COUNTIF(Мероприятия_план!$AE$76:$AE$77,Q4)</f>
        <v>0</v>
      </c>
      <c r="R22" s="2179">
        <f>COUNTIF(Мероприятия_план!$AE$76:$AE$77,R4)</f>
        <v>0</v>
      </c>
      <c r="S22" s="2179">
        <f>COUNTIF(Мероприятия_план!$AE$76:$AE$77,S4)</f>
        <v>0</v>
      </c>
      <c r="T22" s="2179">
        <f>COUNTIF(Мероприятия_план!$AE$76:$AE$77,T4)</f>
        <v>0</v>
      </c>
      <c r="U22" s="2179">
        <f>COUNTIF(Мероприятия_план!$AE$76:$AE$77,U4)</f>
        <v>0</v>
      </c>
      <c r="V22" s="2179">
        <f>COUNTIF(Мероприятия_план!$AE$76:$AE$77,V4)</f>
        <v>0</v>
      </c>
      <c r="W22" s="2179">
        <f>COUNTIF(Мероприятия_план!$AE$76:$AE$77,W4)</f>
        <v>0</v>
      </c>
      <c r="X22" s="2179">
        <f>COUNTIF(Мероприятия_план!$AE$76:$AE$77,X4)</f>
        <v>0</v>
      </c>
      <c r="Y22" s="2179">
        <f>COUNTIF(Мероприятия_план!$AE$76:$AE$77,Y4)</f>
        <v>0</v>
      </c>
      <c r="Z22" s="2179">
        <f>COUNTIF(Мероприятия_план!$AE$76:$AE$77,Z4)</f>
        <v>0</v>
      </c>
      <c r="AA22" s="2179">
        <f>COUNTIF(Мероприятия_план!$AE$76:$AE$77,AA4)</f>
        <v>0</v>
      </c>
      <c r="AB22" s="2179">
        <f>COUNTIF(Мероприятия_план!$AE$76:$AE$77,AB4)</f>
        <v>0</v>
      </c>
      <c r="AC22" s="2179">
        <f>COUNTIF(Мероприятия_план!$AE$76:$AE$77,AC4)</f>
        <v>0</v>
      </c>
      <c r="AD22" s="2179">
        <f>COUNTIF(Мероприятия_план!$AE$76:$AE$77,AD4)</f>
        <v>0</v>
      </c>
      <c r="AE22" s="2179">
        <f>COUNTIF(Мероприятия_план!$AE$76:$AE$77,AE4)</f>
        <v>0</v>
      </c>
      <c r="AF22" s="2179">
        <f>COUNTIF(Мероприятия_план!$AE$76:$AE$77,AF4)</f>
        <v>0</v>
      </c>
      <c r="AG22" s="2179">
        <f>COUNTIF(Мероприятия_план!$AE$76:$AE$77,AG4)</f>
        <v>0</v>
      </c>
      <c r="AH22" s="1062">
        <f t="shared" ca="1" si="2"/>
        <v>0</v>
      </c>
      <c r="AI22" s="1057"/>
      <c r="AJ22" s="1063"/>
      <c r="AK22" s="1063"/>
      <c r="AL22" s="1049"/>
      <c r="AM22" s="1049"/>
      <c r="AN22" s="1049"/>
      <c r="AO22" s="1049"/>
      <c r="AP22" s="1049"/>
      <c r="AQ22" s="1049"/>
      <c r="AR22" s="1049"/>
      <c r="AS22" s="1049"/>
      <c r="AT22" s="1049"/>
      <c r="AU22" s="1049"/>
      <c r="AV22" s="1049"/>
      <c r="AW22" s="1049"/>
      <c r="AX22" s="1049"/>
      <c r="AY22" s="1049"/>
      <c r="AZ22" s="1049"/>
      <c r="BA22" s="1049"/>
      <c r="BB22" s="1049"/>
      <c r="BC22" s="1049"/>
      <c r="BD22" s="1049"/>
      <c r="BE22" s="1049"/>
      <c r="BF22" s="1049"/>
      <c r="BG22" s="1049"/>
      <c r="BH22" s="1049"/>
      <c r="BI22" s="1049"/>
      <c r="BJ22" s="1049"/>
      <c r="BK22" s="1049"/>
      <c r="BL22" s="1049"/>
      <c r="BM22" s="1049"/>
      <c r="BN22" s="1049"/>
      <c r="BO22" s="1049"/>
    </row>
    <row r="23" spans="1:67" s="1050" customFormat="1" ht="15.75">
      <c r="A23" s="2337"/>
      <c r="B23" s="2174" t="s">
        <v>121</v>
      </c>
      <c r="C23" s="2180">
        <f>SUMIF(Мероприятия_план!$AE$76:$AE$77,C4,Мероприятия_план!$M$76:$M$77)</f>
        <v>0</v>
      </c>
      <c r="D23" s="2180">
        <f>SUMIF(Мероприятия_план!$AE$76:$AE$77,D4,Мероприятия_план!$M$76:$M$77)</f>
        <v>0</v>
      </c>
      <c r="E23" s="2180">
        <f>SUMIF(Мероприятия_план!$AE$76:$AE$77,E4,Мероприятия_план!$M$76:$M$77)</f>
        <v>0</v>
      </c>
      <c r="F23" s="2180">
        <f>SUMIF(Мероприятия_план!$AE$76:$AE$77,F4,Мероприятия_план!$M$76:$M$77)</f>
        <v>0</v>
      </c>
      <c r="G23" s="2180">
        <f>SUMIF(Мероприятия_план!$AE$76:$AE$77,G4,Мероприятия_план!$M$76:$M$77)</f>
        <v>0</v>
      </c>
      <c r="H23" s="2180">
        <f>SUMIF(Мероприятия_план!$AE$76:$AE$77,H4,Мероприятия_план!$M$76:$M$77)</f>
        <v>0</v>
      </c>
      <c r="I23" s="2180">
        <f>SUMIF(Мероприятия_план!$AE$76:$AE$77,I4,Мероприятия_план!$M$76:$M$77)</f>
        <v>0</v>
      </c>
      <c r="J23" s="2180">
        <f>SUMIF(Мероприятия_план!$AE$76:$AE$77,J4,Мероприятия_план!$M$76:$M$77)</f>
        <v>0</v>
      </c>
      <c r="K23" s="2180">
        <f>SUMIF(Мероприятия_план!$AE$76:$AE$77,K4,Мероприятия_план!$M$76:$M$77)</f>
        <v>0</v>
      </c>
      <c r="L23" s="2180">
        <f>SUMIF(Мероприятия_план!$AE$76:$AE$77,L4,Мероприятия_план!$M$76:$M$77)</f>
        <v>0</v>
      </c>
      <c r="M23" s="2180">
        <f>SUMIF(Мероприятия_план!$AE$76:$AE$77,M4,Мероприятия_план!$M$76:$M$77)</f>
        <v>0</v>
      </c>
      <c r="N23" s="2180">
        <f>SUMIF(Мероприятия_план!$AE$76:$AE$77,N4,Мероприятия_план!$M$76:$M$77)</f>
        <v>0</v>
      </c>
      <c r="O23" s="2180">
        <f>SUMIF(Мероприятия_план!$AE$76:$AE$77,O4,Мероприятия_план!$M$76:$M$77)</f>
        <v>0</v>
      </c>
      <c r="P23" s="2180">
        <f>SUMIF(Мероприятия_план!$AE$76:$AE$77,P4,Мероприятия_план!$M$76:$M$77)</f>
        <v>0</v>
      </c>
      <c r="Q23" s="2180">
        <f>SUMIF(Мероприятия_план!$AE$76:$AE$77,Q4,Мероприятия_план!$M$76:$M$77)</f>
        <v>0</v>
      </c>
      <c r="R23" s="2180">
        <f>SUMIF(Мероприятия_план!$AE$76:$AE$77,R4,Мероприятия_план!$M$76:$M$77)</f>
        <v>0</v>
      </c>
      <c r="S23" s="2180">
        <f>SUMIF(Мероприятия_план!$AE$76:$AE$77,S4,Мероприятия_план!$M$76:$M$77)</f>
        <v>0</v>
      </c>
      <c r="T23" s="2180">
        <f>SUMIF(Мероприятия_план!$AE$76:$AE$77,T4,Мероприятия_план!$M$76:$M$77)</f>
        <v>0</v>
      </c>
      <c r="U23" s="2180">
        <f>SUMIF(Мероприятия_план!$AE$76:$AE$77,U4,Мероприятия_план!$M$76:$M$77)</f>
        <v>0</v>
      </c>
      <c r="V23" s="2180">
        <f>SUMIF(Мероприятия_план!$AE$76:$AE$77,V4,Мероприятия_план!$M$76:$M$77)</f>
        <v>0</v>
      </c>
      <c r="W23" s="2180">
        <f>SUMIF(Мероприятия_план!$AE$76:$AE$77,W4,Мероприятия_план!$M$76:$M$77)</f>
        <v>0</v>
      </c>
      <c r="X23" s="2180">
        <f>SUMIF(Мероприятия_план!$AE$76:$AE$77,X4,Мероприятия_план!$M$76:$M$77)</f>
        <v>0</v>
      </c>
      <c r="Y23" s="2180">
        <f>SUMIF(Мероприятия_план!$AE$76:$AE$77,Y4,Мероприятия_план!$M$76:$M$77)</f>
        <v>0</v>
      </c>
      <c r="Z23" s="2180">
        <f>SUMIF(Мероприятия_план!$AE$76:$AE$77,Z4,Мероприятия_план!$M$76:$M$77)</f>
        <v>0</v>
      </c>
      <c r="AA23" s="2180">
        <f>SUMIF(Мероприятия_план!$AE$76:$AE$77,AA4,Мероприятия_план!$M$76:$M$77)</f>
        <v>0</v>
      </c>
      <c r="AB23" s="2180">
        <f>SUMIF(Мероприятия_план!$AE$76:$AE$77,AB4,Мероприятия_план!$M$76:$M$77)</f>
        <v>0</v>
      </c>
      <c r="AC23" s="2180">
        <f>SUMIF(Мероприятия_план!$AE$76:$AE$77,AC4,Мероприятия_план!$M$76:$M$77)</f>
        <v>0</v>
      </c>
      <c r="AD23" s="2180">
        <f>SUMIF(Мероприятия_план!$AE$76:$AE$77,AD4,Мероприятия_план!$M$76:$M$77)</f>
        <v>0</v>
      </c>
      <c r="AE23" s="2180">
        <f>SUMIF(Мероприятия_план!$AE$76:$AE$77,AE4,Мероприятия_план!$M$76:$M$77)</f>
        <v>0</v>
      </c>
      <c r="AF23" s="2180">
        <f>SUMIF(Мероприятия_план!$AE$76:$AE$77,AF4,Мероприятия_план!$M$76:$M$77)</f>
        <v>0</v>
      </c>
      <c r="AG23" s="2180">
        <f>SUMIF(Мероприятия_план!$AE$76:$AE$77,AG4,Мероприятия_план!$M$76:$M$77)</f>
        <v>0</v>
      </c>
      <c r="AH23" s="1062">
        <f t="shared" ca="1" si="2"/>
        <v>0</v>
      </c>
      <c r="AI23" s="1057"/>
      <c r="AJ23" s="1063"/>
      <c r="AK23" s="1063"/>
      <c r="AL23" s="1049"/>
      <c r="AM23" s="1049"/>
      <c r="AN23" s="1049"/>
      <c r="AO23" s="1049"/>
      <c r="AP23" s="1049"/>
      <c r="AQ23" s="1049"/>
      <c r="AR23" s="1049"/>
      <c r="AS23" s="1049"/>
      <c r="AT23" s="1049"/>
      <c r="AU23" s="1049"/>
      <c r="AV23" s="1049"/>
      <c r="AW23" s="1049"/>
      <c r="AX23" s="1049"/>
      <c r="AY23" s="1049"/>
      <c r="AZ23" s="1049"/>
      <c r="BA23" s="1049"/>
      <c r="BB23" s="1049"/>
      <c r="BC23" s="1049"/>
      <c r="BD23" s="1049"/>
      <c r="BE23" s="1049"/>
      <c r="BF23" s="1049"/>
      <c r="BG23" s="1049"/>
      <c r="BH23" s="1049"/>
      <c r="BI23" s="1049"/>
      <c r="BJ23" s="1049"/>
      <c r="BK23" s="1049"/>
      <c r="BL23" s="1049"/>
      <c r="BM23" s="1049"/>
      <c r="BN23" s="1049"/>
      <c r="BO23" s="1049"/>
    </row>
    <row r="24" spans="1:67" s="1050" customFormat="1" ht="15.75">
      <c r="A24" s="2337" t="s">
        <v>298</v>
      </c>
      <c r="B24" s="2174" t="s">
        <v>145</v>
      </c>
      <c r="C24" s="2179">
        <f>COUNTIF(Мероприятия_план!$AE$53:$AE$54,C4)</f>
        <v>0</v>
      </c>
      <c r="D24" s="2179">
        <f>COUNTIF(Мероприятия_план!$AE$53:$AE$54,D$4)</f>
        <v>0</v>
      </c>
      <c r="E24" s="2179">
        <f>COUNTIF(Мероприятия_план!$AE$53:$AE$54,E$4)</f>
        <v>0</v>
      </c>
      <c r="F24" s="2179">
        <f>COUNTIF(Мероприятия_план!$AE$53:$AE$54,F$4)</f>
        <v>0</v>
      </c>
      <c r="G24" s="2179">
        <f>COUNTIF(Мероприятия_план!$AE$53:$AE$54,G$4)</f>
        <v>0</v>
      </c>
      <c r="H24" s="2179">
        <f>COUNTIF(Мероприятия_план!$AE$53:$AE$54,H$4)</f>
        <v>0</v>
      </c>
      <c r="I24" s="2179">
        <f>COUNTIF(Мероприятия_план!$AE$53:$AE$54,I$4)</f>
        <v>0</v>
      </c>
      <c r="J24" s="2179">
        <f>COUNTIF(Мероприятия_план!$AE$53:$AE$54,J$4)</f>
        <v>0</v>
      </c>
      <c r="K24" s="2179">
        <f>COUNTIF(Мероприятия_план!$AE$53:$AE$54,K$4)</f>
        <v>0</v>
      </c>
      <c r="L24" s="2179">
        <f>COUNTIF(Мероприятия_план!$AE$53:$AE$54,L$4)</f>
        <v>0</v>
      </c>
      <c r="M24" s="2179">
        <f>COUNTIF(Мероприятия_план!$AE$53:$AE$54,M$4)</f>
        <v>0</v>
      </c>
      <c r="N24" s="2179">
        <f>COUNTIF(Мероприятия_план!$AE$53:$AE$54,N$4)</f>
        <v>0</v>
      </c>
      <c r="O24" s="2179">
        <f>COUNTIF(Мероприятия_план!$AE$53:$AE$54,O$4)</f>
        <v>0</v>
      </c>
      <c r="P24" s="2179">
        <f>COUNTIF(Мероприятия_план!$AE$53:$AE$54,P$4)</f>
        <v>0</v>
      </c>
      <c r="Q24" s="2179">
        <f>COUNTIF(Мероприятия_план!$AE$53:$AE$54,Q$4)</f>
        <v>0</v>
      </c>
      <c r="R24" s="2179">
        <f>COUNTIF(Мероприятия_план!$AE$53:$AE$54,R$4)</f>
        <v>0</v>
      </c>
      <c r="S24" s="2179">
        <f>COUNTIF(Мероприятия_план!$AE$53:$AE$54,S$4)</f>
        <v>0</v>
      </c>
      <c r="T24" s="2179">
        <f>COUNTIF(Мероприятия_план!$AE$53:$AE$54,T$4)</f>
        <v>0</v>
      </c>
      <c r="U24" s="2179">
        <f>COUNTIF(Мероприятия_план!$AE$53:$AE$54,U$4)</f>
        <v>0</v>
      </c>
      <c r="V24" s="2179">
        <f>COUNTIF(Мероприятия_план!$AE$53:$AE$54,V$4)</f>
        <v>0</v>
      </c>
      <c r="W24" s="2179">
        <f>COUNTIF(Мероприятия_план!$AE$53:$AE$54,W$4)</f>
        <v>0</v>
      </c>
      <c r="X24" s="2179">
        <f>COUNTIF(Мероприятия_план!$AE$53:$AE$54,X$4)</f>
        <v>0</v>
      </c>
      <c r="Y24" s="2179">
        <f>COUNTIF(Мероприятия_план!$AE$53:$AE$54,Y$4)</f>
        <v>0</v>
      </c>
      <c r="Z24" s="2179">
        <f>COUNTIF(Мероприятия_план!$AE$53:$AE$54,Z$4)</f>
        <v>0</v>
      </c>
      <c r="AA24" s="2179">
        <f>COUNTIF(Мероприятия_план!$AE$53:$AE$54,AA$4)</f>
        <v>0</v>
      </c>
      <c r="AB24" s="2179">
        <f>COUNTIF(Мероприятия_план!$AE$53:$AE$54,AB$4)</f>
        <v>0</v>
      </c>
      <c r="AC24" s="2179">
        <f>COUNTIF(Мероприятия_план!$AE$53:$AE$54,AC$4)</f>
        <v>0</v>
      </c>
      <c r="AD24" s="2179">
        <f>COUNTIF(Мероприятия_план!$AE$53:$AE$54,AD$4)</f>
        <v>0</v>
      </c>
      <c r="AE24" s="2179">
        <f>COUNTIF(Мероприятия_план!$AE$53:$AE$54,AE$4)</f>
        <v>0</v>
      </c>
      <c r="AF24" s="2179">
        <f>COUNTIF(Мероприятия_план!$AE$53:$AE$54,AF$4)</f>
        <v>0</v>
      </c>
      <c r="AG24" s="2179">
        <f>COUNTIF(Мероприятия_план!$AE$53:$AE$54,AG$4)</f>
        <v>0</v>
      </c>
      <c r="AH24" s="1062">
        <f t="shared" ca="1" si="2"/>
        <v>0</v>
      </c>
      <c r="AI24" s="1057"/>
      <c r="AJ24" s="1063"/>
      <c r="AK24" s="1063"/>
      <c r="AL24" s="1049"/>
      <c r="AM24" s="1049"/>
      <c r="AN24" s="1049"/>
      <c r="AO24" s="1049"/>
      <c r="AP24" s="1049"/>
      <c r="AQ24" s="1049"/>
      <c r="AR24" s="1049"/>
      <c r="AS24" s="1049"/>
      <c r="AT24" s="1049"/>
      <c r="AU24" s="1049"/>
      <c r="AV24" s="1049"/>
      <c r="AW24" s="1049"/>
      <c r="AX24" s="1049"/>
      <c r="AY24" s="1049"/>
      <c r="AZ24" s="1049"/>
      <c r="BA24" s="1049"/>
      <c r="BB24" s="1049"/>
      <c r="BC24" s="1049"/>
      <c r="BD24" s="1049"/>
      <c r="BE24" s="1049"/>
      <c r="BF24" s="1049"/>
      <c r="BG24" s="1049"/>
      <c r="BH24" s="1049"/>
      <c r="BI24" s="1049"/>
      <c r="BJ24" s="1049"/>
      <c r="BK24" s="1049"/>
      <c r="BL24" s="1049"/>
      <c r="BM24" s="1049"/>
      <c r="BN24" s="1049"/>
      <c r="BO24" s="1049"/>
    </row>
    <row r="25" spans="1:67" s="1050" customFormat="1" ht="15.75">
      <c r="A25" s="2337"/>
      <c r="B25" s="2174" t="s">
        <v>121</v>
      </c>
      <c r="C25" s="2180">
        <f>SUMIF(Мероприятия_план!$AE$53:$AE$54,C4,Мероприятия_план!$M$53:$M$54)</f>
        <v>0</v>
      </c>
      <c r="D25" s="2180">
        <f>SUMIF(Мероприятия_план!$AE$53:$AE$54,D$4,Мероприятия_план!$M$53:$M$54)</f>
        <v>0</v>
      </c>
      <c r="E25" s="2180">
        <f>SUMIF(Мероприятия_план!$AE$53:$AE$54,E$4,Мероприятия_план!$M$53:$M$54)</f>
        <v>0</v>
      </c>
      <c r="F25" s="2180">
        <f>SUMIF(Мероприятия_план!$AE$53:$AE$54,F$4,Мероприятия_план!$M$53:$M$54)</f>
        <v>0</v>
      </c>
      <c r="G25" s="2180">
        <f>SUMIF(Мероприятия_план!$AE$53:$AE$54,G$4,Мероприятия_план!$M$53:$M$54)</f>
        <v>0</v>
      </c>
      <c r="H25" s="2180">
        <f>SUMIF(Мероприятия_план!$AE$53:$AE$54,H$4,Мероприятия_план!$M$53:$M$54)</f>
        <v>0</v>
      </c>
      <c r="I25" s="2180">
        <f>SUMIF(Мероприятия_план!$AE$53:$AE$54,I$4,Мероприятия_план!$M$53:$M$54)</f>
        <v>0</v>
      </c>
      <c r="J25" s="2180">
        <f>SUMIF(Мероприятия_план!$AE$53:$AE$54,J$4,Мероприятия_план!$M$53:$M$54)</f>
        <v>0</v>
      </c>
      <c r="K25" s="2180">
        <f>SUMIF(Мероприятия_план!$AE$53:$AE$54,K$4,Мероприятия_план!$M$53:$M$54)</f>
        <v>0</v>
      </c>
      <c r="L25" s="2180">
        <f>SUMIF(Мероприятия_план!$AE$53:$AE$54,L$4,Мероприятия_план!$M$53:$M$54)</f>
        <v>0</v>
      </c>
      <c r="M25" s="2180">
        <f>SUMIF(Мероприятия_план!$AE$53:$AE$54,M$4,Мероприятия_план!$M$53:$M$54)</f>
        <v>0</v>
      </c>
      <c r="N25" s="2180">
        <f>SUMIF(Мероприятия_план!$AE$53:$AE$54,N$4,Мероприятия_план!$M$53:$M$54)</f>
        <v>0</v>
      </c>
      <c r="O25" s="2180">
        <f>SUMIF(Мероприятия_план!$AE$53:$AE$54,O$4,Мероприятия_план!$M$53:$M$54)</f>
        <v>0</v>
      </c>
      <c r="P25" s="2180">
        <f>SUMIF(Мероприятия_план!$AE$53:$AE$54,P$4,Мероприятия_план!$M$53:$M$54)</f>
        <v>0</v>
      </c>
      <c r="Q25" s="2180">
        <f>SUMIF(Мероприятия_план!$AE$53:$AE$54,Q$4,Мероприятия_план!$M$53:$M$54)</f>
        <v>0</v>
      </c>
      <c r="R25" s="2180">
        <f>SUMIF(Мероприятия_план!$AE$53:$AE$54,R$4,Мероприятия_план!$M$53:$M$54)</f>
        <v>0</v>
      </c>
      <c r="S25" s="2180">
        <f>SUMIF(Мероприятия_план!$AE$53:$AE$54,S$4,Мероприятия_план!$M$53:$M$54)</f>
        <v>0</v>
      </c>
      <c r="T25" s="2180">
        <f>SUMIF(Мероприятия_план!$AE$53:$AE$54,T$4,Мероприятия_план!$M$53:$M$54)</f>
        <v>0</v>
      </c>
      <c r="U25" s="2180">
        <f>SUMIF(Мероприятия_план!$AE$53:$AE$54,U$4,Мероприятия_план!$M$53:$M$54)</f>
        <v>0</v>
      </c>
      <c r="V25" s="2180">
        <f>SUMIF(Мероприятия_план!$AE$53:$AE$54,V$4,Мероприятия_план!$M$53:$M$54)</f>
        <v>0</v>
      </c>
      <c r="W25" s="2180">
        <f>SUMIF(Мероприятия_план!$AE$53:$AE$54,W$4,Мероприятия_план!$M$53:$M$54)</f>
        <v>0</v>
      </c>
      <c r="X25" s="2180">
        <f>SUMIF(Мероприятия_план!$AE$53:$AE$54,X$4,Мероприятия_план!$M$53:$M$54)</f>
        <v>0</v>
      </c>
      <c r="Y25" s="2180">
        <f>SUMIF(Мероприятия_план!$AE$53:$AE$54,Y$4,Мероприятия_план!$M$53:$M$54)</f>
        <v>0</v>
      </c>
      <c r="Z25" s="2180">
        <f>SUMIF(Мероприятия_план!$AE$53:$AE$54,Z$4,Мероприятия_план!$M$53:$M$54)</f>
        <v>0</v>
      </c>
      <c r="AA25" s="2180">
        <f>SUMIF(Мероприятия_план!$AE$53:$AE$54,AA$4,Мероприятия_план!$M$53:$M$54)</f>
        <v>0</v>
      </c>
      <c r="AB25" s="2180">
        <f>SUMIF(Мероприятия_план!$AE$53:$AE$54,AB$4,Мероприятия_план!$M$53:$M$54)</f>
        <v>0</v>
      </c>
      <c r="AC25" s="2180">
        <f>SUMIF(Мероприятия_план!$AE$53:$AE$54,AC$4,Мероприятия_план!$M$53:$M$54)</f>
        <v>0</v>
      </c>
      <c r="AD25" s="2180">
        <f>SUMIF(Мероприятия_план!$AE$53:$AE$54,AD$4,Мероприятия_план!$M$53:$M$54)</f>
        <v>0</v>
      </c>
      <c r="AE25" s="2180">
        <f>SUMIF(Мероприятия_план!$AE$53:$AE$54,AE$4,Мероприятия_план!$M$53:$M$54)</f>
        <v>0</v>
      </c>
      <c r="AF25" s="2180">
        <f>SUMIF(Мероприятия_план!$AE$53:$AE$54,AF$4,Мероприятия_план!$M$53:$M$54)</f>
        <v>0</v>
      </c>
      <c r="AG25" s="2180">
        <f>SUMIF(Мероприятия_план!$AE$53:$AE$54,AG$4,Мероприятия_план!$M$53:$M$54)</f>
        <v>0</v>
      </c>
      <c r="AH25" s="1062">
        <f t="shared" ca="1" si="2"/>
        <v>0</v>
      </c>
      <c r="AI25" s="1071"/>
      <c r="AJ25" s="1063"/>
      <c r="AK25" s="1063"/>
      <c r="AL25" s="1049"/>
      <c r="AM25" s="1049"/>
      <c r="AN25" s="1049"/>
      <c r="AO25" s="1049"/>
      <c r="AP25" s="1049"/>
      <c r="AQ25" s="1049"/>
      <c r="AR25" s="1049"/>
      <c r="AS25" s="1049"/>
      <c r="AT25" s="1049"/>
      <c r="AU25" s="1049"/>
      <c r="AV25" s="1049"/>
      <c r="AW25" s="1049"/>
      <c r="AX25" s="1049"/>
      <c r="AY25" s="1049"/>
      <c r="AZ25" s="1049"/>
      <c r="BA25" s="1049"/>
      <c r="BB25" s="1049"/>
      <c r="BC25" s="1049"/>
      <c r="BD25" s="1049"/>
      <c r="BE25" s="1049"/>
      <c r="BF25" s="1049"/>
      <c r="BG25" s="1049"/>
      <c r="BH25" s="1049"/>
      <c r="BI25" s="1049"/>
      <c r="BJ25" s="1049"/>
      <c r="BK25" s="1049"/>
      <c r="BL25" s="1049"/>
      <c r="BM25" s="1049"/>
      <c r="BN25" s="1049"/>
      <c r="BO25" s="1049"/>
    </row>
    <row r="26" spans="1:67" s="1050" customFormat="1" ht="15.75">
      <c r="A26" s="2337" t="s">
        <v>299</v>
      </c>
      <c r="B26" s="2174" t="s">
        <v>145</v>
      </c>
      <c r="C26" s="2179">
        <f>COUNTIF(Мероприятия_план!$AE$48:$AE$49,C4)</f>
        <v>0</v>
      </c>
      <c r="D26" s="2179">
        <f>COUNTIF(Мероприятия_план!$AE$48:$AE$49,D4)</f>
        <v>0</v>
      </c>
      <c r="E26" s="2179">
        <f>COUNTIF(Мероприятия_план!$AE$48:$AE$49,E4)</f>
        <v>0</v>
      </c>
      <c r="F26" s="2179">
        <f>COUNTIF(Мероприятия_план!$AE$48:$AE$49,F4)</f>
        <v>0</v>
      </c>
      <c r="G26" s="2179">
        <f>COUNTIF(Мероприятия_план!$AE$48:$AE$49,G4)</f>
        <v>0</v>
      </c>
      <c r="H26" s="2179">
        <f>COUNTIF(Мероприятия_план!$AE$48:$AE$49,H4)</f>
        <v>0</v>
      </c>
      <c r="I26" s="2179">
        <f>COUNTIF(Мероприятия_план!$AE$48:$AE$49,I4)</f>
        <v>0</v>
      </c>
      <c r="J26" s="2179">
        <f>COUNTIF(Мероприятия_план!$AE$48:$AE$49,J4)</f>
        <v>0</v>
      </c>
      <c r="K26" s="2179">
        <f>COUNTIF(Мероприятия_план!$AE$48:$AE$49,K4)</f>
        <v>0</v>
      </c>
      <c r="L26" s="2179">
        <f>COUNTIF(Мероприятия_план!$AE$48:$AE$49,L4)</f>
        <v>0</v>
      </c>
      <c r="M26" s="2179">
        <f>COUNTIF(Мероприятия_план!$AE$48:$AE$49,M4)</f>
        <v>0</v>
      </c>
      <c r="N26" s="2179">
        <f>COUNTIF(Мероприятия_план!$AE$48:$AE$49,N4)</f>
        <v>0</v>
      </c>
      <c r="O26" s="2179">
        <f>COUNTIF(Мероприятия_план!$AE$48:$AE$49,O4)</f>
        <v>0</v>
      </c>
      <c r="P26" s="2179">
        <f>COUNTIF(Мероприятия_план!$AE$48:$AE$49,P4)</f>
        <v>0</v>
      </c>
      <c r="Q26" s="2179">
        <f>COUNTIF(Мероприятия_план!$AE$48:$AE$49,Q4)</f>
        <v>0</v>
      </c>
      <c r="R26" s="2179">
        <f>COUNTIF(Мероприятия_план!$AE$48:$AE$49,R4)</f>
        <v>0</v>
      </c>
      <c r="S26" s="2179">
        <f>COUNTIF(Мероприятия_план!$AE$48:$AE$49,S4)</f>
        <v>0</v>
      </c>
      <c r="T26" s="2179">
        <f>COUNTIF(Мероприятия_план!$AE$48:$AE$49,T4)</f>
        <v>0</v>
      </c>
      <c r="U26" s="2179">
        <f>COUNTIF(Мероприятия_план!$AE$48:$AE$49,U4)</f>
        <v>0</v>
      </c>
      <c r="V26" s="2179">
        <f>COUNTIF(Мероприятия_план!$AE$48:$AE$49,V4)</f>
        <v>0</v>
      </c>
      <c r="W26" s="2179">
        <f>COUNTIF(Мероприятия_план!$AE$48:$AE$49,W4)</f>
        <v>0</v>
      </c>
      <c r="X26" s="2179">
        <f>COUNTIF(Мероприятия_план!$AE$48:$AE$49,X4)</f>
        <v>0</v>
      </c>
      <c r="Y26" s="2179">
        <f>COUNTIF(Мероприятия_план!$AE$48:$AE$49,Y4)</f>
        <v>0</v>
      </c>
      <c r="Z26" s="2179">
        <f>COUNTIF(Мероприятия_план!$AE$48:$AE$49,Z4)</f>
        <v>0</v>
      </c>
      <c r="AA26" s="2179">
        <f>COUNTIF(Мероприятия_план!$AE$48:$AE$49,AA4)</f>
        <v>0</v>
      </c>
      <c r="AB26" s="2179">
        <f>COUNTIF(Мероприятия_план!$AE$48:$AE$49,AB4)</f>
        <v>0</v>
      </c>
      <c r="AC26" s="2179">
        <f>COUNTIF(Мероприятия_план!$AE$48:$AE$49,AC4)</f>
        <v>0</v>
      </c>
      <c r="AD26" s="2179">
        <f>COUNTIF(Мероприятия_план!$AE$48:$AE$49,AD4)</f>
        <v>0</v>
      </c>
      <c r="AE26" s="2179">
        <f>COUNTIF(Мероприятия_план!$AE$48:$AE$49,AE4)</f>
        <v>0</v>
      </c>
      <c r="AF26" s="2179">
        <f>COUNTIF(Мероприятия_план!$AE$48:$AE$49,AF4)</f>
        <v>0</v>
      </c>
      <c r="AG26" s="2179">
        <f>COUNTIF(Мероприятия_план!$AE$48:$AE$49,AG4)</f>
        <v>0</v>
      </c>
      <c r="AH26" s="1062">
        <f t="shared" ca="1" si="2"/>
        <v>0</v>
      </c>
      <c r="AI26" s="1057"/>
      <c r="AJ26" s="1063"/>
      <c r="AK26" s="1063"/>
      <c r="AL26" s="1049"/>
      <c r="AM26" s="1049"/>
      <c r="AN26" s="1049"/>
      <c r="AO26" s="1049"/>
      <c r="AP26" s="1049"/>
      <c r="AQ26" s="1049"/>
      <c r="AR26" s="1049"/>
      <c r="AS26" s="1049"/>
      <c r="AT26" s="1049"/>
      <c r="AU26" s="1049"/>
      <c r="AV26" s="1049"/>
      <c r="AW26" s="1049"/>
      <c r="AX26" s="1049"/>
      <c r="AY26" s="1049"/>
      <c r="AZ26" s="1049"/>
      <c r="BA26" s="1049"/>
      <c r="BB26" s="1049"/>
      <c r="BC26" s="1049"/>
      <c r="BD26" s="1049"/>
      <c r="BE26" s="1049"/>
      <c r="BF26" s="1049"/>
      <c r="BG26" s="1049"/>
      <c r="BH26" s="1049"/>
      <c r="BI26" s="1049"/>
      <c r="BJ26" s="1049"/>
      <c r="BK26" s="1049"/>
      <c r="BL26" s="1049"/>
      <c r="BM26" s="1049"/>
      <c r="BN26" s="1049"/>
      <c r="BO26" s="1049"/>
    </row>
    <row r="27" spans="1:67" s="1050" customFormat="1" ht="15.75">
      <c r="A27" s="2337"/>
      <c r="B27" s="2174" t="s">
        <v>121</v>
      </c>
      <c r="C27" s="2180">
        <f>SUMIF(Мероприятия_план!$AE$48:$AE$49,C4,Мероприятия_план!$M$48:$M$49)</f>
        <v>0</v>
      </c>
      <c r="D27" s="2180">
        <f>SUMIF(Мероприятия_план!$AE$48:$AE$49,D4,Мероприятия_план!$M$48:$M$49)</f>
        <v>0</v>
      </c>
      <c r="E27" s="2180">
        <f>SUMIF(Мероприятия_план!$AE$48:$AE$49,E4,Мероприятия_план!$M$48:$M$49)</f>
        <v>0</v>
      </c>
      <c r="F27" s="2180">
        <f>SUMIF(Мероприятия_план!$AE$48:$AE$49,F4,Мероприятия_план!$M$48:$M$49)</f>
        <v>0</v>
      </c>
      <c r="G27" s="2180">
        <f>SUMIF(Мероприятия_план!$AE$48:$AE$49,G4,Мероприятия_план!$M$48:$M$49)</f>
        <v>0</v>
      </c>
      <c r="H27" s="2180">
        <f>SUMIF(Мероприятия_план!$AE$48:$AE$49,H4,Мероприятия_план!$M$48:$M$49)</f>
        <v>0</v>
      </c>
      <c r="I27" s="2180">
        <f>SUMIF(Мероприятия_план!$AE$48:$AE$49,I4,Мероприятия_план!$M$48:$M$49)</f>
        <v>0</v>
      </c>
      <c r="J27" s="2180">
        <f>SUMIF(Мероприятия_план!$AE$48:$AE$49,J4,Мероприятия_план!$M$48:$M$49)</f>
        <v>0</v>
      </c>
      <c r="K27" s="2180">
        <f>SUMIF(Мероприятия_план!$AE$48:$AE$49,K4,Мероприятия_план!$M$48:$M$49)</f>
        <v>0</v>
      </c>
      <c r="L27" s="2180">
        <f>SUMIF(Мероприятия_план!$AE$48:$AE$49,L4,Мероприятия_план!$M$48:$M$49)</f>
        <v>0</v>
      </c>
      <c r="M27" s="2180">
        <f>SUMIF(Мероприятия_план!$AE$48:$AE$49,M4,Мероприятия_план!$M$48:$M$49)</f>
        <v>0</v>
      </c>
      <c r="N27" s="2180">
        <f>SUMIF(Мероприятия_план!$AE$48:$AE$49,N4,Мероприятия_план!$M$48:$M$49)</f>
        <v>0</v>
      </c>
      <c r="O27" s="2180">
        <f>SUMIF(Мероприятия_план!$AE$48:$AE$49,O4,Мероприятия_план!$M$48:$M$49)</f>
        <v>0</v>
      </c>
      <c r="P27" s="2180">
        <f>SUMIF(Мероприятия_план!$AE$48:$AE$49,P4,Мероприятия_план!$M$48:$M$49)</f>
        <v>0</v>
      </c>
      <c r="Q27" s="2180">
        <f>SUMIF(Мероприятия_план!$AE$48:$AE$49,Q4,Мероприятия_план!$M$48:$M$49)</f>
        <v>0</v>
      </c>
      <c r="R27" s="2180">
        <f>SUMIF(Мероприятия_план!$AE$48:$AE$49,R4,Мероприятия_план!$M$48:$M$49)</f>
        <v>0</v>
      </c>
      <c r="S27" s="2180">
        <f>SUMIF(Мероприятия_план!$AE$48:$AE$49,S4,Мероприятия_план!$M$48:$M$49)</f>
        <v>0</v>
      </c>
      <c r="T27" s="2180">
        <f>SUMIF(Мероприятия_план!$AE$48:$AE$49,T4,Мероприятия_план!$M$48:$M$49)</f>
        <v>0</v>
      </c>
      <c r="U27" s="2180">
        <f>SUMIF(Мероприятия_план!$AE$48:$AE$49,U4,Мероприятия_план!$M$48:$M$49)</f>
        <v>0</v>
      </c>
      <c r="V27" s="2180">
        <f>SUMIF(Мероприятия_план!$AE$48:$AE$49,V4,Мероприятия_план!$M$48:$M$49)</f>
        <v>0</v>
      </c>
      <c r="W27" s="2180">
        <f>SUMIF(Мероприятия_план!$AE$48:$AE$49,W4,Мероприятия_план!$M$48:$M$49)</f>
        <v>0</v>
      </c>
      <c r="X27" s="2180">
        <f>SUMIF(Мероприятия_план!$AE$48:$AE$49,X4,Мероприятия_план!$M$48:$M$49)</f>
        <v>0</v>
      </c>
      <c r="Y27" s="2180">
        <f>SUMIF(Мероприятия_план!$AE$48:$AE$49,Y4,Мероприятия_план!$M$48:$M$49)</f>
        <v>0</v>
      </c>
      <c r="Z27" s="2180">
        <f>SUMIF(Мероприятия_план!$AE$48:$AE$49,Z4,Мероприятия_план!$M$48:$M$49)</f>
        <v>0</v>
      </c>
      <c r="AA27" s="2180">
        <f>SUMIF(Мероприятия_план!$AE$48:$AE$49,AA4,Мероприятия_план!$M$48:$M$49)</f>
        <v>0</v>
      </c>
      <c r="AB27" s="2180">
        <f>SUMIF(Мероприятия_план!$AE$48:$AE$49,AB4,Мероприятия_план!$M$48:$M$49)</f>
        <v>0</v>
      </c>
      <c r="AC27" s="2180">
        <f>SUMIF(Мероприятия_план!$AE$48:$AE$49,AC4,Мероприятия_план!$M$48:$M$49)</f>
        <v>0</v>
      </c>
      <c r="AD27" s="2180">
        <f>SUMIF(Мероприятия_план!$AE$48:$AE$49,AD4,Мероприятия_план!$M$48:$M$49)</f>
        <v>0</v>
      </c>
      <c r="AE27" s="2180">
        <f>SUMIF(Мероприятия_план!$AE$48:$AE$49,AE4,Мероприятия_план!$M$48:$M$49)</f>
        <v>0</v>
      </c>
      <c r="AF27" s="2180">
        <f>SUMIF(Мероприятия_план!$AE$48:$AE$49,AF4,Мероприятия_план!$M$48:$M$49)</f>
        <v>0</v>
      </c>
      <c r="AG27" s="2180">
        <f>SUMIF(Мероприятия_план!$AE$48:$AE$49,AG4,Мероприятия_план!$M$48:$M$49)</f>
        <v>0</v>
      </c>
      <c r="AH27" s="1062">
        <f t="shared" ca="1" si="2"/>
        <v>0</v>
      </c>
      <c r="AI27" s="1071"/>
      <c r="AJ27" s="1063"/>
      <c r="AK27" s="1063"/>
      <c r="AL27" s="1049"/>
      <c r="AM27" s="1049"/>
      <c r="AN27" s="1049"/>
      <c r="AO27" s="1049"/>
      <c r="AP27" s="1049"/>
      <c r="AQ27" s="1049"/>
      <c r="AR27" s="1049"/>
      <c r="AS27" s="1049"/>
      <c r="AT27" s="1049"/>
      <c r="AU27" s="1049"/>
      <c r="AV27" s="1049"/>
      <c r="AW27" s="1049"/>
      <c r="AX27" s="1049"/>
      <c r="AY27" s="1049"/>
      <c r="AZ27" s="1049"/>
      <c r="BA27" s="1049"/>
      <c r="BB27" s="1049"/>
      <c r="BC27" s="1049"/>
      <c r="BD27" s="1049"/>
      <c r="BE27" s="1049"/>
      <c r="BF27" s="1049"/>
      <c r="BG27" s="1049"/>
      <c r="BH27" s="1049"/>
      <c r="BI27" s="1049"/>
      <c r="BJ27" s="1049"/>
      <c r="BK27" s="1049"/>
      <c r="BL27" s="1049"/>
      <c r="BM27" s="1049"/>
      <c r="BN27" s="1049"/>
      <c r="BO27" s="1049"/>
    </row>
    <row r="28" spans="1:67" s="1050" customFormat="1" ht="15.75">
      <c r="A28" s="2337" t="s">
        <v>248</v>
      </c>
      <c r="B28" s="2174" t="s">
        <v>145</v>
      </c>
      <c r="C28" s="2179">
        <f>COUNTIF(Мероприятия_план!$AE$64:$AE$66,C4)</f>
        <v>0</v>
      </c>
      <c r="D28" s="2179">
        <f>COUNTIF(Мероприятия_план!$AE$64:$AE$66,D4)</f>
        <v>0</v>
      </c>
      <c r="E28" s="2179">
        <f>COUNTIF(Мероприятия_план!$AE$64:$AE$66,E4)</f>
        <v>0</v>
      </c>
      <c r="F28" s="2179">
        <f>COUNTIF(Мероприятия_план!$AE$64:$AE$66,F4)</f>
        <v>0</v>
      </c>
      <c r="G28" s="2179">
        <f>COUNTIF(Мероприятия_план!$AE$64:$AE$66,G4)</f>
        <v>0</v>
      </c>
      <c r="H28" s="2179">
        <f>COUNTIF(Мероприятия_план!$AE$64:$AE$66,H4)</f>
        <v>0</v>
      </c>
      <c r="I28" s="2179">
        <f>COUNTIF(Мероприятия_план!$AE$64:$AE$66,I4)</f>
        <v>0</v>
      </c>
      <c r="J28" s="2179">
        <f>COUNTIF(Мероприятия_план!$AE$64:$AE$66,J4)</f>
        <v>0</v>
      </c>
      <c r="K28" s="2179">
        <f>COUNTIF(Мероприятия_план!$AE$64:$AE$66,K4)</f>
        <v>0</v>
      </c>
      <c r="L28" s="2179">
        <f>COUNTIF(Мероприятия_план!$AE$64:$AE$66,L4)</f>
        <v>0</v>
      </c>
      <c r="M28" s="2179">
        <f>COUNTIF(Мероприятия_план!$AE$64:$AE$66,M4)</f>
        <v>0</v>
      </c>
      <c r="N28" s="2179">
        <f>COUNTIF(Мероприятия_план!$AE$64:$AE$66,N4)</f>
        <v>0</v>
      </c>
      <c r="O28" s="2179">
        <f>COUNTIF(Мероприятия_план!$AE$64:$AE$66,O4)</f>
        <v>0</v>
      </c>
      <c r="P28" s="2179">
        <f>COUNTIF(Мероприятия_план!$AE$64:$AE$66,P4)</f>
        <v>0</v>
      </c>
      <c r="Q28" s="2179">
        <f>COUNTIF(Мероприятия_план!$AE$64:$AE$66,Q4)</f>
        <v>0</v>
      </c>
      <c r="R28" s="2179">
        <f>COUNTIF(Мероприятия_план!$AE$64:$AE$66,R4)</f>
        <v>0</v>
      </c>
      <c r="S28" s="2179">
        <f>COUNTIF(Мероприятия_план!$AE$64:$AE$66,S4)</f>
        <v>0</v>
      </c>
      <c r="T28" s="2179">
        <f>COUNTIF(Мероприятия_план!$AE$64:$AE$66,T4)</f>
        <v>0</v>
      </c>
      <c r="U28" s="2179">
        <f>COUNTIF(Мероприятия_план!$AE$64:$AE$66,U4)</f>
        <v>0</v>
      </c>
      <c r="V28" s="2179">
        <f>COUNTIF(Мероприятия_план!$AE$64:$AE$66,V4)</f>
        <v>0</v>
      </c>
      <c r="W28" s="2179">
        <f>COUNTIF(Мероприятия_план!$AE$64:$AE$66,W4)</f>
        <v>0</v>
      </c>
      <c r="X28" s="2179">
        <f>COUNTIF(Мероприятия_план!$AE$64:$AE$66,X4)</f>
        <v>0</v>
      </c>
      <c r="Y28" s="2179">
        <f>COUNTIF(Мероприятия_план!$AE$64:$AE$66,Y4)</f>
        <v>0</v>
      </c>
      <c r="Z28" s="2179">
        <f>COUNTIF(Мероприятия_план!$AE$64:$AE$66,Z4)</f>
        <v>0</v>
      </c>
      <c r="AA28" s="2179">
        <f>COUNTIF(Мероприятия_план!$AE$64:$AE$66,AA4)</f>
        <v>0</v>
      </c>
      <c r="AB28" s="2179">
        <f>COUNTIF(Мероприятия_план!$AE$64:$AE$66,AB4)</f>
        <v>0</v>
      </c>
      <c r="AC28" s="2179">
        <f>COUNTIF(Мероприятия_план!$AE$64:$AE$66,AC4)</f>
        <v>0</v>
      </c>
      <c r="AD28" s="2179">
        <f>COUNTIF(Мероприятия_план!$AE$64:$AE$66,AD4)</f>
        <v>0</v>
      </c>
      <c r="AE28" s="2179">
        <f>COUNTIF(Мероприятия_план!$AE$64:$AE$66,AE4)</f>
        <v>0</v>
      </c>
      <c r="AF28" s="2179">
        <f>COUNTIF(Мероприятия_план!$AE$64:$AE$66,AF4)</f>
        <v>0</v>
      </c>
      <c r="AG28" s="2179">
        <f>COUNTIF(Мероприятия_план!$AE$64:$AE$66,AG4)</f>
        <v>0</v>
      </c>
      <c r="AH28" s="1062">
        <f t="shared" ca="1" si="2"/>
        <v>0</v>
      </c>
      <c r="AI28" s="1057"/>
      <c r="AJ28" s="1063"/>
      <c r="AK28" s="1063"/>
      <c r="AL28" s="1049"/>
      <c r="AM28" s="1049"/>
      <c r="AN28" s="1049"/>
      <c r="AO28" s="1049"/>
      <c r="AP28" s="1049"/>
      <c r="AQ28" s="1049"/>
      <c r="AR28" s="1049"/>
      <c r="AS28" s="1049"/>
      <c r="AT28" s="1049"/>
      <c r="AU28" s="1049"/>
      <c r="AV28" s="1049"/>
      <c r="AW28" s="1049"/>
      <c r="AX28" s="1049"/>
      <c r="AY28" s="1049"/>
      <c r="AZ28" s="1049"/>
      <c r="BA28" s="1049"/>
      <c r="BB28" s="1049"/>
      <c r="BC28" s="1049"/>
      <c r="BD28" s="1049"/>
      <c r="BE28" s="1049"/>
      <c r="BF28" s="1049"/>
      <c r="BG28" s="1049"/>
      <c r="BH28" s="1049"/>
      <c r="BI28" s="1049"/>
      <c r="BJ28" s="1049"/>
      <c r="BK28" s="1049"/>
      <c r="BL28" s="1049"/>
      <c r="BM28" s="1049"/>
      <c r="BN28" s="1049"/>
      <c r="BO28" s="1049"/>
    </row>
    <row r="29" spans="1:67" s="1050" customFormat="1" ht="15.75">
      <c r="A29" s="2337"/>
      <c r="B29" s="2174" t="s">
        <v>121</v>
      </c>
      <c r="C29" s="2180">
        <f>SUMIF(Мероприятия_план!$AE$64:$AE$66,C4,Мероприятия_план!$M$64:$M$66)</f>
        <v>0</v>
      </c>
      <c r="D29" s="2180">
        <f>SUMIF(Мероприятия_план!$AE$64:$AE$66,D4,Мероприятия_план!$M$64:$M$66)</f>
        <v>0</v>
      </c>
      <c r="E29" s="2180">
        <f>SUMIF(Мероприятия_план!$AE$64:$AE$66,E4,Мероприятия_план!$M$64:$M$66)</f>
        <v>0</v>
      </c>
      <c r="F29" s="2180">
        <f>SUMIF(Мероприятия_план!$AE$64:$AE$66,F4,Мероприятия_план!$M$64:$M$66)</f>
        <v>0</v>
      </c>
      <c r="G29" s="2180">
        <f>SUMIF(Мероприятия_план!$AE$64:$AE$66,G4,Мероприятия_план!$M$64:$M$66)</f>
        <v>0</v>
      </c>
      <c r="H29" s="2180">
        <f>SUMIF(Мероприятия_план!$AE$64:$AE$66,H4,Мероприятия_план!$M$64:$M$66)</f>
        <v>0</v>
      </c>
      <c r="I29" s="2180">
        <f>SUMIF(Мероприятия_план!$AE$64:$AE$66,I4,Мероприятия_план!$M$64:$M$66)</f>
        <v>0</v>
      </c>
      <c r="J29" s="2180">
        <f>SUMIF(Мероприятия_план!$AE$64:$AE$66,J4,Мероприятия_план!$M$64:$M$66)</f>
        <v>0</v>
      </c>
      <c r="K29" s="2180">
        <f>SUMIF(Мероприятия_план!$AE$64:$AE$66,K4,Мероприятия_план!$M$64:$M$66)</f>
        <v>0</v>
      </c>
      <c r="L29" s="2180">
        <f>SUMIF(Мероприятия_план!$AE$64:$AE$66,L4,Мероприятия_план!$M$64:$M$66)</f>
        <v>0</v>
      </c>
      <c r="M29" s="2180">
        <f>SUMIF(Мероприятия_план!$AE$64:$AE$66,M4,Мероприятия_план!$M$64:$M$66)</f>
        <v>0</v>
      </c>
      <c r="N29" s="2180">
        <f>SUMIF(Мероприятия_план!$AE$64:$AE$66,N4,Мероприятия_план!$M$64:$M$66)</f>
        <v>0</v>
      </c>
      <c r="O29" s="2180">
        <f>SUMIF(Мероприятия_план!$AE$64:$AE$66,O4,Мероприятия_план!$M$64:$M$66)</f>
        <v>0</v>
      </c>
      <c r="P29" s="2180">
        <f>SUMIF(Мероприятия_план!$AE$64:$AE$66,P4,Мероприятия_план!$M$64:$M$66)</f>
        <v>0</v>
      </c>
      <c r="Q29" s="2180">
        <f>SUMIF(Мероприятия_план!$AE$64:$AE$66,Q4,Мероприятия_план!$M$64:$M$66)</f>
        <v>0</v>
      </c>
      <c r="R29" s="2180">
        <f>SUMIF(Мероприятия_план!$AE$64:$AE$66,R4,Мероприятия_план!$M$64:$M$66)</f>
        <v>0</v>
      </c>
      <c r="S29" s="2180">
        <f>SUMIF(Мероприятия_план!$AE$64:$AE$66,S4,Мероприятия_план!$M$64:$M$66)</f>
        <v>0</v>
      </c>
      <c r="T29" s="2180">
        <f>SUMIF(Мероприятия_план!$AE$64:$AE$66,T4,Мероприятия_план!$M$64:$M$66)</f>
        <v>0</v>
      </c>
      <c r="U29" s="2180">
        <f>SUMIF(Мероприятия_план!$AE$64:$AE$66,U4,Мероприятия_план!$M$64:$M$66)</f>
        <v>0</v>
      </c>
      <c r="V29" s="2180">
        <f>SUMIF(Мероприятия_план!$AE$64:$AE$66,V4,Мероприятия_план!$M$64:$M$66)</f>
        <v>0</v>
      </c>
      <c r="W29" s="2180">
        <f>SUMIF(Мероприятия_план!$AE$64:$AE$66,W4,Мероприятия_план!$M$64:$M$66)</f>
        <v>0</v>
      </c>
      <c r="X29" s="2180">
        <f>SUMIF(Мероприятия_план!$AE$64:$AE$66,X4,Мероприятия_план!$M$64:$M$66)</f>
        <v>0</v>
      </c>
      <c r="Y29" s="2180">
        <f>SUMIF(Мероприятия_план!$AE$64:$AE$66,Y4,Мероприятия_план!$M$64:$M$66)</f>
        <v>0</v>
      </c>
      <c r="Z29" s="2180">
        <f>SUMIF(Мероприятия_план!$AE$64:$AE$66,Z4,Мероприятия_план!$M$64:$M$66)</f>
        <v>0</v>
      </c>
      <c r="AA29" s="2180">
        <f>SUMIF(Мероприятия_план!$AE$64:$AE$66,AA4,Мероприятия_план!$M$64:$M$66)</f>
        <v>0</v>
      </c>
      <c r="AB29" s="2180">
        <f>SUMIF(Мероприятия_план!$AE$64:$AE$66,AB4,Мероприятия_план!$M$64:$M$66)</f>
        <v>0</v>
      </c>
      <c r="AC29" s="2180">
        <f>SUMIF(Мероприятия_план!$AE$64:$AE$66,AC4,Мероприятия_план!$M$64:$M$66)</f>
        <v>0</v>
      </c>
      <c r="AD29" s="2180">
        <f>SUMIF(Мероприятия_план!$AE$64:$AE$66,AD4,Мероприятия_план!$M$64:$M$66)</f>
        <v>0</v>
      </c>
      <c r="AE29" s="2180">
        <f>SUMIF(Мероприятия_план!$AE$64:$AE$66,AE4,Мероприятия_план!$M$64:$M$66)</f>
        <v>0</v>
      </c>
      <c r="AF29" s="2180">
        <f>SUMIF(Мероприятия_план!$AE$64:$AE$66,AF4,Мероприятия_план!$M$64:$M$66)</f>
        <v>0</v>
      </c>
      <c r="AG29" s="2180">
        <f>SUMIF(Мероприятия_план!$AE$64:$AE$66,AG4,Мероприятия_план!$M$64:$M$66)</f>
        <v>0</v>
      </c>
      <c r="AH29" s="1062">
        <f t="shared" ca="1" si="2"/>
        <v>0</v>
      </c>
      <c r="AI29" s="1057"/>
      <c r="AJ29" s="1063"/>
      <c r="AK29" s="1063"/>
      <c r="AL29" s="1049"/>
      <c r="AM29" s="1049"/>
      <c r="AN29" s="1049"/>
      <c r="AO29" s="1049"/>
      <c r="AP29" s="1049"/>
      <c r="AQ29" s="1049"/>
      <c r="AR29" s="1049"/>
      <c r="AS29" s="1049"/>
      <c r="AT29" s="1049"/>
      <c r="AU29" s="1049"/>
      <c r="AV29" s="1049"/>
      <c r="AW29" s="1049"/>
      <c r="AX29" s="1049"/>
      <c r="AY29" s="1049"/>
      <c r="AZ29" s="1049"/>
      <c r="BA29" s="1049"/>
      <c r="BB29" s="1049"/>
      <c r="BC29" s="1049"/>
      <c r="BD29" s="1049"/>
      <c r="BE29" s="1049"/>
      <c r="BF29" s="1049"/>
      <c r="BG29" s="1049"/>
      <c r="BH29" s="1049"/>
      <c r="BI29" s="1049"/>
      <c r="BJ29" s="1049"/>
      <c r="BK29" s="1049"/>
      <c r="BL29" s="1049"/>
      <c r="BM29" s="1049"/>
      <c r="BN29" s="1049"/>
      <c r="BO29" s="1049"/>
    </row>
    <row r="30" spans="1:67" s="1050" customFormat="1" ht="15.75">
      <c r="A30" s="2337" t="s">
        <v>303</v>
      </c>
      <c r="B30" s="2174" t="s">
        <v>145</v>
      </c>
      <c r="C30" s="2179">
        <f>COUNTIF(Мероприятия_план!$AE$70:$AE$71,C4)</f>
        <v>0</v>
      </c>
      <c r="D30" s="2179">
        <f>COUNTIF(Мероприятия_план!$AE$70:$AE$71,D4)</f>
        <v>0</v>
      </c>
      <c r="E30" s="2179">
        <f>COUNTIF(Мероприятия_план!$AE$70:$AE$71,E4)</f>
        <v>0</v>
      </c>
      <c r="F30" s="2179">
        <f>COUNTIF(Мероприятия_план!$AE$70:$AE$71,F4)</f>
        <v>0</v>
      </c>
      <c r="G30" s="2179">
        <f>COUNTIF(Мероприятия_план!$AE$70:$AE$71,G4)</f>
        <v>0</v>
      </c>
      <c r="H30" s="2179">
        <f>COUNTIF(Мероприятия_план!$AE$70:$AE$71,H4)</f>
        <v>0</v>
      </c>
      <c r="I30" s="2179">
        <f>COUNTIF(Мероприятия_план!$AE$70:$AE$71,I4)</f>
        <v>0</v>
      </c>
      <c r="J30" s="2179">
        <f>COUNTIF(Мероприятия_план!$AE$70:$AE$71,J4)</f>
        <v>0</v>
      </c>
      <c r="K30" s="2179">
        <f>COUNTIF(Мероприятия_план!$AE$70:$AE$71,K4)</f>
        <v>0</v>
      </c>
      <c r="L30" s="2179">
        <f>COUNTIF(Мероприятия_план!$AE$70:$AE$71,L4)</f>
        <v>0</v>
      </c>
      <c r="M30" s="2179">
        <f>COUNTIF(Мероприятия_план!$AE$70:$AE$71,M4)</f>
        <v>0</v>
      </c>
      <c r="N30" s="2179">
        <f>COUNTIF(Мероприятия_план!$AE$70:$AE$71,N4)</f>
        <v>0</v>
      </c>
      <c r="O30" s="2179">
        <f>COUNTIF(Мероприятия_план!$AE$70:$AE$71,O4)</f>
        <v>0</v>
      </c>
      <c r="P30" s="2179">
        <f>COUNTIF(Мероприятия_план!$AE$70:$AE$71,P4)</f>
        <v>0</v>
      </c>
      <c r="Q30" s="2179">
        <f>COUNTIF(Мероприятия_план!$AE$70:$AE$71,Q4)</f>
        <v>0</v>
      </c>
      <c r="R30" s="2179">
        <f>COUNTIF(Мероприятия_план!$AE$70:$AE$71,R4)</f>
        <v>0</v>
      </c>
      <c r="S30" s="2179">
        <f>COUNTIF(Мероприятия_план!$AE$70:$AE$71,S4)</f>
        <v>0</v>
      </c>
      <c r="T30" s="2179">
        <f>COUNTIF(Мероприятия_план!$AE$70:$AE$71,T4)</f>
        <v>0</v>
      </c>
      <c r="U30" s="2179">
        <f>COUNTIF(Мероприятия_план!$AE$70:$AE$71,U4)</f>
        <v>0</v>
      </c>
      <c r="V30" s="2179">
        <f>COUNTIF(Мероприятия_план!$AE$70:$AE$71,V4)</f>
        <v>0</v>
      </c>
      <c r="W30" s="2179">
        <f>COUNTIF(Мероприятия_план!$AE$70:$AE$71,W4)</f>
        <v>0</v>
      </c>
      <c r="X30" s="2179">
        <f>COUNTIF(Мероприятия_план!$AE$70:$AE$71,X4)</f>
        <v>0</v>
      </c>
      <c r="Y30" s="2179">
        <f>COUNTIF(Мероприятия_план!$AE$70:$AE$71,Y4)</f>
        <v>0</v>
      </c>
      <c r="Z30" s="2179">
        <f>COUNTIF(Мероприятия_план!$AE$70:$AE$71,Z4)</f>
        <v>0</v>
      </c>
      <c r="AA30" s="2179">
        <f>COUNTIF(Мероприятия_план!$AE$70:$AE$71,AA4)</f>
        <v>0</v>
      </c>
      <c r="AB30" s="2179">
        <f>COUNTIF(Мероприятия_план!$AE$70:$AE$71,AB4)</f>
        <v>0</v>
      </c>
      <c r="AC30" s="2179">
        <f>COUNTIF(Мероприятия_план!$AE$70:$AE$71,AC4)</f>
        <v>0</v>
      </c>
      <c r="AD30" s="2179">
        <f>COUNTIF(Мероприятия_план!$AE$70:$AE$71,AD4)</f>
        <v>0</v>
      </c>
      <c r="AE30" s="2179">
        <f>COUNTIF(Мероприятия_план!$AE$70:$AE$71,AE4)</f>
        <v>0</v>
      </c>
      <c r="AF30" s="2179">
        <f>COUNTIF(Мероприятия_план!$AE$70:$AE$71,AF4)</f>
        <v>0</v>
      </c>
      <c r="AG30" s="2179">
        <f>COUNTIF(Мероприятия_план!$AE$70:$AE$71,AG4)</f>
        <v>0</v>
      </c>
      <c r="AH30" s="1062">
        <f t="shared" ca="1" si="2"/>
        <v>0</v>
      </c>
      <c r="AI30" s="1057"/>
      <c r="AJ30" s="1063"/>
      <c r="AK30" s="1063"/>
      <c r="AL30" s="1049"/>
      <c r="AM30" s="1049"/>
      <c r="AN30" s="1049"/>
      <c r="AO30" s="1049"/>
      <c r="AP30" s="1049"/>
      <c r="AQ30" s="1049"/>
      <c r="AR30" s="1049"/>
      <c r="AS30" s="1049"/>
      <c r="AT30" s="1049"/>
      <c r="AU30" s="1049"/>
      <c r="AV30" s="1049"/>
      <c r="AW30" s="1049"/>
      <c r="AX30" s="1049"/>
      <c r="AY30" s="1049"/>
      <c r="AZ30" s="1049"/>
      <c r="BA30" s="1049"/>
      <c r="BB30" s="1049"/>
      <c r="BC30" s="1049"/>
      <c r="BD30" s="1049"/>
      <c r="BE30" s="1049"/>
      <c r="BF30" s="1049"/>
      <c r="BG30" s="1049"/>
      <c r="BH30" s="1049"/>
      <c r="BI30" s="1049"/>
      <c r="BJ30" s="1049"/>
      <c r="BK30" s="1049"/>
      <c r="BL30" s="1049"/>
      <c r="BM30" s="1049"/>
      <c r="BN30" s="1049"/>
      <c r="BO30" s="1049"/>
    </row>
    <row r="31" spans="1:67" s="1050" customFormat="1" ht="15.75">
      <c r="A31" s="2337"/>
      <c r="B31" s="2174" t="s">
        <v>121</v>
      </c>
      <c r="C31" s="2180">
        <f>SUMIF(Мероприятия_план!$AE$70:$AE$71,C4,Мероприятия_план!$M$70:$M$71)</f>
        <v>0</v>
      </c>
      <c r="D31" s="2180">
        <f>SUMIF(Мероприятия_план!$AE$70:$AE$71,D4,Мероприятия_план!$M$70:$M$71)</f>
        <v>0</v>
      </c>
      <c r="E31" s="2180">
        <f>SUMIF(Мероприятия_план!$AE$70:$AE$71,E4,Мероприятия_план!$M$70:$M$71)</f>
        <v>0</v>
      </c>
      <c r="F31" s="2180">
        <f>SUMIF(Мероприятия_план!$AE$70:$AE$71,F4,Мероприятия_план!$M$70:$M$71)</f>
        <v>0</v>
      </c>
      <c r="G31" s="2180">
        <f>SUMIF(Мероприятия_план!$AE$70:$AE$71,G4,Мероприятия_план!$M$70:$M$71)</f>
        <v>0</v>
      </c>
      <c r="H31" s="2180">
        <f>SUMIF(Мероприятия_план!$AE$70:$AE$71,H4,Мероприятия_план!$M$70:$M$71)</f>
        <v>0</v>
      </c>
      <c r="I31" s="2180">
        <f>SUMIF(Мероприятия_план!$AE$70:$AE$71,I4,Мероприятия_план!$M$70:$M$71)</f>
        <v>0</v>
      </c>
      <c r="J31" s="2180">
        <f>SUMIF(Мероприятия_план!$AE$70:$AE$71,J4,Мероприятия_план!$M$70:$M$71)</f>
        <v>0</v>
      </c>
      <c r="K31" s="2180">
        <f>SUMIF(Мероприятия_план!$AE$70:$AE$71,K4,Мероприятия_план!$M$70:$M$71)</f>
        <v>0</v>
      </c>
      <c r="L31" s="2180">
        <f>SUMIF(Мероприятия_план!$AE$70:$AE$71,L4,Мероприятия_план!$M$70:$M$71)</f>
        <v>0</v>
      </c>
      <c r="M31" s="2180">
        <f>SUMIF(Мероприятия_план!$AE$70:$AE$71,M4,Мероприятия_план!$M$70:$M$71)</f>
        <v>0</v>
      </c>
      <c r="N31" s="2180">
        <f>SUMIF(Мероприятия_план!$AE$70:$AE$71,N4,Мероприятия_план!$M$70:$M$71)</f>
        <v>0</v>
      </c>
      <c r="O31" s="2180">
        <f>SUMIF(Мероприятия_план!$AE$70:$AE$71,O4,Мероприятия_план!$M$70:$M$71)</f>
        <v>0</v>
      </c>
      <c r="P31" s="2180">
        <f>SUMIF(Мероприятия_план!$AE$70:$AE$71,P4,Мероприятия_план!$M$70:$M$71)</f>
        <v>0</v>
      </c>
      <c r="Q31" s="2180">
        <f>SUMIF(Мероприятия_план!$AE$70:$AE$71,Q4,Мероприятия_план!$M$70:$M$71)</f>
        <v>0</v>
      </c>
      <c r="R31" s="2180">
        <f>SUMIF(Мероприятия_план!$AE$70:$AE$71,R4,Мероприятия_план!$M$70:$M$71)</f>
        <v>0</v>
      </c>
      <c r="S31" s="2180">
        <f>SUMIF(Мероприятия_план!$AE$70:$AE$71,S4,Мероприятия_план!$M$70:$M$71)</f>
        <v>0</v>
      </c>
      <c r="T31" s="2180">
        <f>SUMIF(Мероприятия_план!$AE$70:$AE$71,T4,Мероприятия_план!$M$70:$M$71)</f>
        <v>0</v>
      </c>
      <c r="U31" s="2180">
        <f>SUMIF(Мероприятия_план!$AE$70:$AE$71,U4,Мероприятия_план!$M$70:$M$71)</f>
        <v>0</v>
      </c>
      <c r="V31" s="2180">
        <f>SUMIF(Мероприятия_план!$AE$70:$AE$71,V4,Мероприятия_план!$M$70:$M$71)</f>
        <v>0</v>
      </c>
      <c r="W31" s="2180">
        <f>SUMIF(Мероприятия_план!$AE$70:$AE$71,W4,Мероприятия_план!$M$70:$M$71)</f>
        <v>0</v>
      </c>
      <c r="X31" s="2180">
        <f>SUMIF(Мероприятия_план!$AE$70:$AE$71,X4,Мероприятия_план!$M$70:$M$71)</f>
        <v>0</v>
      </c>
      <c r="Y31" s="2180">
        <f>SUMIF(Мероприятия_план!$AE$70:$AE$71,Y4,Мероприятия_план!$M$70:$M$71)</f>
        <v>0</v>
      </c>
      <c r="Z31" s="2180">
        <f>SUMIF(Мероприятия_план!$AE$70:$AE$71,Z4,Мероприятия_план!$M$70:$M$71)</f>
        <v>0</v>
      </c>
      <c r="AA31" s="2180">
        <f>SUMIF(Мероприятия_план!$AE$70:$AE$71,AA4,Мероприятия_план!$M$70:$M$71)</f>
        <v>0</v>
      </c>
      <c r="AB31" s="2180">
        <f>SUMIF(Мероприятия_план!$AE$70:$AE$71,AB4,Мероприятия_план!$M$70:$M$71)</f>
        <v>0</v>
      </c>
      <c r="AC31" s="2180">
        <f>SUMIF(Мероприятия_план!$AE$70:$AE$71,AC4,Мероприятия_план!$M$70:$M$71)</f>
        <v>0</v>
      </c>
      <c r="AD31" s="2180">
        <f>SUMIF(Мероприятия_план!$AE$70:$AE$71,AD4,Мероприятия_план!$M$70:$M$71)</f>
        <v>0</v>
      </c>
      <c r="AE31" s="2180">
        <f>SUMIF(Мероприятия_план!$AE$70:$AE$71,AE4,Мероприятия_план!$M$70:$M$71)</f>
        <v>0</v>
      </c>
      <c r="AF31" s="2180">
        <f>SUMIF(Мероприятия_план!$AE$70:$AE$71,AF4,Мероприятия_план!$M$70:$M$71)</f>
        <v>0</v>
      </c>
      <c r="AG31" s="2180">
        <f>SUMIF(Мероприятия_план!$AE$70:$AE$71,AG4,Мероприятия_план!$M$70:$M$71)</f>
        <v>0</v>
      </c>
      <c r="AH31" s="1062">
        <f t="shared" ca="1" si="2"/>
        <v>0</v>
      </c>
      <c r="AI31" s="1057"/>
      <c r="AJ31" s="1063"/>
      <c r="AK31" s="1063"/>
      <c r="AL31" s="1049"/>
      <c r="AM31" s="1049"/>
      <c r="AN31" s="1049"/>
      <c r="AO31" s="1049"/>
      <c r="AP31" s="1049"/>
      <c r="AQ31" s="1049"/>
      <c r="AR31" s="1049"/>
      <c r="AS31" s="1049"/>
      <c r="AT31" s="1049"/>
      <c r="AU31" s="1049"/>
      <c r="AV31" s="1049"/>
      <c r="AW31" s="1049"/>
      <c r="AX31" s="1049"/>
      <c r="AY31" s="1049"/>
      <c r="AZ31" s="1049"/>
      <c r="BA31" s="1049"/>
      <c r="BB31" s="1049"/>
      <c r="BC31" s="1049"/>
      <c r="BD31" s="1049"/>
      <c r="BE31" s="1049"/>
      <c r="BF31" s="1049"/>
      <c r="BG31" s="1049"/>
      <c r="BH31" s="1049"/>
      <c r="BI31" s="1049"/>
      <c r="BJ31" s="1049"/>
      <c r="BK31" s="1049"/>
      <c r="BL31" s="1049"/>
      <c r="BM31" s="1049"/>
      <c r="BN31" s="1049"/>
      <c r="BO31" s="1049"/>
    </row>
    <row r="32" spans="1:67" s="1070" customFormat="1" ht="15.75">
      <c r="A32" s="2337" t="s">
        <v>301</v>
      </c>
      <c r="B32" s="2174" t="s">
        <v>145</v>
      </c>
      <c r="C32" s="2179">
        <f>COUNTIF(Мероприятия_план!$AE$82:$AE$84,C4)+COUNTIF(Мероприятия_план!$AE$88:$AE$89,C4)</f>
        <v>0</v>
      </c>
      <c r="D32" s="2179">
        <f>COUNTIF(Мероприятия_план!$AE$82:$AE$84,D4)+COUNTIF(Мероприятия_план!$AE$88:$AE$89,D4)</f>
        <v>0</v>
      </c>
      <c r="E32" s="2179">
        <f>COUNTIF(Мероприятия_план!$AE$82:$AE$84,E4)+COUNTIF(Мероприятия_план!$AE$88:$AE$89,E4)</f>
        <v>0</v>
      </c>
      <c r="F32" s="2179">
        <f>COUNTIF(Мероприятия_план!$AE$82:$AE$84,F4)+COUNTIF(Мероприятия_план!$AE$88:$AE$89,F4)</f>
        <v>0</v>
      </c>
      <c r="G32" s="2179">
        <f>COUNTIF(Мероприятия_план!$AE$82:$AE$84,G4)+COUNTIF(Мероприятия_план!$AE$88:$AE$89,G4)</f>
        <v>0</v>
      </c>
      <c r="H32" s="2179">
        <f>COUNTIF(Мероприятия_план!$AE$82:$AE$84,H4)+COUNTIF(Мероприятия_план!$AE$88:$AE$89,H4)</f>
        <v>0</v>
      </c>
      <c r="I32" s="2179">
        <f>COUNTIF(Мероприятия_план!$AE$82:$AE$84,I4)+COUNTIF(Мероприятия_план!$AE$88:$AE$89,I4)</f>
        <v>0</v>
      </c>
      <c r="J32" s="2179">
        <f>COUNTIF(Мероприятия_план!$AE$82:$AE$84,J4)+COUNTIF(Мероприятия_план!$AE$88:$AE$89,J4)</f>
        <v>0</v>
      </c>
      <c r="K32" s="2179">
        <f>COUNTIF(Мероприятия_план!$AE$82:$AE$84,K4)+COUNTIF(Мероприятия_план!$AE$88:$AE$89,K4)</f>
        <v>0</v>
      </c>
      <c r="L32" s="2179">
        <f>COUNTIF(Мероприятия_план!$AE$82:$AE$84,L4)+COUNTIF(Мероприятия_план!$AE$88:$AE$89,L4)</f>
        <v>0</v>
      </c>
      <c r="M32" s="2179">
        <f>COUNTIF(Мероприятия_план!$AE$82:$AE$84,M4)+COUNTIF(Мероприятия_план!$AE$88:$AE$89,M4)</f>
        <v>0</v>
      </c>
      <c r="N32" s="2179">
        <f>COUNTIF(Мероприятия_план!$AE$82:$AE$84,N4)+COUNTIF(Мероприятия_план!$AE$88:$AE$89,N4)</f>
        <v>0</v>
      </c>
      <c r="O32" s="2179">
        <f>COUNTIF(Мероприятия_план!$AE$82:$AE$84,O4)+COUNTIF(Мероприятия_план!$AE$88:$AE$89,O4)</f>
        <v>0</v>
      </c>
      <c r="P32" s="2179">
        <f>COUNTIF(Мероприятия_план!$AE$82:$AE$84,P4)+COUNTIF(Мероприятия_план!$AE$88:$AE$89,P4)</f>
        <v>0</v>
      </c>
      <c r="Q32" s="2179">
        <f>COUNTIF(Мероприятия_план!$AE$82:$AE$84,Q4)+COUNTIF(Мероприятия_план!$AE$88:$AE$89,Q4)</f>
        <v>0</v>
      </c>
      <c r="R32" s="2179">
        <f>COUNTIF(Мероприятия_план!$AE$82:$AE$84,R4)+COUNTIF(Мероприятия_план!$AE$88:$AE$89,R4)</f>
        <v>0</v>
      </c>
      <c r="S32" s="2179">
        <f>COUNTIF(Мероприятия_план!$AE$82:$AE$84,S4)+COUNTIF(Мероприятия_план!$AE$88:$AE$89,S4)</f>
        <v>0</v>
      </c>
      <c r="T32" s="2179">
        <f>COUNTIF(Мероприятия_план!$AE$82:$AE$84,T4)+COUNTIF(Мероприятия_план!$AE$88:$AE$89,T4)</f>
        <v>0</v>
      </c>
      <c r="U32" s="2179">
        <f>COUNTIF(Мероприятия_план!$AE$82:$AE$84,U4)+COUNTIF(Мероприятия_план!$AE$88:$AE$89,U4)</f>
        <v>0</v>
      </c>
      <c r="V32" s="2179">
        <f>COUNTIF(Мероприятия_план!$AE$82:$AE$84,V4)+COUNTIF(Мероприятия_план!$AE$88:$AE$89,V4)</f>
        <v>0</v>
      </c>
      <c r="W32" s="2179">
        <f>COUNTIF(Мероприятия_план!$AE$82:$AE$84,W4)+COUNTIF(Мероприятия_план!$AE$88:$AE$89,W4)</f>
        <v>0</v>
      </c>
      <c r="X32" s="2179">
        <f>COUNTIF(Мероприятия_план!$AE$82:$AE$84,X4)+COUNTIF(Мероприятия_план!$AE$88:$AE$89,X4)</f>
        <v>0</v>
      </c>
      <c r="Y32" s="2179">
        <f>COUNTIF(Мероприятия_план!$AE$82:$AE$84,Y4)+COUNTIF(Мероприятия_план!$AE$88:$AE$89,Y4)</f>
        <v>0</v>
      </c>
      <c r="Z32" s="2179">
        <f>COUNTIF(Мероприятия_план!$AE$82:$AE$84,Z4)+COUNTIF(Мероприятия_план!$AE$88:$AE$89,Z4)</f>
        <v>0</v>
      </c>
      <c r="AA32" s="2179">
        <f>COUNTIF(Мероприятия_план!$AE$82:$AE$84,AA4)+COUNTIF(Мероприятия_план!$AE$88:$AE$89,AA4)</f>
        <v>0</v>
      </c>
      <c r="AB32" s="2179">
        <f>COUNTIF(Мероприятия_план!$AE$82:$AE$84,AB4)+COUNTIF(Мероприятия_план!$AE$88:$AE$89,AB4)</f>
        <v>0</v>
      </c>
      <c r="AC32" s="2179">
        <f>COUNTIF(Мероприятия_план!$AE$82:$AE$84,AC4)+COUNTIF(Мероприятия_план!$AE$88:$AE$89,AC4)</f>
        <v>0</v>
      </c>
      <c r="AD32" s="2179">
        <f>COUNTIF(Мероприятия_план!$AE$82:$AE$84,AD4)+COUNTIF(Мероприятия_план!$AE$88:$AE$89,AD4)</f>
        <v>0</v>
      </c>
      <c r="AE32" s="2179">
        <f>COUNTIF(Мероприятия_план!$AE$82:$AE$84,AE4)+COUNTIF(Мероприятия_план!$AE$88:$AE$89,AE4)</f>
        <v>0</v>
      </c>
      <c r="AF32" s="2179">
        <f>COUNTIF(Мероприятия_план!$AE$82:$AE$84,AF4)+COUNTIF(Мероприятия_план!$AE$88:$AE$89,AF4)</f>
        <v>0</v>
      </c>
      <c r="AG32" s="2179">
        <f>COUNTIF(Мероприятия_план!$AE$82:$AE$84,AG4)+COUNTIF(Мероприятия_план!$AE$88:$AE$89,AG4)</f>
        <v>0</v>
      </c>
      <c r="AH32" s="1062">
        <f t="shared" ca="1" si="2"/>
        <v>0</v>
      </c>
      <c r="AI32" s="1057"/>
      <c r="AJ32" s="1063"/>
      <c r="AK32" s="1063"/>
      <c r="AL32" s="1049"/>
      <c r="AM32" s="1049"/>
      <c r="AN32" s="1049"/>
      <c r="AO32" s="1049"/>
      <c r="AP32" s="1049"/>
      <c r="AQ32" s="1049"/>
      <c r="AR32" s="1049"/>
      <c r="AS32" s="1049"/>
      <c r="AT32" s="1049"/>
      <c r="AU32" s="1049"/>
      <c r="AV32" s="1049"/>
      <c r="AW32" s="1049"/>
      <c r="AX32" s="1049"/>
      <c r="AY32" s="1049"/>
      <c r="AZ32" s="1049"/>
      <c r="BA32" s="1049"/>
      <c r="BB32" s="1049"/>
      <c r="BC32" s="1049"/>
      <c r="BD32" s="1049"/>
      <c r="BE32" s="1049"/>
      <c r="BF32" s="1049"/>
      <c r="BG32" s="1049"/>
      <c r="BH32" s="1049"/>
      <c r="BI32" s="1049"/>
      <c r="BJ32" s="1049"/>
      <c r="BK32" s="1049"/>
      <c r="BL32" s="1049"/>
      <c r="BM32" s="1049"/>
      <c r="BN32" s="1049"/>
      <c r="BO32" s="1049"/>
    </row>
    <row r="33" spans="1:67" s="1050" customFormat="1" ht="15.75">
      <c r="A33" s="2337"/>
      <c r="B33" s="1072" t="s">
        <v>121</v>
      </c>
      <c r="C33" s="2180">
        <f>SUMIF(Мероприятия_план!$AE$82:$AE$84,C4,Мероприятия_план!$M$82:$M$84)+SUMIF(Мероприятия_план!$AE$88:$AE$89,C4,Мероприятия_план!$M$88:$M$89)</f>
        <v>0</v>
      </c>
      <c r="D33" s="2180">
        <f>SUMIF(Мероприятия_план!$AE$82:$AE$84,D4,Мероприятия_план!$M$82:$M$84)+SUMIF(Мероприятия_план!$AE$88:$AE$89,D4,Мероприятия_план!$M$88:$M$89)</f>
        <v>0</v>
      </c>
      <c r="E33" s="2180">
        <f>SUMIF(Мероприятия_план!$AE$82:$AE$84,E4,Мероприятия_план!$M$82:$M$84)+SUMIF(Мероприятия_план!$AE$88:$AE$89,E4,Мероприятия_план!$M$88:$M$89)</f>
        <v>0</v>
      </c>
      <c r="F33" s="2180">
        <f>SUMIF(Мероприятия_план!$AE$82:$AE$84,F4,Мероприятия_план!$M$82:$M$84)+SUMIF(Мероприятия_план!$AE$88:$AE$89,F4,Мероприятия_план!$M$88:$M$89)</f>
        <v>0</v>
      </c>
      <c r="G33" s="2180">
        <f>SUMIF(Мероприятия_план!$AE$82:$AE$84,G4,Мероприятия_план!$M$82:$M$84)+SUMIF(Мероприятия_план!$AE$88:$AE$89,G4,Мероприятия_план!$M$88:$M$89)</f>
        <v>0</v>
      </c>
      <c r="H33" s="2180">
        <f>SUMIF(Мероприятия_план!$AE$82:$AE$84,H4,Мероприятия_план!$M$82:$M$84)+SUMIF(Мероприятия_план!$AE$88:$AE$89,H4,Мероприятия_план!$M$88:$M$89)</f>
        <v>0</v>
      </c>
      <c r="I33" s="2180">
        <f>SUMIF(Мероприятия_план!$AE$82:$AE$84,I4,Мероприятия_план!$M$82:$M$84)+SUMIF(Мероприятия_план!$AE$88:$AE$89,I4,Мероприятия_план!$M$88:$M$89)</f>
        <v>0</v>
      </c>
      <c r="J33" s="2180">
        <f>SUMIF(Мероприятия_план!$AE$82:$AE$84,J4,Мероприятия_план!$M$82:$M$84)+SUMIF(Мероприятия_план!$AE$88:$AE$89,J4,Мероприятия_план!$M$88:$M$89)</f>
        <v>0</v>
      </c>
      <c r="K33" s="2180">
        <f>SUMIF(Мероприятия_план!$AE$82:$AE$84,K4,Мероприятия_план!$M$82:$M$84)+SUMIF(Мероприятия_план!$AE$88:$AE$89,K4,Мероприятия_план!$M$88:$M$89)</f>
        <v>0</v>
      </c>
      <c r="L33" s="2180">
        <f>SUMIF(Мероприятия_план!$AE$82:$AE$84,L4,Мероприятия_план!$M$82:$M$84)+SUMIF(Мероприятия_план!$AE$88:$AE$89,L4,Мероприятия_план!$M$88:$M$89)</f>
        <v>0</v>
      </c>
      <c r="M33" s="2180">
        <f>SUMIF(Мероприятия_план!$AE$82:$AE$84,M4,Мероприятия_план!$M$82:$M$84)+SUMIF(Мероприятия_план!$AE$88:$AE$89,M4,Мероприятия_план!$M$88:$M$89)</f>
        <v>0</v>
      </c>
      <c r="N33" s="2180">
        <f>SUMIF(Мероприятия_план!$AE$82:$AE$84,N4,Мероприятия_план!$M$82:$M$84)+SUMIF(Мероприятия_план!$AE$88:$AE$89,N4,Мероприятия_план!$M$88:$M$89)</f>
        <v>0</v>
      </c>
      <c r="O33" s="2180">
        <f>SUMIF(Мероприятия_план!$AE$82:$AE$84,O4,Мероприятия_план!$M$82:$M$84)+SUMIF(Мероприятия_план!$AE$88:$AE$89,O4,Мероприятия_план!$M$88:$M$89)</f>
        <v>0</v>
      </c>
      <c r="P33" s="2180">
        <f>SUMIF(Мероприятия_план!$AE$82:$AE$84,P4,Мероприятия_план!$M$82:$M$84)+SUMIF(Мероприятия_план!$AE$88:$AE$89,P4,Мероприятия_план!$M$88:$M$89)</f>
        <v>0</v>
      </c>
      <c r="Q33" s="2180">
        <f>SUMIF(Мероприятия_план!$AE$82:$AE$84,Q4,Мероприятия_план!$M$82:$M$84)+SUMIF(Мероприятия_план!$AE$88:$AE$89,Q4,Мероприятия_план!$M$88:$M$89)</f>
        <v>0</v>
      </c>
      <c r="R33" s="2180">
        <f>SUMIF(Мероприятия_план!$AE$82:$AE$84,R4,Мероприятия_план!$M$82:$M$84)+SUMIF(Мероприятия_план!$AE$88:$AE$89,R4,Мероприятия_план!$M$88:$M$89)</f>
        <v>0</v>
      </c>
      <c r="S33" s="2180">
        <f>SUMIF(Мероприятия_план!$AE$82:$AE$84,S4,Мероприятия_план!$M$82:$M$84)+SUMIF(Мероприятия_план!$AE$88:$AE$89,S4,Мероприятия_план!$M$88:$M$89)</f>
        <v>0</v>
      </c>
      <c r="T33" s="2180">
        <f>SUMIF(Мероприятия_план!$AE$82:$AE$84,T4,Мероприятия_план!$M$82:$M$84)+SUMIF(Мероприятия_план!$AE$88:$AE$89,T4,Мероприятия_план!$M$88:$M$89)</f>
        <v>0</v>
      </c>
      <c r="U33" s="2180">
        <f>SUMIF(Мероприятия_план!$AE$82:$AE$84,U4,Мероприятия_план!$M$82:$M$84)+SUMIF(Мероприятия_план!$AE$88:$AE$89,U4,Мероприятия_план!$M$88:$M$89)</f>
        <v>0</v>
      </c>
      <c r="V33" s="2180">
        <f>SUMIF(Мероприятия_план!$AE$82:$AE$84,V4,Мероприятия_план!$M$82:$M$84)+SUMIF(Мероприятия_план!$AE$88:$AE$89,V4,Мероприятия_план!$M$88:$M$89)</f>
        <v>0</v>
      </c>
      <c r="W33" s="2180">
        <f>SUMIF(Мероприятия_план!$AE$82:$AE$84,W4,Мероприятия_план!$M$82:$M$84)+SUMIF(Мероприятия_план!$AE$88:$AE$89,W4,Мероприятия_план!$M$88:$M$89)</f>
        <v>0</v>
      </c>
      <c r="X33" s="2180">
        <f>SUMIF(Мероприятия_план!$AE$82:$AE$84,X4,Мероприятия_план!$M$82:$M$84)+SUMIF(Мероприятия_план!$AE$88:$AE$89,X4,Мероприятия_план!$M$88:$M$89)</f>
        <v>0</v>
      </c>
      <c r="Y33" s="2180">
        <f>SUMIF(Мероприятия_план!$AE$82:$AE$84,Y4,Мероприятия_план!$M$82:$M$84)+SUMIF(Мероприятия_план!$AE$88:$AE$89,Y4,Мероприятия_план!$M$88:$M$89)</f>
        <v>0</v>
      </c>
      <c r="Z33" s="2180">
        <f>SUMIF(Мероприятия_план!$AE$82:$AE$84,Z4,Мероприятия_план!$M$82:$M$84)+SUMIF(Мероприятия_план!$AE$88:$AE$89,Z4,Мероприятия_план!$M$88:$M$89)</f>
        <v>0</v>
      </c>
      <c r="AA33" s="2180">
        <f>SUMIF(Мероприятия_план!$AE$82:$AE$84,AA4,Мероприятия_план!$M$82:$M$84)+SUMIF(Мероприятия_план!$AE$88:$AE$89,AA4,Мероприятия_план!$M$88:$M$89)</f>
        <v>0</v>
      </c>
      <c r="AB33" s="2180">
        <f>SUMIF(Мероприятия_план!$AE$82:$AE$84,AB4,Мероприятия_план!$M$82:$M$84)+SUMIF(Мероприятия_план!$AE$88:$AE$89,AB4,Мероприятия_план!$M$88:$M$89)</f>
        <v>0</v>
      </c>
      <c r="AC33" s="2180">
        <f>SUMIF(Мероприятия_план!$AE$82:$AE$84,AC4,Мероприятия_план!$M$82:$M$84)+SUMIF(Мероприятия_план!$AE$88:$AE$89,AC4,Мероприятия_план!$M$88:$M$89)</f>
        <v>0</v>
      </c>
      <c r="AD33" s="2180">
        <f>SUMIF(Мероприятия_план!$AE$82:$AE$84,AD4,Мероприятия_план!$M$82:$M$84)+SUMIF(Мероприятия_план!$AE$88:$AE$89,AD4,Мероприятия_план!$M$88:$M$89)</f>
        <v>0</v>
      </c>
      <c r="AE33" s="2180">
        <f>SUMIF(Мероприятия_план!$AE$82:$AE$84,AE4,Мероприятия_план!$M$82:$M$84)+SUMIF(Мероприятия_план!$AE$88:$AE$89,AE4,Мероприятия_план!$M$88:$M$89)</f>
        <v>0</v>
      </c>
      <c r="AF33" s="2180">
        <f>SUMIF(Мероприятия_план!$AE$82:$AE$84,AF4,Мероприятия_план!$M$82:$M$84)+SUMIF(Мероприятия_план!$AE$88:$AE$89,AF4,Мероприятия_план!$M$88:$M$89)</f>
        <v>0</v>
      </c>
      <c r="AG33" s="2180">
        <f>SUMIF(Мероприятия_план!$AE$82:$AE$84,AG4,Мероприятия_план!$M$82:$M$84)+SUMIF(Мероприятия_план!$AE$88:$AE$89,AG4,Мероприятия_план!$M$88:$M$89)</f>
        <v>0</v>
      </c>
      <c r="AH33" s="1062">
        <f t="shared" ca="1" si="2"/>
        <v>0</v>
      </c>
      <c r="AI33" s="1057"/>
      <c r="AJ33" s="1063"/>
      <c r="AK33" s="1063"/>
      <c r="AL33" s="1049"/>
      <c r="AM33" s="1049"/>
      <c r="AN33" s="1049"/>
      <c r="AO33" s="1049"/>
      <c r="AP33" s="1049"/>
      <c r="AQ33" s="1049"/>
      <c r="AR33" s="1049"/>
      <c r="AS33" s="1049"/>
      <c r="AT33" s="1049"/>
      <c r="AU33" s="1049"/>
      <c r="AV33" s="1049"/>
      <c r="AW33" s="1049"/>
      <c r="AX33" s="1049"/>
      <c r="AY33" s="1049"/>
      <c r="AZ33" s="1049"/>
      <c r="BA33" s="1049"/>
      <c r="BB33" s="1049"/>
      <c r="BC33" s="1049"/>
      <c r="BD33" s="1049"/>
      <c r="BE33" s="1049"/>
      <c r="BF33" s="1049"/>
      <c r="BG33" s="1049"/>
      <c r="BH33" s="1049"/>
      <c r="BI33" s="1049"/>
      <c r="BJ33" s="1049"/>
      <c r="BK33" s="1049"/>
      <c r="BL33" s="1049"/>
      <c r="BM33" s="1049"/>
      <c r="BN33" s="1049"/>
      <c r="BO33" s="1049"/>
    </row>
    <row r="34" spans="1:67" s="1050" customFormat="1" ht="15.75">
      <c r="A34" s="2338" t="s">
        <v>125</v>
      </c>
      <c r="B34" s="2174" t="s">
        <v>145</v>
      </c>
      <c r="C34" s="2179"/>
      <c r="D34" s="2179"/>
      <c r="E34" s="2179"/>
      <c r="F34" s="2179"/>
      <c r="G34" s="2179"/>
      <c r="H34" s="2179"/>
      <c r="I34" s="2179"/>
      <c r="J34" s="2179"/>
      <c r="K34" s="2179"/>
      <c r="L34" s="2179"/>
      <c r="M34" s="2179"/>
      <c r="N34" s="2179"/>
      <c r="O34" s="2179"/>
      <c r="P34" s="2179"/>
      <c r="Q34" s="2179"/>
      <c r="R34" s="2179"/>
      <c r="S34" s="2179"/>
      <c r="T34" s="2179"/>
      <c r="U34" s="2179"/>
      <c r="V34" s="2179"/>
      <c r="W34" s="2179"/>
      <c r="X34" s="2179"/>
      <c r="Y34" s="2179"/>
      <c r="Z34" s="2179"/>
      <c r="AA34" s="2179"/>
      <c r="AB34" s="2179"/>
      <c r="AC34" s="2179"/>
      <c r="AD34" s="2179"/>
      <c r="AE34" s="2179"/>
      <c r="AF34" s="2179"/>
      <c r="AG34" s="2179"/>
      <c r="AH34" s="1062">
        <f t="shared" ca="1" si="2"/>
        <v>0</v>
      </c>
      <c r="AI34" s="1057"/>
      <c r="AJ34" s="1063"/>
      <c r="AK34" s="1063"/>
      <c r="AL34" s="1049"/>
      <c r="AM34" s="1049"/>
      <c r="AN34" s="1049"/>
      <c r="AO34" s="1049"/>
      <c r="AP34" s="1049"/>
      <c r="AQ34" s="1049"/>
      <c r="AR34" s="1049"/>
      <c r="AS34" s="1049"/>
      <c r="AT34" s="1049"/>
      <c r="AU34" s="1049"/>
      <c r="AV34" s="1049"/>
      <c r="AW34" s="1049"/>
      <c r="AX34" s="1049"/>
      <c r="AY34" s="1049"/>
      <c r="AZ34" s="1049"/>
      <c r="BA34" s="1049"/>
      <c r="BB34" s="1049"/>
      <c r="BC34" s="1049"/>
      <c r="BD34" s="1049"/>
      <c r="BE34" s="1049"/>
      <c r="BF34" s="1049"/>
      <c r="BG34" s="1049"/>
      <c r="BH34" s="1049"/>
      <c r="BI34" s="1049"/>
      <c r="BJ34" s="1049"/>
      <c r="BK34" s="1049"/>
      <c r="BL34" s="1049"/>
      <c r="BM34" s="1049"/>
      <c r="BN34" s="1049"/>
      <c r="BO34" s="1049"/>
    </row>
    <row r="35" spans="1:67" s="1050" customFormat="1" ht="15.75">
      <c r="A35" s="2338"/>
      <c r="B35" s="2174" t="s">
        <v>121</v>
      </c>
      <c r="C35" s="2180"/>
      <c r="D35" s="2180"/>
      <c r="E35" s="2180"/>
      <c r="F35" s="2180"/>
      <c r="G35" s="2180"/>
      <c r="H35" s="2180"/>
      <c r="I35" s="2180"/>
      <c r="J35" s="2180"/>
      <c r="K35" s="2180"/>
      <c r="L35" s="2180"/>
      <c r="M35" s="2180"/>
      <c r="N35" s="2180"/>
      <c r="O35" s="2180"/>
      <c r="P35" s="2180"/>
      <c r="Q35" s="2180"/>
      <c r="R35" s="2180"/>
      <c r="S35" s="2180"/>
      <c r="T35" s="2180"/>
      <c r="U35" s="2180"/>
      <c r="V35" s="2180"/>
      <c r="W35" s="2180"/>
      <c r="X35" s="2180"/>
      <c r="Y35" s="2180"/>
      <c r="Z35" s="2180"/>
      <c r="AA35" s="2180"/>
      <c r="AB35" s="2180"/>
      <c r="AC35" s="2180"/>
      <c r="AD35" s="2180"/>
      <c r="AE35" s="2180"/>
      <c r="AF35" s="2180"/>
      <c r="AG35" s="2180"/>
      <c r="AH35" s="1062">
        <f t="shared" ca="1" si="2"/>
        <v>0</v>
      </c>
      <c r="AI35" s="1057"/>
      <c r="AJ35" s="1063"/>
      <c r="AK35" s="1063"/>
      <c r="AL35" s="1049"/>
      <c r="AM35" s="1049"/>
      <c r="AN35" s="1049"/>
      <c r="AO35" s="1049"/>
      <c r="AP35" s="1049"/>
      <c r="AQ35" s="1049"/>
      <c r="AR35" s="1049"/>
      <c r="AS35" s="1049"/>
      <c r="AT35" s="1049"/>
      <c r="AU35" s="1049"/>
      <c r="AV35" s="1049"/>
      <c r="AW35" s="1049"/>
      <c r="AX35" s="1049"/>
      <c r="AY35" s="1049"/>
      <c r="AZ35" s="1049"/>
      <c r="BA35" s="1049"/>
      <c r="BB35" s="1049"/>
      <c r="BC35" s="1049"/>
      <c r="BD35" s="1049"/>
      <c r="BE35" s="1049"/>
      <c r="BF35" s="1049"/>
      <c r="BG35" s="1049"/>
      <c r="BH35" s="1049"/>
      <c r="BI35" s="1049"/>
      <c r="BJ35" s="1049"/>
      <c r="BK35" s="1049"/>
      <c r="BL35" s="1049"/>
      <c r="BM35" s="1049"/>
      <c r="BN35" s="1049"/>
      <c r="BO35" s="1049"/>
    </row>
    <row r="36" spans="1:67" s="1050" customFormat="1" ht="15.75">
      <c r="A36" s="2338" t="s">
        <v>146</v>
      </c>
      <c r="B36" s="1073" t="s">
        <v>145</v>
      </c>
      <c r="C36" s="2179">
        <f>14/28</f>
        <v>0.5</v>
      </c>
      <c r="D36" s="2179">
        <f t="shared" ref="D36:AG36" si="3">14/28</f>
        <v>0.5</v>
      </c>
      <c r="E36" s="2179">
        <f t="shared" si="3"/>
        <v>0.5</v>
      </c>
      <c r="F36" s="2179">
        <f t="shared" si="3"/>
        <v>0.5</v>
      </c>
      <c r="G36" s="2179">
        <f t="shared" si="3"/>
        <v>0.5</v>
      </c>
      <c r="H36" s="2179">
        <f t="shared" si="3"/>
        <v>0.5</v>
      </c>
      <c r="I36" s="2179">
        <f t="shared" si="3"/>
        <v>0.5</v>
      </c>
      <c r="J36" s="2179">
        <f t="shared" si="3"/>
        <v>0.5</v>
      </c>
      <c r="K36" s="2179">
        <f t="shared" si="3"/>
        <v>0.5</v>
      </c>
      <c r="L36" s="2179">
        <f t="shared" si="3"/>
        <v>0.5</v>
      </c>
      <c r="M36" s="2179">
        <f t="shared" si="3"/>
        <v>0.5</v>
      </c>
      <c r="N36" s="2179">
        <f t="shared" si="3"/>
        <v>0.5</v>
      </c>
      <c r="O36" s="2179">
        <f t="shared" si="3"/>
        <v>0.5</v>
      </c>
      <c r="P36" s="2179">
        <f t="shared" si="3"/>
        <v>0.5</v>
      </c>
      <c r="Q36" s="2179">
        <f t="shared" si="3"/>
        <v>0.5</v>
      </c>
      <c r="R36" s="2179">
        <f t="shared" si="3"/>
        <v>0.5</v>
      </c>
      <c r="S36" s="2179">
        <f t="shared" si="3"/>
        <v>0.5</v>
      </c>
      <c r="T36" s="2179">
        <f t="shared" si="3"/>
        <v>0.5</v>
      </c>
      <c r="U36" s="2179">
        <f t="shared" si="3"/>
        <v>0.5</v>
      </c>
      <c r="V36" s="2179">
        <f t="shared" si="3"/>
        <v>0.5</v>
      </c>
      <c r="W36" s="2179">
        <f t="shared" si="3"/>
        <v>0.5</v>
      </c>
      <c r="X36" s="2179">
        <f t="shared" si="3"/>
        <v>0.5</v>
      </c>
      <c r="Y36" s="2179">
        <f t="shared" si="3"/>
        <v>0.5</v>
      </c>
      <c r="Z36" s="2179">
        <f t="shared" si="3"/>
        <v>0.5</v>
      </c>
      <c r="AA36" s="2179">
        <f t="shared" si="3"/>
        <v>0.5</v>
      </c>
      <c r="AB36" s="2179">
        <f t="shared" si="3"/>
        <v>0.5</v>
      </c>
      <c r="AC36" s="2179">
        <f t="shared" si="3"/>
        <v>0.5</v>
      </c>
      <c r="AD36" s="2179">
        <f t="shared" si="3"/>
        <v>0.5</v>
      </c>
      <c r="AE36" s="2179">
        <f t="shared" si="3"/>
        <v>0.5</v>
      </c>
      <c r="AF36" s="2179">
        <f t="shared" si="3"/>
        <v>0.5</v>
      </c>
      <c r="AG36" s="2179">
        <f t="shared" si="3"/>
        <v>0.5</v>
      </c>
      <c r="AH36" s="1062">
        <f t="shared" ca="1" si="2"/>
        <v>15.5</v>
      </c>
      <c r="AI36" s="1057"/>
      <c r="AJ36" s="1063"/>
      <c r="AK36" s="1063"/>
      <c r="AL36" s="1049"/>
      <c r="AM36" s="1049"/>
      <c r="AN36" s="1049"/>
      <c r="AO36" s="1049"/>
      <c r="AP36" s="1049"/>
      <c r="AQ36" s="1049"/>
      <c r="AR36" s="1049"/>
      <c r="AS36" s="1049"/>
      <c r="AT36" s="1049"/>
      <c r="AU36" s="1049"/>
      <c r="AV36" s="1049"/>
      <c r="AW36" s="1049"/>
      <c r="AX36" s="1049"/>
      <c r="AY36" s="1049"/>
      <c r="AZ36" s="1049"/>
      <c r="BA36" s="1049"/>
      <c r="BB36" s="1049"/>
      <c r="BC36" s="1049"/>
      <c r="BD36" s="1049"/>
      <c r="BE36" s="1049"/>
      <c r="BF36" s="1049"/>
      <c r="BG36" s="1049"/>
      <c r="BH36" s="1049"/>
      <c r="BI36" s="1049"/>
      <c r="BJ36" s="1049"/>
      <c r="BK36" s="1049"/>
      <c r="BL36" s="1049"/>
      <c r="BM36" s="1049"/>
      <c r="BN36" s="1049"/>
      <c r="BO36" s="1049"/>
    </row>
    <row r="37" spans="1:67" s="1050" customFormat="1" ht="15.75">
      <c r="A37" s="2338"/>
      <c r="B37" s="2174" t="s">
        <v>121</v>
      </c>
      <c r="C37" s="2179">
        <f>345/28</f>
        <v>12.321428571428571</v>
      </c>
      <c r="D37" s="2179">
        <f t="shared" ref="D37:AG37" si="4">345/28</f>
        <v>12.321428571428571</v>
      </c>
      <c r="E37" s="2179">
        <f t="shared" si="4"/>
        <v>12.321428571428571</v>
      </c>
      <c r="F37" s="2179">
        <f t="shared" si="4"/>
        <v>12.321428571428571</v>
      </c>
      <c r="G37" s="2179">
        <f t="shared" si="4"/>
        <v>12.321428571428571</v>
      </c>
      <c r="H37" s="2179">
        <f t="shared" si="4"/>
        <v>12.321428571428571</v>
      </c>
      <c r="I37" s="2179">
        <f t="shared" si="4"/>
        <v>12.321428571428571</v>
      </c>
      <c r="J37" s="2179">
        <f t="shared" si="4"/>
        <v>12.321428571428571</v>
      </c>
      <c r="K37" s="2179">
        <f t="shared" si="4"/>
        <v>12.321428571428571</v>
      </c>
      <c r="L37" s="2179">
        <f t="shared" si="4"/>
        <v>12.321428571428571</v>
      </c>
      <c r="M37" s="2179">
        <f t="shared" si="4"/>
        <v>12.321428571428571</v>
      </c>
      <c r="N37" s="2179">
        <f t="shared" si="4"/>
        <v>12.321428571428571</v>
      </c>
      <c r="O37" s="2179">
        <f t="shared" si="4"/>
        <v>12.321428571428571</v>
      </c>
      <c r="P37" s="2179">
        <f t="shared" si="4"/>
        <v>12.321428571428571</v>
      </c>
      <c r="Q37" s="2179">
        <f t="shared" si="4"/>
        <v>12.321428571428571</v>
      </c>
      <c r="R37" s="2179">
        <f t="shared" si="4"/>
        <v>12.321428571428571</v>
      </c>
      <c r="S37" s="2179">
        <f t="shared" si="4"/>
        <v>12.321428571428571</v>
      </c>
      <c r="T37" s="2179">
        <f t="shared" si="4"/>
        <v>12.321428571428571</v>
      </c>
      <c r="U37" s="2179">
        <f t="shared" si="4"/>
        <v>12.321428571428571</v>
      </c>
      <c r="V37" s="2179">
        <f t="shared" si="4"/>
        <v>12.321428571428571</v>
      </c>
      <c r="W37" s="2179">
        <f t="shared" si="4"/>
        <v>12.321428571428571</v>
      </c>
      <c r="X37" s="2179">
        <f t="shared" si="4"/>
        <v>12.321428571428571</v>
      </c>
      <c r="Y37" s="2179">
        <f t="shared" si="4"/>
        <v>12.321428571428571</v>
      </c>
      <c r="Z37" s="2179">
        <f t="shared" si="4"/>
        <v>12.321428571428571</v>
      </c>
      <c r="AA37" s="2179">
        <f t="shared" si="4"/>
        <v>12.321428571428571</v>
      </c>
      <c r="AB37" s="2179">
        <f t="shared" si="4"/>
        <v>12.321428571428571</v>
      </c>
      <c r="AC37" s="2179">
        <f t="shared" si="4"/>
        <v>12.321428571428571</v>
      </c>
      <c r="AD37" s="2179">
        <f t="shared" si="4"/>
        <v>12.321428571428571</v>
      </c>
      <c r="AE37" s="2179">
        <f t="shared" si="4"/>
        <v>12.321428571428571</v>
      </c>
      <c r="AF37" s="2179">
        <f t="shared" si="4"/>
        <v>12.321428571428571</v>
      </c>
      <c r="AG37" s="2179">
        <f t="shared" si="4"/>
        <v>12.321428571428571</v>
      </c>
      <c r="AH37" s="1424">
        <f t="shared" ca="1" si="2"/>
        <v>381.96428571428567</v>
      </c>
      <c r="AI37" s="1430">
        <f>$C$37*$C$2+$D$37*$D$2+$E$37*$E$2+$F$37*$F$2+$G$37*$G$2+$H$37*$H$2+$I$37*$I$2+$J$37*$J$2+$K$37*$K$2+$L$37*$L$2+$M$37*$M$2+$N$37*$N$2+$O$37*$O$2+$P$37*$P$2+$Q$37*$Q$2+$R$37*$R$2+$S$37*$S$2+$T$37*$T$2+$U$37*$U$2+$V$37*$V$2+$W$37*$W$2+$X$37*$X$2+$Y$37*$Y$2+$Z$37*$Z$2+$AA$37*$AA$2+$AB$37*$AB$2+$AC$37*$AC$2+$AD$37*$AD$2</f>
        <v>6037.5</v>
      </c>
      <c r="AJ37" s="1430"/>
      <c r="AK37" s="1063"/>
      <c r="AL37" s="1049"/>
      <c r="AM37" s="1049"/>
      <c r="AN37" s="1049"/>
      <c r="AO37" s="1049"/>
      <c r="AP37" s="1049"/>
      <c r="AQ37" s="1049"/>
      <c r="AR37" s="1049"/>
      <c r="AS37" s="1049"/>
      <c r="AT37" s="1049"/>
      <c r="AU37" s="1049"/>
      <c r="AV37" s="1049"/>
      <c r="AW37" s="1049"/>
      <c r="AX37" s="1049"/>
      <c r="AY37" s="1049"/>
      <c r="AZ37" s="1049"/>
      <c r="BA37" s="1049"/>
      <c r="BB37" s="1049"/>
      <c r="BC37" s="1049"/>
      <c r="BD37" s="1049"/>
      <c r="BE37" s="1049"/>
      <c r="BF37" s="1049"/>
      <c r="BG37" s="1049"/>
      <c r="BH37" s="1049"/>
      <c r="BI37" s="1049"/>
      <c r="BJ37" s="1049"/>
      <c r="BK37" s="1049"/>
      <c r="BL37" s="1049"/>
      <c r="BM37" s="1049"/>
      <c r="BN37" s="1049"/>
      <c r="BO37" s="1049"/>
    </row>
    <row r="38" spans="1:67" s="1050" customFormat="1" ht="15.75">
      <c r="A38" s="2347" t="s">
        <v>147</v>
      </c>
      <c r="B38" s="2173" t="s">
        <v>145</v>
      </c>
      <c r="C38" s="2207">
        <f>C6+C8+C10+C14+C16+C20+C22+C26+C28+C30+C32+C36+C18+C24</f>
        <v>0.5</v>
      </c>
      <c r="D38" s="2207">
        <f t="shared" ref="D38:AG39" si="5">D6+D8+D10+D14+D16+D20+D22+D26+D28+D30+D32+D36+D18+D24</f>
        <v>0.5</v>
      </c>
      <c r="E38" s="2207">
        <f t="shared" si="5"/>
        <v>0.5</v>
      </c>
      <c r="F38" s="2207">
        <f t="shared" si="5"/>
        <v>0.5</v>
      </c>
      <c r="G38" s="2207">
        <f t="shared" si="5"/>
        <v>0.5</v>
      </c>
      <c r="H38" s="2207">
        <f t="shared" si="5"/>
        <v>0.5</v>
      </c>
      <c r="I38" s="2207">
        <f t="shared" si="5"/>
        <v>0.5</v>
      </c>
      <c r="J38" s="2207">
        <f t="shared" si="5"/>
        <v>0.5</v>
      </c>
      <c r="K38" s="2207">
        <f t="shared" si="5"/>
        <v>0.5</v>
      </c>
      <c r="L38" s="2207">
        <f t="shared" si="5"/>
        <v>0.5</v>
      </c>
      <c r="M38" s="2207">
        <f t="shared" si="5"/>
        <v>0.5</v>
      </c>
      <c r="N38" s="2207">
        <f t="shared" si="5"/>
        <v>0.5</v>
      </c>
      <c r="O38" s="2207">
        <f t="shared" si="5"/>
        <v>0.5</v>
      </c>
      <c r="P38" s="2207">
        <f t="shared" si="5"/>
        <v>0.5</v>
      </c>
      <c r="Q38" s="2207">
        <f t="shared" si="5"/>
        <v>0.5</v>
      </c>
      <c r="R38" s="2207">
        <f t="shared" si="5"/>
        <v>0.5</v>
      </c>
      <c r="S38" s="2207">
        <f t="shared" si="5"/>
        <v>0.5</v>
      </c>
      <c r="T38" s="2207">
        <f t="shared" si="5"/>
        <v>0.5</v>
      </c>
      <c r="U38" s="2207">
        <f t="shared" si="5"/>
        <v>0.5</v>
      </c>
      <c r="V38" s="2207">
        <f t="shared" si="5"/>
        <v>0.5</v>
      </c>
      <c r="W38" s="2207">
        <f t="shared" si="5"/>
        <v>0.5</v>
      </c>
      <c r="X38" s="2207">
        <f t="shared" si="5"/>
        <v>0.5</v>
      </c>
      <c r="Y38" s="2207">
        <f t="shared" si="5"/>
        <v>0.5</v>
      </c>
      <c r="Z38" s="2207">
        <f t="shared" si="5"/>
        <v>0.5</v>
      </c>
      <c r="AA38" s="2207">
        <f t="shared" si="5"/>
        <v>0.5</v>
      </c>
      <c r="AB38" s="2207">
        <f t="shared" si="5"/>
        <v>0.5</v>
      </c>
      <c r="AC38" s="2207">
        <f t="shared" si="5"/>
        <v>0.5</v>
      </c>
      <c r="AD38" s="2207">
        <f t="shared" si="5"/>
        <v>0.5</v>
      </c>
      <c r="AE38" s="2207">
        <f t="shared" si="5"/>
        <v>0.5</v>
      </c>
      <c r="AF38" s="2207">
        <f t="shared" si="5"/>
        <v>0.5</v>
      </c>
      <c r="AG38" s="2207">
        <f t="shared" si="5"/>
        <v>0.5</v>
      </c>
      <c r="AH38" s="1425">
        <f t="shared" ca="1" si="2"/>
        <v>15.5</v>
      </c>
      <c r="AI38" s="1428"/>
      <c r="AJ38" s="1063"/>
      <c r="AK38" s="1063"/>
      <c r="AL38" s="1049"/>
      <c r="AM38" s="1049"/>
      <c r="AN38" s="1049"/>
      <c r="AO38" s="1049"/>
      <c r="AP38" s="1049"/>
      <c r="AQ38" s="1049"/>
      <c r="AR38" s="1049"/>
      <c r="AS38" s="1049"/>
      <c r="AT38" s="1049"/>
      <c r="AU38" s="1049"/>
      <c r="AV38" s="1049"/>
      <c r="AW38" s="1049"/>
      <c r="AX38" s="1049"/>
      <c r="AY38" s="1049"/>
      <c r="AZ38" s="1049"/>
      <c r="BA38" s="1049"/>
      <c r="BB38" s="1049"/>
      <c r="BC38" s="1049"/>
      <c r="BD38" s="1049"/>
      <c r="BE38" s="1049"/>
      <c r="BF38" s="1049"/>
      <c r="BG38" s="1049"/>
      <c r="BH38" s="1049"/>
      <c r="BI38" s="1049"/>
      <c r="BJ38" s="1049"/>
      <c r="BK38" s="1049"/>
      <c r="BL38" s="1049"/>
      <c r="BM38" s="1049"/>
      <c r="BN38" s="1049"/>
      <c r="BO38" s="1049"/>
    </row>
    <row r="39" spans="1:67" s="1050" customFormat="1" ht="15.75">
      <c r="A39" s="2347"/>
      <c r="B39" s="2173" t="s">
        <v>121</v>
      </c>
      <c r="C39" s="2207">
        <f>C7+C9+C11+C15+C17+C21+C23+C27+C29+C31+C33+C37+C19+C25</f>
        <v>12.321428571428571</v>
      </c>
      <c r="D39" s="2207">
        <f t="shared" si="5"/>
        <v>12.321428571428571</v>
      </c>
      <c r="E39" s="2207">
        <f t="shared" si="5"/>
        <v>12.321428571428571</v>
      </c>
      <c r="F39" s="2207">
        <f t="shared" si="5"/>
        <v>12.321428571428571</v>
      </c>
      <c r="G39" s="2207">
        <f t="shared" si="5"/>
        <v>12.321428571428571</v>
      </c>
      <c r="H39" s="2207">
        <f t="shared" si="5"/>
        <v>12.321428571428571</v>
      </c>
      <c r="I39" s="2207">
        <f t="shared" si="5"/>
        <v>12.321428571428571</v>
      </c>
      <c r="J39" s="2207">
        <f t="shared" si="5"/>
        <v>12.321428571428571</v>
      </c>
      <c r="K39" s="2207">
        <f t="shared" si="5"/>
        <v>12.321428571428571</v>
      </c>
      <c r="L39" s="2207">
        <f t="shared" si="5"/>
        <v>12.321428571428571</v>
      </c>
      <c r="M39" s="2207">
        <f t="shared" si="5"/>
        <v>12.321428571428571</v>
      </c>
      <c r="N39" s="2207">
        <f t="shared" si="5"/>
        <v>12.321428571428571</v>
      </c>
      <c r="O39" s="2207">
        <f t="shared" si="5"/>
        <v>12.321428571428571</v>
      </c>
      <c r="P39" s="2207">
        <f t="shared" si="5"/>
        <v>12.321428571428571</v>
      </c>
      <c r="Q39" s="2207">
        <f t="shared" si="5"/>
        <v>12.321428571428571</v>
      </c>
      <c r="R39" s="2207">
        <f t="shared" si="5"/>
        <v>12.321428571428571</v>
      </c>
      <c r="S39" s="2207">
        <f t="shared" si="5"/>
        <v>12.321428571428571</v>
      </c>
      <c r="T39" s="2207">
        <f t="shared" si="5"/>
        <v>12.321428571428571</v>
      </c>
      <c r="U39" s="2207">
        <f t="shared" si="5"/>
        <v>12.321428571428571</v>
      </c>
      <c r="V39" s="2207">
        <f t="shared" si="5"/>
        <v>12.321428571428571</v>
      </c>
      <c r="W39" s="2207">
        <f t="shared" si="5"/>
        <v>12.321428571428571</v>
      </c>
      <c r="X39" s="2207">
        <f t="shared" si="5"/>
        <v>12.321428571428571</v>
      </c>
      <c r="Y39" s="2207">
        <f t="shared" si="5"/>
        <v>12.321428571428571</v>
      </c>
      <c r="Z39" s="2207">
        <f t="shared" si="5"/>
        <v>12.321428571428571</v>
      </c>
      <c r="AA39" s="2207">
        <f t="shared" si="5"/>
        <v>12.321428571428571</v>
      </c>
      <c r="AB39" s="2207">
        <f t="shared" si="5"/>
        <v>12.321428571428571</v>
      </c>
      <c r="AC39" s="2207">
        <f t="shared" si="5"/>
        <v>12.321428571428571</v>
      </c>
      <c r="AD39" s="2207">
        <f t="shared" si="5"/>
        <v>12.321428571428571</v>
      </c>
      <c r="AE39" s="2207">
        <f t="shared" si="5"/>
        <v>12.321428571428571</v>
      </c>
      <c r="AF39" s="2207">
        <f t="shared" si="5"/>
        <v>12.321428571428571</v>
      </c>
      <c r="AG39" s="2207">
        <f t="shared" si="5"/>
        <v>12.321428571428571</v>
      </c>
      <c r="AH39" s="1425">
        <f t="shared" ca="1" si="2"/>
        <v>381.96428571428567</v>
      </c>
      <c r="AI39" s="1428"/>
      <c r="AJ39" s="1063"/>
      <c r="AK39" s="1063"/>
      <c r="AL39" s="1049"/>
      <c r="AM39" s="1049"/>
      <c r="AN39" s="1049"/>
      <c r="AO39" s="1049"/>
      <c r="AP39" s="1049"/>
      <c r="AQ39" s="1049"/>
      <c r="AR39" s="1049"/>
      <c r="AS39" s="1049"/>
      <c r="AT39" s="1049"/>
      <c r="AU39" s="1049"/>
      <c r="AV39" s="1049"/>
      <c r="AW39" s="1049"/>
      <c r="AX39" s="1049"/>
      <c r="AY39" s="1049"/>
      <c r="AZ39" s="1049"/>
      <c r="BA39" s="1049"/>
      <c r="BB39" s="1049"/>
      <c r="BC39" s="1049"/>
      <c r="BD39" s="1049"/>
      <c r="BE39" s="1049"/>
      <c r="BF39" s="1049"/>
      <c r="BG39" s="1049"/>
      <c r="BH39" s="1049"/>
      <c r="BI39" s="1049"/>
      <c r="BJ39" s="1049"/>
      <c r="BK39" s="1049"/>
      <c r="BL39" s="1049"/>
      <c r="BM39" s="1049"/>
      <c r="BN39" s="1049"/>
      <c r="BO39" s="1049"/>
    </row>
    <row r="40" spans="1:67" s="1050" customFormat="1" ht="15.75">
      <c r="A40" s="2344" t="s">
        <v>148</v>
      </c>
      <c r="B40" s="2176" t="s">
        <v>145</v>
      </c>
      <c r="C40" s="2202">
        <f>C38-C36</f>
        <v>0</v>
      </c>
      <c r="D40" s="2202">
        <f t="shared" ref="D40:AG41" si="6">D38-D36</f>
        <v>0</v>
      </c>
      <c r="E40" s="2202">
        <f t="shared" si="6"/>
        <v>0</v>
      </c>
      <c r="F40" s="2202">
        <f t="shared" si="6"/>
        <v>0</v>
      </c>
      <c r="G40" s="2202">
        <f t="shared" si="6"/>
        <v>0</v>
      </c>
      <c r="H40" s="2202">
        <f t="shared" si="6"/>
        <v>0</v>
      </c>
      <c r="I40" s="2202">
        <f t="shared" si="6"/>
        <v>0</v>
      </c>
      <c r="J40" s="2202">
        <f t="shared" si="6"/>
        <v>0</v>
      </c>
      <c r="K40" s="2202">
        <f t="shared" si="6"/>
        <v>0</v>
      </c>
      <c r="L40" s="2202">
        <f t="shared" si="6"/>
        <v>0</v>
      </c>
      <c r="M40" s="2202">
        <f t="shared" si="6"/>
        <v>0</v>
      </c>
      <c r="N40" s="2202">
        <f t="shared" si="6"/>
        <v>0</v>
      </c>
      <c r="O40" s="2202">
        <f t="shared" si="6"/>
        <v>0</v>
      </c>
      <c r="P40" s="2202">
        <f t="shared" si="6"/>
        <v>0</v>
      </c>
      <c r="Q40" s="2202">
        <f t="shared" si="6"/>
        <v>0</v>
      </c>
      <c r="R40" s="2202">
        <f t="shared" si="6"/>
        <v>0</v>
      </c>
      <c r="S40" s="2202">
        <f t="shared" si="6"/>
        <v>0</v>
      </c>
      <c r="T40" s="2202">
        <f t="shared" si="6"/>
        <v>0</v>
      </c>
      <c r="U40" s="2202">
        <f t="shared" si="6"/>
        <v>0</v>
      </c>
      <c r="V40" s="2202">
        <f t="shared" si="6"/>
        <v>0</v>
      </c>
      <c r="W40" s="2202">
        <f t="shared" si="6"/>
        <v>0</v>
      </c>
      <c r="X40" s="2202">
        <f t="shared" si="6"/>
        <v>0</v>
      </c>
      <c r="Y40" s="2202">
        <f t="shared" si="6"/>
        <v>0</v>
      </c>
      <c r="Z40" s="2202">
        <f t="shared" si="6"/>
        <v>0</v>
      </c>
      <c r="AA40" s="2202">
        <f t="shared" si="6"/>
        <v>0</v>
      </c>
      <c r="AB40" s="2202">
        <f t="shared" si="6"/>
        <v>0</v>
      </c>
      <c r="AC40" s="2202">
        <f t="shared" si="6"/>
        <v>0</v>
      </c>
      <c r="AD40" s="2202">
        <f t="shared" si="6"/>
        <v>0</v>
      </c>
      <c r="AE40" s="2202">
        <f t="shared" si="6"/>
        <v>0</v>
      </c>
      <c r="AF40" s="2202">
        <f t="shared" si="6"/>
        <v>0</v>
      </c>
      <c r="AG40" s="2202">
        <f t="shared" si="6"/>
        <v>0</v>
      </c>
      <c r="AH40" s="1426">
        <f t="shared" ca="1" si="2"/>
        <v>0</v>
      </c>
      <c r="AI40" s="1428"/>
      <c r="AJ40" s="1063"/>
      <c r="AK40" s="1063"/>
      <c r="AL40" s="1049"/>
      <c r="AM40" s="1049"/>
      <c r="AN40" s="1049"/>
      <c r="AO40" s="1049"/>
      <c r="AP40" s="1049"/>
      <c r="AQ40" s="1049"/>
      <c r="AR40" s="1049"/>
      <c r="AS40" s="1049"/>
      <c r="AT40" s="1049"/>
      <c r="AU40" s="1049"/>
      <c r="AV40" s="1049"/>
      <c r="AW40" s="1049"/>
      <c r="AX40" s="1049"/>
      <c r="AY40" s="1049"/>
      <c r="AZ40" s="1049"/>
      <c r="BA40" s="1049"/>
      <c r="BB40" s="1049"/>
      <c r="BC40" s="1049"/>
      <c r="BD40" s="1049"/>
      <c r="BE40" s="1049"/>
      <c r="BF40" s="1049"/>
      <c r="BG40" s="1049"/>
      <c r="BH40" s="1049"/>
      <c r="BI40" s="1049"/>
      <c r="BJ40" s="1049"/>
      <c r="BK40" s="1049"/>
      <c r="BL40" s="1049"/>
      <c r="BM40" s="1049"/>
      <c r="BN40" s="1049"/>
      <c r="BO40" s="1049"/>
    </row>
    <row r="41" spans="1:67" s="1050" customFormat="1" ht="15.75">
      <c r="A41" s="2344"/>
      <c r="B41" s="2176" t="s">
        <v>121</v>
      </c>
      <c r="C41" s="2202">
        <f>C39-C37</f>
        <v>0</v>
      </c>
      <c r="D41" s="2202">
        <f t="shared" si="6"/>
        <v>0</v>
      </c>
      <c r="E41" s="2202">
        <f t="shared" si="6"/>
        <v>0</v>
      </c>
      <c r="F41" s="2202">
        <f t="shared" si="6"/>
        <v>0</v>
      </c>
      <c r="G41" s="2202">
        <f t="shared" si="6"/>
        <v>0</v>
      </c>
      <c r="H41" s="2202">
        <f t="shared" si="6"/>
        <v>0</v>
      </c>
      <c r="I41" s="2202">
        <f t="shared" si="6"/>
        <v>0</v>
      </c>
      <c r="J41" s="2202">
        <f t="shared" si="6"/>
        <v>0</v>
      </c>
      <c r="K41" s="2202">
        <f t="shared" si="6"/>
        <v>0</v>
      </c>
      <c r="L41" s="2202">
        <f t="shared" si="6"/>
        <v>0</v>
      </c>
      <c r="M41" s="2202">
        <f t="shared" si="6"/>
        <v>0</v>
      </c>
      <c r="N41" s="2202">
        <f t="shared" si="6"/>
        <v>0</v>
      </c>
      <c r="O41" s="2202">
        <f t="shared" si="6"/>
        <v>0</v>
      </c>
      <c r="P41" s="2202">
        <f t="shared" si="6"/>
        <v>0</v>
      </c>
      <c r="Q41" s="2202">
        <f t="shared" si="6"/>
        <v>0</v>
      </c>
      <c r="R41" s="2202">
        <f t="shared" si="6"/>
        <v>0</v>
      </c>
      <c r="S41" s="2202">
        <f t="shared" si="6"/>
        <v>0</v>
      </c>
      <c r="T41" s="2202">
        <f t="shared" si="6"/>
        <v>0</v>
      </c>
      <c r="U41" s="2202">
        <f t="shared" si="6"/>
        <v>0</v>
      </c>
      <c r="V41" s="2202">
        <f t="shared" si="6"/>
        <v>0</v>
      </c>
      <c r="W41" s="2202">
        <f t="shared" si="6"/>
        <v>0</v>
      </c>
      <c r="X41" s="2202">
        <f t="shared" si="6"/>
        <v>0</v>
      </c>
      <c r="Y41" s="2202">
        <f t="shared" si="6"/>
        <v>0</v>
      </c>
      <c r="Z41" s="2202">
        <f t="shared" si="6"/>
        <v>0</v>
      </c>
      <c r="AA41" s="2202">
        <f t="shared" si="6"/>
        <v>0</v>
      </c>
      <c r="AB41" s="2202">
        <f t="shared" si="6"/>
        <v>0</v>
      </c>
      <c r="AC41" s="2202">
        <f t="shared" si="6"/>
        <v>0</v>
      </c>
      <c r="AD41" s="2202">
        <f t="shared" si="6"/>
        <v>0</v>
      </c>
      <c r="AE41" s="2202">
        <f t="shared" si="6"/>
        <v>0</v>
      </c>
      <c r="AF41" s="2202">
        <f t="shared" si="6"/>
        <v>0</v>
      </c>
      <c r="AG41" s="2202">
        <f t="shared" si="6"/>
        <v>0</v>
      </c>
      <c r="AH41" s="1426">
        <f t="shared" ca="1" si="2"/>
        <v>0</v>
      </c>
      <c r="AI41" s="1428"/>
      <c r="AJ41" s="1063"/>
      <c r="AK41" s="1063"/>
      <c r="AL41" s="1049"/>
      <c r="AM41" s="1049"/>
      <c r="AN41" s="1049"/>
      <c r="AO41" s="1049"/>
      <c r="AP41" s="1049"/>
      <c r="AQ41" s="1049"/>
      <c r="AR41" s="1049"/>
      <c r="AS41" s="1049"/>
      <c r="AT41" s="1049"/>
      <c r="AU41" s="1049"/>
      <c r="AV41" s="1049"/>
      <c r="AW41" s="1049"/>
      <c r="AX41" s="1049"/>
      <c r="AY41" s="1049"/>
      <c r="AZ41" s="1049"/>
      <c r="BA41" s="1049"/>
      <c r="BB41" s="1049"/>
      <c r="BC41" s="1049"/>
      <c r="BD41" s="1049"/>
      <c r="BE41" s="1049"/>
      <c r="BF41" s="1049"/>
      <c r="BG41" s="1049"/>
      <c r="BH41" s="1049"/>
      <c r="BI41" s="1049"/>
      <c r="BJ41" s="1049"/>
      <c r="BK41" s="1049"/>
      <c r="BL41" s="1049"/>
      <c r="BM41" s="1049"/>
      <c r="BN41" s="1049"/>
      <c r="BO41" s="1049"/>
    </row>
    <row r="42" spans="1:67" s="1050" customFormat="1" ht="12" customHeight="1">
      <c r="A42" s="1079"/>
      <c r="B42" s="1080"/>
      <c r="C42" s="1080"/>
      <c r="D42" s="1080"/>
      <c r="E42" s="1080"/>
      <c r="F42" s="1080"/>
      <c r="G42" s="1080"/>
      <c r="H42" s="1080"/>
      <c r="I42" s="1080"/>
      <c r="J42" s="1080"/>
      <c r="K42" s="1080"/>
      <c r="L42" s="1080"/>
      <c r="M42" s="1080"/>
      <c r="N42" s="1080"/>
      <c r="O42" s="1080"/>
      <c r="P42" s="1080"/>
      <c r="Q42" s="1080"/>
      <c r="R42" s="1080"/>
      <c r="S42" s="1080"/>
      <c r="T42" s="1080"/>
      <c r="U42" s="1080"/>
      <c r="V42" s="1080"/>
      <c r="W42" s="1080"/>
      <c r="X42" s="1080"/>
      <c r="Y42" s="1080"/>
      <c r="Z42" s="1080"/>
      <c r="AA42" s="1080"/>
      <c r="AB42" s="1080"/>
      <c r="AC42" s="1080"/>
      <c r="AD42" s="1080"/>
      <c r="AE42" s="1080"/>
      <c r="AF42" s="1080"/>
      <c r="AG42" s="1080"/>
      <c r="AH42" s="1080"/>
      <c r="AI42" s="1428"/>
      <c r="AJ42" s="1049"/>
      <c r="AK42" s="1049"/>
      <c r="AL42" s="1049"/>
      <c r="AM42" s="1049"/>
      <c r="AN42" s="1049"/>
      <c r="AO42" s="1049"/>
      <c r="AP42" s="1049"/>
      <c r="AQ42" s="1049"/>
      <c r="AR42" s="1049"/>
      <c r="AS42" s="1049"/>
      <c r="AT42" s="1049"/>
      <c r="AU42" s="1049"/>
      <c r="AV42" s="1049"/>
      <c r="AW42" s="1049"/>
      <c r="AX42" s="1049"/>
      <c r="AY42" s="1049"/>
      <c r="AZ42" s="1049"/>
      <c r="BA42" s="1049"/>
      <c r="BB42" s="1049"/>
      <c r="BC42" s="1049"/>
      <c r="BD42" s="1049"/>
      <c r="BE42" s="1049"/>
      <c r="BF42" s="1049"/>
      <c r="BG42" s="1049"/>
      <c r="BH42" s="1049"/>
      <c r="BI42" s="1049"/>
      <c r="BJ42" s="1049"/>
      <c r="BK42" s="1049"/>
      <c r="BL42" s="1049"/>
      <c r="BM42" s="1049"/>
      <c r="BN42" s="1049"/>
      <c r="BO42" s="1049"/>
    </row>
    <row r="43" spans="1:67" s="1050" customFormat="1" ht="15.75">
      <c r="A43" s="2341" t="s">
        <v>149</v>
      </c>
      <c r="B43" s="2341"/>
      <c r="C43" s="1082"/>
      <c r="D43" s="1082"/>
      <c r="E43" s="1082"/>
      <c r="F43" s="1082"/>
      <c r="G43" s="1082"/>
      <c r="H43" s="1082"/>
      <c r="I43" s="1082"/>
      <c r="J43" s="1082"/>
      <c r="K43" s="1082"/>
      <c r="L43" s="1082"/>
      <c r="M43" s="1082"/>
      <c r="N43" s="1082"/>
      <c r="O43" s="1082"/>
      <c r="P43" s="1082"/>
      <c r="Q43" s="1082"/>
      <c r="R43" s="1082"/>
      <c r="S43" s="1082"/>
      <c r="T43" s="1082"/>
      <c r="U43" s="1082"/>
      <c r="V43" s="1082"/>
      <c r="W43" s="1082"/>
      <c r="X43" s="1082"/>
      <c r="Y43" s="1082"/>
      <c r="Z43" s="1082"/>
      <c r="AA43" s="1082"/>
      <c r="AB43" s="1082"/>
      <c r="AC43" s="1082"/>
      <c r="AD43" s="1082"/>
      <c r="AE43" s="1082"/>
      <c r="AF43" s="1082"/>
      <c r="AG43" s="1082"/>
      <c r="AH43" s="1427"/>
      <c r="AI43" s="1428"/>
      <c r="AJ43" s="1049"/>
      <c r="AK43" s="1049"/>
      <c r="AL43" s="1049"/>
      <c r="AM43" s="1049"/>
      <c r="AN43" s="1049"/>
      <c r="AO43" s="1049"/>
      <c r="AP43" s="1049"/>
      <c r="AQ43" s="1049"/>
      <c r="AR43" s="1049"/>
      <c r="AS43" s="1049"/>
      <c r="AT43" s="1049"/>
      <c r="AU43" s="1049"/>
      <c r="AV43" s="1049"/>
      <c r="AW43" s="1049"/>
      <c r="AX43" s="1049"/>
      <c r="AY43" s="1049"/>
      <c r="AZ43" s="1049"/>
      <c r="BA43" s="1049"/>
      <c r="BB43" s="1049"/>
      <c r="BC43" s="1049"/>
      <c r="BD43" s="1049"/>
      <c r="BE43" s="1049"/>
      <c r="BF43" s="1049"/>
      <c r="BG43" s="1049"/>
      <c r="BH43" s="1049"/>
      <c r="BI43" s="1049"/>
      <c r="BJ43" s="1049"/>
      <c r="BK43" s="1049"/>
      <c r="BL43" s="1049"/>
      <c r="BM43" s="1049"/>
      <c r="BN43" s="1049"/>
      <c r="BO43" s="1049"/>
    </row>
    <row r="44" spans="1:67" ht="15.75">
      <c r="A44" s="2345" t="s">
        <v>240</v>
      </c>
      <c r="B44" s="2174" t="s">
        <v>145</v>
      </c>
      <c r="C44" s="2179"/>
      <c r="D44" s="2179"/>
      <c r="E44" s="2179"/>
      <c r="F44" s="2179"/>
      <c r="G44" s="2179"/>
      <c r="H44" s="2179"/>
      <c r="I44" s="2179"/>
      <c r="J44" s="2179"/>
      <c r="K44" s="2179"/>
      <c r="L44" s="2179"/>
      <c r="M44" s="2179"/>
      <c r="N44" s="2179"/>
      <c r="O44" s="2179"/>
      <c r="P44" s="2179"/>
      <c r="Q44" s="2179"/>
      <c r="R44" s="2179"/>
      <c r="S44" s="2179"/>
      <c r="T44" s="2179"/>
      <c r="U44" s="2179"/>
      <c r="V44" s="2179"/>
      <c r="W44" s="2179"/>
      <c r="X44" s="2179"/>
      <c r="Y44" s="2179"/>
      <c r="Z44" s="2179"/>
      <c r="AA44" s="2179"/>
      <c r="AB44" s="2179"/>
      <c r="AC44" s="2179"/>
      <c r="AD44" s="2179"/>
      <c r="AE44" s="2179"/>
      <c r="AF44" s="2179"/>
      <c r="AG44" s="2179"/>
      <c r="AH44" s="1424">
        <f t="shared" ref="AH44:AH61" ca="1" si="7">SUM(OFFSET($C44,0,0,1,$B$2))</f>
        <v>0</v>
      </c>
      <c r="AI44" s="1429"/>
      <c r="AJ44" s="1051"/>
      <c r="AK44" s="1051"/>
    </row>
    <row r="45" spans="1:67" ht="15.75">
      <c r="A45" s="2345"/>
      <c r="B45" s="2174" t="s">
        <v>121</v>
      </c>
      <c r="C45" s="2180"/>
      <c r="D45" s="2180"/>
      <c r="E45" s="2180"/>
      <c r="F45" s="2180"/>
      <c r="G45" s="2180"/>
      <c r="H45" s="2180"/>
      <c r="I45" s="2180"/>
      <c r="J45" s="2180"/>
      <c r="K45" s="2180"/>
      <c r="L45" s="2180"/>
      <c r="M45" s="2180"/>
      <c r="N45" s="2180"/>
      <c r="O45" s="2180"/>
      <c r="P45" s="2180"/>
      <c r="Q45" s="2180"/>
      <c r="R45" s="2180"/>
      <c r="S45" s="2180"/>
      <c r="T45" s="2180"/>
      <c r="U45" s="2180"/>
      <c r="V45" s="2180"/>
      <c r="W45" s="2180"/>
      <c r="X45" s="2180"/>
      <c r="Y45" s="2180"/>
      <c r="Z45" s="2180"/>
      <c r="AA45" s="2180"/>
      <c r="AB45" s="2180"/>
      <c r="AC45" s="2180"/>
      <c r="AD45" s="2180"/>
      <c r="AE45" s="2180"/>
      <c r="AF45" s="2180"/>
      <c r="AG45" s="2180"/>
      <c r="AH45" s="1424">
        <f t="shared" ca="1" si="7"/>
        <v>0</v>
      </c>
      <c r="AI45" s="1429"/>
      <c r="AJ45" s="1051"/>
      <c r="AK45" s="1051"/>
    </row>
    <row r="46" spans="1:67" ht="15.75">
      <c r="A46" s="2345" t="s">
        <v>245</v>
      </c>
      <c r="B46" s="2174" t="s">
        <v>145</v>
      </c>
      <c r="C46" s="2179">
        <f>COUNTIF(Мероприятия_план!$AC$59:$AC$60,C4)</f>
        <v>0</v>
      </c>
      <c r="D46" s="2179">
        <f>COUNTIF(Мероприятия_план!$AC$59:$AC$60,D4)</f>
        <v>0</v>
      </c>
      <c r="E46" s="2179">
        <f>COUNTIF(Мероприятия_план!$AC$59:$AC$60,E4)</f>
        <v>0</v>
      </c>
      <c r="F46" s="2179">
        <f>COUNTIF(Мероприятия_план!$AC$59:$AC$60,F4)</f>
        <v>0</v>
      </c>
      <c r="G46" s="2179">
        <f>COUNTIF(Мероприятия_план!$AC$59:$AC$60,G4)</f>
        <v>0</v>
      </c>
      <c r="H46" s="2179">
        <f>COUNTIF(Мероприятия_план!$AC$59:$AC$60,H4)</f>
        <v>0</v>
      </c>
      <c r="I46" s="2179">
        <f>COUNTIF(Мероприятия_план!$AC$59:$AC$60,I4)</f>
        <v>0</v>
      </c>
      <c r="J46" s="2179">
        <f>COUNTIF(Мероприятия_план!$AC$59:$AC$60,J4)</f>
        <v>0</v>
      </c>
      <c r="K46" s="2179">
        <f>COUNTIF(Мероприятия_план!$AC$59:$AC$60,K4)</f>
        <v>0</v>
      </c>
      <c r="L46" s="2179">
        <f>COUNTIF(Мероприятия_план!$AC$59:$AC$60,L4)</f>
        <v>0</v>
      </c>
      <c r="M46" s="2179">
        <f>COUNTIF(Мероприятия_план!$AC$59:$AC$60,M4)</f>
        <v>0</v>
      </c>
      <c r="N46" s="2179">
        <f>COUNTIF(Мероприятия_план!$AC$59:$AC$60,N4)</f>
        <v>0</v>
      </c>
      <c r="O46" s="2179">
        <f>COUNTIF(Мероприятия_план!$AC$59:$AC$60,O4)</f>
        <v>0</v>
      </c>
      <c r="P46" s="2179">
        <f>COUNTIF(Мероприятия_план!$AC$59:$AC$60,P4)</f>
        <v>0</v>
      </c>
      <c r="Q46" s="2179">
        <f>COUNTIF(Мероприятия_план!$AC$59:$AC$60,Q4)</f>
        <v>0</v>
      </c>
      <c r="R46" s="2179">
        <f>COUNTIF(Мероприятия_план!$AC$59:$AC$60,R4)</f>
        <v>0</v>
      </c>
      <c r="S46" s="2179">
        <f>COUNTIF(Мероприятия_план!$AC$59:$AC$60,S4)</f>
        <v>0</v>
      </c>
      <c r="T46" s="2179">
        <f>COUNTIF(Мероприятия_план!$AC$59:$AC$60,T4)</f>
        <v>0</v>
      </c>
      <c r="U46" s="2179">
        <f>COUNTIF(Мероприятия_план!$AC$59:$AC$60,U4)</f>
        <v>0</v>
      </c>
      <c r="V46" s="2179">
        <f>COUNTIF(Мероприятия_план!$AC$59:$AC$60,V4)</f>
        <v>0</v>
      </c>
      <c r="W46" s="2179">
        <f>COUNTIF(Мероприятия_план!$AC$59:$AC$60,W4)</f>
        <v>0</v>
      </c>
      <c r="X46" s="2179">
        <f>COUNTIF(Мероприятия_план!$AC$59:$AC$60,X4)</f>
        <v>0</v>
      </c>
      <c r="Y46" s="2179">
        <f>COUNTIF(Мероприятия_план!$AC$59:$AC$60,Y4)</f>
        <v>0</v>
      </c>
      <c r="Z46" s="2179">
        <f>COUNTIF(Мероприятия_план!$AC$59:$AC$60,Z4)</f>
        <v>0</v>
      </c>
      <c r="AA46" s="2179">
        <f>COUNTIF(Мероприятия_план!$AC$59:$AC$60,AA4)</f>
        <v>0</v>
      </c>
      <c r="AB46" s="2179">
        <f>COUNTIF(Мероприятия_план!$AC$59:$AC$60,AB4)</f>
        <v>0</v>
      </c>
      <c r="AC46" s="2179">
        <f>COUNTIF(Мероприятия_план!$AC$59:$AC$60,AC4)</f>
        <v>0</v>
      </c>
      <c r="AD46" s="2179">
        <f>COUNTIF(Мероприятия_план!$AC$59:$AC$60,AD4)</f>
        <v>0</v>
      </c>
      <c r="AE46" s="2179">
        <f>COUNTIF(Мероприятия_план!$AC$59:$AC$60,AE4)</f>
        <v>0</v>
      </c>
      <c r="AF46" s="2179">
        <f>COUNTIF(Мероприятия_план!$AC$59:$AC$60,AF4)</f>
        <v>0</v>
      </c>
      <c r="AG46" s="2179">
        <f>COUNTIF(Мероприятия_план!$AC$59:$AC$60,AG4)</f>
        <v>0</v>
      </c>
      <c r="AH46" s="1424">
        <f t="shared" ca="1" si="7"/>
        <v>0</v>
      </c>
      <c r="AI46" s="1429"/>
      <c r="AJ46" s="1051"/>
      <c r="AK46" s="1051"/>
    </row>
    <row r="47" spans="1:67" ht="15.75">
      <c r="A47" s="2345"/>
      <c r="B47" s="2174" t="s">
        <v>121</v>
      </c>
      <c r="C47" s="2180">
        <f>SUMIF(Мероприятия_план!$AC$59:$AC$60,C4,Мероприятия_план!$S$59:$S$60)</f>
        <v>0</v>
      </c>
      <c r="D47" s="2180">
        <f>SUMIF(Мероприятия_план!$AC$59:$AC$60,D4,Мероприятия_план!$S$59:$S$60)</f>
        <v>0</v>
      </c>
      <c r="E47" s="2180">
        <f>SUMIF(Мероприятия_план!$AC$59:$AC$60,E4,Мероприятия_план!$S$59:$S$60)</f>
        <v>0</v>
      </c>
      <c r="F47" s="2180">
        <f>SUMIF(Мероприятия_план!$AC$59:$AC$60,F4,Мероприятия_план!$S$59:$S$60)</f>
        <v>0</v>
      </c>
      <c r="G47" s="2180">
        <f>SUMIF(Мероприятия_план!$AC$59:$AC$60,G4,Мероприятия_план!$S$59:$S$60)</f>
        <v>0</v>
      </c>
      <c r="H47" s="2180">
        <f>SUMIF(Мероприятия_план!$AC$59:$AC$60,H4,Мероприятия_план!$S$59:$S$60)</f>
        <v>0</v>
      </c>
      <c r="I47" s="2180">
        <f>SUMIF(Мероприятия_план!$AC$59:$AC$60,I4,Мероприятия_план!$S$59:$S$60)</f>
        <v>0</v>
      </c>
      <c r="J47" s="2180">
        <f>SUMIF(Мероприятия_план!$AC$59:$AC$60,J4,Мероприятия_план!$S$59:$S$60)</f>
        <v>0</v>
      </c>
      <c r="K47" s="2180">
        <f>SUMIF(Мероприятия_план!$AC$59:$AC$60,K4,Мероприятия_план!$S$59:$S$60)</f>
        <v>0</v>
      </c>
      <c r="L47" s="2180">
        <f>SUMIF(Мероприятия_план!$AC$59:$AC$60,L4,Мероприятия_план!$S$59:$S$60)</f>
        <v>0</v>
      </c>
      <c r="M47" s="2180">
        <f>SUMIF(Мероприятия_план!$AC$59:$AC$60,M4,Мероприятия_план!$S$59:$S$60)</f>
        <v>0</v>
      </c>
      <c r="N47" s="2180">
        <f>SUMIF(Мероприятия_план!$AC$59:$AC$60,N4,Мероприятия_план!$S$59:$S$60)</f>
        <v>0</v>
      </c>
      <c r="O47" s="2180">
        <f>SUMIF(Мероприятия_план!$AC$59:$AC$60,O4,Мероприятия_план!$S$59:$S$60)</f>
        <v>0</v>
      </c>
      <c r="P47" s="2180">
        <f>SUMIF(Мероприятия_план!$AC$59:$AC$60,P4,Мероприятия_план!$S$59:$S$60)</f>
        <v>0</v>
      </c>
      <c r="Q47" s="2180">
        <f>SUMIF(Мероприятия_план!$AC$59:$AC$60,Q4,Мероприятия_план!$S$59:$S$60)</f>
        <v>0</v>
      </c>
      <c r="R47" s="2180">
        <f>SUMIF(Мероприятия_план!$AC$59:$AC$60,R4,Мероприятия_план!$S$59:$S$60)</f>
        <v>0</v>
      </c>
      <c r="S47" s="2180">
        <f>SUMIF(Мероприятия_план!$AC$59:$AC$60,S4,Мероприятия_план!$S$59:$S$60)</f>
        <v>0</v>
      </c>
      <c r="T47" s="2180">
        <f>SUMIF(Мероприятия_план!$AC$59:$AC$60,T4,Мероприятия_план!$S$59:$S$60)</f>
        <v>0</v>
      </c>
      <c r="U47" s="2180">
        <f>SUMIF(Мероприятия_план!$AC$59:$AC$60,U4,Мероприятия_план!$S$59:$S$60)</f>
        <v>0</v>
      </c>
      <c r="V47" s="2180">
        <f>SUMIF(Мероприятия_план!$AC$59:$AC$60,V4,Мероприятия_план!$S$59:$S$60)</f>
        <v>0</v>
      </c>
      <c r="W47" s="2180">
        <f>SUMIF(Мероприятия_план!$AC$59:$AC$60,W4,Мероприятия_план!$S$59:$S$60)</f>
        <v>0</v>
      </c>
      <c r="X47" s="2180">
        <f>SUMIF(Мероприятия_план!$AC$59:$AC$60,X4,Мероприятия_план!$S$59:$S$60)</f>
        <v>0</v>
      </c>
      <c r="Y47" s="2180">
        <f>SUMIF(Мероприятия_план!$AC$59:$AC$60,Y4,Мероприятия_план!$S$59:$S$60)</f>
        <v>0</v>
      </c>
      <c r="Z47" s="2180">
        <f>SUMIF(Мероприятия_план!$AC$59:$AC$60,Z4,Мероприятия_план!$S$59:$S$60)</f>
        <v>0</v>
      </c>
      <c r="AA47" s="2180">
        <f>SUMIF(Мероприятия_план!$AC$59:$AC$60,AA4,Мероприятия_план!$S$59:$S$60)</f>
        <v>0</v>
      </c>
      <c r="AB47" s="2180">
        <f>SUMIF(Мероприятия_план!$AC$59:$AC$60,AB4,Мероприятия_план!$S$59:$S$60)</f>
        <v>0</v>
      </c>
      <c r="AC47" s="2180">
        <f>SUMIF(Мероприятия_план!$AC$59:$AC$60,AC4,Мероприятия_план!$S$59:$S$60)</f>
        <v>0</v>
      </c>
      <c r="AD47" s="2180">
        <f>SUMIF(Мероприятия_план!$AC$59:$AC$60,AD4,Мероприятия_план!$S$59:$S$60)</f>
        <v>0</v>
      </c>
      <c r="AE47" s="2180">
        <f>SUMIF(Мероприятия_план!$AC$59:$AC$60,AE4,Мероприятия_план!$S$59:$S$60)</f>
        <v>0</v>
      </c>
      <c r="AF47" s="2180">
        <f>SUMIF(Мероприятия_план!$AC$59:$AC$60,AF4,Мероприятия_план!$S$59:$S$60)</f>
        <v>0</v>
      </c>
      <c r="AG47" s="2180">
        <f>SUMIF(Мероприятия_план!$AC$59:$AC$60,AG4,Мероприятия_план!$S$59:$S$60)</f>
        <v>0</v>
      </c>
      <c r="AH47" s="1424">
        <f t="shared" ca="1" si="7"/>
        <v>0</v>
      </c>
      <c r="AI47" s="1429"/>
      <c r="AJ47" s="1051"/>
      <c r="AK47" s="1051"/>
    </row>
    <row r="48" spans="1:67" ht="15.75">
      <c r="A48" s="2345" t="s">
        <v>85</v>
      </c>
      <c r="B48" s="2174" t="s">
        <v>145</v>
      </c>
      <c r="C48" s="2179">
        <f>COUNTIF(Мероприятия_план!$AC$35:$AC$37,C4)+COUNTIF(Мероприятия_план!$AC$41:$AC$43,C4)+COUNTIF(Мероприятия_план!$AC$53:$AC$54,C4)+COUNTIF(Мероприятия_план!$AC$59:$AC$60,C4)+COUNTIF(Мероприятия_план!$AC$64:$AC$66,C4)+COUNTIF(Мероприятия_план!$AC$70:$AC$71,C4)+COUNTIF(Мероприятия_план!$AC$94:$AC$96,C4)</f>
        <v>0</v>
      </c>
      <c r="D48" s="2179">
        <f>COUNTIF(Мероприятия_план!$AC$35:$AC$37,D4)+COUNTIF(Мероприятия_план!$AC$41:$AC$43,D4)+COUNTIF(Мероприятия_план!$AC$53:$AC$54,D4)+COUNTIF(Мероприятия_план!$AC$59:$AC$60,D4)+COUNTIF(Мероприятия_план!$AC$64:$AC$66,D4)+COUNTIF(Мероприятия_план!$AC$70:$AC$71,D4)+COUNTIF(Мероприятия_план!$AC$94:$AC$96,D4)</f>
        <v>0</v>
      </c>
      <c r="E48" s="2179">
        <f>COUNTIF(Мероприятия_план!$AC$35:$AC$37,E4)+COUNTIF(Мероприятия_план!$AC$41:$AC$43,E4)+COUNTIF(Мероприятия_план!$AC$53:$AC$54,E4)+COUNTIF(Мероприятия_план!$AC$59:$AC$60,E4)+COUNTIF(Мероприятия_план!$AC$64:$AC$66,E4)+COUNTIF(Мероприятия_план!$AC$70:$AC$71,E4)+COUNTIF(Мероприятия_план!$AC$94:$AC$96,E4)</f>
        <v>0</v>
      </c>
      <c r="F48" s="2179">
        <f>COUNTIF(Мероприятия_план!$AC$35:$AC$37,F4)+COUNTIF(Мероприятия_план!$AC$41:$AC$43,F4)+COUNTIF(Мероприятия_план!$AC$53:$AC$54,F4)+COUNTIF(Мероприятия_план!$AC$59:$AC$60,F4)+COUNTIF(Мероприятия_план!$AC$64:$AC$66,F4)+COUNTIF(Мероприятия_план!$AC$70:$AC$71,F4)+COUNTIF(Мероприятия_план!$AC$94:$AC$96,F4)</f>
        <v>0</v>
      </c>
      <c r="G48" s="2179">
        <f>COUNTIF(Мероприятия_план!$AC$35:$AC$37,G4)+COUNTIF(Мероприятия_план!$AC$41:$AC$43,G4)+COUNTIF(Мероприятия_план!$AC$53:$AC$54,G4)+COUNTIF(Мероприятия_план!$AC$59:$AC$60,G4)+COUNTIF(Мероприятия_план!$AC$64:$AC$66,G4)+COUNTIF(Мероприятия_план!$AC$70:$AC$71,G4)+COUNTIF(Мероприятия_план!$AC$94:$AC$96,G4)</f>
        <v>0</v>
      </c>
      <c r="H48" s="2179">
        <f>COUNTIF(Мероприятия_план!$AC$35:$AC$37,H4)+COUNTIF(Мероприятия_план!$AC$41:$AC$43,H4)+COUNTIF(Мероприятия_план!$AC$53:$AC$54,H4)+COUNTIF(Мероприятия_план!$AC$59:$AC$60,H4)+COUNTIF(Мероприятия_план!$AC$64:$AC$66,H4)+COUNTIF(Мероприятия_план!$AC$70:$AC$71,H4)+COUNTIF(Мероприятия_план!$AC$94:$AC$96,H4)</f>
        <v>0</v>
      </c>
      <c r="I48" s="2179">
        <f>COUNTIF(Мероприятия_план!$AC$35:$AC$37,I4)+COUNTIF(Мероприятия_план!$AC$41:$AC$43,I4)+COUNTIF(Мероприятия_план!$AC$53:$AC$54,I4)+COUNTIF(Мероприятия_план!$AC$59:$AC$60,I4)+COUNTIF(Мероприятия_план!$AC$64:$AC$66,I4)+COUNTIF(Мероприятия_план!$AC$70:$AC$71,I4)+COUNTIF(Мероприятия_план!$AC$94:$AC$96,I4)</f>
        <v>0</v>
      </c>
      <c r="J48" s="2179">
        <f>COUNTIF(Мероприятия_план!$AC$35:$AC$37,J4)+COUNTIF(Мероприятия_план!$AC$41:$AC$43,J4)+COUNTIF(Мероприятия_план!$AC$53:$AC$54,J4)+COUNTIF(Мероприятия_план!$AC$59:$AC$60,J4)+COUNTIF(Мероприятия_план!$AC$64:$AC$66,J4)+COUNTIF(Мероприятия_план!$AC$70:$AC$71,J4)+COUNTIF(Мероприятия_план!$AC$94:$AC$96,J4)</f>
        <v>0</v>
      </c>
      <c r="K48" s="2179">
        <f>COUNTIF(Мероприятия_план!$AC$35:$AC$37,K4)+COUNTIF(Мероприятия_план!$AC$41:$AC$43,K4)+COUNTIF(Мероприятия_план!$AC$53:$AC$54,K4)+COUNTIF(Мероприятия_план!$AC$59:$AC$60,K4)+COUNTIF(Мероприятия_план!$AC$64:$AC$66,K4)+COUNTIF(Мероприятия_план!$AC$70:$AC$71,K4)+COUNTIF(Мероприятия_план!$AC$94:$AC$96,K4)</f>
        <v>0</v>
      </c>
      <c r="L48" s="2179">
        <f>COUNTIF(Мероприятия_план!$AC$35:$AC$37,L4)+COUNTIF(Мероприятия_план!$AC$41:$AC$43,L4)+COUNTIF(Мероприятия_план!$AC$53:$AC$54,L4)+COUNTIF(Мероприятия_план!$AC$59:$AC$60,L4)+COUNTIF(Мероприятия_план!$AC$64:$AC$66,L4)+COUNTIF(Мероприятия_план!$AC$70:$AC$71,L4)+COUNTIF(Мероприятия_план!$AC$94:$AC$96,L4)</f>
        <v>0</v>
      </c>
      <c r="M48" s="2179">
        <f>COUNTIF(Мероприятия_план!$AC$35:$AC$37,M4)+COUNTIF(Мероприятия_план!$AC$41:$AC$43,M4)+COUNTIF(Мероприятия_план!$AC$53:$AC$54,M4)+COUNTIF(Мероприятия_план!$AC$59:$AC$60,M4)+COUNTIF(Мероприятия_план!$AC$64:$AC$66,M4)+COUNTIF(Мероприятия_план!$AC$70:$AC$71,M4)+COUNTIF(Мероприятия_план!$AC$94:$AC$96,M4)</f>
        <v>0</v>
      </c>
      <c r="N48" s="2179">
        <f>COUNTIF(Мероприятия_план!$AC$35:$AC$37,N4)+COUNTIF(Мероприятия_план!$AC$41:$AC$43,N4)+COUNTIF(Мероприятия_план!$AC$53:$AC$54,N4)+COUNTIF(Мероприятия_план!$AC$59:$AC$60,N4)+COUNTIF(Мероприятия_план!$AC$64:$AC$66,N4)+COUNTIF(Мероприятия_план!$AC$70:$AC$71,N4)+COUNTIF(Мероприятия_план!$AC$94:$AC$96,N4)</f>
        <v>0</v>
      </c>
      <c r="O48" s="2179">
        <f>COUNTIF(Мероприятия_план!$AC$35:$AC$37,O4)+COUNTIF(Мероприятия_план!$AC$41:$AC$43,O4)+COUNTIF(Мероприятия_план!$AC$53:$AC$54,O4)+COUNTIF(Мероприятия_план!$AC$59:$AC$60,O4)+COUNTIF(Мероприятия_план!$AC$64:$AC$66,O4)+COUNTIF(Мероприятия_план!$AC$70:$AC$71,O4)+COUNTIF(Мероприятия_план!$AC$94:$AC$96,O4)</f>
        <v>0</v>
      </c>
      <c r="P48" s="2179">
        <f>COUNTIF(Мероприятия_план!$AC$35:$AC$37,P4)+COUNTIF(Мероприятия_план!$AC$41:$AC$43,P4)+COUNTIF(Мероприятия_план!$AC$53:$AC$54,P4)+COUNTIF(Мероприятия_план!$AC$59:$AC$60,P4)+COUNTIF(Мероприятия_план!$AC$64:$AC$66,P4)+COUNTIF(Мероприятия_план!$AC$70:$AC$71,P4)+COUNTIF(Мероприятия_план!$AC$94:$AC$96,P4)</f>
        <v>0</v>
      </c>
      <c r="Q48" s="2179">
        <f>COUNTIF(Мероприятия_план!$AC$35:$AC$37,Q4)+COUNTIF(Мероприятия_план!$AC$41:$AC$43,Q4)+COUNTIF(Мероприятия_план!$AC$53:$AC$54,Q4)+COUNTIF(Мероприятия_план!$AC$59:$AC$60,Q4)+COUNTIF(Мероприятия_план!$AC$64:$AC$66,Q4)+COUNTIF(Мероприятия_план!$AC$70:$AC$71,Q4)+COUNTIF(Мероприятия_план!$AC$94:$AC$96,Q4)</f>
        <v>0</v>
      </c>
      <c r="R48" s="2179">
        <f>COUNTIF(Мероприятия_план!$AC$35:$AC$37,R4)+COUNTIF(Мероприятия_план!$AC$41:$AC$43,R4)+COUNTIF(Мероприятия_план!$AC$53:$AC$54,R4)+COUNTIF(Мероприятия_план!$AC$59:$AC$60,R4)+COUNTIF(Мероприятия_план!$AC$64:$AC$66,R4)+COUNTIF(Мероприятия_план!$AC$70:$AC$71,R4)+COUNTIF(Мероприятия_план!$AC$94:$AC$96,R4)</f>
        <v>0</v>
      </c>
      <c r="S48" s="2179">
        <f>COUNTIF(Мероприятия_план!$AC$35:$AC$37,S4)+COUNTIF(Мероприятия_план!$AC$41:$AC$43,S4)+COUNTIF(Мероприятия_план!$AC$53:$AC$54,S4)+COUNTIF(Мероприятия_план!$AC$59:$AC$60,S4)+COUNTIF(Мероприятия_план!$AC$64:$AC$66,S4)+COUNTIF(Мероприятия_план!$AC$70:$AC$71,S4)+COUNTIF(Мероприятия_план!$AC$94:$AC$96,S4)</f>
        <v>0</v>
      </c>
      <c r="T48" s="2179">
        <f>COUNTIF(Мероприятия_план!$AC$35:$AC$37,T4)+COUNTIF(Мероприятия_план!$AC$41:$AC$43,T4)+COUNTIF(Мероприятия_план!$AC$53:$AC$54,T4)+COUNTIF(Мероприятия_план!$AC$59:$AC$60,T4)+COUNTIF(Мероприятия_план!$AC$64:$AC$66,T4)+COUNTIF(Мероприятия_план!$AC$70:$AC$71,T4)+COUNTIF(Мероприятия_план!$AC$94:$AC$96,T4)</f>
        <v>0</v>
      </c>
      <c r="U48" s="2179">
        <f>COUNTIF(Мероприятия_план!$AC$35:$AC$37,U4)+COUNTIF(Мероприятия_план!$AC$41:$AC$43,U4)+COUNTIF(Мероприятия_план!$AC$53:$AC$54,U4)+COUNTIF(Мероприятия_план!$AC$59:$AC$60,U4)+COUNTIF(Мероприятия_план!$AC$64:$AC$66,U4)+COUNTIF(Мероприятия_план!$AC$70:$AC$71,U4)+COUNTIF(Мероприятия_план!$AC$94:$AC$96,U4)</f>
        <v>0</v>
      </c>
      <c r="V48" s="2179">
        <f>COUNTIF(Мероприятия_план!$AC$35:$AC$37,V4)+COUNTIF(Мероприятия_план!$AC$41:$AC$43,V4)+COUNTIF(Мероприятия_план!$AC$53:$AC$54,V4)+COUNTIF(Мероприятия_план!$AC$59:$AC$60,V4)+COUNTIF(Мероприятия_план!$AC$64:$AC$66,V4)+COUNTIF(Мероприятия_план!$AC$70:$AC$71,V4)+COUNTIF(Мероприятия_план!$AC$94:$AC$96,V4)</f>
        <v>0</v>
      </c>
      <c r="W48" s="2179">
        <f>COUNTIF(Мероприятия_план!$AC$35:$AC$37,W4)+COUNTIF(Мероприятия_план!$AC$41:$AC$43,W4)+COUNTIF(Мероприятия_план!$AC$53:$AC$54,W4)+COUNTIF(Мероприятия_план!$AC$59:$AC$60,W4)+COUNTIF(Мероприятия_план!$AC$64:$AC$66,W4)+COUNTIF(Мероприятия_план!$AC$70:$AC$71,W4)+COUNTIF(Мероприятия_план!$AC$94:$AC$96,W4)</f>
        <v>0</v>
      </c>
      <c r="X48" s="2179">
        <f>COUNTIF(Мероприятия_план!$AC$35:$AC$37,X4)+COUNTIF(Мероприятия_план!$AC$41:$AC$43,X4)+COUNTIF(Мероприятия_план!$AC$53:$AC$54,X4)+COUNTIF(Мероприятия_план!$AC$59:$AC$60,X4)+COUNTIF(Мероприятия_план!$AC$64:$AC$66,X4)+COUNTIF(Мероприятия_план!$AC$70:$AC$71,X4)+COUNTIF(Мероприятия_план!$AC$94:$AC$96,X4)</f>
        <v>0</v>
      </c>
      <c r="Y48" s="2179">
        <f>COUNTIF(Мероприятия_план!$AC$35:$AC$37,Y4)+COUNTIF(Мероприятия_план!$AC$41:$AC$43,Y4)+COUNTIF(Мероприятия_план!$AC$53:$AC$54,Y4)+COUNTIF(Мероприятия_план!$AC$59:$AC$60,Y4)+COUNTIF(Мероприятия_план!$AC$64:$AC$66,Y4)+COUNTIF(Мероприятия_план!$AC$70:$AC$71,Y4)+COUNTIF(Мероприятия_план!$AC$94:$AC$96,Y4)</f>
        <v>0</v>
      </c>
      <c r="Z48" s="2179">
        <f>COUNTIF(Мероприятия_план!$AC$35:$AC$37,Z4)+COUNTIF(Мероприятия_план!$AC$41:$AC$43,Z4)+COUNTIF(Мероприятия_план!$AC$53:$AC$54,Z4)+COUNTIF(Мероприятия_план!$AC$59:$AC$60,Z4)+COUNTIF(Мероприятия_план!$AC$64:$AC$66,Z4)+COUNTIF(Мероприятия_план!$AC$70:$AC$71,Z4)+COUNTIF(Мероприятия_план!$AC$94:$AC$96,Z4)</f>
        <v>0</v>
      </c>
      <c r="AA48" s="2179">
        <f>COUNTIF(Мероприятия_план!$AC$35:$AC$37,AA4)+COUNTIF(Мероприятия_план!$AC$41:$AC$43,AA4)+COUNTIF(Мероприятия_план!$AC$53:$AC$54,AA4)+COUNTIF(Мероприятия_план!$AC$59:$AC$60,AA4)+COUNTIF(Мероприятия_план!$AC$64:$AC$66,AA4)+COUNTIF(Мероприятия_план!$AC$70:$AC$71,AA4)+COUNTIF(Мероприятия_план!$AC$94:$AC$96,AA4)</f>
        <v>0</v>
      </c>
      <c r="AB48" s="2179">
        <f>COUNTIF(Мероприятия_план!$AC$35:$AC$37,AB4)+COUNTIF(Мероприятия_план!$AC$41:$AC$43,AB4)+COUNTIF(Мероприятия_план!$AC$53:$AC$54,AB4)+COUNTIF(Мероприятия_план!$AC$59:$AC$60,AB4)+COUNTIF(Мероприятия_план!$AC$64:$AC$66,AB4)+COUNTIF(Мероприятия_план!$AC$70:$AC$71,AB4)+COUNTIF(Мероприятия_план!$AC$94:$AC$96,AB4)</f>
        <v>0</v>
      </c>
      <c r="AC48" s="2179">
        <f>COUNTIF(Мероприятия_план!$AC$35:$AC$37,AC4)+COUNTIF(Мероприятия_план!$AC$41:$AC$43,AC4)+COUNTIF(Мероприятия_план!$AC$53:$AC$54,AC4)+COUNTIF(Мероприятия_план!$AC$59:$AC$60,AC4)+COUNTIF(Мероприятия_план!$AC$64:$AC$66,AC4)+COUNTIF(Мероприятия_план!$AC$70:$AC$71,AC4)+COUNTIF(Мероприятия_план!$AC$94:$AC$96,AC4)</f>
        <v>0</v>
      </c>
      <c r="AD48" s="2179">
        <f>COUNTIF(Мероприятия_план!$AC$35:$AC$37,AD4)+COUNTIF(Мероприятия_план!$AC$41:$AC$43,AD4)+COUNTIF(Мероприятия_план!$AC$53:$AC$54,AD4)+COUNTIF(Мероприятия_план!$AC$59:$AC$60,AD4)+COUNTIF(Мероприятия_план!$AC$64:$AC$66,AD4)+COUNTIF(Мероприятия_план!$AC$70:$AC$71,AD4)+COUNTIF(Мероприятия_план!$AC$94:$AC$96,AD4)</f>
        <v>0</v>
      </c>
      <c r="AE48" s="2179">
        <f>COUNTIF(Мероприятия_план!$AC$35:$AC$37,AE4)+COUNTIF(Мероприятия_план!$AC$41:$AC$43,AE4)+COUNTIF(Мероприятия_план!$AC$53:$AC$54,AE4)+COUNTIF(Мероприятия_план!$AC$59:$AC$60,AE4)+COUNTIF(Мероприятия_план!$AC$64:$AC$66,AE4)+COUNTIF(Мероприятия_план!$AC$70:$AC$71,AE4)+COUNTIF(Мероприятия_план!$AC$94:$AC$96,AE4)</f>
        <v>0</v>
      </c>
      <c r="AF48" s="2179">
        <f>COUNTIF(Мероприятия_план!$AC$35:$AC$37,AF4)+COUNTIF(Мероприятия_план!$AC$41:$AC$43,AF4)+COUNTIF(Мероприятия_план!$AC$53:$AC$54,AF4)+COUNTIF(Мероприятия_план!$AC$59:$AC$60,AF4)+COUNTIF(Мероприятия_план!$AC$64:$AC$66,AF4)+COUNTIF(Мероприятия_план!$AC$70:$AC$71,AF4)+COUNTIF(Мероприятия_план!$AC$94:$AC$96,AF4)</f>
        <v>0</v>
      </c>
      <c r="AG48" s="2179">
        <f>COUNTIF(Мероприятия_план!$AC$35:$AC$37,AG4)+COUNTIF(Мероприятия_план!$AC$41:$AC$43,AG4)+COUNTIF(Мероприятия_план!$AC$53:$AC$54,AG4)+COUNTIF(Мероприятия_план!$AC$59:$AC$60,AG4)+COUNTIF(Мероприятия_план!$AC$64:$AC$66,AG4)+COUNTIF(Мероприятия_план!$AC$70:$AC$71,AG4)+COUNTIF(Мероприятия_план!$AC$94:$AC$96,AG4)</f>
        <v>0</v>
      </c>
      <c r="AH48" s="1424">
        <f t="shared" ca="1" si="7"/>
        <v>0</v>
      </c>
      <c r="AI48" s="1429"/>
      <c r="AJ48" s="1051"/>
      <c r="AK48" s="1051"/>
    </row>
    <row r="49" spans="1:138" ht="15.75">
      <c r="A49" s="2345"/>
      <c r="B49" s="2174" t="s">
        <v>121</v>
      </c>
      <c r="C49" s="2180">
        <f>SUMIF(Мероприятия_план!$AC$35:$AC$37,C4,Мероприятия_план!$S$35:$S$37)+SUMIF(Мероприятия_план!$AC$41:$AC$43,C4,Мероприятия_план!$S$41:$S$43)+SUMIF(Мероприятия_план!$AC$53:$AC$54,C4,Мероприятия_план!$S$53:$S$54)+SUMIF(Мероприятия_план!$AC$59:$AC$60,C4,Мероприятия_план!$S$59:$S$60)+SUMIF(Мероприятия_план!$AC$64:$AC$66,C4,Мероприятия_план!$S$64:$S$66)+SUMIF(Мероприятия_план!$AC$70:$AC$71,C4,Мероприятия_план!$S$70:$S$71)+SUMIF(Мероприятия_план!$AC$94:$AC$96,C4,Мероприятия_план!$S$94:$S$96)</f>
        <v>0</v>
      </c>
      <c r="D49" s="2180">
        <f>SUMIF(Мероприятия_план!$AC$35:$AC$37,D4,Мероприятия_план!$S$35:$S$37)+SUMIF(Мероприятия_план!$AC$41:$AC$43,D4,Мероприятия_план!$S$41:$S$43)+SUMIF(Мероприятия_план!$AC$53:$AC$54,D4,Мероприятия_план!$S$53:$S$54)+SUMIF(Мероприятия_план!$AC$59:$AC$60,D4,Мероприятия_план!$S$59:$S$60)+SUMIF(Мероприятия_план!$AC$64:$AC$66,D4,Мероприятия_план!$S$64:$S$66)+SUMIF(Мероприятия_план!$AC$70:$AC$71,D4,Мероприятия_план!$S$70:$S$71)+SUMIF(Мероприятия_план!$AC$94:$AC$96,D4,Мероприятия_план!$S$94:$S$96)</f>
        <v>0</v>
      </c>
      <c r="E49" s="2180">
        <f>SUMIF(Мероприятия_план!$AC$35:$AC$37,E4,Мероприятия_план!$S$35:$S$37)+SUMIF(Мероприятия_план!$AC$41:$AC$43,E4,Мероприятия_план!$S$41:$S$43)+SUMIF(Мероприятия_план!$AC$53:$AC$54,E4,Мероприятия_план!$S$53:$S$54)+SUMIF(Мероприятия_план!$AC$59:$AC$60,E4,Мероприятия_план!$S$59:$S$60)+SUMIF(Мероприятия_план!$AC$64:$AC$66,E4,Мероприятия_план!$S$64:$S$66)+SUMIF(Мероприятия_план!$AC$70:$AC$71,E4,Мероприятия_план!$S$70:$S$71)+SUMIF(Мероприятия_план!$AC$94:$AC$96,E4,Мероприятия_план!$S$94:$S$96)</f>
        <v>0</v>
      </c>
      <c r="F49" s="2180">
        <f>SUMIF(Мероприятия_план!$AC$35:$AC$37,F4,Мероприятия_план!$S$35:$S$37)+SUMIF(Мероприятия_план!$AC$41:$AC$43,F4,Мероприятия_план!$S$41:$S$43)+SUMIF(Мероприятия_план!$AC$53:$AC$54,F4,Мероприятия_план!$S$53:$S$54)+SUMIF(Мероприятия_план!$AC$59:$AC$60,F4,Мероприятия_план!$S$59:$S$60)+SUMIF(Мероприятия_план!$AC$64:$AC$66,F4,Мероприятия_план!$S$64:$S$66)+SUMIF(Мероприятия_план!$AC$70:$AC$71,F4,Мероприятия_план!$S$70:$S$71)+SUMIF(Мероприятия_план!$AC$94:$AC$96,F4,Мероприятия_план!$S$94:$S$96)</f>
        <v>0</v>
      </c>
      <c r="G49" s="2180">
        <f>SUMIF(Мероприятия_план!$AC$35:$AC$37,G4,Мероприятия_план!$S$35:$S$37)+SUMIF(Мероприятия_план!$AC$41:$AC$43,G4,Мероприятия_план!$S$41:$S$43)+SUMIF(Мероприятия_план!$AC$53:$AC$54,G4,Мероприятия_план!$S$53:$S$54)+SUMIF(Мероприятия_план!$AC$59:$AC$60,G4,Мероприятия_план!$S$59:$S$60)+SUMIF(Мероприятия_план!$AC$64:$AC$66,G4,Мероприятия_план!$S$64:$S$66)+SUMIF(Мероприятия_план!$AC$70:$AC$71,G4,Мероприятия_план!$S$70:$S$71)+SUMIF(Мероприятия_план!$AC$94:$AC$96,G4,Мероприятия_план!$S$94:$S$96)</f>
        <v>0</v>
      </c>
      <c r="H49" s="2180">
        <f>SUMIF(Мероприятия_план!$AC$35:$AC$37,H4,Мероприятия_план!$S$35:$S$37)+SUMIF(Мероприятия_план!$AC$41:$AC$43,H4,Мероприятия_план!$S$41:$S$43)+SUMIF(Мероприятия_план!$AC$53:$AC$54,H4,Мероприятия_план!$S$53:$S$54)+SUMIF(Мероприятия_план!$AC$59:$AC$60,H4,Мероприятия_план!$S$59:$S$60)+SUMIF(Мероприятия_план!$AC$64:$AC$66,H4,Мероприятия_план!$S$64:$S$66)+SUMIF(Мероприятия_план!$AC$70:$AC$71,H4,Мероприятия_план!$S$70:$S$71)+SUMIF(Мероприятия_план!$AC$94:$AC$96,H4,Мероприятия_план!$S$94:$S$96)</f>
        <v>0</v>
      </c>
      <c r="I49" s="2180">
        <f>SUMIF(Мероприятия_план!$AC$35:$AC$37,I4,Мероприятия_план!$S$35:$S$37)+SUMIF(Мероприятия_план!$AC$41:$AC$43,I4,Мероприятия_план!$S$41:$S$43)+SUMIF(Мероприятия_план!$AC$53:$AC$54,I4,Мероприятия_план!$S$53:$S$54)+SUMIF(Мероприятия_план!$AC$59:$AC$60,I4,Мероприятия_план!$S$59:$S$60)+SUMIF(Мероприятия_план!$AC$64:$AC$66,I4,Мероприятия_план!$S$64:$S$66)+SUMIF(Мероприятия_план!$AC$70:$AC$71,I4,Мероприятия_план!$S$70:$S$71)+SUMIF(Мероприятия_план!$AC$94:$AC$96,I4,Мероприятия_план!$S$94:$S$96)</f>
        <v>0</v>
      </c>
      <c r="J49" s="2180">
        <f>SUMIF(Мероприятия_план!$AC$35:$AC$37,J4,Мероприятия_план!$S$35:$S$37)+SUMIF(Мероприятия_план!$AC$41:$AC$43,J4,Мероприятия_план!$S$41:$S$43)+SUMIF(Мероприятия_план!$AC$53:$AC$54,J4,Мероприятия_план!$S$53:$S$54)+SUMIF(Мероприятия_план!$AC$59:$AC$60,J4,Мероприятия_план!$S$59:$S$60)+SUMIF(Мероприятия_план!$AC$64:$AC$66,J4,Мероприятия_план!$S$64:$S$66)+SUMIF(Мероприятия_план!$AC$70:$AC$71,J4,Мероприятия_план!$S$70:$S$71)+SUMIF(Мероприятия_план!$AC$94:$AC$96,J4,Мероприятия_план!$S$94:$S$96)</f>
        <v>0</v>
      </c>
      <c r="K49" s="2180">
        <f>SUMIF(Мероприятия_план!$AC$35:$AC$37,K4,Мероприятия_план!$S$35:$S$37)+SUMIF(Мероприятия_план!$AC$41:$AC$43,K4,Мероприятия_план!$S$41:$S$43)+SUMIF(Мероприятия_план!$AC$53:$AC$54,K4,Мероприятия_план!$S$53:$S$54)+SUMIF(Мероприятия_план!$AC$59:$AC$60,K4,Мероприятия_план!$S$59:$S$60)+SUMIF(Мероприятия_план!$AC$64:$AC$66,K4,Мероприятия_план!$S$64:$S$66)+SUMIF(Мероприятия_план!$AC$70:$AC$71,K4,Мероприятия_план!$S$70:$S$71)+SUMIF(Мероприятия_план!$AC$94:$AC$96,K4,Мероприятия_план!$S$94:$S$96)</f>
        <v>0</v>
      </c>
      <c r="L49" s="2180">
        <f>SUMIF(Мероприятия_план!$AC$35:$AC$37,L4,Мероприятия_план!$S$35:$S$37)+SUMIF(Мероприятия_план!$AC$41:$AC$43,L4,Мероприятия_план!$S$41:$S$43)+SUMIF(Мероприятия_план!$AC$53:$AC$54,L4,Мероприятия_план!$S$53:$S$54)+SUMIF(Мероприятия_план!$AC$59:$AC$60,L4,Мероприятия_план!$S$59:$S$60)+SUMIF(Мероприятия_план!$AC$64:$AC$66,L4,Мероприятия_план!$S$64:$S$66)+SUMIF(Мероприятия_план!$AC$70:$AC$71,L4,Мероприятия_план!$S$70:$S$71)+SUMIF(Мероприятия_план!$AC$94:$AC$96,L4,Мероприятия_план!$S$94:$S$96)</f>
        <v>0</v>
      </c>
      <c r="M49" s="2180">
        <f>SUMIF(Мероприятия_план!$AC$35:$AC$37,M4,Мероприятия_план!$S$35:$S$37)+SUMIF(Мероприятия_план!$AC$41:$AC$43,M4,Мероприятия_план!$S$41:$S$43)+SUMIF(Мероприятия_план!$AC$53:$AC$54,M4,Мероприятия_план!$S$53:$S$54)+SUMIF(Мероприятия_план!$AC$59:$AC$60,M4,Мероприятия_план!$S$59:$S$60)+SUMIF(Мероприятия_план!$AC$64:$AC$66,M4,Мероприятия_план!$S$64:$S$66)+SUMIF(Мероприятия_план!$AC$70:$AC$71,M4,Мероприятия_план!$S$70:$S$71)+SUMIF(Мероприятия_план!$AC$94:$AC$96,M4,Мероприятия_план!$S$94:$S$96)</f>
        <v>0</v>
      </c>
      <c r="N49" s="2180">
        <f>SUMIF(Мероприятия_план!$AC$35:$AC$37,N4,Мероприятия_план!$S$35:$S$37)+SUMIF(Мероприятия_план!$AC$41:$AC$43,N4,Мероприятия_план!$S$41:$S$43)+SUMIF(Мероприятия_план!$AC$53:$AC$54,N4,Мероприятия_план!$S$53:$S$54)+SUMIF(Мероприятия_план!$AC$59:$AC$60,N4,Мероприятия_план!$S$59:$S$60)+SUMIF(Мероприятия_план!$AC$64:$AC$66,N4,Мероприятия_план!$S$64:$S$66)+SUMIF(Мероприятия_план!$AC$70:$AC$71,N4,Мероприятия_план!$S$70:$S$71)+SUMIF(Мероприятия_план!$AC$94:$AC$96,N4,Мероприятия_план!$S$94:$S$96)</f>
        <v>0</v>
      </c>
      <c r="O49" s="2180">
        <f>SUMIF(Мероприятия_план!$AC$35:$AC$37,O4,Мероприятия_план!$S$35:$S$37)+SUMIF(Мероприятия_план!$AC$41:$AC$43,O4,Мероприятия_план!$S$41:$S$43)+SUMIF(Мероприятия_план!$AC$53:$AC$54,O4,Мероприятия_план!$S$53:$S$54)+SUMIF(Мероприятия_план!$AC$59:$AC$60,O4,Мероприятия_план!$S$59:$S$60)+SUMIF(Мероприятия_план!$AC$64:$AC$66,O4,Мероприятия_план!$S$64:$S$66)+SUMIF(Мероприятия_план!$AC$70:$AC$71,O4,Мероприятия_план!$S$70:$S$71)+SUMIF(Мероприятия_план!$AC$94:$AC$96,O4,Мероприятия_план!$S$94:$S$96)</f>
        <v>0</v>
      </c>
      <c r="P49" s="2180">
        <f>SUMIF(Мероприятия_план!$AC$35:$AC$37,P4,Мероприятия_план!$S$35:$S$37)+SUMIF(Мероприятия_план!$AC$41:$AC$43,P4,Мероприятия_план!$S$41:$S$43)+SUMIF(Мероприятия_план!$AC$53:$AC$54,P4,Мероприятия_план!$S$53:$S$54)+SUMIF(Мероприятия_план!$AC$59:$AC$60,P4,Мероприятия_план!$S$59:$S$60)+SUMIF(Мероприятия_план!$AC$64:$AC$66,P4,Мероприятия_план!$S$64:$S$66)+SUMIF(Мероприятия_план!$AC$70:$AC$71,P4,Мероприятия_план!$S$70:$S$71)+SUMIF(Мероприятия_план!$AC$94:$AC$96,P4,Мероприятия_план!$S$94:$S$96)</f>
        <v>0</v>
      </c>
      <c r="Q49" s="2180">
        <f>SUMIF(Мероприятия_план!$AC$35:$AC$37,Q4,Мероприятия_план!$S$35:$S$37)+SUMIF(Мероприятия_план!$AC$41:$AC$43,Q4,Мероприятия_план!$S$41:$S$43)+SUMIF(Мероприятия_план!$AC$53:$AC$54,Q4,Мероприятия_план!$S$53:$S$54)+SUMIF(Мероприятия_план!$AC$59:$AC$60,Q4,Мероприятия_план!$S$59:$S$60)+SUMIF(Мероприятия_план!$AC$64:$AC$66,Q4,Мероприятия_план!$S$64:$S$66)+SUMIF(Мероприятия_план!$AC$70:$AC$71,Q4,Мероприятия_план!$S$70:$S$71)+SUMIF(Мероприятия_план!$AC$94:$AC$96,Q4,Мероприятия_план!$S$94:$S$96)</f>
        <v>0</v>
      </c>
      <c r="R49" s="2180">
        <f>SUMIF(Мероприятия_план!$AC$35:$AC$37,R4,Мероприятия_план!$S$35:$S$37)+SUMIF(Мероприятия_план!$AC$41:$AC$43,R4,Мероприятия_план!$S$41:$S$43)+SUMIF(Мероприятия_план!$AC$53:$AC$54,R4,Мероприятия_план!$S$53:$S$54)+SUMIF(Мероприятия_план!$AC$59:$AC$60,R4,Мероприятия_план!$S$59:$S$60)+SUMIF(Мероприятия_план!$AC$64:$AC$66,R4,Мероприятия_план!$S$64:$S$66)+SUMIF(Мероприятия_план!$AC$70:$AC$71,R4,Мероприятия_план!$S$70:$S$71)+SUMIF(Мероприятия_план!$AC$94:$AC$96,R4,Мероприятия_план!$S$94:$S$96)</f>
        <v>0</v>
      </c>
      <c r="S49" s="2180">
        <f>SUMIF(Мероприятия_план!$AC$35:$AC$37,S4,Мероприятия_план!$S$35:$S$37)+SUMIF(Мероприятия_план!$AC$41:$AC$43,S4,Мероприятия_план!$S$41:$S$43)+SUMIF(Мероприятия_план!$AC$53:$AC$54,S4,Мероприятия_план!$S$53:$S$54)+SUMIF(Мероприятия_план!$AC$59:$AC$60,S4,Мероприятия_план!$S$59:$S$60)+SUMIF(Мероприятия_план!$AC$64:$AC$66,S4,Мероприятия_план!$S$64:$S$66)+SUMIF(Мероприятия_план!$AC$70:$AC$71,S4,Мероприятия_план!$S$70:$S$71)+SUMIF(Мероприятия_план!$AC$94:$AC$96,S4,Мероприятия_план!$S$94:$S$96)</f>
        <v>0</v>
      </c>
      <c r="T49" s="2180">
        <f>SUMIF(Мероприятия_план!$AC$35:$AC$37,T4,Мероприятия_план!$S$35:$S$37)+SUMIF(Мероприятия_план!$AC$41:$AC$43,T4,Мероприятия_план!$S$41:$S$43)+SUMIF(Мероприятия_план!$AC$53:$AC$54,T4,Мероприятия_план!$S$53:$S$54)+SUMIF(Мероприятия_план!$AC$59:$AC$60,T4,Мероприятия_план!$S$59:$S$60)+SUMIF(Мероприятия_план!$AC$64:$AC$66,T4,Мероприятия_план!$S$64:$S$66)+SUMIF(Мероприятия_план!$AC$70:$AC$71,T4,Мероприятия_план!$S$70:$S$71)+SUMIF(Мероприятия_план!$AC$94:$AC$96,T4,Мероприятия_план!$S$94:$S$96)</f>
        <v>0</v>
      </c>
      <c r="U49" s="2180">
        <f>SUMIF(Мероприятия_план!$AC$35:$AC$37,U4,Мероприятия_план!$S$35:$S$37)+SUMIF(Мероприятия_план!$AC$41:$AC$43,U4,Мероприятия_план!$S$41:$S$43)+SUMIF(Мероприятия_план!$AC$53:$AC$54,U4,Мероприятия_план!$S$53:$S$54)+SUMIF(Мероприятия_план!$AC$59:$AC$60,U4,Мероприятия_план!$S$59:$S$60)+SUMIF(Мероприятия_план!$AC$64:$AC$66,U4,Мероприятия_план!$S$64:$S$66)+SUMIF(Мероприятия_план!$AC$70:$AC$71,U4,Мероприятия_план!$S$70:$S$71)+SUMIF(Мероприятия_план!$AC$94:$AC$96,U4,Мероприятия_план!$S$94:$S$96)</f>
        <v>0</v>
      </c>
      <c r="V49" s="2180">
        <f>SUMIF(Мероприятия_план!$AC$35:$AC$37,V4,Мероприятия_план!$S$35:$S$37)+SUMIF(Мероприятия_план!$AC$41:$AC$43,V4,Мероприятия_план!$S$41:$S$43)+SUMIF(Мероприятия_план!$AC$53:$AC$54,V4,Мероприятия_план!$S$53:$S$54)+SUMIF(Мероприятия_план!$AC$59:$AC$60,V4,Мероприятия_план!$S$59:$S$60)+SUMIF(Мероприятия_план!$AC$64:$AC$66,V4,Мероприятия_план!$S$64:$S$66)+SUMIF(Мероприятия_план!$AC$70:$AC$71,V4,Мероприятия_план!$S$70:$S$71)+SUMIF(Мероприятия_план!$AC$94:$AC$96,V4,Мероприятия_план!$S$94:$S$96)</f>
        <v>0</v>
      </c>
      <c r="W49" s="2180">
        <f>SUMIF(Мероприятия_план!$AC$35:$AC$37,W4,Мероприятия_план!$S$35:$S$37)+SUMIF(Мероприятия_план!$AC$41:$AC$43,W4,Мероприятия_план!$S$41:$S$43)+SUMIF(Мероприятия_план!$AC$53:$AC$54,W4,Мероприятия_план!$S$53:$S$54)+SUMIF(Мероприятия_план!$AC$59:$AC$60,W4,Мероприятия_план!$S$59:$S$60)+SUMIF(Мероприятия_план!$AC$64:$AC$66,W4,Мероприятия_план!$S$64:$S$66)+SUMIF(Мероприятия_план!$AC$70:$AC$71,W4,Мероприятия_план!$S$70:$S$71)+SUMIF(Мероприятия_план!$AC$94:$AC$96,W4,Мероприятия_план!$S$94:$S$96)</f>
        <v>0</v>
      </c>
      <c r="X49" s="2180">
        <f>SUMIF(Мероприятия_план!$AC$35:$AC$37,X4,Мероприятия_план!$S$35:$S$37)+SUMIF(Мероприятия_план!$AC$41:$AC$43,X4,Мероприятия_план!$S$41:$S$43)+SUMIF(Мероприятия_план!$AC$53:$AC$54,X4,Мероприятия_план!$S$53:$S$54)+SUMIF(Мероприятия_план!$AC$59:$AC$60,X4,Мероприятия_план!$S$59:$S$60)+SUMIF(Мероприятия_план!$AC$64:$AC$66,X4,Мероприятия_план!$S$64:$S$66)+SUMIF(Мероприятия_план!$AC$70:$AC$71,X4,Мероприятия_план!$S$70:$S$71)+SUMIF(Мероприятия_план!$AC$94:$AC$96,X4,Мероприятия_план!$S$94:$S$96)</f>
        <v>0</v>
      </c>
      <c r="Y49" s="2180">
        <f>SUMIF(Мероприятия_план!$AC$35:$AC$37,Y4,Мероприятия_план!$S$35:$S$37)+SUMIF(Мероприятия_план!$AC$41:$AC$43,Y4,Мероприятия_план!$S$41:$S$43)+SUMIF(Мероприятия_план!$AC$53:$AC$54,Y4,Мероприятия_план!$S$53:$S$54)+SUMIF(Мероприятия_план!$AC$59:$AC$60,Y4,Мероприятия_план!$S$59:$S$60)+SUMIF(Мероприятия_план!$AC$64:$AC$66,Y4,Мероприятия_план!$S$64:$S$66)+SUMIF(Мероприятия_план!$AC$70:$AC$71,Y4,Мероприятия_план!$S$70:$S$71)+SUMIF(Мероприятия_план!$AC$94:$AC$96,Y4,Мероприятия_план!$S$94:$S$96)</f>
        <v>0</v>
      </c>
      <c r="Z49" s="2180">
        <f>SUMIF(Мероприятия_план!$AC$35:$AC$37,Z4,Мероприятия_план!$S$35:$S$37)+SUMIF(Мероприятия_план!$AC$41:$AC$43,Z4,Мероприятия_план!$S$41:$S$43)+SUMIF(Мероприятия_план!$AC$53:$AC$54,Z4,Мероприятия_план!$S$53:$S$54)+SUMIF(Мероприятия_план!$AC$59:$AC$60,Z4,Мероприятия_план!$S$59:$S$60)+SUMIF(Мероприятия_план!$AC$64:$AC$66,Z4,Мероприятия_план!$S$64:$S$66)+SUMIF(Мероприятия_план!$AC$70:$AC$71,Z4,Мероприятия_план!$S$70:$S$71)+SUMIF(Мероприятия_план!$AC$94:$AC$96,Z4,Мероприятия_план!$S$94:$S$96)</f>
        <v>0</v>
      </c>
      <c r="AA49" s="2180">
        <f>SUMIF(Мероприятия_план!$AC$35:$AC$37,AA4,Мероприятия_план!$S$35:$S$37)+SUMIF(Мероприятия_план!$AC$41:$AC$43,AA4,Мероприятия_план!$S$41:$S$43)+SUMIF(Мероприятия_план!$AC$53:$AC$54,AA4,Мероприятия_план!$S$53:$S$54)+SUMIF(Мероприятия_план!$AC$59:$AC$60,AA4,Мероприятия_план!$S$59:$S$60)+SUMIF(Мероприятия_план!$AC$64:$AC$66,AA4,Мероприятия_план!$S$64:$S$66)+SUMIF(Мероприятия_план!$AC$70:$AC$71,AA4,Мероприятия_план!$S$70:$S$71)+SUMIF(Мероприятия_план!$AC$94:$AC$96,AA4,Мероприятия_план!$S$94:$S$96)</f>
        <v>0</v>
      </c>
      <c r="AB49" s="2180">
        <f>SUMIF(Мероприятия_план!$AC$35:$AC$37,AB4,Мероприятия_план!$S$35:$S$37)+SUMIF(Мероприятия_план!$AC$41:$AC$43,AB4,Мероприятия_план!$S$41:$S$43)+SUMIF(Мероприятия_план!$AC$53:$AC$54,AB4,Мероприятия_план!$S$53:$S$54)+SUMIF(Мероприятия_план!$AC$59:$AC$60,AB4,Мероприятия_план!$S$59:$S$60)+SUMIF(Мероприятия_план!$AC$64:$AC$66,AB4,Мероприятия_план!$S$64:$S$66)+SUMIF(Мероприятия_план!$AC$70:$AC$71,AB4,Мероприятия_план!$S$70:$S$71)+SUMIF(Мероприятия_план!$AC$94:$AC$96,AB4,Мероприятия_план!$S$94:$S$96)</f>
        <v>0</v>
      </c>
      <c r="AC49" s="2180">
        <f>SUMIF(Мероприятия_план!$AC$35:$AC$37,AC4,Мероприятия_план!$S$35:$S$37)+SUMIF(Мероприятия_план!$AC$41:$AC$43,AC4,Мероприятия_план!$S$41:$S$43)+SUMIF(Мероприятия_план!$AC$53:$AC$54,AC4,Мероприятия_план!$S$53:$S$54)+SUMIF(Мероприятия_план!$AC$59:$AC$60,AC4,Мероприятия_план!$S$59:$S$60)+SUMIF(Мероприятия_план!$AC$64:$AC$66,AC4,Мероприятия_план!$S$64:$S$66)+SUMIF(Мероприятия_план!$AC$70:$AC$71,AC4,Мероприятия_план!$S$70:$S$71)+SUMIF(Мероприятия_план!$AC$94:$AC$96,AC4,Мероприятия_план!$S$94:$S$96)</f>
        <v>0</v>
      </c>
      <c r="AD49" s="2180">
        <f>SUMIF(Мероприятия_план!$AC$35:$AC$37,AD4,Мероприятия_план!$S$35:$S$37)+SUMIF(Мероприятия_план!$AC$41:$AC$43,AD4,Мероприятия_план!$S$41:$S$43)+SUMIF(Мероприятия_план!$AC$53:$AC$54,AD4,Мероприятия_план!$S$53:$S$54)+SUMIF(Мероприятия_план!$AC$59:$AC$60,AD4,Мероприятия_план!$S$59:$S$60)+SUMIF(Мероприятия_план!$AC$64:$AC$66,AD4,Мероприятия_план!$S$64:$S$66)+SUMIF(Мероприятия_план!$AC$70:$AC$71,AD4,Мероприятия_план!$S$70:$S$71)+SUMIF(Мероприятия_план!$AC$94:$AC$96,AD4,Мероприятия_план!$S$94:$S$96)</f>
        <v>0</v>
      </c>
      <c r="AE49" s="2180">
        <f>SUMIF(Мероприятия_план!$AC$35:$AC$37,AE4,Мероприятия_план!$S$35:$S$37)+SUMIF(Мероприятия_план!$AC$41:$AC$43,AE4,Мероприятия_план!$S$41:$S$43)+SUMIF(Мероприятия_план!$AC$53:$AC$54,AE4,Мероприятия_план!$S$53:$S$54)+SUMIF(Мероприятия_план!$AC$59:$AC$60,AE4,Мероприятия_план!$S$59:$S$60)+SUMIF(Мероприятия_план!$AC$64:$AC$66,AE4,Мероприятия_план!$S$64:$S$66)+SUMIF(Мероприятия_план!$AC$70:$AC$71,AE4,Мероприятия_план!$S$70:$S$71)+SUMIF(Мероприятия_план!$AC$94:$AC$96,AE4,Мероприятия_план!$S$94:$S$96)</f>
        <v>0</v>
      </c>
      <c r="AF49" s="2180">
        <f>SUMIF(Мероприятия_план!$AC$35:$AC$37,AF4,Мероприятия_план!$S$35:$S$37)+SUMIF(Мероприятия_план!$AC$41:$AC$43,AF4,Мероприятия_план!$S$41:$S$43)+SUMIF(Мероприятия_план!$AC$53:$AC$54,AF4,Мероприятия_план!$S$53:$S$54)+SUMIF(Мероприятия_план!$AC$59:$AC$60,AF4,Мероприятия_план!$S$59:$S$60)+SUMIF(Мероприятия_план!$AC$64:$AC$66,AF4,Мероприятия_план!$S$64:$S$66)+SUMIF(Мероприятия_план!$AC$70:$AC$71,AF4,Мероприятия_план!$S$70:$S$71)+SUMIF(Мероприятия_план!$AC$94:$AC$96,AF4,Мероприятия_план!$S$94:$S$96)</f>
        <v>0</v>
      </c>
      <c r="AG49" s="2180">
        <f>SUMIF(Мероприятия_план!$AC$35:$AC$37,AG4,Мероприятия_план!$S$35:$S$37)+SUMIF(Мероприятия_план!$AC$41:$AC$43,AG4,Мероприятия_план!$S$41:$S$43)+SUMIF(Мероприятия_план!$AC$53:$AC$54,AG4,Мероприятия_план!$S$53:$S$54)+SUMIF(Мероприятия_план!$AC$59:$AC$60,AG4,Мероприятия_план!$S$59:$S$60)+SUMIF(Мероприятия_план!$AC$64:$AC$66,AG4,Мероприятия_план!$S$64:$S$66)+SUMIF(Мероприятия_план!$AC$70:$AC$71,AG4,Мероприятия_план!$S$70:$S$71)+SUMIF(Мероприятия_план!$AC$94:$AC$96,AG4,Мероприятия_план!$S$94:$S$96)</f>
        <v>0</v>
      </c>
      <c r="AH49" s="1424">
        <f t="shared" ca="1" si="7"/>
        <v>0</v>
      </c>
      <c r="AI49" s="1429"/>
      <c r="AJ49" s="1051"/>
      <c r="AK49" s="1051"/>
    </row>
    <row r="50" spans="1:138" ht="15.75">
      <c r="A50" s="2337" t="s">
        <v>301</v>
      </c>
      <c r="B50" s="2174" t="s">
        <v>145</v>
      </c>
      <c r="C50" s="2179">
        <f>COUNTIF(Мероприятия_план!$AC$82:$AC$84,C4)+COUNTIF(Мероприятия_план!$AC$88:$AC$90,C4)</f>
        <v>0</v>
      </c>
      <c r="D50" s="2179">
        <f>COUNTIF(Мероприятия_план!$AC$82:$AC$84,D4)+COUNTIF(Мероприятия_план!$AC$88:$AC$90,D4)</f>
        <v>0</v>
      </c>
      <c r="E50" s="2179">
        <f>COUNTIF(Мероприятия_план!$AC$82:$AC$84,E4)+COUNTIF(Мероприятия_план!$AC$88:$AC$90,E4)</f>
        <v>0</v>
      </c>
      <c r="F50" s="2179">
        <f>COUNTIF(Мероприятия_план!$AC$82:$AC$84,F4)+COUNTIF(Мероприятия_план!$AC$88:$AC$90,F4)</f>
        <v>0</v>
      </c>
      <c r="G50" s="2179">
        <f>COUNTIF(Мероприятия_план!$AC$82:$AC$84,G4)+COUNTIF(Мероприятия_план!$AC$88:$AC$90,G4)</f>
        <v>0</v>
      </c>
      <c r="H50" s="2179">
        <f>COUNTIF(Мероприятия_план!$AC$82:$AC$84,H4)+COUNTIF(Мероприятия_план!$AC$88:$AC$90,H4)</f>
        <v>0</v>
      </c>
      <c r="I50" s="2179">
        <f>COUNTIF(Мероприятия_план!$AC$82:$AC$84,I4)+COUNTIF(Мероприятия_план!$AC$88:$AC$90,I4)</f>
        <v>0</v>
      </c>
      <c r="J50" s="2179">
        <f>COUNTIF(Мероприятия_план!$AC$82:$AC$84,J4)+COUNTIF(Мероприятия_план!$AC$88:$AC$90,J4)</f>
        <v>0</v>
      </c>
      <c r="K50" s="2179">
        <f>COUNTIF(Мероприятия_план!$AC$82:$AC$84,K4)+COUNTIF(Мероприятия_план!$AC$88:$AC$90,K4)</f>
        <v>0</v>
      </c>
      <c r="L50" s="2179">
        <f>COUNTIF(Мероприятия_план!$AC$82:$AC$84,L4)+COUNTIF(Мероприятия_план!$AC$88:$AC$90,L4)</f>
        <v>0</v>
      </c>
      <c r="M50" s="2179">
        <f>COUNTIF(Мероприятия_план!$AC$82:$AC$84,M4)+COUNTIF(Мероприятия_план!$AC$88:$AC$90,M4)</f>
        <v>0</v>
      </c>
      <c r="N50" s="2179">
        <f>COUNTIF(Мероприятия_план!$AC$82:$AC$84,N4)+COUNTIF(Мероприятия_план!$AC$88:$AC$90,N4)</f>
        <v>0</v>
      </c>
      <c r="O50" s="2179">
        <f>COUNTIF(Мероприятия_план!$AC$82:$AC$84,O4)+COUNTIF(Мероприятия_план!$AC$88:$AC$90,O4)</f>
        <v>0</v>
      </c>
      <c r="P50" s="2179">
        <f>COUNTIF(Мероприятия_план!$AC$82:$AC$84,P4)+COUNTIF(Мероприятия_план!$AC$88:$AC$90,P4)</f>
        <v>0</v>
      </c>
      <c r="Q50" s="2179">
        <f>COUNTIF(Мероприятия_план!$AC$82:$AC$84,Q4)+COUNTIF(Мероприятия_план!$AC$88:$AC$90,Q4)</f>
        <v>0</v>
      </c>
      <c r="R50" s="2179">
        <f>COUNTIF(Мероприятия_план!$AC$82:$AC$84,R4)+COUNTIF(Мероприятия_план!$AC$88:$AC$90,R4)</f>
        <v>0</v>
      </c>
      <c r="S50" s="2179">
        <f>COUNTIF(Мероприятия_план!$AC$82:$AC$84,S4)+COUNTIF(Мероприятия_план!$AC$88:$AC$90,S4)</f>
        <v>0</v>
      </c>
      <c r="T50" s="2179">
        <f>COUNTIF(Мероприятия_план!$AC$82:$AC$84,T4)+COUNTIF(Мероприятия_план!$AC$88:$AC$90,T4)</f>
        <v>0</v>
      </c>
      <c r="U50" s="2179">
        <f>COUNTIF(Мероприятия_план!$AC$82:$AC$84,U4)+COUNTIF(Мероприятия_план!$AC$88:$AC$90,U4)</f>
        <v>0</v>
      </c>
      <c r="V50" s="2179">
        <f>COUNTIF(Мероприятия_план!$AC$82:$AC$84,V4)+COUNTIF(Мероприятия_план!$AC$88:$AC$90,V4)</f>
        <v>0</v>
      </c>
      <c r="W50" s="2179">
        <f>COUNTIF(Мероприятия_план!$AC$82:$AC$84,W4)+COUNTIF(Мероприятия_план!$AC$88:$AC$90,W4)</f>
        <v>0</v>
      </c>
      <c r="X50" s="2179">
        <f>COUNTIF(Мероприятия_план!$AC$82:$AC$84,X4)+COUNTIF(Мероприятия_план!$AC$88:$AC$90,X4)</f>
        <v>0</v>
      </c>
      <c r="Y50" s="2179">
        <f>COUNTIF(Мероприятия_план!$AC$82:$AC$84,Y4)+COUNTIF(Мероприятия_план!$AC$88:$AC$90,Y4)</f>
        <v>0</v>
      </c>
      <c r="Z50" s="2179">
        <f>COUNTIF(Мероприятия_план!$AC$82:$AC$84,Z4)+COUNTIF(Мероприятия_план!$AC$88:$AC$90,Z4)</f>
        <v>0</v>
      </c>
      <c r="AA50" s="2179">
        <f>COUNTIF(Мероприятия_план!$AC$82:$AC$84,AA4)+COUNTIF(Мероприятия_план!$AC$88:$AC$90,AA4)</f>
        <v>0</v>
      </c>
      <c r="AB50" s="2179">
        <f>COUNTIF(Мероприятия_план!$AC$82:$AC$84,AB4)+COUNTIF(Мероприятия_план!$AC$88:$AC$90,AB4)</f>
        <v>0</v>
      </c>
      <c r="AC50" s="2179">
        <f>COUNTIF(Мероприятия_план!$AC$82:$AC$84,AC4)+COUNTIF(Мероприятия_план!$AC$88:$AC$90,AC4)</f>
        <v>0</v>
      </c>
      <c r="AD50" s="2179">
        <f>COUNTIF(Мероприятия_план!$AC$82:$AC$84,AD4)+COUNTIF(Мероприятия_план!$AC$88:$AC$90,AD4)</f>
        <v>0</v>
      </c>
      <c r="AE50" s="2179">
        <f>COUNTIF(Мероприятия_план!$AC$82:$AC$84,AE4)+COUNTIF(Мероприятия_план!$AC$88:$AC$90,AE4)</f>
        <v>0</v>
      </c>
      <c r="AF50" s="2179">
        <f>COUNTIF(Мероприятия_план!$AC$82:$AC$84,AF4)+COUNTIF(Мероприятия_план!$AC$88:$AC$90,AF4)</f>
        <v>0</v>
      </c>
      <c r="AG50" s="2179">
        <f>COUNTIF(Мероприятия_план!$AC$82:$AC$84,AG4)+COUNTIF(Мероприятия_план!$AC$88:$AC$90,AG4)</f>
        <v>0</v>
      </c>
      <c r="AH50" s="1424">
        <f t="shared" ca="1" si="7"/>
        <v>0</v>
      </c>
      <c r="AI50" s="1429"/>
      <c r="AJ50" s="1051"/>
      <c r="AK50" s="1051"/>
    </row>
    <row r="51" spans="1:138" ht="15.75">
      <c r="A51" s="2337"/>
      <c r="B51" s="2174" t="s">
        <v>121</v>
      </c>
      <c r="C51" s="2180">
        <f>SUMIF(Мероприятия_план!$AC$82:$AC$84,C4,Мероприятия_план!$S$82:$S$84)+SUMIF(Мероприятия_план!$AC$88:$AC$90,C4,Мероприятия_план!$S$88:$S$90)</f>
        <v>0</v>
      </c>
      <c r="D51" s="2180">
        <f>SUMIF(Мероприятия_план!$AC$82:$AC$84,D4,Мероприятия_план!$S$82:$S$84)+SUMIF(Мероприятия_план!$AC$88:$AC$90,D4,Мероприятия_план!$S$88:$S$90)</f>
        <v>0</v>
      </c>
      <c r="E51" s="2180">
        <f>SUMIF(Мероприятия_план!$AC$82:$AC$84,E4,Мероприятия_план!$S$82:$S$84)+SUMIF(Мероприятия_план!$AC$88:$AC$90,E4,Мероприятия_план!$S$88:$S$90)</f>
        <v>0</v>
      </c>
      <c r="F51" s="2180">
        <f>SUMIF(Мероприятия_план!$AC$82:$AC$84,F4,Мероприятия_план!$S$82:$S$84)+SUMIF(Мероприятия_план!$AC$88:$AC$90,F4,Мероприятия_план!$S$88:$S$90)</f>
        <v>0</v>
      </c>
      <c r="G51" s="2180">
        <f>SUMIF(Мероприятия_план!$AC$82:$AC$84,G4,Мероприятия_план!$S$82:$S$84)+SUMIF(Мероприятия_план!$AC$88:$AC$90,G4,Мероприятия_план!$S$88:$S$90)</f>
        <v>0</v>
      </c>
      <c r="H51" s="2180">
        <f>SUMIF(Мероприятия_план!$AC$82:$AC$84,H4,Мероприятия_план!$S$82:$S$84)+SUMIF(Мероприятия_план!$AC$88:$AC$90,H4,Мероприятия_план!$S$88:$S$90)</f>
        <v>0</v>
      </c>
      <c r="I51" s="2180">
        <f>SUMIF(Мероприятия_план!$AC$82:$AC$84,I4,Мероприятия_план!$S$82:$S$84)+SUMIF(Мероприятия_план!$AC$88:$AC$90,I4,Мероприятия_план!$S$88:$S$90)</f>
        <v>0</v>
      </c>
      <c r="J51" s="2180">
        <f>SUMIF(Мероприятия_план!$AC$82:$AC$84,J4,Мероприятия_план!$S$82:$S$84)+SUMIF(Мероприятия_план!$AC$88:$AC$90,J4,Мероприятия_план!$S$88:$S$90)</f>
        <v>0</v>
      </c>
      <c r="K51" s="2180">
        <f>SUMIF(Мероприятия_план!$AC$82:$AC$84,K4,Мероприятия_план!$S$82:$S$84)+SUMIF(Мероприятия_план!$AC$88:$AC$90,K4,Мероприятия_план!$S$88:$S$90)</f>
        <v>0</v>
      </c>
      <c r="L51" s="2180">
        <f>SUMIF(Мероприятия_план!$AC$82:$AC$84,L4,Мероприятия_план!$S$82:$S$84)+SUMIF(Мероприятия_план!$AC$88:$AC$90,L4,Мероприятия_план!$S$88:$S$90)</f>
        <v>0</v>
      </c>
      <c r="M51" s="2180">
        <f>SUMIF(Мероприятия_план!$AC$82:$AC$84,M4,Мероприятия_план!$S$82:$S$84)+SUMIF(Мероприятия_план!$AC$88:$AC$90,M4,Мероприятия_план!$S$88:$S$90)</f>
        <v>0</v>
      </c>
      <c r="N51" s="2180">
        <f>SUMIF(Мероприятия_план!$AC$82:$AC$84,N4,Мероприятия_план!$S$82:$S$84)+SUMIF(Мероприятия_план!$AC$88:$AC$90,N4,Мероприятия_план!$S$88:$S$90)</f>
        <v>0</v>
      </c>
      <c r="O51" s="2180">
        <f>SUMIF(Мероприятия_план!$AC$82:$AC$84,O4,Мероприятия_план!$S$82:$S$84)+SUMIF(Мероприятия_план!$AC$88:$AC$90,O4,Мероприятия_план!$S$88:$S$90)</f>
        <v>0</v>
      </c>
      <c r="P51" s="2180">
        <f>SUMIF(Мероприятия_план!$AC$82:$AC$84,P4,Мероприятия_план!$S$82:$S$84)+SUMIF(Мероприятия_план!$AC$88:$AC$90,P4,Мероприятия_план!$S$88:$S$90)</f>
        <v>0</v>
      </c>
      <c r="Q51" s="2180">
        <f>SUMIF(Мероприятия_план!$AC$82:$AC$84,Q4,Мероприятия_план!$S$82:$S$84)+SUMIF(Мероприятия_план!$AC$88:$AC$90,Q4,Мероприятия_план!$S$88:$S$90)</f>
        <v>0</v>
      </c>
      <c r="R51" s="2180">
        <f>SUMIF(Мероприятия_план!$AC$82:$AC$84,R4,Мероприятия_план!$S$82:$S$84)+SUMIF(Мероприятия_план!$AC$88:$AC$90,R4,Мероприятия_план!$S$88:$S$90)</f>
        <v>0</v>
      </c>
      <c r="S51" s="2180">
        <f>SUMIF(Мероприятия_план!$AC$82:$AC$84,S4,Мероприятия_план!$S$82:$S$84)+SUMIF(Мероприятия_план!$AC$88:$AC$90,S4,Мероприятия_план!$S$88:$S$90)</f>
        <v>0</v>
      </c>
      <c r="T51" s="2180">
        <f>SUMIF(Мероприятия_план!$AC$82:$AC$84,T4,Мероприятия_план!$S$82:$S$84)+SUMIF(Мероприятия_план!$AC$88:$AC$90,T4,Мероприятия_план!$S$88:$S$90)</f>
        <v>0</v>
      </c>
      <c r="U51" s="2180">
        <f>SUMIF(Мероприятия_план!$AC$82:$AC$84,U4,Мероприятия_план!$S$82:$S$84)+SUMIF(Мероприятия_план!$AC$88:$AC$90,U4,Мероприятия_план!$S$88:$S$90)</f>
        <v>0</v>
      </c>
      <c r="V51" s="2180">
        <f>SUMIF(Мероприятия_план!$AC$82:$AC$84,V4,Мероприятия_план!$S$82:$S$84)+SUMIF(Мероприятия_план!$AC$88:$AC$90,V4,Мероприятия_план!$S$88:$S$90)</f>
        <v>0</v>
      </c>
      <c r="W51" s="2180">
        <f>SUMIF(Мероприятия_план!$AC$82:$AC$84,W4,Мероприятия_план!$S$82:$S$84)+SUMIF(Мероприятия_план!$AC$88:$AC$90,W4,Мероприятия_план!$S$88:$S$90)</f>
        <v>0</v>
      </c>
      <c r="X51" s="2180">
        <f>SUMIF(Мероприятия_план!$AC$82:$AC$84,X4,Мероприятия_план!$S$82:$S$84)+SUMIF(Мероприятия_план!$AC$88:$AC$90,X4,Мероприятия_план!$S$88:$S$90)</f>
        <v>0</v>
      </c>
      <c r="Y51" s="2180">
        <f>SUMIF(Мероприятия_план!$AC$82:$AC$84,Y4,Мероприятия_план!$S$82:$S$84)+SUMIF(Мероприятия_план!$AC$88:$AC$90,Y4,Мероприятия_план!$S$88:$S$90)</f>
        <v>0</v>
      </c>
      <c r="Z51" s="2180">
        <f>SUMIF(Мероприятия_план!$AC$82:$AC$84,Z4,Мероприятия_план!$S$82:$S$84)+SUMIF(Мероприятия_план!$AC$88:$AC$90,Z4,Мероприятия_план!$S$88:$S$90)</f>
        <v>0</v>
      </c>
      <c r="AA51" s="2180">
        <f>SUMIF(Мероприятия_план!$AC$82:$AC$84,AA4,Мероприятия_план!$S$82:$S$84)+SUMIF(Мероприятия_план!$AC$88:$AC$90,AA4,Мероприятия_план!$S$88:$S$90)</f>
        <v>0</v>
      </c>
      <c r="AB51" s="2180">
        <f>SUMIF(Мероприятия_план!$AC$82:$AC$84,AB4,Мероприятия_план!$S$82:$S$84)+SUMIF(Мероприятия_план!$AC$88:$AC$90,AB4,Мероприятия_план!$S$88:$S$90)</f>
        <v>0</v>
      </c>
      <c r="AC51" s="2180">
        <f>SUMIF(Мероприятия_план!$AC$82:$AC$84,AC4,Мероприятия_план!$S$82:$S$84)+SUMIF(Мероприятия_план!$AC$88:$AC$90,AC4,Мероприятия_план!$S$88:$S$90)</f>
        <v>0</v>
      </c>
      <c r="AD51" s="2180">
        <f>SUMIF(Мероприятия_план!$AC$82:$AC$84,AD4,Мероприятия_план!$S$82:$S$84)+SUMIF(Мероприятия_план!$AC$88:$AC$90,AD4,Мероприятия_план!$S$88:$S$90)</f>
        <v>0</v>
      </c>
      <c r="AE51" s="2180">
        <f>SUMIF(Мероприятия_план!$AC$82:$AC$84,AE4,Мероприятия_план!$S$82:$S$84)+SUMIF(Мероприятия_план!$AC$88:$AC$90,AE4,Мероприятия_план!$S$88:$S$90)</f>
        <v>0</v>
      </c>
      <c r="AF51" s="2180">
        <f>SUMIF(Мероприятия_план!$AC$82:$AC$84,AF4,Мероприятия_план!$S$82:$S$84)+SUMIF(Мероприятия_план!$AC$88:$AC$90,AF4,Мероприятия_план!$S$88:$S$90)</f>
        <v>0</v>
      </c>
      <c r="AG51" s="2180">
        <f>SUMIF(Мероприятия_план!$AC$82:$AC$84,AG4,Мероприятия_план!$S$82:$S$84)+SUMIF(Мероприятия_план!$AC$88:$AC$90,AG4,Мероприятия_план!$S$88:$S$90)</f>
        <v>0</v>
      </c>
      <c r="AH51" s="1424">
        <f t="shared" ca="1" si="7"/>
        <v>0</v>
      </c>
      <c r="AI51" s="1429"/>
      <c r="AJ51" s="1051"/>
      <c r="AK51" s="1051"/>
    </row>
    <row r="52" spans="1:138" ht="15.75">
      <c r="A52" s="2345" t="s">
        <v>114</v>
      </c>
      <c r="B52" s="2174" t="s">
        <v>145</v>
      </c>
      <c r="C52" s="1083"/>
      <c r="D52" s="1083"/>
      <c r="E52" s="1083"/>
      <c r="F52" s="1083"/>
      <c r="G52" s="1083"/>
      <c r="H52" s="1083"/>
      <c r="I52" s="1083"/>
      <c r="J52" s="1083"/>
      <c r="K52" s="1083"/>
      <c r="L52" s="1083"/>
      <c r="M52" s="1083"/>
      <c r="N52" s="1083"/>
      <c r="O52" s="1083"/>
      <c r="P52" s="1083"/>
      <c r="Q52" s="1083"/>
      <c r="R52" s="1083"/>
      <c r="S52" s="1083"/>
      <c r="T52" s="1083"/>
      <c r="U52" s="1083"/>
      <c r="V52" s="1083"/>
      <c r="W52" s="1083"/>
      <c r="X52" s="1083"/>
      <c r="Y52" s="1083"/>
      <c r="Z52" s="1083"/>
      <c r="AA52" s="1083"/>
      <c r="AB52" s="1083"/>
      <c r="AC52" s="1083"/>
      <c r="AD52" s="1083"/>
      <c r="AE52" s="1083"/>
      <c r="AF52" s="1083"/>
      <c r="AG52" s="1083"/>
      <c r="AH52" s="1424">
        <f t="shared" ca="1" si="7"/>
        <v>0</v>
      </c>
      <c r="AI52" s="1429"/>
      <c r="AJ52" s="1051"/>
      <c r="AK52" s="1051"/>
    </row>
    <row r="53" spans="1:138" ht="15.75">
      <c r="A53" s="2345"/>
      <c r="B53" s="2174" t="s">
        <v>121</v>
      </c>
      <c r="C53" s="1084"/>
      <c r="D53" s="1084"/>
      <c r="E53" s="1084"/>
      <c r="F53" s="1084"/>
      <c r="G53" s="1084"/>
      <c r="H53" s="1084"/>
      <c r="I53" s="1084"/>
      <c r="J53" s="1084"/>
      <c r="K53" s="1084"/>
      <c r="L53" s="1084"/>
      <c r="M53" s="1084"/>
      <c r="N53" s="1084"/>
      <c r="O53" s="1084"/>
      <c r="P53" s="1084"/>
      <c r="Q53" s="1084"/>
      <c r="R53" s="1084"/>
      <c r="S53" s="1084"/>
      <c r="T53" s="1084"/>
      <c r="U53" s="1084"/>
      <c r="V53" s="1084"/>
      <c r="W53" s="1084"/>
      <c r="X53" s="1084"/>
      <c r="Y53" s="1084"/>
      <c r="Z53" s="1084"/>
      <c r="AA53" s="1084"/>
      <c r="AB53" s="1084"/>
      <c r="AC53" s="1084"/>
      <c r="AD53" s="1084"/>
      <c r="AE53" s="1084"/>
      <c r="AF53" s="1084"/>
      <c r="AG53" s="1084"/>
      <c r="AH53" s="1424">
        <f t="shared" ca="1" si="7"/>
        <v>0</v>
      </c>
      <c r="AI53" s="1429"/>
      <c r="AJ53" s="1051"/>
      <c r="AK53" s="1051"/>
    </row>
    <row r="54" spans="1:138" ht="15.75">
      <c r="A54" s="2345" t="s">
        <v>150</v>
      </c>
      <c r="B54" s="2174" t="s">
        <v>145</v>
      </c>
      <c r="C54" s="1083">
        <f>14/28</f>
        <v>0.5</v>
      </c>
      <c r="D54" s="1083">
        <f t="shared" ref="D54:AG54" si="8">14/28</f>
        <v>0.5</v>
      </c>
      <c r="E54" s="1083">
        <f t="shared" si="8"/>
        <v>0.5</v>
      </c>
      <c r="F54" s="1083">
        <f t="shared" si="8"/>
        <v>0.5</v>
      </c>
      <c r="G54" s="1083">
        <f t="shared" si="8"/>
        <v>0.5</v>
      </c>
      <c r="H54" s="1083">
        <f t="shared" si="8"/>
        <v>0.5</v>
      </c>
      <c r="I54" s="1083">
        <f t="shared" si="8"/>
        <v>0.5</v>
      </c>
      <c r="J54" s="1083">
        <f t="shared" si="8"/>
        <v>0.5</v>
      </c>
      <c r="K54" s="1083">
        <f t="shared" si="8"/>
        <v>0.5</v>
      </c>
      <c r="L54" s="1083">
        <f t="shared" si="8"/>
        <v>0.5</v>
      </c>
      <c r="M54" s="1083">
        <f t="shared" si="8"/>
        <v>0.5</v>
      </c>
      <c r="N54" s="1083">
        <f t="shared" si="8"/>
        <v>0.5</v>
      </c>
      <c r="O54" s="1083">
        <f t="shared" si="8"/>
        <v>0.5</v>
      </c>
      <c r="P54" s="1083">
        <f t="shared" si="8"/>
        <v>0.5</v>
      </c>
      <c r="Q54" s="1083">
        <f t="shared" si="8"/>
        <v>0.5</v>
      </c>
      <c r="R54" s="1083">
        <f t="shared" si="8"/>
        <v>0.5</v>
      </c>
      <c r="S54" s="1083">
        <f t="shared" si="8"/>
        <v>0.5</v>
      </c>
      <c r="T54" s="1083">
        <f t="shared" si="8"/>
        <v>0.5</v>
      </c>
      <c r="U54" s="1083">
        <f t="shared" si="8"/>
        <v>0.5</v>
      </c>
      <c r="V54" s="1083">
        <f t="shared" si="8"/>
        <v>0.5</v>
      </c>
      <c r="W54" s="1083">
        <f t="shared" si="8"/>
        <v>0.5</v>
      </c>
      <c r="X54" s="1083">
        <f t="shared" si="8"/>
        <v>0.5</v>
      </c>
      <c r="Y54" s="1083">
        <f t="shared" si="8"/>
        <v>0.5</v>
      </c>
      <c r="Z54" s="1083">
        <f t="shared" si="8"/>
        <v>0.5</v>
      </c>
      <c r="AA54" s="1083">
        <f t="shared" si="8"/>
        <v>0.5</v>
      </c>
      <c r="AB54" s="1083">
        <f t="shared" si="8"/>
        <v>0.5</v>
      </c>
      <c r="AC54" s="1083">
        <f t="shared" si="8"/>
        <v>0.5</v>
      </c>
      <c r="AD54" s="1083">
        <f t="shared" si="8"/>
        <v>0.5</v>
      </c>
      <c r="AE54" s="1083">
        <f t="shared" si="8"/>
        <v>0.5</v>
      </c>
      <c r="AF54" s="1083">
        <f t="shared" si="8"/>
        <v>0.5</v>
      </c>
      <c r="AG54" s="1083">
        <f t="shared" si="8"/>
        <v>0.5</v>
      </c>
      <c r="AH54" s="1424">
        <f t="shared" ca="1" si="7"/>
        <v>15.5</v>
      </c>
      <c r="AI54" s="1429"/>
      <c r="AK54" s="1051"/>
    </row>
    <row r="55" spans="1:138" ht="15.75">
      <c r="A55" s="2345"/>
      <c r="B55" s="2174" t="s">
        <v>121</v>
      </c>
      <c r="C55" s="1084">
        <f>372/28</f>
        <v>13.285714285714286</v>
      </c>
      <c r="D55" s="1084">
        <f t="shared" ref="D55:AC55" si="9">372/28</f>
        <v>13.285714285714286</v>
      </c>
      <c r="E55" s="1084">
        <f t="shared" si="9"/>
        <v>13.285714285714286</v>
      </c>
      <c r="F55" s="1084">
        <f t="shared" si="9"/>
        <v>13.285714285714286</v>
      </c>
      <c r="G55" s="1084">
        <f t="shared" si="9"/>
        <v>13.285714285714286</v>
      </c>
      <c r="H55" s="1084">
        <f t="shared" si="9"/>
        <v>13.285714285714286</v>
      </c>
      <c r="I55" s="1084">
        <f t="shared" si="9"/>
        <v>13.285714285714286</v>
      </c>
      <c r="J55" s="1084">
        <f t="shared" si="9"/>
        <v>13.285714285714286</v>
      </c>
      <c r="K55" s="1084">
        <f t="shared" si="9"/>
        <v>13.285714285714286</v>
      </c>
      <c r="L55" s="1084">
        <f t="shared" si="9"/>
        <v>13.285714285714286</v>
      </c>
      <c r="M55" s="1084">
        <f t="shared" si="9"/>
        <v>13.285714285714286</v>
      </c>
      <c r="N55" s="1084">
        <f t="shared" si="9"/>
        <v>13.285714285714286</v>
      </c>
      <c r="O55" s="1084">
        <f t="shared" si="9"/>
        <v>13.285714285714286</v>
      </c>
      <c r="P55" s="1084">
        <f t="shared" si="9"/>
        <v>13.285714285714286</v>
      </c>
      <c r="Q55" s="1084">
        <f t="shared" si="9"/>
        <v>13.285714285714286</v>
      </c>
      <c r="R55" s="1084">
        <f t="shared" si="9"/>
        <v>13.285714285714286</v>
      </c>
      <c r="S55" s="1084">
        <f t="shared" si="9"/>
        <v>13.285714285714286</v>
      </c>
      <c r="T55" s="1084">
        <f t="shared" si="9"/>
        <v>13.285714285714286</v>
      </c>
      <c r="U55" s="1084">
        <f t="shared" si="9"/>
        <v>13.285714285714286</v>
      </c>
      <c r="V55" s="1084">
        <f t="shared" si="9"/>
        <v>13.285714285714286</v>
      </c>
      <c r="W55" s="1084">
        <f t="shared" si="9"/>
        <v>13.285714285714286</v>
      </c>
      <c r="X55" s="1084">
        <f t="shared" si="9"/>
        <v>13.285714285714286</v>
      </c>
      <c r="Y55" s="1084">
        <f t="shared" si="9"/>
        <v>13.285714285714286</v>
      </c>
      <c r="Z55" s="1084">
        <f t="shared" si="9"/>
        <v>13.285714285714286</v>
      </c>
      <c r="AA55" s="1084">
        <f t="shared" si="9"/>
        <v>13.285714285714286</v>
      </c>
      <c r="AB55" s="1084">
        <f t="shared" si="9"/>
        <v>13.285714285714286</v>
      </c>
      <c r="AC55" s="1084">
        <f t="shared" si="9"/>
        <v>13.285714285714286</v>
      </c>
      <c r="AD55" s="1084">
        <f>372/28</f>
        <v>13.285714285714286</v>
      </c>
      <c r="AE55" s="1084">
        <f t="shared" ref="AE55:AG55" si="10">372/28</f>
        <v>13.285714285714286</v>
      </c>
      <c r="AF55" s="1084">
        <f t="shared" si="10"/>
        <v>13.285714285714286</v>
      </c>
      <c r="AG55" s="1084">
        <f t="shared" si="10"/>
        <v>13.285714285714286</v>
      </c>
      <c r="AH55" s="1424">
        <f t="shared" ca="1" si="7"/>
        <v>411.85714285714272</v>
      </c>
      <c r="AI55" s="1430">
        <f>$C$55*$C$2+$D$55*$D$2+$E$55*$E$2+$F$55*$F$2+$G$55*$G$2+$H$55*$H$2+$I$55*$I$2+$J$55*$J$2+$K$55*$K$2+$L$55*$L$2+$M$55*$M$2+$N$55*$N$2+$O$55*$O$2+$P$55*$P$2+$Q$55*$Q$2+$R$55*$R$2+$S$55*$S$2+$T$55*$T$2+$U$55*$U$2+$V$55*$V$2+$W$55*$W$2+$X$55*$X$2+$Y$55*$Y$2+$Z$55*$Z$2+$AA$55*$AA$2+$AB$55*$AB$2+$AC$55*$AC$2+$AD$55*$AD$2</f>
        <v>6510</v>
      </c>
      <c r="AJ55" s="1430">
        <f>($C$55-C37)*$C$2+($D$55-D37)*$D$2+($E$55-E37)*$E$2+($F$55-F37)*$F$2+($G$55-G37)*$G$2+($H$55-H37)*$H$2+($I$55-I37)*$I$2+($J$55-J37)*$J$2+($K$55-K37)*$K$2+($L$55-L37)*$L$2+($M$55-M37)*$M$2+($N$55-N37)*$N$2+($O$55-O37)*$O$2+($P$55-P37)*$P$2+($Q$55-Q37)*$Q$2+($R$55-R37)*$R$2+($S$55-S37)*$S$2+($T$55-T37)*$T$2+($U$55-U37)*$U$2+($V$55-V37)*$V$2+($W$55-W37)*$W$2+($X$55-X37)*$X$2+($Y$55-Y37)*$Y$2+($Z$55-Z37)*$Z$2+($AA$55-AA37)*$AA$2+($AB$55-AB37)*$AB$2+($AC$55-AC37)*$AC$2+($AD$55-AD37)*$AD$2+($AE$55-AE37)*$AE$2+($AF$55-AF37)*$AF$2+$AG$55*$AG$2</f>
        <v>490.60714285714334</v>
      </c>
      <c r="AK55" s="1051"/>
    </row>
    <row r="56" spans="1:138" ht="15.75">
      <c r="A56" s="2345" t="s">
        <v>296</v>
      </c>
      <c r="B56" s="2174" t="s">
        <v>145</v>
      </c>
      <c r="C56" s="1085"/>
      <c r="D56" s="1085"/>
      <c r="E56" s="1085"/>
      <c r="F56" s="1085"/>
      <c r="G56" s="1085"/>
      <c r="H56" s="1085"/>
      <c r="I56" s="1085"/>
      <c r="J56" s="1085"/>
      <c r="K56" s="1085"/>
      <c r="L56" s="1085"/>
      <c r="M56" s="1085"/>
      <c r="N56" s="1085"/>
      <c r="O56" s="1085"/>
      <c r="P56" s="1085"/>
      <c r="Q56" s="1085"/>
      <c r="R56" s="1085"/>
      <c r="S56" s="1085"/>
      <c r="T56" s="1085"/>
      <c r="U56" s="1085"/>
      <c r="V56" s="1085"/>
      <c r="W56" s="1085"/>
      <c r="X56" s="1085"/>
      <c r="Y56" s="1085"/>
      <c r="Z56" s="1085"/>
      <c r="AA56" s="1085"/>
      <c r="AB56" s="1085"/>
      <c r="AC56" s="1085"/>
      <c r="AD56" s="1085"/>
      <c r="AE56" s="1085"/>
      <c r="AF56" s="1085"/>
      <c r="AG56" s="1085"/>
      <c r="AH56" s="1424">
        <f t="shared" ca="1" si="7"/>
        <v>0</v>
      </c>
      <c r="AI56" s="1428"/>
      <c r="AK56" s="1051"/>
    </row>
    <row r="57" spans="1:138" ht="15.75">
      <c r="A57" s="2345"/>
      <c r="B57" s="2174" t="s">
        <v>121</v>
      </c>
      <c r="C57" s="1085"/>
      <c r="D57" s="1085"/>
      <c r="E57" s="1085"/>
      <c r="F57" s="1085"/>
      <c r="G57" s="1085"/>
      <c r="H57" s="1085"/>
      <c r="I57" s="1085"/>
      <c r="J57" s="1085"/>
      <c r="K57" s="1085"/>
      <c r="L57" s="1085"/>
      <c r="M57" s="1085"/>
      <c r="N57" s="1085"/>
      <c r="O57" s="1085"/>
      <c r="P57" s="1085"/>
      <c r="Q57" s="1085"/>
      <c r="R57" s="1085"/>
      <c r="S57" s="1085"/>
      <c r="T57" s="1085"/>
      <c r="U57" s="1085"/>
      <c r="V57" s="1085"/>
      <c r="W57" s="1085"/>
      <c r="X57" s="1085"/>
      <c r="Y57" s="1085"/>
      <c r="Z57" s="1085"/>
      <c r="AA57" s="1085"/>
      <c r="AB57" s="1085"/>
      <c r="AC57" s="1085"/>
      <c r="AD57" s="1085"/>
      <c r="AE57" s="1085"/>
      <c r="AF57" s="1085"/>
      <c r="AG57" s="1085"/>
      <c r="AH57" s="1424">
        <f t="shared" ca="1" si="7"/>
        <v>0</v>
      </c>
      <c r="AI57" s="1429"/>
      <c r="AJ57" s="1051"/>
    </row>
    <row r="58" spans="1:138" ht="15.75">
      <c r="A58" s="2347" t="s">
        <v>151</v>
      </c>
      <c r="B58" s="2173" t="s">
        <v>145</v>
      </c>
      <c r="C58" s="2207">
        <f>C44+C46+C48+C52+C54+C50</f>
        <v>0.5</v>
      </c>
      <c r="D58" s="2207">
        <f>D44+D46+D48+D52+D54+D50</f>
        <v>0.5</v>
      </c>
      <c r="E58" s="2207">
        <f>E44+E46+E48+E52+E54+E50</f>
        <v>0.5</v>
      </c>
      <c r="F58" s="2207">
        <f>F44+F46+F48+F52+F54+F50</f>
        <v>0.5</v>
      </c>
      <c r="G58" s="2207">
        <f>G44+G46+G48+G52+G54+G50</f>
        <v>0.5</v>
      </c>
      <c r="H58" s="2207">
        <f t="shared" ref="H58:AG59" si="11">H44+H46+H48+H52+H54+H50</f>
        <v>0.5</v>
      </c>
      <c r="I58" s="2207">
        <f t="shared" si="11"/>
        <v>0.5</v>
      </c>
      <c r="J58" s="2207">
        <f t="shared" si="11"/>
        <v>0.5</v>
      </c>
      <c r="K58" s="2207">
        <f t="shared" si="11"/>
        <v>0.5</v>
      </c>
      <c r="L58" s="2207">
        <f t="shared" si="11"/>
        <v>0.5</v>
      </c>
      <c r="M58" s="2207">
        <f t="shared" si="11"/>
        <v>0.5</v>
      </c>
      <c r="N58" s="2207">
        <f t="shared" si="11"/>
        <v>0.5</v>
      </c>
      <c r="O58" s="2207">
        <f t="shared" si="11"/>
        <v>0.5</v>
      </c>
      <c r="P58" s="2207">
        <f t="shared" si="11"/>
        <v>0.5</v>
      </c>
      <c r="Q58" s="2207">
        <f t="shared" si="11"/>
        <v>0.5</v>
      </c>
      <c r="R58" s="2207">
        <f t="shared" si="11"/>
        <v>0.5</v>
      </c>
      <c r="S58" s="2207">
        <f t="shared" si="11"/>
        <v>0.5</v>
      </c>
      <c r="T58" s="2207">
        <f t="shared" si="11"/>
        <v>0.5</v>
      </c>
      <c r="U58" s="2207">
        <f t="shared" si="11"/>
        <v>0.5</v>
      </c>
      <c r="V58" s="2207">
        <f t="shared" si="11"/>
        <v>0.5</v>
      </c>
      <c r="W58" s="2207">
        <f t="shared" si="11"/>
        <v>0.5</v>
      </c>
      <c r="X58" s="2207">
        <f t="shared" si="11"/>
        <v>0.5</v>
      </c>
      <c r="Y58" s="2207">
        <f t="shared" si="11"/>
        <v>0.5</v>
      </c>
      <c r="Z58" s="2207">
        <f t="shared" si="11"/>
        <v>0.5</v>
      </c>
      <c r="AA58" s="2207">
        <f t="shared" si="11"/>
        <v>0.5</v>
      </c>
      <c r="AB58" s="2207">
        <f t="shared" si="11"/>
        <v>0.5</v>
      </c>
      <c r="AC58" s="2207">
        <f t="shared" si="11"/>
        <v>0.5</v>
      </c>
      <c r="AD58" s="2207">
        <f t="shared" si="11"/>
        <v>0.5</v>
      </c>
      <c r="AE58" s="2207">
        <f t="shared" si="11"/>
        <v>0.5</v>
      </c>
      <c r="AF58" s="2207">
        <f t="shared" si="11"/>
        <v>0.5</v>
      </c>
      <c r="AG58" s="2207">
        <f t="shared" si="11"/>
        <v>0.5</v>
      </c>
      <c r="AH58" s="1425">
        <f t="shared" ca="1" si="7"/>
        <v>15.5</v>
      </c>
      <c r="AI58" s="1429"/>
      <c r="AJ58" s="1051"/>
      <c r="AK58" s="1051"/>
    </row>
    <row r="59" spans="1:138" ht="15.75">
      <c r="A59" s="2347"/>
      <c r="B59" s="2173" t="s">
        <v>121</v>
      </c>
      <c r="C59" s="2207">
        <f>C45+C47+C49+C53+C55+C51+C57</f>
        <v>13.285714285714286</v>
      </c>
      <c r="D59" s="2207">
        <f>D45+D47+D49+D53+D55+D51+D57</f>
        <v>13.285714285714286</v>
      </c>
      <c r="E59" s="2207">
        <f>E45+E47+E49+E53+E55+E51+E57</f>
        <v>13.285714285714286</v>
      </c>
      <c r="F59" s="2207">
        <f>F45+F47+F49+F53+F55+F51+F57</f>
        <v>13.285714285714286</v>
      </c>
      <c r="G59" s="2207">
        <f>G45+G47+G49+G53+G55+G51</f>
        <v>13.285714285714286</v>
      </c>
      <c r="H59" s="2207">
        <f t="shared" si="11"/>
        <v>13.285714285714286</v>
      </c>
      <c r="I59" s="2207">
        <f t="shared" si="11"/>
        <v>13.285714285714286</v>
      </c>
      <c r="J59" s="2207">
        <f t="shared" si="11"/>
        <v>13.285714285714286</v>
      </c>
      <c r="K59" s="2207">
        <f t="shared" si="11"/>
        <v>13.285714285714286</v>
      </c>
      <c r="L59" s="2207">
        <f t="shared" si="11"/>
        <v>13.285714285714286</v>
      </c>
      <c r="M59" s="2207">
        <f t="shared" si="11"/>
        <v>13.285714285714286</v>
      </c>
      <c r="N59" s="2207">
        <f t="shared" si="11"/>
        <v>13.285714285714286</v>
      </c>
      <c r="O59" s="2207">
        <f t="shared" si="11"/>
        <v>13.285714285714286</v>
      </c>
      <c r="P59" s="2207">
        <f t="shared" si="11"/>
        <v>13.285714285714286</v>
      </c>
      <c r="Q59" s="2207">
        <f t="shared" si="11"/>
        <v>13.285714285714286</v>
      </c>
      <c r="R59" s="2207">
        <f t="shared" si="11"/>
        <v>13.285714285714286</v>
      </c>
      <c r="S59" s="2207">
        <f t="shared" si="11"/>
        <v>13.285714285714286</v>
      </c>
      <c r="T59" s="2207">
        <f t="shared" si="11"/>
        <v>13.285714285714286</v>
      </c>
      <c r="U59" s="2207">
        <f t="shared" si="11"/>
        <v>13.285714285714286</v>
      </c>
      <c r="V59" s="2207">
        <f t="shared" si="11"/>
        <v>13.285714285714286</v>
      </c>
      <c r="W59" s="2207">
        <f t="shared" si="11"/>
        <v>13.285714285714286</v>
      </c>
      <c r="X59" s="2207">
        <f t="shared" si="11"/>
        <v>13.285714285714286</v>
      </c>
      <c r="Y59" s="2207">
        <f t="shared" si="11"/>
        <v>13.285714285714286</v>
      </c>
      <c r="Z59" s="2207">
        <f t="shared" si="11"/>
        <v>13.285714285714286</v>
      </c>
      <c r="AA59" s="2207">
        <f t="shared" si="11"/>
        <v>13.285714285714286</v>
      </c>
      <c r="AB59" s="2207">
        <f t="shared" si="11"/>
        <v>13.285714285714286</v>
      </c>
      <c r="AC59" s="2207">
        <f t="shared" si="11"/>
        <v>13.285714285714286</v>
      </c>
      <c r="AD59" s="2207">
        <f t="shared" si="11"/>
        <v>13.285714285714286</v>
      </c>
      <c r="AE59" s="2207">
        <f t="shared" si="11"/>
        <v>13.285714285714286</v>
      </c>
      <c r="AF59" s="2207">
        <f t="shared" si="11"/>
        <v>13.285714285714286</v>
      </c>
      <c r="AG59" s="2207">
        <f t="shared" si="11"/>
        <v>13.285714285714286</v>
      </c>
      <c r="AH59" s="1076">
        <f t="shared" ca="1" si="7"/>
        <v>411.85714285714272</v>
      </c>
      <c r="AJ59" s="1051"/>
      <c r="AK59" s="1051"/>
    </row>
    <row r="60" spans="1:138" s="1050" customFormat="1" ht="15.75">
      <c r="A60" s="2344" t="s">
        <v>152</v>
      </c>
      <c r="B60" s="2176" t="s">
        <v>145</v>
      </c>
      <c r="C60" s="2202">
        <f>C58-C54</f>
        <v>0</v>
      </c>
      <c r="D60" s="2202">
        <f t="shared" ref="D60:AG61" si="12">D58-D54</f>
        <v>0</v>
      </c>
      <c r="E60" s="2202">
        <f t="shared" si="12"/>
        <v>0</v>
      </c>
      <c r="F60" s="2202">
        <f t="shared" si="12"/>
        <v>0</v>
      </c>
      <c r="G60" s="2202">
        <f t="shared" si="12"/>
        <v>0</v>
      </c>
      <c r="H60" s="2202">
        <f t="shared" si="12"/>
        <v>0</v>
      </c>
      <c r="I60" s="2202">
        <f t="shared" si="12"/>
        <v>0</v>
      </c>
      <c r="J60" s="2202">
        <f t="shared" si="12"/>
        <v>0</v>
      </c>
      <c r="K60" s="2202">
        <f t="shared" si="12"/>
        <v>0</v>
      </c>
      <c r="L60" s="2202">
        <f t="shared" si="12"/>
        <v>0</v>
      </c>
      <c r="M60" s="2202">
        <f t="shared" si="12"/>
        <v>0</v>
      </c>
      <c r="N60" s="2202">
        <f t="shared" si="12"/>
        <v>0</v>
      </c>
      <c r="O60" s="2202">
        <f t="shared" si="12"/>
        <v>0</v>
      </c>
      <c r="P60" s="2202">
        <f t="shared" si="12"/>
        <v>0</v>
      </c>
      <c r="Q60" s="2202">
        <f t="shared" si="12"/>
        <v>0</v>
      </c>
      <c r="R60" s="2202">
        <f t="shared" si="12"/>
        <v>0</v>
      </c>
      <c r="S60" s="2202">
        <f t="shared" si="12"/>
        <v>0</v>
      </c>
      <c r="T60" s="2202">
        <f t="shared" si="12"/>
        <v>0</v>
      </c>
      <c r="U60" s="2202">
        <f t="shared" si="12"/>
        <v>0</v>
      </c>
      <c r="V60" s="2202">
        <f t="shared" si="12"/>
        <v>0</v>
      </c>
      <c r="W60" s="2202">
        <f t="shared" si="12"/>
        <v>0</v>
      </c>
      <c r="X60" s="2202">
        <f t="shared" si="12"/>
        <v>0</v>
      </c>
      <c r="Y60" s="2202">
        <f t="shared" si="12"/>
        <v>0</v>
      </c>
      <c r="Z60" s="2202">
        <f t="shared" si="12"/>
        <v>0</v>
      </c>
      <c r="AA60" s="2202">
        <f t="shared" si="12"/>
        <v>0</v>
      </c>
      <c r="AB60" s="2202">
        <f t="shared" si="12"/>
        <v>0</v>
      </c>
      <c r="AC60" s="2202">
        <f t="shared" si="12"/>
        <v>0</v>
      </c>
      <c r="AD60" s="2202">
        <f t="shared" si="12"/>
        <v>0</v>
      </c>
      <c r="AE60" s="2202">
        <f t="shared" si="12"/>
        <v>0</v>
      </c>
      <c r="AF60" s="2202">
        <f t="shared" si="12"/>
        <v>0</v>
      </c>
      <c r="AG60" s="2202">
        <f t="shared" si="12"/>
        <v>0</v>
      </c>
      <c r="AH60" s="1078">
        <f t="shared" ca="1" si="7"/>
        <v>0</v>
      </c>
      <c r="AI60" s="1057"/>
      <c r="AJ60" s="1051"/>
      <c r="AK60" s="1051"/>
      <c r="AL60" s="1049"/>
      <c r="AM60" s="1049"/>
      <c r="AN60" s="1049"/>
      <c r="AO60" s="1049"/>
      <c r="AP60" s="1049"/>
      <c r="AQ60" s="1049"/>
      <c r="AR60" s="1049"/>
      <c r="AS60" s="1049"/>
      <c r="AT60" s="1049"/>
      <c r="AU60" s="1049"/>
      <c r="AV60" s="1049"/>
      <c r="AW60" s="1049"/>
      <c r="AX60" s="1049"/>
      <c r="AY60" s="1049"/>
      <c r="AZ60" s="1049"/>
      <c r="BA60" s="1049"/>
      <c r="BB60" s="1049"/>
      <c r="BC60" s="1049"/>
      <c r="BD60" s="1049"/>
      <c r="BE60" s="1049"/>
      <c r="BF60" s="1049"/>
      <c r="BG60" s="1049"/>
      <c r="BH60" s="1049"/>
      <c r="BI60" s="1049"/>
      <c r="BJ60" s="1049"/>
      <c r="BK60" s="1049"/>
      <c r="BL60" s="1049"/>
      <c r="BM60" s="1049"/>
      <c r="BN60" s="1049"/>
      <c r="BO60" s="1049"/>
    </row>
    <row r="61" spans="1:138" s="1050" customFormat="1" ht="15.75">
      <c r="A61" s="2344"/>
      <c r="B61" s="2176" t="s">
        <v>121</v>
      </c>
      <c r="C61" s="2202">
        <f>C59-C55</f>
        <v>0</v>
      </c>
      <c r="D61" s="2202">
        <f>D59-D55</f>
        <v>0</v>
      </c>
      <c r="E61" s="2202">
        <f t="shared" si="12"/>
        <v>0</v>
      </c>
      <c r="F61" s="2202">
        <f t="shared" si="12"/>
        <v>0</v>
      </c>
      <c r="G61" s="2202">
        <f t="shared" si="12"/>
        <v>0</v>
      </c>
      <c r="H61" s="2202">
        <f t="shared" si="12"/>
        <v>0</v>
      </c>
      <c r="I61" s="2202">
        <f t="shared" si="12"/>
        <v>0</v>
      </c>
      <c r="J61" s="2202">
        <f t="shared" si="12"/>
        <v>0</v>
      </c>
      <c r="K61" s="2202">
        <f t="shared" si="12"/>
        <v>0</v>
      </c>
      <c r="L61" s="2202">
        <f t="shared" si="12"/>
        <v>0</v>
      </c>
      <c r="M61" s="2202">
        <f t="shared" si="12"/>
        <v>0</v>
      </c>
      <c r="N61" s="2202">
        <f t="shared" si="12"/>
        <v>0</v>
      </c>
      <c r="O61" s="2202">
        <f t="shared" si="12"/>
        <v>0</v>
      </c>
      <c r="P61" s="2202">
        <f t="shared" si="12"/>
        <v>0</v>
      </c>
      <c r="Q61" s="2202">
        <f t="shared" si="12"/>
        <v>0</v>
      </c>
      <c r="R61" s="2202">
        <f t="shared" si="12"/>
        <v>0</v>
      </c>
      <c r="S61" s="2202">
        <f t="shared" si="12"/>
        <v>0</v>
      </c>
      <c r="T61" s="2202">
        <f t="shared" si="12"/>
        <v>0</v>
      </c>
      <c r="U61" s="2202">
        <f t="shared" si="12"/>
        <v>0</v>
      </c>
      <c r="V61" s="2202">
        <f t="shared" si="12"/>
        <v>0</v>
      </c>
      <c r="W61" s="2202">
        <f t="shared" si="12"/>
        <v>0</v>
      </c>
      <c r="X61" s="2202">
        <f t="shared" si="12"/>
        <v>0</v>
      </c>
      <c r="Y61" s="2202">
        <f t="shared" si="12"/>
        <v>0</v>
      </c>
      <c r="Z61" s="2202">
        <f t="shared" si="12"/>
        <v>0</v>
      </c>
      <c r="AA61" s="2202">
        <f t="shared" si="12"/>
        <v>0</v>
      </c>
      <c r="AB61" s="2202">
        <f t="shared" si="12"/>
        <v>0</v>
      </c>
      <c r="AC61" s="2202">
        <f t="shared" si="12"/>
        <v>0</v>
      </c>
      <c r="AD61" s="2202">
        <f t="shared" si="12"/>
        <v>0</v>
      </c>
      <c r="AE61" s="2202">
        <f t="shared" si="12"/>
        <v>0</v>
      </c>
      <c r="AF61" s="2202">
        <f t="shared" si="12"/>
        <v>0</v>
      </c>
      <c r="AG61" s="2202">
        <f t="shared" si="12"/>
        <v>0</v>
      </c>
      <c r="AH61" s="1078">
        <f t="shared" ca="1" si="7"/>
        <v>0</v>
      </c>
      <c r="AI61" s="1057"/>
      <c r="AJ61" s="1051"/>
      <c r="AK61" s="1051"/>
      <c r="AL61" s="1049"/>
      <c r="AM61" s="1049"/>
      <c r="AN61" s="1049"/>
      <c r="AO61" s="1049"/>
      <c r="AP61" s="1049"/>
      <c r="AQ61" s="1049"/>
      <c r="AR61" s="1049"/>
      <c r="AS61" s="1049"/>
      <c r="AT61" s="1049"/>
      <c r="AU61" s="1049"/>
      <c r="AV61" s="1049"/>
      <c r="AW61" s="1049"/>
      <c r="AX61" s="1049"/>
      <c r="AY61" s="1049"/>
      <c r="AZ61" s="1049"/>
      <c r="BA61" s="1049"/>
      <c r="BB61" s="1049"/>
      <c r="BC61" s="1049"/>
      <c r="BD61" s="1049"/>
      <c r="BE61" s="1049"/>
      <c r="BF61" s="1049"/>
      <c r="BG61" s="1049"/>
      <c r="BH61" s="1049"/>
      <c r="BI61" s="1049"/>
      <c r="BJ61" s="1049"/>
      <c r="BK61" s="1049"/>
      <c r="BL61" s="1049"/>
      <c r="BM61" s="1049"/>
      <c r="BN61" s="1049"/>
      <c r="BO61" s="1049"/>
    </row>
    <row r="62" spans="1:138" s="1050" customFormat="1" ht="12" customHeight="1">
      <c r="A62" s="1079"/>
      <c r="B62" s="1080"/>
      <c r="C62" s="1080"/>
      <c r="D62" s="1080"/>
      <c r="E62" s="1080"/>
      <c r="F62" s="1080"/>
      <c r="G62" s="1080"/>
      <c r="H62" s="1080"/>
      <c r="I62" s="1080"/>
      <c r="J62" s="1080"/>
      <c r="K62" s="1080"/>
      <c r="L62" s="1080"/>
      <c r="M62" s="1080"/>
      <c r="N62" s="1080"/>
      <c r="O62" s="1080"/>
      <c r="P62" s="1080"/>
      <c r="Q62" s="1080"/>
      <c r="R62" s="1080"/>
      <c r="S62" s="1080"/>
      <c r="T62" s="1080"/>
      <c r="U62" s="1080"/>
      <c r="V62" s="1080"/>
      <c r="W62" s="1080"/>
      <c r="X62" s="1080"/>
      <c r="Y62" s="1080"/>
      <c r="Z62" s="1080"/>
      <c r="AA62" s="1080"/>
      <c r="AB62" s="1080"/>
      <c r="AC62" s="1080"/>
      <c r="AD62" s="1080"/>
      <c r="AE62" s="1080"/>
      <c r="AF62" s="1080"/>
      <c r="AG62" s="1080"/>
      <c r="AH62" s="1081"/>
      <c r="AI62" s="1057"/>
      <c r="AJ62" s="1049"/>
      <c r="AK62" s="1049"/>
      <c r="AL62" s="1049"/>
      <c r="AM62" s="1049"/>
      <c r="AN62" s="1049"/>
      <c r="AO62" s="1049"/>
      <c r="AP62" s="1049"/>
      <c r="AQ62" s="1049"/>
      <c r="AR62" s="1049"/>
      <c r="AS62" s="1049"/>
      <c r="AT62" s="1049"/>
      <c r="AU62" s="1049"/>
      <c r="AV62" s="1049"/>
      <c r="AW62" s="1049"/>
      <c r="AX62" s="1049"/>
      <c r="AY62" s="1049"/>
      <c r="AZ62" s="1049"/>
      <c r="BA62" s="1049"/>
      <c r="BB62" s="1049"/>
      <c r="BC62" s="1049"/>
      <c r="BD62" s="1049"/>
      <c r="BE62" s="1049"/>
      <c r="BF62" s="1049"/>
      <c r="BG62" s="1049"/>
      <c r="BH62" s="1049"/>
      <c r="BI62" s="1049"/>
      <c r="BJ62" s="1049"/>
      <c r="BK62" s="1049"/>
      <c r="BL62" s="1049"/>
      <c r="BM62" s="1049"/>
      <c r="BN62" s="1049"/>
      <c r="BO62" s="1049"/>
    </row>
    <row r="63" spans="1:138" s="1049" customFormat="1" ht="15.6" customHeight="1">
      <c r="A63" s="2341" t="s">
        <v>153</v>
      </c>
      <c r="B63" s="2341"/>
      <c r="C63" s="1086"/>
      <c r="D63" s="1086"/>
      <c r="E63" s="1086"/>
      <c r="F63" s="1086"/>
      <c r="G63" s="1086"/>
      <c r="H63" s="1086"/>
      <c r="I63" s="1086"/>
      <c r="J63" s="1086"/>
      <c r="K63" s="1086"/>
      <c r="L63" s="1086"/>
      <c r="M63" s="1086"/>
      <c r="N63" s="1086"/>
      <c r="O63" s="1086"/>
      <c r="P63" s="1086"/>
      <c r="Q63" s="1086"/>
      <c r="R63" s="1086"/>
      <c r="S63" s="1086"/>
      <c r="T63" s="1086"/>
      <c r="U63" s="1086"/>
      <c r="V63" s="1086"/>
      <c r="W63" s="1086"/>
      <c r="X63" s="1086"/>
      <c r="Y63" s="1086"/>
      <c r="Z63" s="1086"/>
      <c r="AA63" s="1086"/>
      <c r="AB63" s="1086"/>
      <c r="AC63" s="1086"/>
      <c r="AD63" s="1086"/>
      <c r="AE63" s="1086"/>
      <c r="AF63" s="1086"/>
      <c r="AG63" s="1086"/>
      <c r="AH63" s="1086"/>
      <c r="AI63" s="1047"/>
      <c r="BP63" s="1047"/>
      <c r="BQ63" s="1047"/>
      <c r="BR63" s="1047"/>
      <c r="BS63" s="1047"/>
      <c r="BT63" s="1047"/>
      <c r="BU63" s="1047"/>
      <c r="BV63" s="1047"/>
      <c r="BW63" s="1047"/>
      <c r="BX63" s="1047"/>
      <c r="BY63" s="1047"/>
      <c r="BZ63" s="1047"/>
      <c r="CA63" s="1047"/>
      <c r="CB63" s="1047"/>
      <c r="CC63" s="1047"/>
      <c r="CD63" s="1047"/>
      <c r="CE63" s="1047"/>
      <c r="CF63" s="1047"/>
      <c r="CG63" s="1047"/>
      <c r="CH63" s="1047"/>
      <c r="CI63" s="1047"/>
      <c r="CJ63" s="1047"/>
      <c r="CK63" s="1047"/>
      <c r="CL63" s="1047"/>
      <c r="CM63" s="1047"/>
      <c r="CN63" s="1047"/>
      <c r="CO63" s="1047"/>
      <c r="CP63" s="1047"/>
      <c r="CQ63" s="1047"/>
      <c r="CR63" s="1047"/>
      <c r="CS63" s="1047"/>
      <c r="CT63" s="1047"/>
      <c r="CU63" s="1047"/>
      <c r="CV63" s="1047"/>
      <c r="CW63" s="1047"/>
      <c r="CX63" s="1047"/>
      <c r="CY63" s="1047"/>
      <c r="CZ63" s="1047"/>
      <c r="DA63" s="1047"/>
      <c r="DB63" s="1047"/>
      <c r="DC63" s="1047"/>
      <c r="DD63" s="1047"/>
      <c r="DE63" s="1047"/>
      <c r="DF63" s="1047"/>
      <c r="DG63" s="1047"/>
      <c r="DH63" s="1047"/>
      <c r="DI63" s="1047"/>
      <c r="DJ63" s="1047"/>
      <c r="DK63" s="1047"/>
      <c r="DL63" s="1047"/>
      <c r="DM63" s="1047"/>
      <c r="DN63" s="1047"/>
      <c r="DO63" s="1047"/>
      <c r="DP63" s="1047"/>
      <c r="DQ63" s="1047"/>
      <c r="DR63" s="1047"/>
      <c r="DS63" s="1047"/>
      <c r="DT63" s="1047"/>
      <c r="DU63" s="1047"/>
      <c r="DV63" s="1047"/>
      <c r="DW63" s="1047"/>
      <c r="DX63" s="1047"/>
      <c r="DY63" s="1047"/>
      <c r="DZ63" s="1047"/>
      <c r="EA63" s="1047"/>
      <c r="EB63" s="1047"/>
      <c r="EC63" s="1047"/>
      <c r="ED63" s="1047"/>
      <c r="EE63" s="1047"/>
      <c r="EF63" s="1047"/>
      <c r="EG63" s="1047"/>
      <c r="EH63" s="1047"/>
    </row>
    <row r="64" spans="1:138" s="1049" customFormat="1" ht="15.75">
      <c r="A64" s="1072" t="s">
        <v>154</v>
      </c>
      <c r="B64" s="1087" t="s">
        <v>121</v>
      </c>
      <c r="C64" s="1088">
        <v>2.5</v>
      </c>
      <c r="D64" s="1088">
        <v>2.5</v>
      </c>
      <c r="E64" s="1088">
        <v>2.5</v>
      </c>
      <c r="F64" s="1088">
        <v>2.5</v>
      </c>
      <c r="G64" s="1088">
        <v>2.5</v>
      </c>
      <c r="H64" s="1088">
        <v>2.5</v>
      </c>
      <c r="I64" s="1088">
        <v>2.5</v>
      </c>
      <c r="J64" s="1088">
        <v>2.5</v>
      </c>
      <c r="K64" s="1088">
        <v>2.5</v>
      </c>
      <c r="L64" s="1088">
        <v>2.5</v>
      </c>
      <c r="M64" s="1088">
        <v>2.5</v>
      </c>
      <c r="N64" s="1088">
        <v>2.5</v>
      </c>
      <c r="O64" s="1088">
        <v>2.5</v>
      </c>
      <c r="P64" s="1088">
        <v>2.5</v>
      </c>
      <c r="Q64" s="1088">
        <v>2.5</v>
      </c>
      <c r="R64" s="1088">
        <v>2.5</v>
      </c>
      <c r="S64" s="1088">
        <v>2.5</v>
      </c>
      <c r="T64" s="1088">
        <v>2.5</v>
      </c>
      <c r="U64" s="1088">
        <v>2.5</v>
      </c>
      <c r="V64" s="1088">
        <v>2.5</v>
      </c>
      <c r="W64" s="1088">
        <v>2.5</v>
      </c>
      <c r="X64" s="1088">
        <v>2.5</v>
      </c>
      <c r="Y64" s="1088">
        <v>2.5</v>
      </c>
      <c r="Z64" s="1088">
        <v>2.5</v>
      </c>
      <c r="AA64" s="1088">
        <v>2.5</v>
      </c>
      <c r="AB64" s="1088">
        <v>2.5</v>
      </c>
      <c r="AC64" s="1088">
        <v>2.5</v>
      </c>
      <c r="AD64" s="1088">
        <v>2.5</v>
      </c>
      <c r="AE64" s="1088">
        <v>2.5</v>
      </c>
      <c r="AF64" s="1088">
        <v>2.5</v>
      </c>
      <c r="AG64" s="1088">
        <v>2.5</v>
      </c>
      <c r="AH64" s="1078">
        <f t="shared" ref="AH64:AH67" ca="1" si="13">SUM(OFFSET($C64,0,0,1,$B$2))</f>
        <v>77.5</v>
      </c>
      <c r="AI64" s="1430">
        <f>$C$64*$C$2+$D$64*$D$2+$E$64*$E$2+$F$64*$F$2+$G$64*$G$2+$H$64*$H$2+$I$64*$I$2+$J$64*$J$2+$K$64*$K$2+$L$64*$L$2+$M$64*$M$2+$N$64*$N$2+$O$64*$O$2+$P$64*$P$2+$Q$64*$Q$2+$R$64*$R$2+$S$64*$S$2+$T$64*$T$2+$U$64*$U$2+$V$64*$V$2+$W$64*$W$2+$X$64*$X$2+$Y$64*$Y$2+$Z$64*$Z$2+$AA$64*$AA$2+$AB$64*$AB$2+$AC$64*$AC$2+$AD$64*$AD$2</f>
        <v>1225</v>
      </c>
      <c r="BP64" s="1047"/>
      <c r="BQ64" s="1047"/>
      <c r="BR64" s="1047"/>
      <c r="BS64" s="1047"/>
      <c r="BT64" s="1047"/>
      <c r="BU64" s="1047"/>
      <c r="BV64" s="1047"/>
      <c r="BW64" s="1047"/>
      <c r="BX64" s="1047"/>
      <c r="BY64" s="1047"/>
      <c r="BZ64" s="1047"/>
      <c r="CA64" s="1047"/>
      <c r="CB64" s="1047"/>
      <c r="CC64" s="1047"/>
      <c r="CD64" s="1047"/>
      <c r="CE64" s="1047"/>
      <c r="CF64" s="1047"/>
      <c r="CG64" s="1047"/>
      <c r="CH64" s="1047"/>
      <c r="CI64" s="1047"/>
      <c r="CJ64" s="1047"/>
      <c r="CK64" s="1047"/>
      <c r="CL64" s="1047"/>
      <c r="CM64" s="1047"/>
      <c r="CN64" s="1047"/>
      <c r="CO64" s="1047"/>
      <c r="CP64" s="1047"/>
      <c r="CQ64" s="1047"/>
      <c r="CR64" s="1047"/>
      <c r="CS64" s="1047"/>
      <c r="CT64" s="1047"/>
      <c r="CU64" s="1047"/>
      <c r="CV64" s="1047"/>
      <c r="CW64" s="1047"/>
      <c r="CX64" s="1047"/>
      <c r="CY64" s="1047"/>
      <c r="CZ64" s="1047"/>
      <c r="DA64" s="1047"/>
      <c r="DB64" s="1047"/>
      <c r="DC64" s="1047"/>
      <c r="DD64" s="1047"/>
      <c r="DE64" s="1047"/>
      <c r="DF64" s="1047"/>
      <c r="DG64" s="1047"/>
      <c r="DH64" s="1047"/>
      <c r="DI64" s="1047"/>
      <c r="DJ64" s="1047"/>
      <c r="DK64" s="1047"/>
      <c r="DL64" s="1047"/>
      <c r="DM64" s="1047"/>
      <c r="DN64" s="1047"/>
      <c r="DO64" s="1047"/>
      <c r="DP64" s="1047"/>
      <c r="DQ64" s="1047"/>
      <c r="DR64" s="1047"/>
      <c r="DS64" s="1047"/>
      <c r="DT64" s="1047"/>
      <c r="DU64" s="1047"/>
      <c r="DV64" s="1047"/>
      <c r="DW64" s="1047"/>
      <c r="DX64" s="1047"/>
      <c r="DY64" s="1047"/>
      <c r="DZ64" s="1047"/>
      <c r="EA64" s="1047"/>
      <c r="EB64" s="1047"/>
      <c r="EC64" s="1047"/>
      <c r="ED64" s="1047"/>
      <c r="EE64" s="1047"/>
      <c r="EF64" s="1047"/>
      <c r="EG64" s="1047"/>
      <c r="EH64" s="1047"/>
    </row>
    <row r="65" spans="1:138" s="1049" customFormat="1" ht="15.75">
      <c r="A65" s="2174" t="s">
        <v>155</v>
      </c>
      <c r="B65" s="1087" t="s">
        <v>121</v>
      </c>
      <c r="C65" s="1088">
        <v>5</v>
      </c>
      <c r="D65" s="1088">
        <v>5</v>
      </c>
      <c r="E65" s="1088">
        <v>5</v>
      </c>
      <c r="F65" s="1088">
        <v>5</v>
      </c>
      <c r="G65" s="1088">
        <v>5</v>
      </c>
      <c r="H65" s="1088">
        <v>5</v>
      </c>
      <c r="I65" s="1088">
        <v>5</v>
      </c>
      <c r="J65" s="1088">
        <v>5</v>
      </c>
      <c r="K65" s="1088">
        <v>5</v>
      </c>
      <c r="L65" s="1088">
        <v>5</v>
      </c>
      <c r="M65" s="1088">
        <v>5</v>
      </c>
      <c r="N65" s="1088">
        <v>5</v>
      </c>
      <c r="O65" s="1088">
        <v>5</v>
      </c>
      <c r="P65" s="1088">
        <v>5</v>
      </c>
      <c r="Q65" s="1088">
        <v>5</v>
      </c>
      <c r="R65" s="1088">
        <v>5</v>
      </c>
      <c r="S65" s="1088">
        <v>5</v>
      </c>
      <c r="T65" s="1088">
        <v>5</v>
      </c>
      <c r="U65" s="1088">
        <v>5</v>
      </c>
      <c r="V65" s="1088">
        <v>5</v>
      </c>
      <c r="W65" s="1088">
        <v>5</v>
      </c>
      <c r="X65" s="1088">
        <v>5</v>
      </c>
      <c r="Y65" s="1088">
        <v>5</v>
      </c>
      <c r="Z65" s="1088">
        <v>5</v>
      </c>
      <c r="AA65" s="1088">
        <v>5</v>
      </c>
      <c r="AB65" s="1088">
        <v>5</v>
      </c>
      <c r="AC65" s="1088">
        <v>5</v>
      </c>
      <c r="AD65" s="1088">
        <v>5</v>
      </c>
      <c r="AE65" s="1088">
        <v>5</v>
      </c>
      <c r="AF65" s="1088">
        <v>5</v>
      </c>
      <c r="AG65" s="1088">
        <v>5</v>
      </c>
      <c r="AH65" s="1078">
        <f t="shared" ca="1" si="13"/>
        <v>155</v>
      </c>
      <c r="AI65" s="1430">
        <f>$C$65*$C$2+$D$65*$D$2+$E$65*$E$2+$F$65*$F$2+$G$65*$G$2+$H$65*$H$2+$I$65*$I$2+$J$65*$J$2+$K$65*$K$2+$L$65*$L$2+$M$65*$M$2+$N$65*$N$2+$O$65*$O$2+$P$65*$P$2+$Q$65*$Q$2+$R$65*$R$2+$S$65*$S$2+$T$65*$T$2+$U$65*$U$2+$V$65*$V$2+$W$65*$W$2+$X$65*$X$2+$Y$65*$Y$2+$Z$65*$Z$2+$AA$65*$AA$2+$AB$65*$AB$2+$AC$65*$AC$2+$AD$65*$AD$2</f>
        <v>2450</v>
      </c>
      <c r="BP65" s="1047"/>
      <c r="BQ65" s="1047"/>
      <c r="BR65" s="1047"/>
      <c r="BS65" s="1047"/>
      <c r="BT65" s="1047"/>
      <c r="BU65" s="1047"/>
      <c r="BV65" s="1047"/>
      <c r="BW65" s="1047"/>
      <c r="BX65" s="1047"/>
      <c r="BY65" s="1047"/>
      <c r="BZ65" s="1047"/>
      <c r="CA65" s="1047"/>
      <c r="CB65" s="1047"/>
      <c r="CC65" s="1047"/>
      <c r="CD65" s="1047"/>
      <c r="CE65" s="1047"/>
      <c r="CF65" s="1047"/>
      <c r="CG65" s="1047"/>
      <c r="CH65" s="1047"/>
      <c r="CI65" s="1047"/>
      <c r="CJ65" s="1047"/>
      <c r="CK65" s="1047"/>
      <c r="CL65" s="1047"/>
      <c r="CM65" s="1047"/>
      <c r="CN65" s="1047"/>
      <c r="CO65" s="1047"/>
      <c r="CP65" s="1047"/>
      <c r="CQ65" s="1047"/>
      <c r="CR65" s="1047"/>
      <c r="CS65" s="1047"/>
      <c r="CT65" s="1047"/>
      <c r="CU65" s="1047"/>
      <c r="CV65" s="1047"/>
      <c r="CW65" s="1047"/>
      <c r="CX65" s="1047"/>
      <c r="CY65" s="1047"/>
      <c r="CZ65" s="1047"/>
      <c r="DA65" s="1047"/>
      <c r="DB65" s="1047"/>
      <c r="DC65" s="1047"/>
      <c r="DD65" s="1047"/>
      <c r="DE65" s="1047"/>
      <c r="DF65" s="1047"/>
      <c r="DG65" s="1047"/>
      <c r="DH65" s="1047"/>
      <c r="DI65" s="1047"/>
      <c r="DJ65" s="1047"/>
      <c r="DK65" s="1047"/>
      <c r="DL65" s="1047"/>
      <c r="DM65" s="1047"/>
      <c r="DN65" s="1047"/>
      <c r="DO65" s="1047"/>
      <c r="DP65" s="1047"/>
      <c r="DQ65" s="1047"/>
      <c r="DR65" s="1047"/>
      <c r="DS65" s="1047"/>
      <c r="DT65" s="1047"/>
      <c r="DU65" s="1047"/>
      <c r="DV65" s="1047"/>
      <c r="DW65" s="1047"/>
      <c r="DX65" s="1047"/>
      <c r="DY65" s="1047"/>
      <c r="DZ65" s="1047"/>
      <c r="EA65" s="1047"/>
      <c r="EB65" s="1047"/>
      <c r="EC65" s="1047"/>
      <c r="ED65" s="1047"/>
      <c r="EE65" s="1047"/>
      <c r="EF65" s="1047"/>
      <c r="EG65" s="1047"/>
      <c r="EH65" s="1047"/>
    </row>
    <row r="66" spans="1:138" s="1049" customFormat="1" ht="15.75">
      <c r="A66" s="2174" t="s">
        <v>131</v>
      </c>
      <c r="B66" s="2174" t="s">
        <v>121</v>
      </c>
      <c r="C66" s="1088"/>
      <c r="D66" s="1088">
        <v>5.3571428571428568</v>
      </c>
      <c r="E66" s="1088">
        <v>5.3571428571428568</v>
      </c>
      <c r="F66" s="1088">
        <v>5.3571428571428568</v>
      </c>
      <c r="G66" s="1088">
        <v>5.3571428571428568</v>
      </c>
      <c r="H66" s="1088">
        <v>5.3571428571428568</v>
      </c>
      <c r="I66" s="1088">
        <v>5.3571428571428568</v>
      </c>
      <c r="J66" s="1088">
        <v>5.3571428571428568</v>
      </c>
      <c r="K66" s="1088">
        <v>5.3571428571428568</v>
      </c>
      <c r="L66" s="1088">
        <v>5.3571428571428568</v>
      </c>
      <c r="M66" s="1088">
        <v>5.3571428571428568</v>
      </c>
      <c r="N66" s="1088">
        <v>5.3571428571428568</v>
      </c>
      <c r="O66" s="1088">
        <v>5.3571428571428568</v>
      </c>
      <c r="P66" s="1088">
        <v>5.3571428571428568</v>
      </c>
      <c r="Q66" s="1088">
        <v>5.3571428571428568</v>
      </c>
      <c r="R66" s="1088">
        <v>5.3571428571428568</v>
      </c>
      <c r="S66" s="1088">
        <v>5.3571428571428568</v>
      </c>
      <c r="T66" s="1088">
        <v>5.3571428571428568</v>
      </c>
      <c r="U66" s="1088">
        <v>5.3571428571428568</v>
      </c>
      <c r="V66" s="1088">
        <v>5.3571428571428568</v>
      </c>
      <c r="W66" s="1088">
        <v>5.3571428571428568</v>
      </c>
      <c r="X66" s="1088">
        <v>5.3571428571428568</v>
      </c>
      <c r="Y66" s="1088">
        <v>5.3571428571428568</v>
      </c>
      <c r="Z66" s="1088">
        <v>5.3571428571428568</v>
      </c>
      <c r="AA66" s="1088">
        <v>5.3571428571428568</v>
      </c>
      <c r="AB66" s="1088">
        <v>5.3571428571428568</v>
      </c>
      <c r="AC66" s="1088">
        <v>5.3571428571428568</v>
      </c>
      <c r="AD66" s="1088">
        <v>0</v>
      </c>
      <c r="AE66" s="1088">
        <v>0</v>
      </c>
      <c r="AF66" s="1088">
        <v>0</v>
      </c>
      <c r="AG66" s="1088">
        <v>0</v>
      </c>
      <c r="AH66" s="1078">
        <f t="shared" ca="1" si="13"/>
        <v>139.28571428571431</v>
      </c>
      <c r="AI66" s="1047"/>
      <c r="BP66" s="1047"/>
      <c r="BQ66" s="1047"/>
      <c r="BR66" s="1047"/>
      <c r="BS66" s="1047"/>
      <c r="BT66" s="1047"/>
      <c r="BU66" s="1047"/>
      <c r="BV66" s="1047"/>
      <c r="BW66" s="1047"/>
      <c r="BX66" s="1047"/>
      <c r="BY66" s="1047"/>
      <c r="BZ66" s="1047"/>
      <c r="CA66" s="1047"/>
      <c r="CB66" s="1047"/>
      <c r="CC66" s="1047"/>
      <c r="CD66" s="1047"/>
      <c r="CE66" s="1047"/>
      <c r="CF66" s="1047"/>
      <c r="CG66" s="1047"/>
      <c r="CH66" s="1047"/>
      <c r="CI66" s="1047"/>
      <c r="CJ66" s="1047"/>
      <c r="CK66" s="1047"/>
      <c r="CL66" s="1047"/>
      <c r="CM66" s="1047"/>
      <c r="CN66" s="1047"/>
      <c r="CO66" s="1047"/>
      <c r="CP66" s="1047"/>
      <c r="CQ66" s="1047"/>
      <c r="CR66" s="1047"/>
      <c r="CS66" s="1047"/>
      <c r="CT66" s="1047"/>
      <c r="CU66" s="1047"/>
      <c r="CV66" s="1047"/>
      <c r="CW66" s="1047"/>
      <c r="CX66" s="1047"/>
      <c r="CY66" s="1047"/>
      <c r="CZ66" s="1047"/>
      <c r="DA66" s="1047"/>
      <c r="DB66" s="1047"/>
      <c r="DC66" s="1047"/>
      <c r="DD66" s="1047"/>
      <c r="DE66" s="1047"/>
      <c r="DF66" s="1047"/>
      <c r="DG66" s="1047"/>
      <c r="DH66" s="1047"/>
      <c r="DI66" s="1047"/>
      <c r="DJ66" s="1047"/>
      <c r="DK66" s="1047"/>
      <c r="DL66" s="1047"/>
      <c r="DM66" s="1047"/>
      <c r="DN66" s="1047"/>
      <c r="DO66" s="1047"/>
      <c r="DP66" s="1047"/>
      <c r="DQ66" s="1047"/>
      <c r="DR66" s="1047"/>
      <c r="DS66" s="1047"/>
      <c r="DT66" s="1047"/>
      <c r="DU66" s="1047"/>
      <c r="DV66" s="1047"/>
      <c r="DW66" s="1047"/>
      <c r="DX66" s="1047"/>
      <c r="DY66" s="1047"/>
      <c r="DZ66" s="1047"/>
      <c r="EA66" s="1047"/>
      <c r="EB66" s="1047"/>
      <c r="EC66" s="1047"/>
      <c r="ED66" s="1047"/>
      <c r="EE66" s="1047"/>
      <c r="EF66" s="1047"/>
      <c r="EG66" s="1047"/>
      <c r="EH66" s="1047"/>
    </row>
    <row r="67" spans="1:138" s="1049" customFormat="1" ht="15.75">
      <c r="A67" s="1089" t="s">
        <v>156</v>
      </c>
      <c r="B67" s="1089" t="s">
        <v>157</v>
      </c>
      <c r="C67" s="2196">
        <f>C66+C65+C64</f>
        <v>7.5</v>
      </c>
      <c r="D67" s="2196">
        <f t="shared" ref="D67:AG67" si="14">D66+D65+D64</f>
        <v>12.857142857142858</v>
      </c>
      <c r="E67" s="2196">
        <f t="shared" si="14"/>
        <v>12.857142857142858</v>
      </c>
      <c r="F67" s="2196">
        <f t="shared" si="14"/>
        <v>12.857142857142858</v>
      </c>
      <c r="G67" s="2196">
        <f t="shared" si="14"/>
        <v>12.857142857142858</v>
      </c>
      <c r="H67" s="2196">
        <f t="shared" si="14"/>
        <v>12.857142857142858</v>
      </c>
      <c r="I67" s="2196">
        <f t="shared" si="14"/>
        <v>12.857142857142858</v>
      </c>
      <c r="J67" s="2196">
        <f t="shared" si="14"/>
        <v>12.857142857142858</v>
      </c>
      <c r="K67" s="2196">
        <f t="shared" si="14"/>
        <v>12.857142857142858</v>
      </c>
      <c r="L67" s="2196">
        <f t="shared" si="14"/>
        <v>12.857142857142858</v>
      </c>
      <c r="M67" s="2196">
        <f t="shared" si="14"/>
        <v>12.857142857142858</v>
      </c>
      <c r="N67" s="2196">
        <f t="shared" si="14"/>
        <v>12.857142857142858</v>
      </c>
      <c r="O67" s="2196">
        <f t="shared" si="14"/>
        <v>12.857142857142858</v>
      </c>
      <c r="P67" s="2196">
        <f t="shared" si="14"/>
        <v>12.857142857142858</v>
      </c>
      <c r="Q67" s="2196">
        <f t="shared" si="14"/>
        <v>12.857142857142858</v>
      </c>
      <c r="R67" s="2196">
        <f t="shared" si="14"/>
        <v>12.857142857142858</v>
      </c>
      <c r="S67" s="2196">
        <f t="shared" si="14"/>
        <v>12.857142857142858</v>
      </c>
      <c r="T67" s="2196">
        <f t="shared" si="14"/>
        <v>12.857142857142858</v>
      </c>
      <c r="U67" s="2196">
        <f t="shared" si="14"/>
        <v>12.857142857142858</v>
      </c>
      <c r="V67" s="2196">
        <f t="shared" si="14"/>
        <v>12.857142857142858</v>
      </c>
      <c r="W67" s="2196">
        <f t="shared" si="14"/>
        <v>12.857142857142858</v>
      </c>
      <c r="X67" s="2196">
        <f t="shared" si="14"/>
        <v>12.857142857142858</v>
      </c>
      <c r="Y67" s="2196">
        <f t="shared" si="14"/>
        <v>12.857142857142858</v>
      </c>
      <c r="Z67" s="2196">
        <f t="shared" si="14"/>
        <v>12.857142857142858</v>
      </c>
      <c r="AA67" s="2196">
        <f t="shared" si="14"/>
        <v>12.857142857142858</v>
      </c>
      <c r="AB67" s="2196">
        <f t="shared" si="14"/>
        <v>12.857142857142858</v>
      </c>
      <c r="AC67" s="2196">
        <f t="shared" si="14"/>
        <v>12.857142857142858</v>
      </c>
      <c r="AD67" s="2196">
        <f t="shared" si="14"/>
        <v>7.5</v>
      </c>
      <c r="AE67" s="2196">
        <f t="shared" si="14"/>
        <v>7.5</v>
      </c>
      <c r="AF67" s="2196">
        <f t="shared" si="14"/>
        <v>7.5</v>
      </c>
      <c r="AG67" s="2196">
        <f t="shared" si="14"/>
        <v>7.5</v>
      </c>
      <c r="AH67" s="1078">
        <f t="shared" ca="1" si="13"/>
        <v>371.78571428571416</v>
      </c>
      <c r="AI67" s="1090"/>
      <c r="BP67" s="1047"/>
      <c r="BQ67" s="1047"/>
      <c r="BR67" s="1047"/>
      <c r="BS67" s="1047"/>
      <c r="BT67" s="1047"/>
      <c r="BU67" s="1047"/>
      <c r="BV67" s="1047"/>
      <c r="BW67" s="1047"/>
      <c r="BX67" s="1047"/>
      <c r="BY67" s="1047"/>
      <c r="BZ67" s="1047"/>
      <c r="CA67" s="1047"/>
      <c r="CB67" s="1047"/>
      <c r="CC67" s="1047"/>
      <c r="CD67" s="1047"/>
      <c r="CE67" s="1047"/>
      <c r="CF67" s="1047"/>
      <c r="CG67" s="1047"/>
      <c r="CH67" s="1047"/>
      <c r="CI67" s="1047"/>
      <c r="CJ67" s="1047"/>
      <c r="CK67" s="1047"/>
      <c r="CL67" s="1047"/>
      <c r="CM67" s="1047"/>
      <c r="CN67" s="1047"/>
      <c r="CO67" s="1047"/>
      <c r="CP67" s="1047"/>
      <c r="CQ67" s="1047"/>
      <c r="CR67" s="1047"/>
      <c r="CS67" s="1047"/>
      <c r="CT67" s="1047"/>
      <c r="CU67" s="1047"/>
      <c r="CV67" s="1047"/>
      <c r="CW67" s="1047"/>
      <c r="CX67" s="1047"/>
      <c r="CY67" s="1047"/>
      <c r="CZ67" s="1047"/>
      <c r="DA67" s="1047"/>
      <c r="DB67" s="1047"/>
      <c r="DC67" s="1047"/>
      <c r="DD67" s="1047"/>
      <c r="DE67" s="1047"/>
      <c r="DF67" s="1047"/>
      <c r="DG67" s="1047"/>
      <c r="DH67" s="1047"/>
      <c r="DI67" s="1047"/>
      <c r="DJ67" s="1047"/>
      <c r="DK67" s="1047"/>
      <c r="DL67" s="1047"/>
      <c r="DM67" s="1047"/>
      <c r="DN67" s="1047"/>
      <c r="DO67" s="1047"/>
      <c r="DP67" s="1047"/>
      <c r="DQ67" s="1047"/>
      <c r="DR67" s="1047"/>
      <c r="DS67" s="1047"/>
      <c r="DT67" s="1047"/>
      <c r="DU67" s="1047"/>
      <c r="DV67" s="1047"/>
      <c r="DW67" s="1047"/>
      <c r="DX67" s="1047"/>
      <c r="DY67" s="1047"/>
      <c r="DZ67" s="1047"/>
      <c r="EA67" s="1047"/>
      <c r="EB67" s="1047"/>
      <c r="EC67" s="1047"/>
      <c r="ED67" s="1047"/>
      <c r="EE67" s="1047"/>
      <c r="EF67" s="1047"/>
      <c r="EG67" s="1047"/>
      <c r="EH67" s="1047"/>
    </row>
    <row r="68" spans="1:138" s="1049" customFormat="1" ht="8.25" customHeight="1">
      <c r="A68" s="1079"/>
      <c r="B68" s="1080"/>
      <c r="C68" s="1080"/>
      <c r="D68" s="1080"/>
      <c r="E68" s="1080"/>
      <c r="F68" s="1080"/>
      <c r="G68" s="1080"/>
      <c r="H68" s="1080"/>
      <c r="I68" s="1080"/>
      <c r="J68" s="1080"/>
      <c r="K68" s="1080"/>
      <c r="L68" s="1080"/>
      <c r="M68" s="1080"/>
      <c r="N68" s="1080"/>
      <c r="O68" s="1080"/>
      <c r="P68" s="1080"/>
      <c r="Q68" s="1080"/>
      <c r="R68" s="1080"/>
      <c r="S68" s="1080"/>
      <c r="T68" s="1080"/>
      <c r="U68" s="1080"/>
      <c r="V68" s="1080"/>
      <c r="W68" s="1080"/>
      <c r="X68" s="1080"/>
      <c r="Y68" s="1080"/>
      <c r="Z68" s="1080"/>
      <c r="AA68" s="1080"/>
      <c r="AB68" s="1080"/>
      <c r="AC68" s="1080"/>
      <c r="AD68" s="1080"/>
      <c r="AE68" s="1080"/>
      <c r="AF68" s="1080"/>
      <c r="AG68" s="1080"/>
      <c r="AH68" s="1081"/>
      <c r="AI68" s="1047"/>
      <c r="BP68" s="1047"/>
      <c r="BQ68" s="1047"/>
      <c r="BR68" s="1047"/>
      <c r="BS68" s="1047"/>
      <c r="BT68" s="1047"/>
      <c r="BU68" s="1047"/>
      <c r="BV68" s="1047"/>
      <c r="BW68" s="1047"/>
      <c r="BX68" s="1047"/>
      <c r="BY68" s="1047"/>
      <c r="BZ68" s="1047"/>
      <c r="CA68" s="1047"/>
      <c r="CB68" s="1047"/>
      <c r="CC68" s="1047"/>
      <c r="CD68" s="1047"/>
      <c r="CE68" s="1047"/>
      <c r="CF68" s="1047"/>
      <c r="CG68" s="1047"/>
      <c r="CH68" s="1047"/>
      <c r="CI68" s="1047"/>
      <c r="CJ68" s="1047"/>
      <c r="CK68" s="1047"/>
      <c r="CL68" s="1047"/>
      <c r="CM68" s="1047"/>
      <c r="CN68" s="1047"/>
      <c r="CO68" s="1047"/>
      <c r="CP68" s="1047"/>
      <c r="CQ68" s="1047"/>
      <c r="CR68" s="1047"/>
      <c r="CS68" s="1047"/>
      <c r="CT68" s="1047"/>
      <c r="CU68" s="1047"/>
      <c r="CV68" s="1047"/>
      <c r="CW68" s="1047"/>
      <c r="CX68" s="1047"/>
      <c r="CY68" s="1047"/>
      <c r="CZ68" s="1047"/>
      <c r="DA68" s="1047"/>
      <c r="DB68" s="1047"/>
      <c r="DC68" s="1047"/>
      <c r="DD68" s="1047"/>
      <c r="DE68" s="1047"/>
      <c r="DF68" s="1047"/>
      <c r="DG68" s="1047"/>
      <c r="DH68" s="1047"/>
      <c r="DI68" s="1047"/>
      <c r="DJ68" s="1047"/>
      <c r="DK68" s="1047"/>
      <c r="DL68" s="1047"/>
      <c r="DM68" s="1047"/>
      <c r="DN68" s="1047"/>
      <c r="DO68" s="1047"/>
      <c r="DP68" s="1047"/>
      <c r="DQ68" s="1047"/>
      <c r="DR68" s="1047"/>
      <c r="DS68" s="1047"/>
      <c r="DT68" s="1047"/>
      <c r="DU68" s="1047"/>
      <c r="DV68" s="1047"/>
      <c r="DW68" s="1047"/>
      <c r="DX68" s="1047"/>
      <c r="DY68" s="1047"/>
      <c r="DZ68" s="1047"/>
      <c r="EA68" s="1047"/>
      <c r="EB68" s="1047"/>
      <c r="EC68" s="1047"/>
      <c r="ED68" s="1047"/>
      <c r="EE68" s="1047"/>
      <c r="EF68" s="1047"/>
      <c r="EG68" s="1047"/>
      <c r="EH68" s="1047"/>
    </row>
    <row r="69" spans="1:138" s="1049" customFormat="1" ht="15.75" hidden="1">
      <c r="A69" s="1072" t="s">
        <v>158</v>
      </c>
      <c r="B69" s="1087" t="s">
        <v>121</v>
      </c>
      <c r="C69" s="1088">
        <v>10</v>
      </c>
      <c r="D69" s="1088">
        <v>10</v>
      </c>
      <c r="E69" s="1088">
        <v>10</v>
      </c>
      <c r="F69" s="1088">
        <v>10</v>
      </c>
      <c r="G69" s="1088">
        <v>10</v>
      </c>
      <c r="H69" s="1088">
        <v>10</v>
      </c>
      <c r="I69" s="1088">
        <v>10</v>
      </c>
      <c r="J69" s="1088">
        <v>10</v>
      </c>
      <c r="K69" s="1088">
        <v>10</v>
      </c>
      <c r="L69" s="1088">
        <v>10</v>
      </c>
      <c r="M69" s="1088">
        <v>10</v>
      </c>
      <c r="N69" s="1088">
        <v>10</v>
      </c>
      <c r="O69" s="1088">
        <v>10</v>
      </c>
      <c r="P69" s="1088">
        <v>10</v>
      </c>
      <c r="Q69" s="1088">
        <v>10</v>
      </c>
      <c r="R69" s="1088">
        <v>10</v>
      </c>
      <c r="S69" s="1088">
        <v>10</v>
      </c>
      <c r="T69" s="1088">
        <v>10</v>
      </c>
      <c r="U69" s="1088">
        <v>10</v>
      </c>
      <c r="V69" s="1088">
        <v>10</v>
      </c>
      <c r="W69" s="1088">
        <v>10</v>
      </c>
      <c r="X69" s="1088">
        <v>10</v>
      </c>
      <c r="Y69" s="1088">
        <v>10</v>
      </c>
      <c r="Z69" s="1088">
        <v>10</v>
      </c>
      <c r="AA69" s="1088">
        <v>10</v>
      </c>
      <c r="AB69" s="1088">
        <v>10</v>
      </c>
      <c r="AC69" s="1088">
        <v>10</v>
      </c>
      <c r="AD69" s="1088">
        <v>10</v>
      </c>
      <c r="AE69" s="1088"/>
      <c r="AF69" s="1088"/>
      <c r="AG69" s="1088"/>
      <c r="AH69" s="1091">
        <f>SUM(C69:AG69)</f>
        <v>280</v>
      </c>
      <c r="AI69" s="1047"/>
      <c r="BP69" s="1047"/>
      <c r="BQ69" s="1047"/>
      <c r="BR69" s="1047"/>
      <c r="BS69" s="1047"/>
      <c r="BT69" s="1047"/>
      <c r="BU69" s="1047"/>
      <c r="BV69" s="1047"/>
      <c r="BW69" s="1047"/>
      <c r="BX69" s="1047"/>
      <c r="BY69" s="1047"/>
      <c r="BZ69" s="1047"/>
      <c r="CA69" s="1047"/>
      <c r="CB69" s="1047"/>
      <c r="CC69" s="1047"/>
      <c r="CD69" s="1047"/>
      <c r="CE69" s="1047"/>
      <c r="CF69" s="1047"/>
      <c r="CG69" s="1047"/>
      <c r="CH69" s="1047"/>
      <c r="CI69" s="1047"/>
      <c r="CJ69" s="1047"/>
      <c r="CK69" s="1047"/>
      <c r="CL69" s="1047"/>
      <c r="CM69" s="1047"/>
      <c r="CN69" s="1047"/>
      <c r="CO69" s="1047"/>
      <c r="CP69" s="1047"/>
      <c r="CQ69" s="1047"/>
      <c r="CR69" s="1047"/>
      <c r="CS69" s="1047"/>
      <c r="CT69" s="1047"/>
      <c r="CU69" s="1047"/>
      <c r="CV69" s="1047"/>
      <c r="CW69" s="1047"/>
      <c r="CX69" s="1047"/>
      <c r="CY69" s="1047"/>
      <c r="CZ69" s="1047"/>
      <c r="DA69" s="1047"/>
      <c r="DB69" s="1047"/>
      <c r="DC69" s="1047"/>
      <c r="DD69" s="1047"/>
      <c r="DE69" s="1047"/>
      <c r="DF69" s="1047"/>
      <c r="DG69" s="1047"/>
      <c r="DH69" s="1047"/>
      <c r="DI69" s="1047"/>
      <c r="DJ69" s="1047"/>
      <c r="DK69" s="1047"/>
      <c r="DL69" s="1047"/>
      <c r="DM69" s="1047"/>
      <c r="DN69" s="1047"/>
      <c r="DO69" s="1047"/>
      <c r="DP69" s="1047"/>
      <c r="DQ69" s="1047"/>
      <c r="DR69" s="1047"/>
      <c r="DS69" s="1047"/>
      <c r="DT69" s="1047"/>
      <c r="DU69" s="1047"/>
      <c r="DV69" s="1047"/>
      <c r="DW69" s="1047"/>
      <c r="DX69" s="1047"/>
      <c r="DY69" s="1047"/>
      <c r="DZ69" s="1047"/>
      <c r="EA69" s="1047"/>
      <c r="EB69" s="1047"/>
      <c r="EC69" s="1047"/>
      <c r="ED69" s="1047"/>
      <c r="EE69" s="1047"/>
      <c r="EF69" s="1047"/>
      <c r="EG69" s="1047"/>
      <c r="EH69" s="1047"/>
    </row>
    <row r="70" spans="1:138" s="1049" customFormat="1" ht="15.75" hidden="1">
      <c r="A70" s="1072" t="s">
        <v>159</v>
      </c>
      <c r="B70" s="1087" t="s">
        <v>121</v>
      </c>
      <c r="C70" s="1088">
        <f>C69-$T$83</f>
        <v>0</v>
      </c>
      <c r="D70" s="1088">
        <f t="shared" ref="D70:AD70" si="15">D69-$T$83</f>
        <v>0</v>
      </c>
      <c r="E70" s="1088">
        <f t="shared" si="15"/>
        <v>0</v>
      </c>
      <c r="F70" s="1088">
        <f t="shared" si="15"/>
        <v>0</v>
      </c>
      <c r="G70" s="1088">
        <f t="shared" si="15"/>
        <v>0</v>
      </c>
      <c r="H70" s="1088">
        <f t="shared" si="15"/>
        <v>0</v>
      </c>
      <c r="I70" s="1088">
        <f t="shared" si="15"/>
        <v>0</v>
      </c>
      <c r="J70" s="1088">
        <f t="shared" si="15"/>
        <v>0</v>
      </c>
      <c r="K70" s="1088">
        <f t="shared" si="15"/>
        <v>0</v>
      </c>
      <c r="L70" s="1088">
        <f t="shared" si="15"/>
        <v>0</v>
      </c>
      <c r="M70" s="1088">
        <f t="shared" si="15"/>
        <v>0</v>
      </c>
      <c r="N70" s="1088">
        <f t="shared" si="15"/>
        <v>0</v>
      </c>
      <c r="O70" s="1088">
        <f t="shared" si="15"/>
        <v>0</v>
      </c>
      <c r="P70" s="1088">
        <f t="shared" si="15"/>
        <v>0</v>
      </c>
      <c r="Q70" s="1088">
        <f t="shared" si="15"/>
        <v>0</v>
      </c>
      <c r="R70" s="1088">
        <f t="shared" si="15"/>
        <v>0</v>
      </c>
      <c r="S70" s="1088">
        <f t="shared" si="15"/>
        <v>0</v>
      </c>
      <c r="T70" s="1088">
        <f t="shared" si="15"/>
        <v>0</v>
      </c>
      <c r="U70" s="1088">
        <f t="shared" si="15"/>
        <v>0</v>
      </c>
      <c r="V70" s="1088">
        <f t="shared" si="15"/>
        <v>0</v>
      </c>
      <c r="W70" s="1088">
        <f t="shared" si="15"/>
        <v>0</v>
      </c>
      <c r="X70" s="1088">
        <f t="shared" si="15"/>
        <v>0</v>
      </c>
      <c r="Y70" s="1088">
        <f t="shared" si="15"/>
        <v>0</v>
      </c>
      <c r="Z70" s="1088">
        <f t="shared" si="15"/>
        <v>0</v>
      </c>
      <c r="AA70" s="1088">
        <f t="shared" si="15"/>
        <v>0</v>
      </c>
      <c r="AB70" s="1088">
        <f t="shared" si="15"/>
        <v>0</v>
      </c>
      <c r="AC70" s="1088">
        <f t="shared" si="15"/>
        <v>0</v>
      </c>
      <c r="AD70" s="1088">
        <f t="shared" si="15"/>
        <v>0</v>
      </c>
      <c r="AE70" s="1088"/>
      <c r="AF70" s="1088"/>
      <c r="AG70" s="1088"/>
      <c r="AH70" s="1091">
        <f>SUM(C70:AG70)</f>
        <v>0</v>
      </c>
      <c r="AI70" s="1047"/>
      <c r="BP70" s="1047"/>
      <c r="BQ70" s="1047"/>
      <c r="BR70" s="1047"/>
      <c r="BS70" s="1047"/>
      <c r="BT70" s="1047"/>
      <c r="BU70" s="1047"/>
      <c r="BV70" s="1047"/>
      <c r="BW70" s="1047"/>
      <c r="BX70" s="1047"/>
      <c r="BY70" s="1047"/>
      <c r="BZ70" s="1047"/>
      <c r="CA70" s="1047"/>
      <c r="CB70" s="1047"/>
      <c r="CC70" s="1047"/>
      <c r="CD70" s="1047"/>
      <c r="CE70" s="1047"/>
      <c r="CF70" s="1047"/>
      <c r="CG70" s="1047"/>
      <c r="CH70" s="1047"/>
      <c r="CI70" s="1047"/>
      <c r="CJ70" s="1047"/>
      <c r="CK70" s="1047"/>
      <c r="CL70" s="1047"/>
      <c r="CM70" s="1047"/>
      <c r="CN70" s="1047"/>
      <c r="CO70" s="1047"/>
      <c r="CP70" s="1047"/>
      <c r="CQ70" s="1047"/>
      <c r="CR70" s="1047"/>
      <c r="CS70" s="1047"/>
      <c r="CT70" s="1047"/>
      <c r="CU70" s="1047"/>
      <c r="CV70" s="1047"/>
      <c r="CW70" s="1047"/>
      <c r="CX70" s="1047"/>
      <c r="CY70" s="1047"/>
      <c r="CZ70" s="1047"/>
      <c r="DA70" s="1047"/>
      <c r="DB70" s="1047"/>
      <c r="DC70" s="1047"/>
      <c r="DD70" s="1047"/>
      <c r="DE70" s="1047"/>
      <c r="DF70" s="1047"/>
      <c r="DG70" s="1047"/>
      <c r="DH70" s="1047"/>
      <c r="DI70" s="1047"/>
      <c r="DJ70" s="1047"/>
      <c r="DK70" s="1047"/>
      <c r="DL70" s="1047"/>
      <c r="DM70" s="1047"/>
      <c r="DN70" s="1047"/>
      <c r="DO70" s="1047"/>
      <c r="DP70" s="1047"/>
      <c r="DQ70" s="1047"/>
      <c r="DR70" s="1047"/>
      <c r="DS70" s="1047"/>
      <c r="DT70" s="1047"/>
      <c r="DU70" s="1047"/>
      <c r="DV70" s="1047"/>
      <c r="DW70" s="1047"/>
      <c r="DX70" s="1047"/>
      <c r="DY70" s="1047"/>
      <c r="DZ70" s="1047"/>
      <c r="EA70" s="1047"/>
      <c r="EB70" s="1047"/>
      <c r="EC70" s="1047"/>
      <c r="ED70" s="1047"/>
      <c r="EE70" s="1047"/>
      <c r="EF70" s="1047"/>
      <c r="EG70" s="1047"/>
      <c r="EH70" s="1047"/>
    </row>
    <row r="71" spans="1:138" s="1049" customFormat="1" ht="8.25" customHeight="1">
      <c r="A71" s="1079"/>
      <c r="B71" s="1080"/>
      <c r="C71" s="1080"/>
      <c r="D71" s="1080"/>
      <c r="E71" s="1080"/>
      <c r="F71" s="1080"/>
      <c r="G71" s="1080"/>
      <c r="H71" s="1080"/>
      <c r="I71" s="1080"/>
      <c r="J71" s="1080"/>
      <c r="K71" s="1080"/>
      <c r="L71" s="1080"/>
      <c r="M71" s="1080"/>
      <c r="N71" s="1080"/>
      <c r="O71" s="1080"/>
      <c r="P71" s="1080"/>
      <c r="Q71" s="1080"/>
      <c r="R71" s="1080"/>
      <c r="S71" s="1080"/>
      <c r="T71" s="1080"/>
      <c r="U71" s="1080"/>
      <c r="V71" s="1080"/>
      <c r="W71" s="1080"/>
      <c r="X71" s="1080"/>
      <c r="Y71" s="1080"/>
      <c r="Z71" s="1080"/>
      <c r="AA71" s="1080"/>
      <c r="AB71" s="1080"/>
      <c r="AC71" s="1080"/>
      <c r="AD71" s="1080"/>
      <c r="AE71" s="1080"/>
      <c r="AF71" s="1080"/>
      <c r="AG71" s="1080"/>
      <c r="AH71" s="1081"/>
      <c r="AI71" s="1047"/>
      <c r="BP71" s="1047"/>
      <c r="BQ71" s="1047"/>
      <c r="BR71" s="1047"/>
      <c r="BS71" s="1047"/>
      <c r="BT71" s="1047"/>
      <c r="BU71" s="1047"/>
      <c r="BV71" s="1047"/>
      <c r="BW71" s="1047"/>
      <c r="BX71" s="1047"/>
      <c r="BY71" s="1047"/>
      <c r="BZ71" s="1047"/>
      <c r="CA71" s="1047"/>
      <c r="CB71" s="1047"/>
      <c r="CC71" s="1047"/>
      <c r="CD71" s="1047"/>
      <c r="CE71" s="1047"/>
      <c r="CF71" s="1047"/>
      <c r="CG71" s="1047"/>
      <c r="CH71" s="1047"/>
      <c r="CI71" s="1047"/>
      <c r="CJ71" s="1047"/>
      <c r="CK71" s="1047"/>
      <c r="CL71" s="1047"/>
      <c r="CM71" s="1047"/>
      <c r="CN71" s="1047"/>
      <c r="CO71" s="1047"/>
      <c r="CP71" s="1047"/>
      <c r="CQ71" s="1047"/>
      <c r="CR71" s="1047"/>
      <c r="CS71" s="1047"/>
      <c r="CT71" s="1047"/>
      <c r="CU71" s="1047"/>
      <c r="CV71" s="1047"/>
      <c r="CW71" s="1047"/>
      <c r="CX71" s="1047"/>
      <c r="CY71" s="1047"/>
      <c r="CZ71" s="1047"/>
      <c r="DA71" s="1047"/>
      <c r="DB71" s="1047"/>
      <c r="DC71" s="1047"/>
      <c r="DD71" s="1047"/>
      <c r="DE71" s="1047"/>
      <c r="DF71" s="1047"/>
      <c r="DG71" s="1047"/>
      <c r="DH71" s="1047"/>
      <c r="DI71" s="1047"/>
      <c r="DJ71" s="1047"/>
      <c r="DK71" s="1047"/>
      <c r="DL71" s="1047"/>
      <c r="DM71" s="1047"/>
      <c r="DN71" s="1047"/>
      <c r="DO71" s="1047"/>
      <c r="DP71" s="1047"/>
      <c r="DQ71" s="1047"/>
      <c r="DR71" s="1047"/>
      <c r="DS71" s="1047"/>
      <c r="DT71" s="1047"/>
      <c r="DU71" s="1047"/>
      <c r="DV71" s="1047"/>
      <c r="DW71" s="1047"/>
      <c r="DX71" s="1047"/>
      <c r="DY71" s="1047"/>
      <c r="DZ71" s="1047"/>
      <c r="EA71" s="1047"/>
      <c r="EB71" s="1047"/>
      <c r="EC71" s="1047"/>
      <c r="ED71" s="1047"/>
      <c r="EE71" s="1047"/>
      <c r="EF71" s="1047"/>
      <c r="EG71" s="1047"/>
      <c r="EH71" s="1047"/>
    </row>
    <row r="72" spans="1:138" s="1049" customFormat="1" ht="15.75">
      <c r="A72" s="1072" t="s">
        <v>160</v>
      </c>
      <c r="B72" s="1087" t="s">
        <v>121</v>
      </c>
      <c r="C72" s="1431">
        <f>D39*0.5+E39*0.1</f>
        <v>7.3928571428571423</v>
      </c>
      <c r="D72" s="1431">
        <f t="shared" ref="D72:Z72" si="16">E39*0.5+F39*0.1</f>
        <v>7.3928571428571423</v>
      </c>
      <c r="E72" s="1431">
        <f t="shared" si="16"/>
        <v>7.3928571428571423</v>
      </c>
      <c r="F72" s="1431">
        <f>G39*0.5+H39*0.1</f>
        <v>7.3928571428571423</v>
      </c>
      <c r="G72" s="1431">
        <f t="shared" si="16"/>
        <v>7.3928571428571423</v>
      </c>
      <c r="H72" s="1431">
        <f t="shared" si="16"/>
        <v>7.3928571428571423</v>
      </c>
      <c r="I72" s="1431">
        <f t="shared" si="16"/>
        <v>7.3928571428571423</v>
      </c>
      <c r="J72" s="1431">
        <f t="shared" si="16"/>
        <v>7.3928571428571423</v>
      </c>
      <c r="K72" s="1431">
        <f t="shared" si="16"/>
        <v>7.3928571428571423</v>
      </c>
      <c r="L72" s="1431">
        <f t="shared" si="16"/>
        <v>7.3928571428571423</v>
      </c>
      <c r="M72" s="1431">
        <f t="shared" si="16"/>
        <v>7.3928571428571423</v>
      </c>
      <c r="N72" s="1431">
        <f t="shared" si="16"/>
        <v>7.3928571428571423</v>
      </c>
      <c r="O72" s="1431">
        <f t="shared" si="16"/>
        <v>7.3928571428571423</v>
      </c>
      <c r="P72" s="1431">
        <f t="shared" si="16"/>
        <v>7.3928571428571423</v>
      </c>
      <c r="Q72" s="1431">
        <f t="shared" si="16"/>
        <v>7.3928571428571423</v>
      </c>
      <c r="R72" s="1431">
        <f t="shared" si="16"/>
        <v>7.3928571428571423</v>
      </c>
      <c r="S72" s="1431">
        <f t="shared" si="16"/>
        <v>7.3928571428571423</v>
      </c>
      <c r="T72" s="1431">
        <f>U39*0.5+V39*0.1</f>
        <v>7.3928571428571423</v>
      </c>
      <c r="U72" s="1431">
        <f t="shared" si="16"/>
        <v>7.3928571428571423</v>
      </c>
      <c r="V72" s="1431">
        <f t="shared" si="16"/>
        <v>7.3928571428571423</v>
      </c>
      <c r="W72" s="1431">
        <f t="shared" si="16"/>
        <v>7.3928571428571423</v>
      </c>
      <c r="X72" s="1431">
        <f t="shared" si="16"/>
        <v>7.3928571428571423</v>
      </c>
      <c r="Y72" s="1431">
        <f t="shared" si="16"/>
        <v>7.3928571428571423</v>
      </c>
      <c r="Z72" s="1431">
        <f t="shared" si="16"/>
        <v>7.3928571428571423</v>
      </c>
      <c r="AA72" s="1431">
        <f>AB39*0.5+AC39*0.1</f>
        <v>7.3928571428571423</v>
      </c>
      <c r="AB72" s="1431">
        <v>14</v>
      </c>
      <c r="AC72" s="1431">
        <v>20</v>
      </c>
      <c r="AD72" s="1431">
        <v>0</v>
      </c>
      <c r="AE72" s="1431"/>
      <c r="AF72" s="1431"/>
      <c r="AG72" s="1431"/>
      <c r="AH72" s="1091">
        <f t="shared" ref="AH72:AH73" ca="1" si="17">SUM(OFFSET($C72,0,0,1,$B$2))</f>
        <v>218.8214285714285</v>
      </c>
      <c r="AI72" s="1047"/>
      <c r="BP72" s="1047"/>
      <c r="BQ72" s="1047"/>
      <c r="BR72" s="1047"/>
      <c r="BS72" s="1047"/>
      <c r="BT72" s="1047"/>
      <c r="BU72" s="1047"/>
      <c r="BV72" s="1047"/>
      <c r="BW72" s="1047"/>
      <c r="BX72" s="1047"/>
      <c r="BY72" s="1047"/>
      <c r="BZ72" s="1047"/>
      <c r="CA72" s="1047"/>
      <c r="CB72" s="1047"/>
      <c r="CC72" s="1047"/>
      <c r="CD72" s="1047"/>
      <c r="CE72" s="1047"/>
      <c r="CF72" s="1047"/>
      <c r="CG72" s="1047"/>
      <c r="CH72" s="1047"/>
      <c r="CI72" s="1047"/>
      <c r="CJ72" s="1047"/>
      <c r="CK72" s="1047"/>
      <c r="CL72" s="1047"/>
      <c r="CM72" s="1047"/>
      <c r="CN72" s="1047"/>
      <c r="CO72" s="1047"/>
      <c r="CP72" s="1047"/>
      <c r="CQ72" s="1047"/>
      <c r="CR72" s="1047"/>
      <c r="CS72" s="1047"/>
      <c r="CT72" s="1047"/>
      <c r="CU72" s="1047"/>
      <c r="CV72" s="1047"/>
      <c r="CW72" s="1047"/>
      <c r="CX72" s="1047"/>
      <c r="CY72" s="1047"/>
      <c r="CZ72" s="1047"/>
      <c r="DA72" s="1047"/>
      <c r="DB72" s="1047"/>
      <c r="DC72" s="1047"/>
      <c r="DD72" s="1047"/>
      <c r="DE72" s="1047"/>
      <c r="DF72" s="1047"/>
      <c r="DG72" s="1047"/>
      <c r="DH72" s="1047"/>
      <c r="DI72" s="1047"/>
      <c r="DJ72" s="1047"/>
      <c r="DK72" s="1047"/>
      <c r="DL72" s="1047"/>
      <c r="DM72" s="1047"/>
      <c r="DN72" s="1047"/>
      <c r="DO72" s="1047"/>
      <c r="DP72" s="1047"/>
      <c r="DQ72" s="1047"/>
      <c r="DR72" s="1047"/>
      <c r="DS72" s="1047"/>
      <c r="DT72" s="1047"/>
      <c r="DU72" s="1047"/>
      <c r="DV72" s="1047"/>
      <c r="DW72" s="1047"/>
      <c r="DX72" s="1047"/>
      <c r="DY72" s="1047"/>
      <c r="DZ72" s="1047"/>
      <c r="EA72" s="1047"/>
      <c r="EB72" s="1047"/>
      <c r="EC72" s="1047"/>
      <c r="ED72" s="1047"/>
      <c r="EE72" s="1047"/>
      <c r="EF72" s="1047"/>
      <c r="EG72" s="1047"/>
      <c r="EH72" s="1047"/>
    </row>
    <row r="73" spans="1:138" s="1049" customFormat="1" ht="15.75">
      <c r="A73" s="1072" t="s">
        <v>161</v>
      </c>
      <c r="B73" s="1087" t="s">
        <v>121</v>
      </c>
      <c r="C73" s="2194">
        <f>C72-$D$83</f>
        <v>7.3928571428571423</v>
      </c>
      <c r="D73" s="2194">
        <f>D72-$D$83</f>
        <v>7.3928571428571423</v>
      </c>
      <c r="E73" s="2194">
        <f>E72-$D$83</f>
        <v>7.3928571428571423</v>
      </c>
      <c r="F73" s="2194">
        <f>F72-$D$83</f>
        <v>7.3928571428571423</v>
      </c>
      <c r="G73" s="2194">
        <f>G72-$D$83</f>
        <v>7.3928571428571423</v>
      </c>
      <c r="H73" s="2194">
        <f t="shared" ref="H73:AB73" si="18">H72-$D$83</f>
        <v>7.3928571428571423</v>
      </c>
      <c r="I73" s="2194">
        <f>I72-$D$83</f>
        <v>7.3928571428571423</v>
      </c>
      <c r="J73" s="2194">
        <f t="shared" si="18"/>
        <v>7.3928571428571423</v>
      </c>
      <c r="K73" s="2194">
        <f t="shared" si="18"/>
        <v>7.3928571428571423</v>
      </c>
      <c r="L73" s="2194">
        <f t="shared" si="18"/>
        <v>7.3928571428571423</v>
      </c>
      <c r="M73" s="2194">
        <f t="shared" si="18"/>
        <v>7.3928571428571423</v>
      </c>
      <c r="N73" s="2194">
        <f t="shared" si="18"/>
        <v>7.3928571428571423</v>
      </c>
      <c r="O73" s="2194">
        <f t="shared" si="18"/>
        <v>7.3928571428571423</v>
      </c>
      <c r="P73" s="2194">
        <f t="shared" si="18"/>
        <v>7.3928571428571423</v>
      </c>
      <c r="Q73" s="2194">
        <f t="shared" si="18"/>
        <v>7.3928571428571423</v>
      </c>
      <c r="R73" s="2194">
        <f t="shared" si="18"/>
        <v>7.3928571428571423</v>
      </c>
      <c r="S73" s="2194">
        <f t="shared" si="18"/>
        <v>7.3928571428571423</v>
      </c>
      <c r="T73" s="2194">
        <f t="shared" si="18"/>
        <v>7.3928571428571423</v>
      </c>
      <c r="U73" s="2194">
        <f t="shared" si="18"/>
        <v>7.3928571428571423</v>
      </c>
      <c r="V73" s="2194">
        <f t="shared" si="18"/>
        <v>7.3928571428571423</v>
      </c>
      <c r="W73" s="2194">
        <f t="shared" si="18"/>
        <v>7.3928571428571423</v>
      </c>
      <c r="X73" s="2194">
        <f t="shared" si="18"/>
        <v>7.3928571428571423</v>
      </c>
      <c r="Y73" s="2194">
        <f>Y72-$D$83</f>
        <v>7.3928571428571423</v>
      </c>
      <c r="Z73" s="2194">
        <f t="shared" si="18"/>
        <v>7.3928571428571423</v>
      </c>
      <c r="AA73" s="2194">
        <f t="shared" si="18"/>
        <v>7.3928571428571423</v>
      </c>
      <c r="AB73" s="2194">
        <f t="shared" si="18"/>
        <v>14</v>
      </c>
      <c r="AC73" s="2194">
        <f>AC72-$D$83</f>
        <v>20</v>
      </c>
      <c r="AD73" s="2194">
        <f>AD72-$D$83</f>
        <v>0</v>
      </c>
      <c r="AE73" s="2194">
        <f t="shared" ref="AE73:AG73" si="19">AE72-$D$83</f>
        <v>0</v>
      </c>
      <c r="AF73" s="2194">
        <f t="shared" si="19"/>
        <v>0</v>
      </c>
      <c r="AG73" s="2194">
        <f t="shared" si="19"/>
        <v>0</v>
      </c>
      <c r="AH73" s="2195">
        <f t="shared" ca="1" si="17"/>
        <v>218.8214285714285</v>
      </c>
      <c r="AI73" s="1047"/>
      <c r="BP73" s="1047"/>
      <c r="BQ73" s="1047"/>
      <c r="BR73" s="1047"/>
      <c r="BS73" s="1047"/>
      <c r="BT73" s="1047"/>
      <c r="BU73" s="1047"/>
      <c r="BV73" s="1047"/>
      <c r="BW73" s="1047"/>
      <c r="BX73" s="1047"/>
      <c r="BY73" s="1047"/>
      <c r="BZ73" s="1047"/>
      <c r="CA73" s="1047"/>
      <c r="CB73" s="1047"/>
      <c r="CC73" s="1047"/>
      <c r="CD73" s="1047"/>
      <c r="CE73" s="1047"/>
      <c r="CF73" s="1047"/>
      <c r="CG73" s="1047"/>
      <c r="CH73" s="1047"/>
      <c r="CI73" s="1047"/>
      <c r="CJ73" s="1047"/>
      <c r="CK73" s="1047"/>
      <c r="CL73" s="1047"/>
      <c r="CM73" s="1047"/>
      <c r="CN73" s="1047"/>
      <c r="CO73" s="1047"/>
      <c r="CP73" s="1047"/>
      <c r="CQ73" s="1047"/>
      <c r="CR73" s="1047"/>
      <c r="CS73" s="1047"/>
      <c r="CT73" s="1047"/>
      <c r="CU73" s="1047"/>
      <c r="CV73" s="1047"/>
      <c r="CW73" s="1047"/>
      <c r="CX73" s="1047"/>
      <c r="CY73" s="1047"/>
      <c r="CZ73" s="1047"/>
      <c r="DA73" s="1047"/>
      <c r="DB73" s="1047"/>
      <c r="DC73" s="1047"/>
      <c r="DD73" s="1047"/>
      <c r="DE73" s="1047"/>
      <c r="DF73" s="1047"/>
      <c r="DG73" s="1047"/>
      <c r="DH73" s="1047"/>
      <c r="DI73" s="1047"/>
      <c r="DJ73" s="1047"/>
      <c r="DK73" s="1047"/>
      <c r="DL73" s="1047"/>
      <c r="DM73" s="1047"/>
      <c r="DN73" s="1047"/>
      <c r="DO73" s="1047"/>
      <c r="DP73" s="1047"/>
      <c r="DQ73" s="1047"/>
      <c r="DR73" s="1047"/>
      <c r="DS73" s="1047"/>
      <c r="DT73" s="1047"/>
      <c r="DU73" s="1047"/>
      <c r="DV73" s="1047"/>
      <c r="DW73" s="1047"/>
      <c r="DX73" s="1047"/>
      <c r="DY73" s="1047"/>
      <c r="DZ73" s="1047"/>
      <c r="EA73" s="1047"/>
      <c r="EB73" s="1047"/>
      <c r="EC73" s="1047"/>
      <c r="ED73" s="1047"/>
      <c r="EE73" s="1047"/>
      <c r="EF73" s="1047"/>
      <c r="EG73" s="1047"/>
      <c r="EH73" s="1047"/>
    </row>
    <row r="74" spans="1:138" s="1049" customFormat="1" ht="8.25" customHeight="1">
      <c r="A74" s="1079"/>
      <c r="B74" s="1080"/>
      <c r="C74" s="1080"/>
      <c r="D74" s="1080"/>
      <c r="E74" s="1080"/>
      <c r="F74" s="1080"/>
      <c r="G74" s="1080"/>
      <c r="H74" s="1080"/>
      <c r="I74" s="1080"/>
      <c r="J74" s="1080"/>
      <c r="K74" s="1080"/>
      <c r="L74" s="1080"/>
      <c r="M74" s="1080"/>
      <c r="N74" s="1080"/>
      <c r="O74" s="1080"/>
      <c r="P74" s="1080"/>
      <c r="Q74" s="1080"/>
      <c r="R74" s="1080"/>
      <c r="S74" s="1080"/>
      <c r="T74" s="1080"/>
      <c r="U74" s="1080"/>
      <c r="V74" s="1080"/>
      <c r="W74" s="1080"/>
      <c r="X74" s="1080"/>
      <c r="Y74" s="1080"/>
      <c r="Z74" s="1080"/>
      <c r="AA74" s="1080"/>
      <c r="AB74" s="1080"/>
      <c r="AC74" s="1080"/>
      <c r="AD74" s="1080"/>
      <c r="AE74" s="1080"/>
      <c r="AF74" s="1080"/>
      <c r="AG74" s="1080"/>
      <c r="AH74" s="1081"/>
      <c r="AI74" s="1047"/>
      <c r="BP74" s="1047"/>
      <c r="BQ74" s="1047"/>
      <c r="BR74" s="1047"/>
      <c r="BS74" s="1047"/>
      <c r="BT74" s="1047"/>
      <c r="BU74" s="1047"/>
      <c r="BV74" s="1047"/>
      <c r="BW74" s="1047"/>
      <c r="BX74" s="1047"/>
      <c r="BY74" s="1047"/>
      <c r="BZ74" s="1047"/>
      <c r="CA74" s="1047"/>
      <c r="CB74" s="1047"/>
      <c r="CC74" s="1047"/>
      <c r="CD74" s="1047"/>
      <c r="CE74" s="1047"/>
      <c r="CF74" s="1047"/>
      <c r="CG74" s="1047"/>
      <c r="CH74" s="1047"/>
      <c r="CI74" s="1047"/>
      <c r="CJ74" s="1047"/>
      <c r="CK74" s="1047"/>
      <c r="CL74" s="1047"/>
      <c r="CM74" s="1047"/>
      <c r="CN74" s="1047"/>
      <c r="CO74" s="1047"/>
      <c r="CP74" s="1047"/>
      <c r="CQ74" s="1047"/>
      <c r="CR74" s="1047"/>
      <c r="CS74" s="1047"/>
      <c r="CT74" s="1047"/>
      <c r="CU74" s="1047"/>
      <c r="CV74" s="1047"/>
      <c r="CW74" s="1047"/>
      <c r="CX74" s="1047"/>
      <c r="CY74" s="1047"/>
      <c r="CZ74" s="1047"/>
      <c r="DA74" s="1047"/>
      <c r="DB74" s="1047"/>
      <c r="DC74" s="1047"/>
      <c r="DD74" s="1047"/>
      <c r="DE74" s="1047"/>
      <c r="DF74" s="1047"/>
      <c r="DG74" s="1047"/>
      <c r="DH74" s="1047"/>
      <c r="DI74" s="1047"/>
      <c r="DJ74" s="1047"/>
      <c r="DK74" s="1047"/>
      <c r="DL74" s="1047"/>
      <c r="DM74" s="1047"/>
      <c r="DN74" s="1047"/>
      <c r="DO74" s="1047"/>
      <c r="DP74" s="1047"/>
      <c r="DQ74" s="1047"/>
      <c r="DR74" s="1047"/>
      <c r="DS74" s="1047"/>
      <c r="DT74" s="1047"/>
      <c r="DU74" s="1047"/>
      <c r="DV74" s="1047"/>
      <c r="DW74" s="1047"/>
      <c r="DX74" s="1047"/>
      <c r="DY74" s="1047"/>
      <c r="DZ74" s="1047"/>
      <c r="EA74" s="1047"/>
      <c r="EB74" s="1047"/>
      <c r="EC74" s="1047"/>
      <c r="ED74" s="1047"/>
      <c r="EE74" s="1047"/>
      <c r="EF74" s="1047"/>
      <c r="EG74" s="1047"/>
      <c r="EH74" s="1047"/>
    </row>
    <row r="75" spans="1:138" s="1049" customFormat="1" ht="16.5" thickBot="1">
      <c r="A75" s="1308" t="s">
        <v>398</v>
      </c>
      <c r="B75" s="1087" t="s">
        <v>399</v>
      </c>
      <c r="C75" s="1088"/>
      <c r="D75" s="1088"/>
      <c r="E75" s="1088"/>
      <c r="F75" s="1088"/>
      <c r="G75" s="1088"/>
      <c r="H75" s="1088"/>
      <c r="I75" s="1088"/>
      <c r="J75" s="1088"/>
      <c r="K75" s="1088"/>
      <c r="L75" s="1088"/>
      <c r="M75" s="1088"/>
      <c r="N75" s="1088"/>
      <c r="O75" s="1088"/>
      <c r="P75" s="1088"/>
      <c r="Q75" s="1088">
        <v>100</v>
      </c>
      <c r="R75" s="1088"/>
      <c r="S75" s="1088"/>
      <c r="T75" s="1088"/>
      <c r="U75" s="1088"/>
      <c r="V75" s="1088"/>
      <c r="W75" s="1088"/>
      <c r="X75" s="1088"/>
      <c r="Y75" s="1088"/>
      <c r="Z75" s="1088"/>
      <c r="AA75" s="1088"/>
      <c r="AB75" s="1088"/>
      <c r="AC75" s="1088"/>
      <c r="AD75" s="1088"/>
      <c r="AE75" s="1088"/>
      <c r="AF75" s="1088"/>
      <c r="AG75" s="1088"/>
      <c r="AH75" s="1091"/>
      <c r="AI75" s="1047"/>
      <c r="BP75" s="1047"/>
      <c r="BQ75" s="1047"/>
      <c r="BR75" s="1047"/>
      <c r="BS75" s="1047"/>
      <c r="BT75" s="1047"/>
      <c r="BU75" s="1047"/>
      <c r="BV75" s="1047"/>
      <c r="BW75" s="1047"/>
      <c r="BX75" s="1047"/>
      <c r="BY75" s="1047"/>
      <c r="BZ75" s="1047"/>
      <c r="CA75" s="1047"/>
      <c r="CB75" s="1047"/>
      <c r="CC75" s="1047"/>
      <c r="CD75" s="1047"/>
      <c r="CE75" s="1047"/>
      <c r="CF75" s="1047"/>
      <c r="CG75" s="1047"/>
      <c r="CH75" s="1047"/>
      <c r="CI75" s="1047"/>
      <c r="CJ75" s="1047"/>
      <c r="CK75" s="1047"/>
      <c r="CL75" s="1047"/>
      <c r="CM75" s="1047"/>
      <c r="CN75" s="1047"/>
      <c r="CO75" s="1047"/>
      <c r="CP75" s="1047"/>
      <c r="CQ75" s="1047"/>
      <c r="CR75" s="1047"/>
      <c r="CS75" s="1047"/>
      <c r="CT75" s="1047"/>
      <c r="CU75" s="1047"/>
      <c r="CV75" s="1047"/>
      <c r="CW75" s="1047"/>
      <c r="CX75" s="1047"/>
      <c r="CY75" s="1047"/>
      <c r="CZ75" s="1047"/>
      <c r="DA75" s="1047"/>
      <c r="DB75" s="1047"/>
      <c r="DC75" s="1047"/>
      <c r="DD75" s="1047"/>
      <c r="DE75" s="1047"/>
      <c r="DF75" s="1047"/>
      <c r="DG75" s="1047"/>
      <c r="DH75" s="1047"/>
      <c r="DI75" s="1047"/>
      <c r="DJ75" s="1047"/>
      <c r="DK75" s="1047"/>
      <c r="DL75" s="1047"/>
      <c r="DM75" s="1047"/>
      <c r="DN75" s="1047"/>
      <c r="DO75" s="1047"/>
      <c r="DP75" s="1047"/>
      <c r="DQ75" s="1047"/>
      <c r="DR75" s="1047"/>
      <c r="DS75" s="1047"/>
      <c r="DT75" s="1047"/>
      <c r="DU75" s="1047"/>
      <c r="DV75" s="1047"/>
      <c r="DW75" s="1047"/>
      <c r="DX75" s="1047"/>
      <c r="DY75" s="1047"/>
      <c r="DZ75" s="1047"/>
      <c r="EA75" s="1047"/>
      <c r="EB75" s="1047"/>
      <c r="EC75" s="1047"/>
      <c r="ED75" s="1047"/>
      <c r="EE75" s="1047"/>
      <c r="EF75" s="1047"/>
      <c r="EG75" s="1047"/>
      <c r="EH75" s="1047"/>
    </row>
    <row r="76" spans="1:138" s="1049" customFormat="1" ht="18" hidden="1" customHeight="1" thickBot="1">
      <c r="A76" s="1308"/>
      <c r="B76" s="1087"/>
      <c r="C76" s="1309"/>
      <c r="D76" s="1309"/>
      <c r="E76" s="1309"/>
      <c r="F76" s="1309"/>
      <c r="G76" s="1309"/>
      <c r="H76" s="1309"/>
      <c r="I76" s="1309"/>
      <c r="J76" s="1309"/>
      <c r="K76" s="1309"/>
      <c r="L76" s="1309"/>
      <c r="M76" s="1309"/>
      <c r="N76" s="1309"/>
      <c r="O76" s="1309"/>
      <c r="P76" s="1309"/>
      <c r="Q76" s="1309"/>
      <c r="R76" s="1309"/>
      <c r="S76" s="1309"/>
      <c r="T76" s="1309"/>
      <c r="U76" s="1309"/>
      <c r="V76" s="1309"/>
      <c r="W76" s="1309"/>
      <c r="X76" s="1309"/>
      <c r="Y76" s="1309"/>
      <c r="Z76" s="1309"/>
      <c r="AA76" s="1309"/>
      <c r="AB76" s="1309"/>
      <c r="AC76" s="1309"/>
      <c r="AD76" s="1309"/>
      <c r="AE76" s="1309"/>
      <c r="AF76" s="1309"/>
      <c r="AG76" s="1309"/>
      <c r="AH76" s="1091"/>
      <c r="AI76" s="1047"/>
      <c r="BP76" s="1047"/>
      <c r="BQ76" s="1047"/>
      <c r="BR76" s="1047"/>
      <c r="BS76" s="1047"/>
      <c r="BT76" s="1047"/>
      <c r="BU76" s="1047"/>
      <c r="BV76" s="1047"/>
      <c r="BW76" s="1047"/>
      <c r="BX76" s="1047"/>
      <c r="BY76" s="1047"/>
      <c r="BZ76" s="1047"/>
      <c r="CA76" s="1047"/>
      <c r="CB76" s="1047"/>
      <c r="CC76" s="1047"/>
      <c r="CD76" s="1047"/>
      <c r="CE76" s="1047"/>
      <c r="CF76" s="1047"/>
      <c r="CG76" s="1047"/>
      <c r="CH76" s="1047"/>
      <c r="CI76" s="1047"/>
      <c r="CJ76" s="1047"/>
      <c r="CK76" s="1047"/>
      <c r="CL76" s="1047"/>
      <c r="CM76" s="1047"/>
      <c r="CN76" s="1047"/>
      <c r="CO76" s="1047"/>
      <c r="CP76" s="1047"/>
      <c r="CQ76" s="1047"/>
      <c r="CR76" s="1047"/>
      <c r="CS76" s="1047"/>
      <c r="CT76" s="1047"/>
      <c r="CU76" s="1047"/>
      <c r="CV76" s="1047"/>
      <c r="CW76" s="1047"/>
      <c r="CX76" s="1047"/>
      <c r="CY76" s="1047"/>
      <c r="CZ76" s="1047"/>
      <c r="DA76" s="1047"/>
      <c r="DB76" s="1047"/>
      <c r="DC76" s="1047"/>
      <c r="DD76" s="1047"/>
      <c r="DE76" s="1047"/>
      <c r="DF76" s="1047"/>
      <c r="DG76" s="1047"/>
      <c r="DH76" s="1047"/>
      <c r="DI76" s="1047"/>
      <c r="DJ76" s="1047"/>
      <c r="DK76" s="1047"/>
      <c r="DL76" s="1047"/>
      <c r="DM76" s="1047"/>
      <c r="DN76" s="1047"/>
      <c r="DO76" s="1047"/>
      <c r="DP76" s="1047"/>
      <c r="DQ76" s="1047"/>
      <c r="DR76" s="1047"/>
      <c r="DS76" s="1047"/>
      <c r="DT76" s="1047"/>
      <c r="DU76" s="1047"/>
      <c r="DV76" s="1047"/>
      <c r="DW76" s="1047"/>
      <c r="DX76" s="1047"/>
      <c r="DY76" s="1047"/>
      <c r="DZ76" s="1047"/>
      <c r="EA76" s="1047"/>
      <c r="EB76" s="1047"/>
      <c r="EC76" s="1047"/>
      <c r="ED76" s="1047"/>
      <c r="EE76" s="1047"/>
      <c r="EF76" s="1047"/>
      <c r="EG76" s="1047"/>
      <c r="EH76" s="1047"/>
    </row>
    <row r="77" spans="1:138" s="1049" customFormat="1" ht="18" customHeight="1" thickBot="1">
      <c r="A77" s="2183"/>
      <c r="B77" s="2184"/>
      <c r="C77" s="1094"/>
      <c r="D77" s="1094"/>
      <c r="E77" s="1094"/>
      <c r="F77" s="1094"/>
      <c r="G77" s="1094"/>
      <c r="H77" s="1094"/>
      <c r="I77" s="1094"/>
      <c r="J77" s="1094"/>
      <c r="K77" s="1094"/>
      <c r="L77" s="1094"/>
      <c r="M77" s="1094"/>
      <c r="N77" s="1094"/>
      <c r="O77" s="1094"/>
      <c r="P77" s="1094"/>
      <c r="Q77" s="1094"/>
      <c r="R77" s="1094"/>
      <c r="S77" s="1094"/>
      <c r="T77" s="1094"/>
      <c r="U77" s="1094"/>
      <c r="V77" s="1094"/>
      <c r="W77" s="1094"/>
      <c r="X77" s="1094"/>
      <c r="Y77" s="1094"/>
      <c r="Z77" s="1094"/>
      <c r="AA77" s="1094"/>
      <c r="AB77" s="1094"/>
      <c r="AC77" s="1094"/>
      <c r="AD77" s="1094"/>
      <c r="AE77" s="1094"/>
      <c r="AF77" s="1094"/>
      <c r="AG77" s="1094"/>
      <c r="AH77" s="1095"/>
      <c r="AI77" s="1047"/>
      <c r="BP77" s="1047"/>
      <c r="BQ77" s="1047"/>
      <c r="BR77" s="1047"/>
      <c r="BS77" s="1047"/>
      <c r="BT77" s="1047"/>
      <c r="BU77" s="1047"/>
      <c r="BV77" s="1047"/>
      <c r="BW77" s="1047"/>
      <c r="BX77" s="1047"/>
      <c r="BY77" s="1047"/>
      <c r="BZ77" s="1047"/>
      <c r="CA77" s="1047"/>
      <c r="CB77" s="1047"/>
      <c r="CC77" s="1047"/>
      <c r="CD77" s="1047"/>
      <c r="CE77" s="1047"/>
      <c r="CF77" s="1047"/>
      <c r="CG77" s="1047"/>
      <c r="CH77" s="1047"/>
      <c r="CI77" s="1047"/>
      <c r="CJ77" s="1047"/>
      <c r="CK77" s="1047"/>
      <c r="CL77" s="1047"/>
      <c r="CM77" s="1047"/>
      <c r="CN77" s="1047"/>
      <c r="CO77" s="1047"/>
      <c r="CP77" s="1047"/>
      <c r="CQ77" s="1047"/>
      <c r="CR77" s="1047"/>
      <c r="CS77" s="1047"/>
      <c r="CT77" s="1047"/>
      <c r="CU77" s="1047"/>
      <c r="CV77" s="1047"/>
      <c r="CW77" s="1047"/>
      <c r="CX77" s="1047"/>
      <c r="CY77" s="1047"/>
      <c r="CZ77" s="1047"/>
      <c r="DA77" s="1047"/>
      <c r="DB77" s="1047"/>
      <c r="DC77" s="1047"/>
      <c r="DD77" s="1047"/>
      <c r="DE77" s="1047"/>
      <c r="DF77" s="1047"/>
      <c r="DG77" s="1047"/>
      <c r="DH77" s="1047"/>
      <c r="DI77" s="1047"/>
      <c r="DJ77" s="1047"/>
      <c r="DK77" s="1047"/>
      <c r="DL77" s="1047"/>
      <c r="DM77" s="1047"/>
      <c r="DN77" s="1047"/>
      <c r="DO77" s="1047"/>
      <c r="DP77" s="1047"/>
      <c r="DQ77" s="1047"/>
      <c r="DR77" s="1047"/>
      <c r="DS77" s="1047"/>
      <c r="DT77" s="1047"/>
      <c r="DU77" s="1047"/>
      <c r="DV77" s="1047"/>
      <c r="DW77" s="1047"/>
      <c r="DX77" s="1047"/>
      <c r="DY77" s="1047"/>
      <c r="DZ77" s="1047"/>
      <c r="EA77" s="1047"/>
      <c r="EB77" s="1047"/>
      <c r="EC77" s="1047"/>
      <c r="ED77" s="1047"/>
      <c r="EE77" s="1047"/>
      <c r="EF77" s="1047"/>
      <c r="EG77" s="1047"/>
      <c r="EH77" s="1047"/>
    </row>
    <row r="78" spans="1:138" s="1049" customFormat="1" ht="15.75">
      <c r="A78" s="1096" t="s">
        <v>162</v>
      </c>
      <c r="B78" s="2185" t="s">
        <v>121</v>
      </c>
      <c r="C78" s="2191">
        <f>'РАСЧЕТ (нефть)'!I10</f>
        <v>8189.5806451612907</v>
      </c>
      <c r="D78" s="2191">
        <f t="shared" ref="D78:AG78" si="20">$C$78</f>
        <v>8189.5806451612907</v>
      </c>
      <c r="E78" s="2191">
        <f t="shared" si="20"/>
        <v>8189.5806451612907</v>
      </c>
      <c r="F78" s="2191">
        <f t="shared" si="20"/>
        <v>8189.5806451612907</v>
      </c>
      <c r="G78" s="2191">
        <f t="shared" si="20"/>
        <v>8189.5806451612907</v>
      </c>
      <c r="H78" s="2191">
        <f t="shared" si="20"/>
        <v>8189.5806451612907</v>
      </c>
      <c r="I78" s="2191">
        <f t="shared" si="20"/>
        <v>8189.5806451612907</v>
      </c>
      <c r="J78" s="2191">
        <f t="shared" si="20"/>
        <v>8189.5806451612907</v>
      </c>
      <c r="K78" s="2191">
        <f t="shared" si="20"/>
        <v>8189.5806451612907</v>
      </c>
      <c r="L78" s="2191">
        <f t="shared" si="20"/>
        <v>8189.5806451612907</v>
      </c>
      <c r="M78" s="2191">
        <f t="shared" si="20"/>
        <v>8189.5806451612907</v>
      </c>
      <c r="N78" s="2191">
        <f t="shared" si="20"/>
        <v>8189.5806451612907</v>
      </c>
      <c r="O78" s="2191">
        <f t="shared" si="20"/>
        <v>8189.5806451612907</v>
      </c>
      <c r="P78" s="2191">
        <f t="shared" si="20"/>
        <v>8189.5806451612907</v>
      </c>
      <c r="Q78" s="2191">
        <f t="shared" si="20"/>
        <v>8189.5806451612907</v>
      </c>
      <c r="R78" s="2191">
        <f t="shared" si="20"/>
        <v>8189.5806451612907</v>
      </c>
      <c r="S78" s="2191">
        <f t="shared" si="20"/>
        <v>8189.5806451612907</v>
      </c>
      <c r="T78" s="2191">
        <f t="shared" si="20"/>
        <v>8189.5806451612907</v>
      </c>
      <c r="U78" s="2191">
        <f t="shared" si="20"/>
        <v>8189.5806451612907</v>
      </c>
      <c r="V78" s="2191">
        <f t="shared" si="20"/>
        <v>8189.5806451612907</v>
      </c>
      <c r="W78" s="2191">
        <f t="shared" si="20"/>
        <v>8189.5806451612907</v>
      </c>
      <c r="X78" s="2191">
        <f t="shared" si="20"/>
        <v>8189.5806451612907</v>
      </c>
      <c r="Y78" s="2191">
        <f t="shared" si="20"/>
        <v>8189.5806451612907</v>
      </c>
      <c r="Z78" s="2191">
        <f t="shared" si="20"/>
        <v>8189.5806451612907</v>
      </c>
      <c r="AA78" s="2191">
        <f t="shared" si="20"/>
        <v>8189.5806451612907</v>
      </c>
      <c r="AB78" s="2191">
        <f t="shared" si="20"/>
        <v>8189.5806451612907</v>
      </c>
      <c r="AC78" s="2191">
        <f t="shared" si="20"/>
        <v>8189.5806451612907</v>
      </c>
      <c r="AD78" s="2191">
        <f t="shared" si="20"/>
        <v>8189.5806451612907</v>
      </c>
      <c r="AE78" s="2191">
        <f t="shared" si="20"/>
        <v>8189.5806451612907</v>
      </c>
      <c r="AF78" s="2191">
        <f t="shared" si="20"/>
        <v>8189.5806451612907</v>
      </c>
      <c r="AG78" s="2191">
        <f t="shared" si="20"/>
        <v>8189.5806451612907</v>
      </c>
      <c r="AH78" s="1097">
        <f t="shared" ref="AH78:AH79" ca="1" si="21">SUM(OFFSET($C78,0,0,1,$B$2))</f>
        <v>253877.00000000015</v>
      </c>
      <c r="AI78" s="1047"/>
      <c r="BP78" s="1047"/>
      <c r="BQ78" s="1047"/>
      <c r="BR78" s="1047"/>
      <c r="BS78" s="1047"/>
      <c r="BT78" s="1047"/>
      <c r="BU78" s="1047"/>
      <c r="BV78" s="1047"/>
      <c r="BW78" s="1047"/>
      <c r="BX78" s="1047"/>
      <c r="BY78" s="1047"/>
      <c r="BZ78" s="1047"/>
      <c r="CA78" s="1047"/>
      <c r="CB78" s="1047"/>
      <c r="CC78" s="1047"/>
      <c r="CD78" s="1047"/>
      <c r="CE78" s="1047"/>
      <c r="CF78" s="1047"/>
      <c r="CG78" s="1047"/>
      <c r="CH78" s="1047"/>
      <c r="CI78" s="1047"/>
      <c r="CJ78" s="1047"/>
      <c r="CK78" s="1047"/>
      <c r="CL78" s="1047"/>
      <c r="CM78" s="1047"/>
      <c r="CN78" s="1047"/>
      <c r="CO78" s="1047"/>
      <c r="CP78" s="1047"/>
      <c r="CQ78" s="1047"/>
      <c r="CR78" s="1047"/>
      <c r="CS78" s="1047"/>
      <c r="CT78" s="1047"/>
      <c r="CU78" s="1047"/>
      <c r="CV78" s="1047"/>
      <c r="CW78" s="1047"/>
      <c r="CX78" s="1047"/>
      <c r="CY78" s="1047"/>
      <c r="CZ78" s="1047"/>
      <c r="DA78" s="1047"/>
      <c r="DB78" s="1047"/>
      <c r="DC78" s="1047"/>
      <c r="DD78" s="1047"/>
      <c r="DE78" s="1047"/>
      <c r="DF78" s="1047"/>
      <c r="DG78" s="1047"/>
      <c r="DH78" s="1047"/>
      <c r="DI78" s="1047"/>
      <c r="DJ78" s="1047"/>
      <c r="DK78" s="1047"/>
      <c r="DL78" s="1047"/>
      <c r="DM78" s="1047"/>
      <c r="DN78" s="1047"/>
      <c r="DO78" s="1047"/>
      <c r="DP78" s="1047"/>
      <c r="DQ78" s="1047"/>
      <c r="DR78" s="1047"/>
      <c r="DS78" s="1047"/>
      <c r="DT78" s="1047"/>
      <c r="DU78" s="1047"/>
      <c r="DV78" s="1047"/>
      <c r="DW78" s="1047"/>
      <c r="DX78" s="1047"/>
      <c r="DY78" s="1047"/>
      <c r="DZ78" s="1047"/>
      <c r="EA78" s="1047"/>
      <c r="EB78" s="1047"/>
      <c r="EC78" s="1047"/>
      <c r="ED78" s="1047"/>
      <c r="EE78" s="1047"/>
      <c r="EF78" s="1047"/>
      <c r="EG78" s="1047"/>
      <c r="EH78" s="1047"/>
    </row>
    <row r="79" spans="1:138" ht="15.75">
      <c r="A79" s="1098" t="s">
        <v>163</v>
      </c>
      <c r="B79" s="2186" t="s">
        <v>121</v>
      </c>
      <c r="C79" s="2192">
        <f>B81+C39-C59-C67+C73-C70-C75</f>
        <v>8375.6265714285728</v>
      </c>
      <c r="D79" s="2192">
        <f>C79+D39-D59-D67+C66+D73-C73-D75+C75</f>
        <v>8361.8051428571453</v>
      </c>
      <c r="E79" s="2192">
        <f t="shared" ref="E79:AG79" si="22">D79+E39-E59-E67+D66+E73-D73-E75+D75</f>
        <v>8353.3408571428608</v>
      </c>
      <c r="F79" s="2192">
        <f t="shared" si="22"/>
        <v>8344.8765714285764</v>
      </c>
      <c r="G79" s="2192">
        <f t="shared" si="22"/>
        <v>8336.412285714292</v>
      </c>
      <c r="H79" s="2192">
        <f t="shared" si="22"/>
        <v>8327.9480000000076</v>
      </c>
      <c r="I79" s="2192">
        <f t="shared" si="22"/>
        <v>8319.4837142857232</v>
      </c>
      <c r="J79" s="2192">
        <f t="shared" si="22"/>
        <v>8311.0194285714388</v>
      </c>
      <c r="K79" s="2192">
        <f t="shared" si="22"/>
        <v>8302.5551428571544</v>
      </c>
      <c r="L79" s="2192">
        <f t="shared" si="22"/>
        <v>8294.0908571428699</v>
      </c>
      <c r="M79" s="2192">
        <f t="shared" si="22"/>
        <v>8285.6265714285855</v>
      </c>
      <c r="N79" s="2192">
        <f t="shared" si="22"/>
        <v>8277.1622857143011</v>
      </c>
      <c r="O79" s="2192">
        <f t="shared" si="22"/>
        <v>8268.6980000000167</v>
      </c>
      <c r="P79" s="2192">
        <f t="shared" si="22"/>
        <v>8260.2337142857323</v>
      </c>
      <c r="Q79" s="2192">
        <f t="shared" si="22"/>
        <v>8151.7694285714479</v>
      </c>
      <c r="R79" s="2192">
        <f t="shared" si="22"/>
        <v>8243.3051428571616</v>
      </c>
      <c r="S79" s="2192">
        <f t="shared" si="22"/>
        <v>8234.8408571428772</v>
      </c>
      <c r="T79" s="2192">
        <f t="shared" si="22"/>
        <v>8226.3765714285928</v>
      </c>
      <c r="U79" s="2192">
        <f t="shared" si="22"/>
        <v>8217.9122857143084</v>
      </c>
      <c r="V79" s="2192">
        <f t="shared" si="22"/>
        <v>8209.448000000024</v>
      </c>
      <c r="W79" s="2192">
        <f t="shared" si="22"/>
        <v>8200.9837142857396</v>
      </c>
      <c r="X79" s="2192">
        <f t="shared" si="22"/>
        <v>8192.5194285714551</v>
      </c>
      <c r="Y79" s="2192">
        <f t="shared" si="22"/>
        <v>8184.0551428571698</v>
      </c>
      <c r="Z79" s="2192">
        <f t="shared" si="22"/>
        <v>8175.5908571428836</v>
      </c>
      <c r="AA79" s="2192">
        <f t="shared" si="22"/>
        <v>8167.1265714285973</v>
      </c>
      <c r="AB79" s="2192">
        <f t="shared" si="22"/>
        <v>8165.2694285714542</v>
      </c>
      <c r="AC79" s="2192">
        <f t="shared" si="22"/>
        <v>8162.805142857168</v>
      </c>
      <c r="AD79" s="2192">
        <f t="shared" si="22"/>
        <v>8139.6980000000249</v>
      </c>
      <c r="AE79" s="2192">
        <f t="shared" si="22"/>
        <v>8131.2337142857386</v>
      </c>
      <c r="AF79" s="2192">
        <f t="shared" si="22"/>
        <v>8122.7694285714524</v>
      </c>
      <c r="AG79" s="2192">
        <f t="shared" si="22"/>
        <v>8114.3051428571662</v>
      </c>
      <c r="AH79" s="1100">
        <f t="shared" ca="1" si="21"/>
        <v>255458.8880000005</v>
      </c>
      <c r="AI79" s="1365">
        <f ca="1">'РАСЧЕТ (нефть)'!J158</f>
        <v>235454.71171428572</v>
      </c>
      <c r="AJ79" s="1365">
        <f ca="1">'РАСЧЕТ (нефть)'!J157</f>
        <v>8199.3020000000015</v>
      </c>
      <c r="AK79" s="1102"/>
    </row>
    <row r="80" spans="1:138">
      <c r="A80" s="2187" t="s">
        <v>164</v>
      </c>
      <c r="B80" s="2186" t="s">
        <v>121</v>
      </c>
      <c r="C80" s="2193">
        <f t="shared" ref="C80:AG80" si="23">C79-C78</f>
        <v>186.04592626728208</v>
      </c>
      <c r="D80" s="2193">
        <f>D79-D78</f>
        <v>172.22449769585455</v>
      </c>
      <c r="E80" s="2193">
        <f t="shared" si="23"/>
        <v>163.76021198157014</v>
      </c>
      <c r="F80" s="2193">
        <f t="shared" si="23"/>
        <v>155.29592626728572</v>
      </c>
      <c r="G80" s="2193">
        <f t="shared" si="23"/>
        <v>146.83164055300131</v>
      </c>
      <c r="H80" s="2193">
        <f t="shared" si="23"/>
        <v>138.36735483871689</v>
      </c>
      <c r="I80" s="2193">
        <f t="shared" si="23"/>
        <v>129.90306912443248</v>
      </c>
      <c r="J80" s="2193">
        <f t="shared" si="23"/>
        <v>121.43878341014806</v>
      </c>
      <c r="K80" s="2193">
        <f t="shared" si="23"/>
        <v>112.97449769586365</v>
      </c>
      <c r="L80" s="2193">
        <f t="shared" si="23"/>
        <v>104.51021198157923</v>
      </c>
      <c r="M80" s="2193">
        <f t="shared" si="23"/>
        <v>96.045926267294817</v>
      </c>
      <c r="N80" s="2193">
        <f t="shared" si="23"/>
        <v>87.581640553010402</v>
      </c>
      <c r="O80" s="2193">
        <f t="shared" si="23"/>
        <v>79.117354838725987</v>
      </c>
      <c r="P80" s="2193">
        <f t="shared" si="23"/>
        <v>70.653069124441572</v>
      </c>
      <c r="Q80" s="2193">
        <f t="shared" si="23"/>
        <v>-37.811216589842843</v>
      </c>
      <c r="R80" s="2193">
        <f t="shared" si="23"/>
        <v>53.724497695870923</v>
      </c>
      <c r="S80" s="2193">
        <f t="shared" si="23"/>
        <v>45.260211981586508</v>
      </c>
      <c r="T80" s="2193">
        <f t="shared" si="23"/>
        <v>36.795926267302093</v>
      </c>
      <c r="U80" s="2193">
        <f t="shared" si="23"/>
        <v>28.331640553017678</v>
      </c>
      <c r="V80" s="2193">
        <f t="shared" si="23"/>
        <v>19.867354838733263</v>
      </c>
      <c r="W80" s="2193">
        <f t="shared" si="23"/>
        <v>11.403069124448848</v>
      </c>
      <c r="X80" s="2193">
        <f t="shared" si="23"/>
        <v>2.938783410164433</v>
      </c>
      <c r="Y80" s="2193">
        <f t="shared" si="23"/>
        <v>-5.5255023041208915</v>
      </c>
      <c r="Z80" s="2193">
        <f t="shared" si="23"/>
        <v>-13.989788018407125</v>
      </c>
      <c r="AA80" s="2193">
        <f t="shared" si="23"/>
        <v>-22.454073732693359</v>
      </c>
      <c r="AB80" s="2193">
        <f t="shared" si="23"/>
        <v>-24.311216589836476</v>
      </c>
      <c r="AC80" s="2193">
        <f t="shared" si="23"/>
        <v>-26.77550230412271</v>
      </c>
      <c r="AD80" s="2193">
        <f t="shared" si="23"/>
        <v>-49.882645161265827</v>
      </c>
      <c r="AE80" s="2193">
        <f t="shared" si="23"/>
        <v>-58.346930875552061</v>
      </c>
      <c r="AF80" s="2193">
        <f t="shared" si="23"/>
        <v>-66.811216589838295</v>
      </c>
      <c r="AG80" s="2193">
        <f t="shared" si="23"/>
        <v>-75.275502304124529</v>
      </c>
      <c r="AH80" s="2190">
        <f ca="1">SUM(OFFSET($C80,0,0,1,$B$2))</f>
        <v>1581.8880000005265</v>
      </c>
      <c r="AI80" s="1562">
        <f ca="1">AH79-AI79</f>
        <v>20004.176285714784</v>
      </c>
      <c r="AJ80" s="1562">
        <f ca="1">AJ79-AD79</f>
        <v>59.603999999976622</v>
      </c>
    </row>
    <row r="81" spans="1:138" ht="15.75" thickBot="1">
      <c r="A81" s="2188" t="s">
        <v>165</v>
      </c>
      <c r="B81" s="2182">
        <f>'РАСЧЕТ (нефть)'!J10</f>
        <v>8376.6980000000003</v>
      </c>
      <c r="C81" s="1104"/>
      <c r="D81" s="1104"/>
      <c r="E81" s="1104"/>
      <c r="F81" s="1104"/>
      <c r="G81" s="1104"/>
      <c r="H81" s="1104"/>
      <c r="I81" s="1104"/>
      <c r="J81" s="1104"/>
      <c r="K81" s="1104"/>
      <c r="L81" s="1104"/>
      <c r="M81" s="1104"/>
      <c r="N81" s="1104"/>
      <c r="O81" s="1104"/>
      <c r="P81" s="1104"/>
      <c r="Q81" s="1104"/>
      <c r="R81" s="1104"/>
      <c r="S81" s="1104"/>
      <c r="T81" s="1104"/>
      <c r="U81" s="1104"/>
      <c r="V81" s="1104"/>
      <c r="W81" s="1104"/>
      <c r="X81" s="1104"/>
      <c r="Y81" s="1104"/>
      <c r="Z81" s="1104"/>
      <c r="AA81" s="1104"/>
      <c r="AB81" s="1104"/>
      <c r="AC81" s="1104"/>
      <c r="AD81" s="1104"/>
      <c r="AE81" s="1104"/>
      <c r="AF81" s="1104"/>
      <c r="AG81" s="1104"/>
      <c r="AH81" s="1105"/>
      <c r="AJ81" s="1101"/>
      <c r="AK81" s="1106"/>
    </row>
    <row r="82" spans="1:138">
      <c r="A82" s="1107"/>
      <c r="B82" s="1432"/>
      <c r="C82" s="1433"/>
      <c r="D82" s="1108"/>
      <c r="E82" s="1108"/>
      <c r="F82" s="1108"/>
      <c r="G82" s="1108"/>
      <c r="H82" s="1108"/>
      <c r="I82" s="1108"/>
      <c r="J82" s="1108"/>
      <c r="K82" s="1108"/>
      <c r="L82" s="1108"/>
      <c r="M82" s="1108"/>
      <c r="N82" s="1108"/>
      <c r="O82" s="1108"/>
      <c r="P82" s="1108"/>
      <c r="Q82" s="1108"/>
      <c r="R82" s="1108"/>
      <c r="S82" s="1108"/>
      <c r="T82" s="1108"/>
      <c r="U82" s="1108"/>
      <c r="V82" s="1108"/>
      <c r="W82" s="1108"/>
      <c r="X82" s="1108"/>
      <c r="Y82" s="1108"/>
      <c r="Z82" s="1108"/>
      <c r="AA82" s="1108"/>
      <c r="AB82" s="1109"/>
      <c r="AC82" s="1108"/>
      <c r="AD82" s="1108"/>
      <c r="AE82" s="1108"/>
      <c r="AF82" s="1108"/>
      <c r="AG82" s="1108"/>
      <c r="AH82" s="1110"/>
    </row>
    <row r="83" spans="1:138" s="1048" customFormat="1" ht="22.5" customHeight="1">
      <c r="A83" s="2346" t="s">
        <v>166</v>
      </c>
      <c r="B83" s="2346"/>
      <c r="C83" s="2346"/>
      <c r="D83" s="2189">
        <v>0</v>
      </c>
      <c r="G83" s="1593"/>
      <c r="H83" s="1593"/>
      <c r="I83" s="1593"/>
      <c r="J83" s="1593"/>
      <c r="K83" s="1593"/>
      <c r="L83" s="1594"/>
      <c r="O83" s="2346" t="s">
        <v>167</v>
      </c>
      <c r="P83" s="2346"/>
      <c r="Q83" s="2346"/>
      <c r="R83" s="2346"/>
      <c r="S83" s="2346"/>
      <c r="T83" s="2189">
        <v>10</v>
      </c>
      <c r="AA83" s="1111"/>
      <c r="AB83" s="1112"/>
      <c r="AD83" s="1113"/>
      <c r="AE83" s="1113"/>
      <c r="AF83" s="1113"/>
      <c r="AG83" s="1113"/>
      <c r="AH83" s="1366"/>
      <c r="AJ83" s="1114"/>
      <c r="AK83" s="1114"/>
      <c r="AL83" s="1114"/>
      <c r="AM83" s="1114"/>
      <c r="AN83" s="1114"/>
      <c r="AO83" s="1114"/>
      <c r="AP83" s="1114"/>
      <c r="AQ83" s="1114"/>
      <c r="AR83" s="1114"/>
      <c r="AS83" s="1114"/>
      <c r="AT83" s="1114"/>
      <c r="AU83" s="1114"/>
      <c r="AV83" s="1114"/>
      <c r="AW83" s="1114"/>
      <c r="AX83" s="1114"/>
      <c r="AY83" s="1114"/>
      <c r="AZ83" s="1114"/>
      <c r="BA83" s="1114"/>
      <c r="BB83" s="1114"/>
      <c r="BC83" s="1114"/>
      <c r="BD83" s="1114"/>
      <c r="BE83" s="1114"/>
      <c r="BF83" s="1114"/>
      <c r="BG83" s="1114"/>
      <c r="BH83" s="1114"/>
      <c r="BI83" s="1114"/>
      <c r="BJ83" s="1114"/>
      <c r="BK83" s="1114"/>
      <c r="BL83" s="1114"/>
      <c r="BM83" s="1114"/>
      <c r="BN83" s="1114"/>
      <c r="BO83" s="1114"/>
    </row>
    <row r="84" spans="1:138" ht="15" customHeight="1">
      <c r="A84" s="1115"/>
      <c r="B84" s="1116"/>
      <c r="C84" s="1111"/>
      <c r="D84" s="1111"/>
      <c r="E84" s="1111"/>
      <c r="F84" s="1111"/>
      <c r="G84" s="1111"/>
      <c r="H84" s="1111"/>
      <c r="I84" s="1111"/>
      <c r="J84" s="1111"/>
      <c r="K84" s="1111"/>
      <c r="L84" s="1111"/>
      <c r="M84" s="1111"/>
      <c r="N84" s="1111"/>
      <c r="O84" s="1111"/>
      <c r="P84" s="1111"/>
      <c r="Q84" s="1111"/>
      <c r="R84" s="1111"/>
      <c r="S84" s="1111"/>
      <c r="T84" s="1111"/>
      <c r="U84" s="1111"/>
      <c r="V84" s="1111"/>
      <c r="W84" s="1111"/>
      <c r="X84" s="1111"/>
      <c r="Y84" s="1111"/>
      <c r="Z84" s="1111"/>
      <c r="AA84" s="1111"/>
      <c r="AB84" s="1111"/>
      <c r="AC84" s="1111"/>
      <c r="AD84" s="1111"/>
      <c r="AE84" s="1111"/>
      <c r="AF84" s="1111"/>
      <c r="AG84" s="1111"/>
    </row>
    <row r="85" spans="1:138" ht="15" customHeight="1">
      <c r="A85" s="1115"/>
      <c r="B85" s="1116"/>
    </row>
    <row r="86" spans="1:138" ht="15" customHeight="1">
      <c r="A86" s="1115"/>
      <c r="B86" s="1116"/>
    </row>
    <row r="87" spans="1:138" ht="15" customHeight="1">
      <c r="A87" s="1115"/>
      <c r="B87" s="1116"/>
      <c r="C87" s="1128"/>
      <c r="D87" s="1128"/>
      <c r="E87" s="1128"/>
      <c r="F87" s="1128"/>
      <c r="G87" s="1128"/>
      <c r="H87" s="1128"/>
      <c r="I87" s="1128"/>
      <c r="J87" s="1128"/>
      <c r="K87" s="1128"/>
      <c r="L87" s="1128"/>
      <c r="M87" s="1128"/>
      <c r="N87" s="1128"/>
      <c r="O87" s="1128"/>
      <c r="P87" s="1128"/>
      <c r="Q87" s="1128"/>
      <c r="R87" s="1128"/>
      <c r="S87" s="1128"/>
      <c r="T87" s="1128"/>
      <c r="U87" s="1128"/>
      <c r="V87" s="1128"/>
      <c r="W87" s="1128"/>
      <c r="X87" s="1128"/>
      <c r="Y87" s="1128"/>
      <c r="Z87" s="1128"/>
      <c r="AA87" s="1128"/>
      <c r="AB87" s="1128"/>
      <c r="AC87" s="1128"/>
      <c r="AD87" s="1128"/>
      <c r="AE87" s="1128"/>
      <c r="AF87" s="1128"/>
      <c r="AG87" s="1128"/>
    </row>
    <row r="88" spans="1:138" ht="15" customHeight="1">
      <c r="A88" s="1115"/>
      <c r="B88" s="1116"/>
    </row>
    <row r="89" spans="1:138" ht="15" customHeight="1">
      <c r="A89" s="1115"/>
      <c r="B89" s="1116"/>
    </row>
    <row r="90" spans="1:138" ht="15" customHeight="1">
      <c r="A90" s="1115"/>
      <c r="B90" s="1116"/>
    </row>
    <row r="91" spans="1:138" ht="15" customHeight="1">
      <c r="A91" s="1115"/>
      <c r="B91" s="1116"/>
    </row>
    <row r="92" spans="1:138" ht="15" customHeight="1">
      <c r="A92" s="1115"/>
      <c r="B92" s="1116"/>
    </row>
    <row r="93" spans="1:138" ht="15" customHeight="1">
      <c r="A93" s="1115"/>
      <c r="B93" s="1116"/>
    </row>
    <row r="94" spans="1:138" ht="15" customHeight="1">
      <c r="A94" s="1115"/>
      <c r="B94" s="1116"/>
    </row>
    <row r="95" spans="1:138" s="1048" customFormat="1" ht="15" customHeight="1">
      <c r="A95" s="1115"/>
      <c r="B95" s="1116"/>
      <c r="AI95" s="1047"/>
      <c r="AJ95" s="1049"/>
      <c r="AK95" s="1049"/>
      <c r="AL95" s="1049"/>
      <c r="AM95" s="1049"/>
      <c r="AN95" s="1049"/>
      <c r="AO95" s="1049"/>
      <c r="AP95" s="1049"/>
      <c r="AQ95" s="1049"/>
      <c r="AR95" s="1049"/>
      <c r="AS95" s="1049"/>
      <c r="AT95" s="1049"/>
      <c r="AU95" s="1049"/>
      <c r="AV95" s="1049"/>
      <c r="AW95" s="1049"/>
      <c r="AX95" s="1049"/>
      <c r="AY95" s="1049"/>
      <c r="AZ95" s="1049"/>
      <c r="BA95" s="1049"/>
      <c r="BB95" s="1049"/>
      <c r="BC95" s="1049"/>
      <c r="BD95" s="1049"/>
      <c r="BE95" s="1049"/>
      <c r="BF95" s="1049"/>
      <c r="BG95" s="1049"/>
      <c r="BH95" s="1049"/>
      <c r="BI95" s="1049"/>
      <c r="BJ95" s="1049"/>
      <c r="BK95" s="1049"/>
      <c r="BL95" s="1049"/>
      <c r="BM95" s="1049"/>
      <c r="BN95" s="1049"/>
      <c r="BO95" s="1049"/>
      <c r="BP95" s="1047"/>
      <c r="BQ95" s="1047"/>
      <c r="BR95" s="1047"/>
      <c r="BS95" s="1047"/>
      <c r="BT95" s="1047"/>
      <c r="BU95" s="1047"/>
      <c r="BV95" s="1047"/>
      <c r="BW95" s="1047"/>
      <c r="BX95" s="1047"/>
      <c r="BY95" s="1047"/>
      <c r="BZ95" s="1047"/>
      <c r="CA95" s="1047"/>
      <c r="CB95" s="1047"/>
      <c r="CC95" s="1047"/>
      <c r="CD95" s="1047"/>
      <c r="CE95" s="1047"/>
      <c r="CF95" s="1047"/>
      <c r="CG95" s="1047"/>
      <c r="CH95" s="1047"/>
      <c r="CI95" s="1047"/>
      <c r="CJ95" s="1047"/>
      <c r="CK95" s="1047"/>
      <c r="CL95" s="1047"/>
      <c r="CM95" s="1047"/>
      <c r="CN95" s="1047"/>
      <c r="CO95" s="1047"/>
      <c r="CP95" s="1047"/>
      <c r="CQ95" s="1047"/>
      <c r="CR95" s="1047"/>
      <c r="CS95" s="1047"/>
      <c r="CT95" s="1047"/>
      <c r="CU95" s="1047"/>
      <c r="CV95" s="1047"/>
      <c r="CW95" s="1047"/>
      <c r="CX95" s="1047"/>
      <c r="CY95" s="1047"/>
      <c r="CZ95" s="1047"/>
      <c r="DA95" s="1047"/>
      <c r="DB95" s="1047"/>
      <c r="DC95" s="1047"/>
      <c r="DD95" s="1047"/>
      <c r="DE95" s="1047"/>
      <c r="DF95" s="1047"/>
      <c r="DG95" s="1047"/>
      <c r="DH95" s="1047"/>
      <c r="DI95" s="1047"/>
      <c r="DJ95" s="1047"/>
      <c r="DK95" s="1047"/>
      <c r="DL95" s="1047"/>
      <c r="DM95" s="1047"/>
      <c r="DN95" s="1047"/>
      <c r="DO95" s="1047"/>
      <c r="DP95" s="1047"/>
      <c r="DQ95" s="1047"/>
      <c r="DR95" s="1047"/>
      <c r="DS95" s="1047"/>
      <c r="DT95" s="1047"/>
      <c r="DU95" s="1047"/>
      <c r="DV95" s="1047"/>
      <c r="DW95" s="1047"/>
      <c r="DX95" s="1047"/>
      <c r="DY95" s="1047"/>
      <c r="DZ95" s="1047"/>
      <c r="EA95" s="1047"/>
      <c r="EB95" s="1047"/>
      <c r="EC95" s="1047"/>
      <c r="ED95" s="1047"/>
      <c r="EE95" s="1047"/>
      <c r="EF95" s="1047"/>
      <c r="EG95" s="1047"/>
      <c r="EH95" s="1047"/>
    </row>
    <row r="96" spans="1:138" s="1048" customFormat="1" ht="15" customHeight="1">
      <c r="A96" s="1115"/>
      <c r="B96" s="1116"/>
      <c r="AI96" s="1047"/>
      <c r="AJ96" s="1049"/>
      <c r="AK96" s="1049"/>
      <c r="AL96" s="1049"/>
      <c r="AM96" s="1049"/>
      <c r="AN96" s="1049"/>
      <c r="AO96" s="1049"/>
      <c r="AP96" s="1049"/>
      <c r="AQ96" s="1049"/>
      <c r="AR96" s="1049"/>
      <c r="AS96" s="1049"/>
      <c r="AT96" s="1049"/>
      <c r="AU96" s="1049"/>
      <c r="AV96" s="1049"/>
      <c r="AW96" s="1049"/>
      <c r="AX96" s="1049"/>
      <c r="AY96" s="1049"/>
      <c r="AZ96" s="1049"/>
      <c r="BA96" s="1049"/>
      <c r="BB96" s="1049"/>
      <c r="BC96" s="1049"/>
      <c r="BD96" s="1049"/>
      <c r="BE96" s="1049"/>
      <c r="BF96" s="1049"/>
      <c r="BG96" s="1049"/>
      <c r="BH96" s="1049"/>
      <c r="BI96" s="1049"/>
      <c r="BJ96" s="1049"/>
      <c r="BK96" s="1049"/>
      <c r="BL96" s="1049"/>
      <c r="BM96" s="1049"/>
      <c r="BN96" s="1049"/>
      <c r="BO96" s="1049"/>
      <c r="BP96" s="1047"/>
      <c r="BQ96" s="1047"/>
      <c r="BR96" s="1047"/>
      <c r="BS96" s="1047"/>
      <c r="BT96" s="1047"/>
      <c r="BU96" s="1047"/>
      <c r="BV96" s="1047"/>
      <c r="BW96" s="1047"/>
      <c r="BX96" s="1047"/>
      <c r="BY96" s="1047"/>
      <c r="BZ96" s="1047"/>
      <c r="CA96" s="1047"/>
      <c r="CB96" s="1047"/>
      <c r="CC96" s="1047"/>
      <c r="CD96" s="1047"/>
      <c r="CE96" s="1047"/>
      <c r="CF96" s="1047"/>
      <c r="CG96" s="1047"/>
      <c r="CH96" s="1047"/>
      <c r="CI96" s="1047"/>
      <c r="CJ96" s="1047"/>
      <c r="CK96" s="1047"/>
      <c r="CL96" s="1047"/>
      <c r="CM96" s="1047"/>
      <c r="CN96" s="1047"/>
      <c r="CO96" s="1047"/>
      <c r="CP96" s="1047"/>
      <c r="CQ96" s="1047"/>
      <c r="CR96" s="1047"/>
      <c r="CS96" s="1047"/>
      <c r="CT96" s="1047"/>
      <c r="CU96" s="1047"/>
      <c r="CV96" s="1047"/>
      <c r="CW96" s="1047"/>
      <c r="CX96" s="1047"/>
      <c r="CY96" s="1047"/>
      <c r="CZ96" s="1047"/>
      <c r="DA96" s="1047"/>
      <c r="DB96" s="1047"/>
      <c r="DC96" s="1047"/>
      <c r="DD96" s="1047"/>
      <c r="DE96" s="1047"/>
      <c r="DF96" s="1047"/>
      <c r="DG96" s="1047"/>
      <c r="DH96" s="1047"/>
      <c r="DI96" s="1047"/>
      <c r="DJ96" s="1047"/>
      <c r="DK96" s="1047"/>
      <c r="DL96" s="1047"/>
      <c r="DM96" s="1047"/>
      <c r="DN96" s="1047"/>
      <c r="DO96" s="1047"/>
      <c r="DP96" s="1047"/>
      <c r="DQ96" s="1047"/>
      <c r="DR96" s="1047"/>
      <c r="DS96" s="1047"/>
      <c r="DT96" s="1047"/>
      <c r="DU96" s="1047"/>
      <c r="DV96" s="1047"/>
      <c r="DW96" s="1047"/>
      <c r="DX96" s="1047"/>
      <c r="DY96" s="1047"/>
      <c r="DZ96" s="1047"/>
      <c r="EA96" s="1047"/>
      <c r="EB96" s="1047"/>
      <c r="EC96" s="1047"/>
      <c r="ED96" s="1047"/>
      <c r="EE96" s="1047"/>
      <c r="EF96" s="1047"/>
      <c r="EG96" s="1047"/>
      <c r="EH96" s="1047"/>
    </row>
    <row r="97" spans="1:138" s="1048" customFormat="1" ht="15" customHeight="1">
      <c r="A97" s="1115"/>
      <c r="B97" s="1116"/>
      <c r="AI97" s="1047"/>
      <c r="AJ97" s="1049"/>
      <c r="AK97" s="1049"/>
      <c r="AL97" s="1049"/>
      <c r="AM97" s="1049"/>
      <c r="AN97" s="1049"/>
      <c r="AO97" s="1049"/>
      <c r="AP97" s="1049"/>
      <c r="AQ97" s="1049"/>
      <c r="AR97" s="1049"/>
      <c r="AS97" s="1049"/>
      <c r="AT97" s="1049"/>
      <c r="AU97" s="1049"/>
      <c r="AV97" s="1049"/>
      <c r="AW97" s="1049"/>
      <c r="AX97" s="1049"/>
      <c r="AY97" s="1049"/>
      <c r="AZ97" s="1049"/>
      <c r="BA97" s="1049"/>
      <c r="BB97" s="1049"/>
      <c r="BC97" s="1049"/>
      <c r="BD97" s="1049"/>
      <c r="BE97" s="1049"/>
      <c r="BF97" s="1049"/>
      <c r="BG97" s="1049"/>
      <c r="BH97" s="1049"/>
      <c r="BI97" s="1049"/>
      <c r="BJ97" s="1049"/>
      <c r="BK97" s="1049"/>
      <c r="BL97" s="1049"/>
      <c r="BM97" s="1049"/>
      <c r="BN97" s="1049"/>
      <c r="BO97" s="1049"/>
      <c r="BP97" s="1047"/>
      <c r="BQ97" s="1047"/>
      <c r="BR97" s="1047"/>
      <c r="BS97" s="1047"/>
      <c r="BT97" s="1047"/>
      <c r="BU97" s="1047"/>
      <c r="BV97" s="1047"/>
      <c r="BW97" s="1047"/>
      <c r="BX97" s="1047"/>
      <c r="BY97" s="1047"/>
      <c r="BZ97" s="1047"/>
      <c r="CA97" s="1047"/>
      <c r="CB97" s="1047"/>
      <c r="CC97" s="1047"/>
      <c r="CD97" s="1047"/>
      <c r="CE97" s="1047"/>
      <c r="CF97" s="1047"/>
      <c r="CG97" s="1047"/>
      <c r="CH97" s="1047"/>
      <c r="CI97" s="1047"/>
      <c r="CJ97" s="1047"/>
      <c r="CK97" s="1047"/>
      <c r="CL97" s="1047"/>
      <c r="CM97" s="1047"/>
      <c r="CN97" s="1047"/>
      <c r="CO97" s="1047"/>
      <c r="CP97" s="1047"/>
      <c r="CQ97" s="1047"/>
      <c r="CR97" s="1047"/>
      <c r="CS97" s="1047"/>
      <c r="CT97" s="1047"/>
      <c r="CU97" s="1047"/>
      <c r="CV97" s="1047"/>
      <c r="CW97" s="1047"/>
      <c r="CX97" s="1047"/>
      <c r="CY97" s="1047"/>
      <c r="CZ97" s="1047"/>
      <c r="DA97" s="1047"/>
      <c r="DB97" s="1047"/>
      <c r="DC97" s="1047"/>
      <c r="DD97" s="1047"/>
      <c r="DE97" s="1047"/>
      <c r="DF97" s="1047"/>
      <c r="DG97" s="1047"/>
      <c r="DH97" s="1047"/>
      <c r="DI97" s="1047"/>
      <c r="DJ97" s="1047"/>
      <c r="DK97" s="1047"/>
      <c r="DL97" s="1047"/>
      <c r="DM97" s="1047"/>
      <c r="DN97" s="1047"/>
      <c r="DO97" s="1047"/>
      <c r="DP97" s="1047"/>
      <c r="DQ97" s="1047"/>
      <c r="DR97" s="1047"/>
      <c r="DS97" s="1047"/>
      <c r="DT97" s="1047"/>
      <c r="DU97" s="1047"/>
      <c r="DV97" s="1047"/>
      <c r="DW97" s="1047"/>
      <c r="DX97" s="1047"/>
      <c r="DY97" s="1047"/>
      <c r="DZ97" s="1047"/>
      <c r="EA97" s="1047"/>
      <c r="EB97" s="1047"/>
      <c r="EC97" s="1047"/>
      <c r="ED97" s="1047"/>
      <c r="EE97" s="1047"/>
      <c r="EF97" s="1047"/>
      <c r="EG97" s="1047"/>
      <c r="EH97" s="1047"/>
    </row>
    <row r="98" spans="1:138" s="1048" customFormat="1" ht="15" customHeight="1">
      <c r="A98" s="1115"/>
      <c r="B98" s="1116"/>
      <c r="AI98" s="1047"/>
      <c r="AJ98" s="1049"/>
      <c r="AK98" s="1049"/>
      <c r="AL98" s="1049"/>
      <c r="AM98" s="1049"/>
      <c r="AN98" s="1049"/>
      <c r="AO98" s="1049"/>
      <c r="AP98" s="1049"/>
      <c r="AQ98" s="1049"/>
      <c r="AR98" s="1049"/>
      <c r="AS98" s="1049"/>
      <c r="AT98" s="1049"/>
      <c r="AU98" s="1049"/>
      <c r="AV98" s="1049"/>
      <c r="AW98" s="1049"/>
      <c r="AX98" s="1049"/>
      <c r="AY98" s="1049"/>
      <c r="AZ98" s="1049"/>
      <c r="BA98" s="1049"/>
      <c r="BB98" s="1049"/>
      <c r="BC98" s="1049"/>
      <c r="BD98" s="1049"/>
      <c r="BE98" s="1049"/>
      <c r="BF98" s="1049"/>
      <c r="BG98" s="1049"/>
      <c r="BH98" s="1049"/>
      <c r="BI98" s="1049"/>
      <c r="BJ98" s="1049"/>
      <c r="BK98" s="1049"/>
      <c r="BL98" s="1049"/>
      <c r="BM98" s="1049"/>
      <c r="BN98" s="1049"/>
      <c r="BO98" s="1049"/>
      <c r="BP98" s="1047"/>
      <c r="BQ98" s="1047"/>
      <c r="BR98" s="1047"/>
      <c r="BS98" s="1047"/>
      <c r="BT98" s="1047"/>
      <c r="BU98" s="1047"/>
      <c r="BV98" s="1047"/>
      <c r="BW98" s="1047"/>
      <c r="BX98" s="1047"/>
      <c r="BY98" s="1047"/>
      <c r="BZ98" s="1047"/>
      <c r="CA98" s="1047"/>
      <c r="CB98" s="1047"/>
      <c r="CC98" s="1047"/>
      <c r="CD98" s="1047"/>
      <c r="CE98" s="1047"/>
      <c r="CF98" s="1047"/>
      <c r="CG98" s="1047"/>
      <c r="CH98" s="1047"/>
      <c r="CI98" s="1047"/>
      <c r="CJ98" s="1047"/>
      <c r="CK98" s="1047"/>
      <c r="CL98" s="1047"/>
      <c r="CM98" s="1047"/>
      <c r="CN98" s="1047"/>
      <c r="CO98" s="1047"/>
      <c r="CP98" s="1047"/>
      <c r="CQ98" s="1047"/>
      <c r="CR98" s="1047"/>
      <c r="CS98" s="1047"/>
      <c r="CT98" s="1047"/>
      <c r="CU98" s="1047"/>
      <c r="CV98" s="1047"/>
      <c r="CW98" s="1047"/>
      <c r="CX98" s="1047"/>
      <c r="CY98" s="1047"/>
      <c r="CZ98" s="1047"/>
      <c r="DA98" s="1047"/>
      <c r="DB98" s="1047"/>
      <c r="DC98" s="1047"/>
      <c r="DD98" s="1047"/>
      <c r="DE98" s="1047"/>
      <c r="DF98" s="1047"/>
      <c r="DG98" s="1047"/>
      <c r="DH98" s="1047"/>
      <c r="DI98" s="1047"/>
      <c r="DJ98" s="1047"/>
      <c r="DK98" s="1047"/>
      <c r="DL98" s="1047"/>
      <c r="DM98" s="1047"/>
      <c r="DN98" s="1047"/>
      <c r="DO98" s="1047"/>
      <c r="DP98" s="1047"/>
      <c r="DQ98" s="1047"/>
      <c r="DR98" s="1047"/>
      <c r="DS98" s="1047"/>
      <c r="DT98" s="1047"/>
      <c r="DU98" s="1047"/>
      <c r="DV98" s="1047"/>
      <c r="DW98" s="1047"/>
      <c r="DX98" s="1047"/>
      <c r="DY98" s="1047"/>
      <c r="DZ98" s="1047"/>
      <c r="EA98" s="1047"/>
      <c r="EB98" s="1047"/>
      <c r="EC98" s="1047"/>
      <c r="ED98" s="1047"/>
      <c r="EE98" s="1047"/>
      <c r="EF98" s="1047"/>
      <c r="EG98" s="1047"/>
      <c r="EH98" s="1047"/>
    </row>
    <row r="99" spans="1:138" s="1048" customFormat="1" ht="15" customHeight="1">
      <c r="A99" s="1115"/>
      <c r="B99" s="1116"/>
      <c r="AI99" s="1047"/>
      <c r="AJ99" s="1049"/>
      <c r="AK99" s="1049"/>
      <c r="AL99" s="1049"/>
      <c r="AM99" s="1049"/>
      <c r="AN99" s="1049"/>
      <c r="AO99" s="1049"/>
      <c r="AP99" s="1049"/>
      <c r="AQ99" s="1049"/>
      <c r="AR99" s="1049"/>
      <c r="AS99" s="1049"/>
      <c r="AT99" s="1049"/>
      <c r="AU99" s="1049"/>
      <c r="AV99" s="1049"/>
      <c r="AW99" s="1049"/>
      <c r="AX99" s="1049"/>
      <c r="AY99" s="1049"/>
      <c r="AZ99" s="1049"/>
      <c r="BA99" s="1049"/>
      <c r="BB99" s="1049"/>
      <c r="BC99" s="1049"/>
      <c r="BD99" s="1049"/>
      <c r="BE99" s="1049"/>
      <c r="BF99" s="1049"/>
      <c r="BG99" s="1049"/>
      <c r="BH99" s="1049"/>
      <c r="BI99" s="1049"/>
      <c r="BJ99" s="1049"/>
      <c r="BK99" s="1049"/>
      <c r="BL99" s="1049"/>
      <c r="BM99" s="1049"/>
      <c r="BN99" s="1049"/>
      <c r="BO99" s="1049"/>
      <c r="BP99" s="1047"/>
      <c r="BQ99" s="1047"/>
      <c r="BR99" s="1047"/>
      <c r="BS99" s="1047"/>
      <c r="BT99" s="1047"/>
      <c r="BU99" s="1047"/>
      <c r="BV99" s="1047"/>
      <c r="BW99" s="1047"/>
      <c r="BX99" s="1047"/>
      <c r="BY99" s="1047"/>
      <c r="BZ99" s="1047"/>
      <c r="CA99" s="1047"/>
      <c r="CB99" s="1047"/>
      <c r="CC99" s="1047"/>
      <c r="CD99" s="1047"/>
      <c r="CE99" s="1047"/>
      <c r="CF99" s="1047"/>
      <c r="CG99" s="1047"/>
      <c r="CH99" s="1047"/>
      <c r="CI99" s="1047"/>
      <c r="CJ99" s="1047"/>
      <c r="CK99" s="1047"/>
      <c r="CL99" s="1047"/>
      <c r="CM99" s="1047"/>
      <c r="CN99" s="1047"/>
      <c r="CO99" s="1047"/>
      <c r="CP99" s="1047"/>
      <c r="CQ99" s="1047"/>
      <c r="CR99" s="1047"/>
      <c r="CS99" s="1047"/>
      <c r="CT99" s="1047"/>
      <c r="CU99" s="1047"/>
      <c r="CV99" s="1047"/>
      <c r="CW99" s="1047"/>
      <c r="CX99" s="1047"/>
      <c r="CY99" s="1047"/>
      <c r="CZ99" s="1047"/>
      <c r="DA99" s="1047"/>
      <c r="DB99" s="1047"/>
      <c r="DC99" s="1047"/>
      <c r="DD99" s="1047"/>
      <c r="DE99" s="1047"/>
      <c r="DF99" s="1047"/>
      <c r="DG99" s="1047"/>
      <c r="DH99" s="1047"/>
      <c r="DI99" s="1047"/>
      <c r="DJ99" s="1047"/>
      <c r="DK99" s="1047"/>
      <c r="DL99" s="1047"/>
      <c r="DM99" s="1047"/>
      <c r="DN99" s="1047"/>
      <c r="DO99" s="1047"/>
      <c r="DP99" s="1047"/>
      <c r="DQ99" s="1047"/>
      <c r="DR99" s="1047"/>
      <c r="DS99" s="1047"/>
      <c r="DT99" s="1047"/>
      <c r="DU99" s="1047"/>
      <c r="DV99" s="1047"/>
      <c r="DW99" s="1047"/>
      <c r="DX99" s="1047"/>
      <c r="DY99" s="1047"/>
      <c r="DZ99" s="1047"/>
      <c r="EA99" s="1047"/>
      <c r="EB99" s="1047"/>
      <c r="EC99" s="1047"/>
      <c r="ED99" s="1047"/>
      <c r="EE99" s="1047"/>
      <c r="EF99" s="1047"/>
      <c r="EG99" s="1047"/>
      <c r="EH99" s="1047"/>
    </row>
    <row r="100" spans="1:138" s="1048" customFormat="1" ht="15" customHeight="1">
      <c r="A100" s="1115"/>
      <c r="B100" s="1116"/>
      <c r="AI100" s="1047"/>
      <c r="AJ100" s="1049"/>
      <c r="AK100" s="1049"/>
      <c r="AL100" s="1049"/>
      <c r="AM100" s="1049"/>
      <c r="AN100" s="1049"/>
      <c r="AO100" s="1049"/>
      <c r="AP100" s="1049"/>
      <c r="AQ100" s="1049"/>
      <c r="AR100" s="1049"/>
      <c r="AS100" s="1049"/>
      <c r="AT100" s="1049"/>
      <c r="AU100" s="1049"/>
      <c r="AV100" s="1049"/>
      <c r="AW100" s="1049"/>
      <c r="AX100" s="1049"/>
      <c r="AY100" s="1049"/>
      <c r="AZ100" s="1049"/>
      <c r="BA100" s="1049"/>
      <c r="BB100" s="1049"/>
      <c r="BC100" s="1049"/>
      <c r="BD100" s="1049"/>
      <c r="BE100" s="1049"/>
      <c r="BF100" s="1049"/>
      <c r="BG100" s="1049"/>
      <c r="BH100" s="1049"/>
      <c r="BI100" s="1049"/>
      <c r="BJ100" s="1049"/>
      <c r="BK100" s="1049"/>
      <c r="BL100" s="1049"/>
      <c r="BM100" s="1049"/>
      <c r="BN100" s="1049"/>
      <c r="BO100" s="1049"/>
      <c r="BP100" s="1047"/>
      <c r="BQ100" s="1047"/>
      <c r="BR100" s="1047"/>
      <c r="BS100" s="1047"/>
      <c r="BT100" s="1047"/>
      <c r="BU100" s="1047"/>
      <c r="BV100" s="1047"/>
      <c r="BW100" s="1047"/>
      <c r="BX100" s="1047"/>
      <c r="BY100" s="1047"/>
      <c r="BZ100" s="1047"/>
      <c r="CA100" s="1047"/>
      <c r="CB100" s="1047"/>
      <c r="CC100" s="1047"/>
      <c r="CD100" s="1047"/>
      <c r="CE100" s="1047"/>
      <c r="CF100" s="1047"/>
      <c r="CG100" s="1047"/>
      <c r="CH100" s="1047"/>
      <c r="CI100" s="1047"/>
      <c r="CJ100" s="1047"/>
      <c r="CK100" s="1047"/>
      <c r="CL100" s="1047"/>
      <c r="CM100" s="1047"/>
      <c r="CN100" s="1047"/>
      <c r="CO100" s="1047"/>
      <c r="CP100" s="1047"/>
      <c r="CQ100" s="1047"/>
      <c r="CR100" s="1047"/>
      <c r="CS100" s="1047"/>
      <c r="CT100" s="1047"/>
      <c r="CU100" s="1047"/>
      <c r="CV100" s="1047"/>
      <c r="CW100" s="1047"/>
      <c r="CX100" s="1047"/>
      <c r="CY100" s="1047"/>
      <c r="CZ100" s="1047"/>
      <c r="DA100" s="1047"/>
      <c r="DB100" s="1047"/>
      <c r="DC100" s="1047"/>
      <c r="DD100" s="1047"/>
      <c r="DE100" s="1047"/>
      <c r="DF100" s="1047"/>
      <c r="DG100" s="1047"/>
      <c r="DH100" s="1047"/>
      <c r="DI100" s="1047"/>
      <c r="DJ100" s="1047"/>
      <c r="DK100" s="1047"/>
      <c r="DL100" s="1047"/>
      <c r="DM100" s="1047"/>
      <c r="DN100" s="1047"/>
      <c r="DO100" s="1047"/>
      <c r="DP100" s="1047"/>
      <c r="DQ100" s="1047"/>
      <c r="DR100" s="1047"/>
      <c r="DS100" s="1047"/>
      <c r="DT100" s="1047"/>
      <c r="DU100" s="1047"/>
      <c r="DV100" s="1047"/>
      <c r="DW100" s="1047"/>
      <c r="DX100" s="1047"/>
      <c r="DY100" s="1047"/>
      <c r="DZ100" s="1047"/>
      <c r="EA100" s="1047"/>
      <c r="EB100" s="1047"/>
      <c r="EC100" s="1047"/>
      <c r="ED100" s="1047"/>
      <c r="EE100" s="1047"/>
      <c r="EF100" s="1047"/>
      <c r="EG100" s="1047"/>
      <c r="EH100" s="1047"/>
    </row>
    <row r="101" spans="1:138" s="1048" customFormat="1" ht="15" customHeight="1">
      <c r="A101" s="1115"/>
      <c r="B101" s="1116"/>
      <c r="AI101" s="1047"/>
      <c r="AJ101" s="1049"/>
      <c r="AK101" s="1049"/>
      <c r="AL101" s="1049"/>
      <c r="AM101" s="1049"/>
      <c r="AN101" s="1049"/>
      <c r="AO101" s="1049"/>
      <c r="AP101" s="1049"/>
      <c r="AQ101" s="1049"/>
      <c r="AR101" s="1049"/>
      <c r="AS101" s="1049"/>
      <c r="AT101" s="1049"/>
      <c r="AU101" s="1049"/>
      <c r="AV101" s="1049"/>
      <c r="AW101" s="1049"/>
      <c r="AX101" s="1049"/>
      <c r="AY101" s="1049"/>
      <c r="AZ101" s="1049"/>
      <c r="BA101" s="1049"/>
      <c r="BB101" s="1049"/>
      <c r="BC101" s="1049"/>
      <c r="BD101" s="1049"/>
      <c r="BE101" s="1049"/>
      <c r="BF101" s="1049"/>
      <c r="BG101" s="1049"/>
      <c r="BH101" s="1049"/>
      <c r="BI101" s="1049"/>
      <c r="BJ101" s="1049"/>
      <c r="BK101" s="1049"/>
      <c r="BL101" s="1049"/>
      <c r="BM101" s="1049"/>
      <c r="BN101" s="1049"/>
      <c r="BO101" s="1049"/>
      <c r="BP101" s="1047"/>
      <c r="BQ101" s="1047"/>
      <c r="BR101" s="1047"/>
      <c r="BS101" s="1047"/>
      <c r="BT101" s="1047"/>
      <c r="BU101" s="1047"/>
      <c r="BV101" s="1047"/>
      <c r="BW101" s="1047"/>
      <c r="BX101" s="1047"/>
      <c r="BY101" s="1047"/>
      <c r="BZ101" s="1047"/>
      <c r="CA101" s="1047"/>
      <c r="CB101" s="1047"/>
      <c r="CC101" s="1047"/>
      <c r="CD101" s="1047"/>
      <c r="CE101" s="1047"/>
      <c r="CF101" s="1047"/>
      <c r="CG101" s="1047"/>
      <c r="CH101" s="1047"/>
      <c r="CI101" s="1047"/>
      <c r="CJ101" s="1047"/>
      <c r="CK101" s="1047"/>
      <c r="CL101" s="1047"/>
      <c r="CM101" s="1047"/>
      <c r="CN101" s="1047"/>
      <c r="CO101" s="1047"/>
      <c r="CP101" s="1047"/>
      <c r="CQ101" s="1047"/>
      <c r="CR101" s="1047"/>
      <c r="CS101" s="1047"/>
      <c r="CT101" s="1047"/>
      <c r="CU101" s="1047"/>
      <c r="CV101" s="1047"/>
      <c r="CW101" s="1047"/>
      <c r="CX101" s="1047"/>
      <c r="CY101" s="1047"/>
      <c r="CZ101" s="1047"/>
      <c r="DA101" s="1047"/>
      <c r="DB101" s="1047"/>
      <c r="DC101" s="1047"/>
      <c r="DD101" s="1047"/>
      <c r="DE101" s="1047"/>
      <c r="DF101" s="1047"/>
      <c r="DG101" s="1047"/>
      <c r="DH101" s="1047"/>
      <c r="DI101" s="1047"/>
      <c r="DJ101" s="1047"/>
      <c r="DK101" s="1047"/>
      <c r="DL101" s="1047"/>
      <c r="DM101" s="1047"/>
      <c r="DN101" s="1047"/>
      <c r="DO101" s="1047"/>
      <c r="DP101" s="1047"/>
      <c r="DQ101" s="1047"/>
      <c r="DR101" s="1047"/>
      <c r="DS101" s="1047"/>
      <c r="DT101" s="1047"/>
      <c r="DU101" s="1047"/>
      <c r="DV101" s="1047"/>
      <c r="DW101" s="1047"/>
      <c r="DX101" s="1047"/>
      <c r="DY101" s="1047"/>
      <c r="DZ101" s="1047"/>
      <c r="EA101" s="1047"/>
      <c r="EB101" s="1047"/>
      <c r="EC101" s="1047"/>
      <c r="ED101" s="1047"/>
      <c r="EE101" s="1047"/>
      <c r="EF101" s="1047"/>
      <c r="EG101" s="1047"/>
      <c r="EH101" s="1047"/>
    </row>
    <row r="102" spans="1:138" s="1048" customFormat="1" ht="15" customHeight="1">
      <c r="A102" s="1115"/>
      <c r="B102" s="1116"/>
      <c r="AI102" s="1047"/>
      <c r="AJ102" s="1049"/>
      <c r="AK102" s="1049"/>
      <c r="AL102" s="1049"/>
      <c r="AM102" s="1049"/>
      <c r="AN102" s="1049"/>
      <c r="AO102" s="1049"/>
      <c r="AP102" s="1049"/>
      <c r="AQ102" s="1049"/>
      <c r="AR102" s="1049"/>
      <c r="AS102" s="1049"/>
      <c r="AT102" s="1049"/>
      <c r="AU102" s="1049"/>
      <c r="AV102" s="1049"/>
      <c r="AW102" s="1049"/>
      <c r="AX102" s="1049"/>
      <c r="AY102" s="1049"/>
      <c r="AZ102" s="1049"/>
      <c r="BA102" s="1049"/>
      <c r="BB102" s="1049"/>
      <c r="BC102" s="1049"/>
      <c r="BD102" s="1049"/>
      <c r="BE102" s="1049"/>
      <c r="BF102" s="1049"/>
      <c r="BG102" s="1049"/>
      <c r="BH102" s="1049"/>
      <c r="BI102" s="1049"/>
      <c r="BJ102" s="1049"/>
      <c r="BK102" s="1049"/>
      <c r="BL102" s="1049"/>
      <c r="BM102" s="1049"/>
      <c r="BN102" s="1049"/>
      <c r="BO102" s="1049"/>
      <c r="BP102" s="1047"/>
      <c r="BQ102" s="1047"/>
      <c r="BR102" s="1047"/>
      <c r="BS102" s="1047"/>
      <c r="BT102" s="1047"/>
      <c r="BU102" s="1047"/>
      <c r="BV102" s="1047"/>
      <c r="BW102" s="1047"/>
      <c r="BX102" s="1047"/>
      <c r="BY102" s="1047"/>
      <c r="BZ102" s="1047"/>
      <c r="CA102" s="1047"/>
      <c r="CB102" s="1047"/>
      <c r="CC102" s="1047"/>
      <c r="CD102" s="1047"/>
      <c r="CE102" s="1047"/>
      <c r="CF102" s="1047"/>
      <c r="CG102" s="1047"/>
      <c r="CH102" s="1047"/>
      <c r="CI102" s="1047"/>
      <c r="CJ102" s="1047"/>
      <c r="CK102" s="1047"/>
      <c r="CL102" s="1047"/>
      <c r="CM102" s="1047"/>
      <c r="CN102" s="1047"/>
      <c r="CO102" s="1047"/>
      <c r="CP102" s="1047"/>
      <c r="CQ102" s="1047"/>
      <c r="CR102" s="1047"/>
      <c r="CS102" s="1047"/>
      <c r="CT102" s="1047"/>
      <c r="CU102" s="1047"/>
      <c r="CV102" s="1047"/>
      <c r="CW102" s="1047"/>
      <c r="CX102" s="1047"/>
      <c r="CY102" s="1047"/>
      <c r="CZ102" s="1047"/>
      <c r="DA102" s="1047"/>
      <c r="DB102" s="1047"/>
      <c r="DC102" s="1047"/>
      <c r="DD102" s="1047"/>
      <c r="DE102" s="1047"/>
      <c r="DF102" s="1047"/>
      <c r="DG102" s="1047"/>
      <c r="DH102" s="1047"/>
      <c r="DI102" s="1047"/>
      <c r="DJ102" s="1047"/>
      <c r="DK102" s="1047"/>
      <c r="DL102" s="1047"/>
      <c r="DM102" s="1047"/>
      <c r="DN102" s="1047"/>
      <c r="DO102" s="1047"/>
      <c r="DP102" s="1047"/>
      <c r="DQ102" s="1047"/>
      <c r="DR102" s="1047"/>
      <c r="DS102" s="1047"/>
      <c r="DT102" s="1047"/>
      <c r="DU102" s="1047"/>
      <c r="DV102" s="1047"/>
      <c r="DW102" s="1047"/>
      <c r="DX102" s="1047"/>
      <c r="DY102" s="1047"/>
      <c r="DZ102" s="1047"/>
      <c r="EA102" s="1047"/>
      <c r="EB102" s="1047"/>
      <c r="EC102" s="1047"/>
      <c r="ED102" s="1047"/>
      <c r="EE102" s="1047"/>
      <c r="EF102" s="1047"/>
      <c r="EG102" s="1047"/>
      <c r="EH102" s="1047"/>
    </row>
    <row r="103" spans="1:138" s="1048" customFormat="1" ht="15" customHeight="1">
      <c r="A103" s="1115"/>
      <c r="B103" s="1116"/>
      <c r="AI103" s="1047"/>
      <c r="AJ103" s="1049"/>
      <c r="AK103" s="1049"/>
      <c r="AL103" s="1049"/>
      <c r="AM103" s="1049"/>
      <c r="AN103" s="1049"/>
      <c r="AO103" s="1049"/>
      <c r="AP103" s="1049"/>
      <c r="AQ103" s="1049"/>
      <c r="AR103" s="1049"/>
      <c r="AS103" s="1049"/>
      <c r="AT103" s="1049"/>
      <c r="AU103" s="1049"/>
      <c r="AV103" s="1049"/>
      <c r="AW103" s="1049"/>
      <c r="AX103" s="1049"/>
      <c r="AY103" s="1049"/>
      <c r="AZ103" s="1049"/>
      <c r="BA103" s="1049"/>
      <c r="BB103" s="1049"/>
      <c r="BC103" s="1049"/>
      <c r="BD103" s="1049"/>
      <c r="BE103" s="1049"/>
      <c r="BF103" s="1049"/>
      <c r="BG103" s="1049"/>
      <c r="BH103" s="1049"/>
      <c r="BI103" s="1049"/>
      <c r="BJ103" s="1049"/>
      <c r="BK103" s="1049"/>
      <c r="BL103" s="1049"/>
      <c r="BM103" s="1049"/>
      <c r="BN103" s="1049"/>
      <c r="BO103" s="1049"/>
      <c r="BP103" s="1047"/>
      <c r="BQ103" s="1047"/>
      <c r="BR103" s="1047"/>
      <c r="BS103" s="1047"/>
      <c r="BT103" s="1047"/>
      <c r="BU103" s="1047"/>
      <c r="BV103" s="1047"/>
      <c r="BW103" s="1047"/>
      <c r="BX103" s="1047"/>
      <c r="BY103" s="1047"/>
      <c r="BZ103" s="1047"/>
      <c r="CA103" s="1047"/>
      <c r="CB103" s="1047"/>
      <c r="CC103" s="1047"/>
      <c r="CD103" s="1047"/>
      <c r="CE103" s="1047"/>
      <c r="CF103" s="1047"/>
      <c r="CG103" s="1047"/>
      <c r="CH103" s="1047"/>
      <c r="CI103" s="1047"/>
      <c r="CJ103" s="1047"/>
      <c r="CK103" s="1047"/>
      <c r="CL103" s="1047"/>
      <c r="CM103" s="1047"/>
      <c r="CN103" s="1047"/>
      <c r="CO103" s="1047"/>
      <c r="CP103" s="1047"/>
      <c r="CQ103" s="1047"/>
      <c r="CR103" s="1047"/>
      <c r="CS103" s="1047"/>
      <c r="CT103" s="1047"/>
      <c r="CU103" s="1047"/>
      <c r="CV103" s="1047"/>
      <c r="CW103" s="1047"/>
      <c r="CX103" s="1047"/>
      <c r="CY103" s="1047"/>
      <c r="CZ103" s="1047"/>
      <c r="DA103" s="1047"/>
      <c r="DB103" s="1047"/>
      <c r="DC103" s="1047"/>
      <c r="DD103" s="1047"/>
      <c r="DE103" s="1047"/>
      <c r="DF103" s="1047"/>
      <c r="DG103" s="1047"/>
      <c r="DH103" s="1047"/>
      <c r="DI103" s="1047"/>
      <c r="DJ103" s="1047"/>
      <c r="DK103" s="1047"/>
      <c r="DL103" s="1047"/>
      <c r="DM103" s="1047"/>
      <c r="DN103" s="1047"/>
      <c r="DO103" s="1047"/>
      <c r="DP103" s="1047"/>
      <c r="DQ103" s="1047"/>
      <c r="DR103" s="1047"/>
      <c r="DS103" s="1047"/>
      <c r="DT103" s="1047"/>
      <c r="DU103" s="1047"/>
      <c r="DV103" s="1047"/>
      <c r="DW103" s="1047"/>
      <c r="DX103" s="1047"/>
      <c r="DY103" s="1047"/>
      <c r="DZ103" s="1047"/>
      <c r="EA103" s="1047"/>
      <c r="EB103" s="1047"/>
      <c r="EC103" s="1047"/>
      <c r="ED103" s="1047"/>
      <c r="EE103" s="1047"/>
      <c r="EF103" s="1047"/>
      <c r="EG103" s="1047"/>
      <c r="EH103" s="1047"/>
    </row>
    <row r="104" spans="1:138" s="1048" customFormat="1" ht="15" customHeight="1">
      <c r="A104" s="1115"/>
      <c r="B104" s="1116"/>
      <c r="AI104" s="1047"/>
      <c r="AJ104" s="1049"/>
      <c r="AK104" s="1049"/>
      <c r="AL104" s="1049"/>
      <c r="AM104" s="1049"/>
      <c r="AN104" s="1049"/>
      <c r="AO104" s="1049"/>
      <c r="AP104" s="1049"/>
      <c r="AQ104" s="1049"/>
      <c r="AR104" s="1049"/>
      <c r="AS104" s="1049"/>
      <c r="AT104" s="1049"/>
      <c r="AU104" s="1049"/>
      <c r="AV104" s="1049"/>
      <c r="AW104" s="1049"/>
      <c r="AX104" s="1049"/>
      <c r="AY104" s="1049"/>
      <c r="AZ104" s="1049"/>
      <c r="BA104" s="1049"/>
      <c r="BB104" s="1049"/>
      <c r="BC104" s="1049"/>
      <c r="BD104" s="1049"/>
      <c r="BE104" s="1049"/>
      <c r="BF104" s="1049"/>
      <c r="BG104" s="1049"/>
      <c r="BH104" s="1049"/>
      <c r="BI104" s="1049"/>
      <c r="BJ104" s="1049"/>
      <c r="BK104" s="1049"/>
      <c r="BL104" s="1049"/>
      <c r="BM104" s="1049"/>
      <c r="BN104" s="1049"/>
      <c r="BO104" s="1049"/>
      <c r="BP104" s="1047"/>
      <c r="BQ104" s="1047"/>
      <c r="BR104" s="1047"/>
      <c r="BS104" s="1047"/>
      <c r="BT104" s="1047"/>
      <c r="BU104" s="1047"/>
      <c r="BV104" s="1047"/>
      <c r="BW104" s="1047"/>
      <c r="BX104" s="1047"/>
      <c r="BY104" s="1047"/>
      <c r="BZ104" s="1047"/>
      <c r="CA104" s="1047"/>
      <c r="CB104" s="1047"/>
      <c r="CC104" s="1047"/>
      <c r="CD104" s="1047"/>
      <c r="CE104" s="1047"/>
      <c r="CF104" s="1047"/>
      <c r="CG104" s="1047"/>
      <c r="CH104" s="1047"/>
      <c r="CI104" s="1047"/>
      <c r="CJ104" s="1047"/>
      <c r="CK104" s="1047"/>
      <c r="CL104" s="1047"/>
      <c r="CM104" s="1047"/>
      <c r="CN104" s="1047"/>
      <c r="CO104" s="1047"/>
      <c r="CP104" s="1047"/>
      <c r="CQ104" s="1047"/>
      <c r="CR104" s="1047"/>
      <c r="CS104" s="1047"/>
      <c r="CT104" s="1047"/>
      <c r="CU104" s="1047"/>
      <c r="CV104" s="1047"/>
      <c r="CW104" s="1047"/>
      <c r="CX104" s="1047"/>
      <c r="CY104" s="1047"/>
      <c r="CZ104" s="1047"/>
      <c r="DA104" s="1047"/>
      <c r="DB104" s="1047"/>
      <c r="DC104" s="1047"/>
      <c r="DD104" s="1047"/>
      <c r="DE104" s="1047"/>
      <c r="DF104" s="1047"/>
      <c r="DG104" s="1047"/>
      <c r="DH104" s="1047"/>
      <c r="DI104" s="1047"/>
      <c r="DJ104" s="1047"/>
      <c r="DK104" s="1047"/>
      <c r="DL104" s="1047"/>
      <c r="DM104" s="1047"/>
      <c r="DN104" s="1047"/>
      <c r="DO104" s="1047"/>
      <c r="DP104" s="1047"/>
      <c r="DQ104" s="1047"/>
      <c r="DR104" s="1047"/>
      <c r="DS104" s="1047"/>
      <c r="DT104" s="1047"/>
      <c r="DU104" s="1047"/>
      <c r="DV104" s="1047"/>
      <c r="DW104" s="1047"/>
      <c r="DX104" s="1047"/>
      <c r="DY104" s="1047"/>
      <c r="DZ104" s="1047"/>
      <c r="EA104" s="1047"/>
      <c r="EB104" s="1047"/>
      <c r="EC104" s="1047"/>
      <c r="ED104" s="1047"/>
      <c r="EE104" s="1047"/>
      <c r="EF104" s="1047"/>
      <c r="EG104" s="1047"/>
      <c r="EH104" s="1047"/>
    </row>
    <row r="105" spans="1:138" s="1048" customFormat="1" ht="15" customHeight="1">
      <c r="A105" s="1115"/>
      <c r="B105" s="1116"/>
      <c r="AI105" s="1047"/>
      <c r="AJ105" s="1049"/>
      <c r="AK105" s="1049"/>
      <c r="AL105" s="1049"/>
      <c r="AM105" s="1049"/>
      <c r="AN105" s="1049"/>
      <c r="AO105" s="1049"/>
      <c r="AP105" s="1049"/>
      <c r="AQ105" s="1049"/>
      <c r="AR105" s="1049"/>
      <c r="AS105" s="1049"/>
      <c r="AT105" s="1049"/>
      <c r="AU105" s="1049"/>
      <c r="AV105" s="1049"/>
      <c r="AW105" s="1049"/>
      <c r="AX105" s="1049"/>
      <c r="AY105" s="1049"/>
      <c r="AZ105" s="1049"/>
      <c r="BA105" s="1049"/>
      <c r="BB105" s="1049"/>
      <c r="BC105" s="1049"/>
      <c r="BD105" s="1049"/>
      <c r="BE105" s="1049"/>
      <c r="BF105" s="1049"/>
      <c r="BG105" s="1049"/>
      <c r="BH105" s="1049"/>
      <c r="BI105" s="1049"/>
      <c r="BJ105" s="1049"/>
      <c r="BK105" s="1049"/>
      <c r="BL105" s="1049"/>
      <c r="BM105" s="1049"/>
      <c r="BN105" s="1049"/>
      <c r="BO105" s="1049"/>
      <c r="BP105" s="1047"/>
      <c r="BQ105" s="1047"/>
      <c r="BR105" s="1047"/>
      <c r="BS105" s="1047"/>
      <c r="BT105" s="1047"/>
      <c r="BU105" s="1047"/>
      <c r="BV105" s="1047"/>
      <c r="BW105" s="1047"/>
      <c r="BX105" s="1047"/>
      <c r="BY105" s="1047"/>
      <c r="BZ105" s="1047"/>
      <c r="CA105" s="1047"/>
      <c r="CB105" s="1047"/>
      <c r="CC105" s="1047"/>
      <c r="CD105" s="1047"/>
      <c r="CE105" s="1047"/>
      <c r="CF105" s="1047"/>
      <c r="CG105" s="1047"/>
      <c r="CH105" s="1047"/>
      <c r="CI105" s="1047"/>
      <c r="CJ105" s="1047"/>
      <c r="CK105" s="1047"/>
      <c r="CL105" s="1047"/>
      <c r="CM105" s="1047"/>
      <c r="CN105" s="1047"/>
      <c r="CO105" s="1047"/>
      <c r="CP105" s="1047"/>
      <c r="CQ105" s="1047"/>
      <c r="CR105" s="1047"/>
      <c r="CS105" s="1047"/>
      <c r="CT105" s="1047"/>
      <c r="CU105" s="1047"/>
      <c r="CV105" s="1047"/>
      <c r="CW105" s="1047"/>
      <c r="CX105" s="1047"/>
      <c r="CY105" s="1047"/>
      <c r="CZ105" s="1047"/>
      <c r="DA105" s="1047"/>
      <c r="DB105" s="1047"/>
      <c r="DC105" s="1047"/>
      <c r="DD105" s="1047"/>
      <c r="DE105" s="1047"/>
      <c r="DF105" s="1047"/>
      <c r="DG105" s="1047"/>
      <c r="DH105" s="1047"/>
      <c r="DI105" s="1047"/>
      <c r="DJ105" s="1047"/>
      <c r="DK105" s="1047"/>
      <c r="DL105" s="1047"/>
      <c r="DM105" s="1047"/>
      <c r="DN105" s="1047"/>
      <c r="DO105" s="1047"/>
      <c r="DP105" s="1047"/>
      <c r="DQ105" s="1047"/>
      <c r="DR105" s="1047"/>
      <c r="DS105" s="1047"/>
      <c r="DT105" s="1047"/>
      <c r="DU105" s="1047"/>
      <c r="DV105" s="1047"/>
      <c r="DW105" s="1047"/>
      <c r="DX105" s="1047"/>
      <c r="DY105" s="1047"/>
      <c r="DZ105" s="1047"/>
      <c r="EA105" s="1047"/>
      <c r="EB105" s="1047"/>
      <c r="EC105" s="1047"/>
      <c r="ED105" s="1047"/>
      <c r="EE105" s="1047"/>
      <c r="EF105" s="1047"/>
      <c r="EG105" s="1047"/>
      <c r="EH105" s="1047"/>
    </row>
    <row r="106" spans="1:138" s="1048" customFormat="1" ht="15" customHeight="1">
      <c r="A106" s="1115"/>
      <c r="B106" s="1116"/>
      <c r="AI106" s="1047"/>
      <c r="AJ106" s="1049"/>
      <c r="AK106" s="1049"/>
      <c r="AL106" s="1049"/>
      <c r="AM106" s="1049"/>
      <c r="AN106" s="1049"/>
      <c r="AO106" s="1049"/>
      <c r="AP106" s="1049"/>
      <c r="AQ106" s="1049"/>
      <c r="AR106" s="1049"/>
      <c r="AS106" s="1049"/>
      <c r="AT106" s="1049"/>
      <c r="AU106" s="1049"/>
      <c r="AV106" s="1049"/>
      <c r="AW106" s="1049"/>
      <c r="AX106" s="1049"/>
      <c r="AY106" s="1049"/>
      <c r="AZ106" s="1049"/>
      <c r="BA106" s="1049"/>
      <c r="BB106" s="1049"/>
      <c r="BC106" s="1049"/>
      <c r="BD106" s="1049"/>
      <c r="BE106" s="1049"/>
      <c r="BF106" s="1049"/>
      <c r="BG106" s="1049"/>
      <c r="BH106" s="1049"/>
      <c r="BI106" s="1049"/>
      <c r="BJ106" s="1049"/>
      <c r="BK106" s="1049"/>
      <c r="BL106" s="1049"/>
      <c r="BM106" s="1049"/>
      <c r="BN106" s="1049"/>
      <c r="BO106" s="1049"/>
      <c r="BP106" s="1047"/>
      <c r="BQ106" s="1047"/>
      <c r="BR106" s="1047"/>
      <c r="BS106" s="1047"/>
      <c r="BT106" s="1047"/>
      <c r="BU106" s="1047"/>
      <c r="BV106" s="1047"/>
      <c r="BW106" s="1047"/>
      <c r="BX106" s="1047"/>
      <c r="BY106" s="1047"/>
      <c r="BZ106" s="1047"/>
      <c r="CA106" s="1047"/>
      <c r="CB106" s="1047"/>
      <c r="CC106" s="1047"/>
      <c r="CD106" s="1047"/>
      <c r="CE106" s="1047"/>
      <c r="CF106" s="1047"/>
      <c r="CG106" s="1047"/>
      <c r="CH106" s="1047"/>
      <c r="CI106" s="1047"/>
      <c r="CJ106" s="1047"/>
      <c r="CK106" s="1047"/>
      <c r="CL106" s="1047"/>
      <c r="CM106" s="1047"/>
      <c r="CN106" s="1047"/>
      <c r="CO106" s="1047"/>
      <c r="CP106" s="1047"/>
      <c r="CQ106" s="1047"/>
      <c r="CR106" s="1047"/>
      <c r="CS106" s="1047"/>
      <c r="CT106" s="1047"/>
      <c r="CU106" s="1047"/>
      <c r="CV106" s="1047"/>
      <c r="CW106" s="1047"/>
      <c r="CX106" s="1047"/>
      <c r="CY106" s="1047"/>
      <c r="CZ106" s="1047"/>
      <c r="DA106" s="1047"/>
      <c r="DB106" s="1047"/>
      <c r="DC106" s="1047"/>
      <c r="DD106" s="1047"/>
      <c r="DE106" s="1047"/>
      <c r="DF106" s="1047"/>
      <c r="DG106" s="1047"/>
      <c r="DH106" s="1047"/>
      <c r="DI106" s="1047"/>
      <c r="DJ106" s="1047"/>
      <c r="DK106" s="1047"/>
      <c r="DL106" s="1047"/>
      <c r="DM106" s="1047"/>
      <c r="DN106" s="1047"/>
      <c r="DO106" s="1047"/>
      <c r="DP106" s="1047"/>
      <c r="DQ106" s="1047"/>
      <c r="DR106" s="1047"/>
      <c r="DS106" s="1047"/>
      <c r="DT106" s="1047"/>
      <c r="DU106" s="1047"/>
      <c r="DV106" s="1047"/>
      <c r="DW106" s="1047"/>
      <c r="DX106" s="1047"/>
      <c r="DY106" s="1047"/>
      <c r="DZ106" s="1047"/>
      <c r="EA106" s="1047"/>
      <c r="EB106" s="1047"/>
      <c r="EC106" s="1047"/>
      <c r="ED106" s="1047"/>
      <c r="EE106" s="1047"/>
      <c r="EF106" s="1047"/>
      <c r="EG106" s="1047"/>
      <c r="EH106" s="1047"/>
    </row>
    <row r="107" spans="1:138" s="1048" customFormat="1" ht="15" customHeight="1">
      <c r="A107" s="1115"/>
      <c r="B107" s="1116"/>
      <c r="AI107" s="1047"/>
      <c r="AJ107" s="1049"/>
      <c r="AK107" s="1049"/>
      <c r="AL107" s="1049"/>
      <c r="AM107" s="1049"/>
      <c r="AN107" s="1049"/>
      <c r="AO107" s="1049"/>
      <c r="AP107" s="1049"/>
      <c r="AQ107" s="1049"/>
      <c r="AR107" s="1049"/>
      <c r="AS107" s="1049"/>
      <c r="AT107" s="1049"/>
      <c r="AU107" s="1049"/>
      <c r="AV107" s="1049"/>
      <c r="AW107" s="1049"/>
      <c r="AX107" s="1049"/>
      <c r="AY107" s="1049"/>
      <c r="AZ107" s="1049"/>
      <c r="BA107" s="1049"/>
      <c r="BB107" s="1049"/>
      <c r="BC107" s="1049"/>
      <c r="BD107" s="1049"/>
      <c r="BE107" s="1049"/>
      <c r="BF107" s="1049"/>
      <c r="BG107" s="1049"/>
      <c r="BH107" s="1049"/>
      <c r="BI107" s="1049"/>
      <c r="BJ107" s="1049"/>
      <c r="BK107" s="1049"/>
      <c r="BL107" s="1049"/>
      <c r="BM107" s="1049"/>
      <c r="BN107" s="1049"/>
      <c r="BO107" s="1049"/>
      <c r="BP107" s="1047"/>
      <c r="BQ107" s="1047"/>
      <c r="BR107" s="1047"/>
      <c r="BS107" s="1047"/>
      <c r="BT107" s="1047"/>
      <c r="BU107" s="1047"/>
      <c r="BV107" s="1047"/>
      <c r="BW107" s="1047"/>
      <c r="BX107" s="1047"/>
      <c r="BY107" s="1047"/>
      <c r="BZ107" s="1047"/>
      <c r="CA107" s="1047"/>
      <c r="CB107" s="1047"/>
      <c r="CC107" s="1047"/>
      <c r="CD107" s="1047"/>
      <c r="CE107" s="1047"/>
      <c r="CF107" s="1047"/>
      <c r="CG107" s="1047"/>
      <c r="CH107" s="1047"/>
      <c r="CI107" s="1047"/>
      <c r="CJ107" s="1047"/>
      <c r="CK107" s="1047"/>
      <c r="CL107" s="1047"/>
      <c r="CM107" s="1047"/>
      <c r="CN107" s="1047"/>
      <c r="CO107" s="1047"/>
      <c r="CP107" s="1047"/>
      <c r="CQ107" s="1047"/>
      <c r="CR107" s="1047"/>
      <c r="CS107" s="1047"/>
      <c r="CT107" s="1047"/>
      <c r="CU107" s="1047"/>
      <c r="CV107" s="1047"/>
      <c r="CW107" s="1047"/>
      <c r="CX107" s="1047"/>
      <c r="CY107" s="1047"/>
      <c r="CZ107" s="1047"/>
      <c r="DA107" s="1047"/>
      <c r="DB107" s="1047"/>
      <c r="DC107" s="1047"/>
      <c r="DD107" s="1047"/>
      <c r="DE107" s="1047"/>
      <c r="DF107" s="1047"/>
      <c r="DG107" s="1047"/>
      <c r="DH107" s="1047"/>
      <c r="DI107" s="1047"/>
      <c r="DJ107" s="1047"/>
      <c r="DK107" s="1047"/>
      <c r="DL107" s="1047"/>
      <c r="DM107" s="1047"/>
      <c r="DN107" s="1047"/>
      <c r="DO107" s="1047"/>
      <c r="DP107" s="1047"/>
      <c r="DQ107" s="1047"/>
      <c r="DR107" s="1047"/>
      <c r="DS107" s="1047"/>
      <c r="DT107" s="1047"/>
      <c r="DU107" s="1047"/>
      <c r="DV107" s="1047"/>
      <c r="DW107" s="1047"/>
      <c r="DX107" s="1047"/>
      <c r="DY107" s="1047"/>
      <c r="DZ107" s="1047"/>
      <c r="EA107" s="1047"/>
      <c r="EB107" s="1047"/>
      <c r="EC107" s="1047"/>
      <c r="ED107" s="1047"/>
      <c r="EE107" s="1047"/>
      <c r="EF107" s="1047"/>
      <c r="EG107" s="1047"/>
      <c r="EH107" s="1047"/>
    </row>
    <row r="108" spans="1:138" s="1048" customFormat="1" ht="15" customHeight="1">
      <c r="A108" s="1115"/>
      <c r="B108" s="1116"/>
      <c r="AI108" s="1047"/>
      <c r="AJ108" s="1049"/>
      <c r="AK108" s="1049"/>
      <c r="AL108" s="1049"/>
      <c r="AM108" s="1049"/>
      <c r="AN108" s="1049"/>
      <c r="AO108" s="1049"/>
      <c r="AP108" s="1049"/>
      <c r="AQ108" s="1049"/>
      <c r="AR108" s="1049"/>
      <c r="AS108" s="1049"/>
      <c r="AT108" s="1049"/>
      <c r="AU108" s="1049"/>
      <c r="AV108" s="1049"/>
      <c r="AW108" s="1049"/>
      <c r="AX108" s="1049"/>
      <c r="AY108" s="1049"/>
      <c r="AZ108" s="1049"/>
      <c r="BA108" s="1049"/>
      <c r="BB108" s="1049"/>
      <c r="BC108" s="1049"/>
      <c r="BD108" s="1049"/>
      <c r="BE108" s="1049"/>
      <c r="BF108" s="1049"/>
      <c r="BG108" s="1049"/>
      <c r="BH108" s="1049"/>
      <c r="BI108" s="1049"/>
      <c r="BJ108" s="1049"/>
      <c r="BK108" s="1049"/>
      <c r="BL108" s="1049"/>
      <c r="BM108" s="1049"/>
      <c r="BN108" s="1049"/>
      <c r="BO108" s="1049"/>
      <c r="BP108" s="1047"/>
      <c r="BQ108" s="1047"/>
      <c r="BR108" s="1047"/>
      <c r="BS108" s="1047"/>
      <c r="BT108" s="1047"/>
      <c r="BU108" s="1047"/>
      <c r="BV108" s="1047"/>
      <c r="BW108" s="1047"/>
      <c r="BX108" s="1047"/>
      <c r="BY108" s="1047"/>
      <c r="BZ108" s="1047"/>
      <c r="CA108" s="1047"/>
      <c r="CB108" s="1047"/>
      <c r="CC108" s="1047"/>
      <c r="CD108" s="1047"/>
      <c r="CE108" s="1047"/>
      <c r="CF108" s="1047"/>
      <c r="CG108" s="1047"/>
      <c r="CH108" s="1047"/>
      <c r="CI108" s="1047"/>
      <c r="CJ108" s="1047"/>
      <c r="CK108" s="1047"/>
      <c r="CL108" s="1047"/>
      <c r="CM108" s="1047"/>
      <c r="CN108" s="1047"/>
      <c r="CO108" s="1047"/>
      <c r="CP108" s="1047"/>
      <c r="CQ108" s="1047"/>
      <c r="CR108" s="1047"/>
      <c r="CS108" s="1047"/>
      <c r="CT108" s="1047"/>
      <c r="CU108" s="1047"/>
      <c r="CV108" s="1047"/>
      <c r="CW108" s="1047"/>
      <c r="CX108" s="1047"/>
      <c r="CY108" s="1047"/>
      <c r="CZ108" s="1047"/>
      <c r="DA108" s="1047"/>
      <c r="DB108" s="1047"/>
      <c r="DC108" s="1047"/>
      <c r="DD108" s="1047"/>
      <c r="DE108" s="1047"/>
      <c r="DF108" s="1047"/>
      <c r="DG108" s="1047"/>
      <c r="DH108" s="1047"/>
      <c r="DI108" s="1047"/>
      <c r="DJ108" s="1047"/>
      <c r="DK108" s="1047"/>
      <c r="DL108" s="1047"/>
      <c r="DM108" s="1047"/>
      <c r="DN108" s="1047"/>
      <c r="DO108" s="1047"/>
      <c r="DP108" s="1047"/>
      <c r="DQ108" s="1047"/>
      <c r="DR108" s="1047"/>
      <c r="DS108" s="1047"/>
      <c r="DT108" s="1047"/>
      <c r="DU108" s="1047"/>
      <c r="DV108" s="1047"/>
      <c r="DW108" s="1047"/>
      <c r="DX108" s="1047"/>
      <c r="DY108" s="1047"/>
      <c r="DZ108" s="1047"/>
      <c r="EA108" s="1047"/>
      <c r="EB108" s="1047"/>
      <c r="EC108" s="1047"/>
      <c r="ED108" s="1047"/>
      <c r="EE108" s="1047"/>
      <c r="EF108" s="1047"/>
      <c r="EG108" s="1047"/>
      <c r="EH108" s="1047"/>
    </row>
    <row r="109" spans="1:138" s="1048" customFormat="1" ht="15" customHeight="1">
      <c r="A109" s="1115"/>
      <c r="B109" s="1116"/>
      <c r="AI109" s="1047"/>
      <c r="AJ109" s="1049"/>
      <c r="AK109" s="1049"/>
      <c r="AL109" s="1049"/>
      <c r="AM109" s="1049"/>
      <c r="AN109" s="1049"/>
      <c r="AO109" s="1049"/>
      <c r="AP109" s="1049"/>
      <c r="AQ109" s="1049"/>
      <c r="AR109" s="1049"/>
      <c r="AS109" s="1049"/>
      <c r="AT109" s="1049"/>
      <c r="AU109" s="1049"/>
      <c r="AV109" s="1049"/>
      <c r="AW109" s="1049"/>
      <c r="AX109" s="1049"/>
      <c r="AY109" s="1049"/>
      <c r="AZ109" s="1049"/>
      <c r="BA109" s="1049"/>
      <c r="BB109" s="1049"/>
      <c r="BC109" s="1049"/>
      <c r="BD109" s="1049"/>
      <c r="BE109" s="1049"/>
      <c r="BF109" s="1049"/>
      <c r="BG109" s="1049"/>
      <c r="BH109" s="1049"/>
      <c r="BI109" s="1049"/>
      <c r="BJ109" s="1049"/>
      <c r="BK109" s="1049"/>
      <c r="BL109" s="1049"/>
      <c r="BM109" s="1049"/>
      <c r="BN109" s="1049"/>
      <c r="BO109" s="1049"/>
      <c r="BP109" s="1047"/>
      <c r="BQ109" s="1047"/>
      <c r="BR109" s="1047"/>
      <c r="BS109" s="1047"/>
      <c r="BT109" s="1047"/>
      <c r="BU109" s="1047"/>
      <c r="BV109" s="1047"/>
      <c r="BW109" s="1047"/>
      <c r="BX109" s="1047"/>
      <c r="BY109" s="1047"/>
      <c r="BZ109" s="1047"/>
      <c r="CA109" s="1047"/>
      <c r="CB109" s="1047"/>
      <c r="CC109" s="1047"/>
      <c r="CD109" s="1047"/>
      <c r="CE109" s="1047"/>
      <c r="CF109" s="1047"/>
      <c r="CG109" s="1047"/>
      <c r="CH109" s="1047"/>
      <c r="CI109" s="1047"/>
      <c r="CJ109" s="1047"/>
      <c r="CK109" s="1047"/>
      <c r="CL109" s="1047"/>
      <c r="CM109" s="1047"/>
      <c r="CN109" s="1047"/>
      <c r="CO109" s="1047"/>
      <c r="CP109" s="1047"/>
      <c r="CQ109" s="1047"/>
      <c r="CR109" s="1047"/>
      <c r="CS109" s="1047"/>
      <c r="CT109" s="1047"/>
      <c r="CU109" s="1047"/>
      <c r="CV109" s="1047"/>
      <c r="CW109" s="1047"/>
      <c r="CX109" s="1047"/>
      <c r="CY109" s="1047"/>
      <c r="CZ109" s="1047"/>
      <c r="DA109" s="1047"/>
      <c r="DB109" s="1047"/>
      <c r="DC109" s="1047"/>
      <c r="DD109" s="1047"/>
      <c r="DE109" s="1047"/>
      <c r="DF109" s="1047"/>
      <c r="DG109" s="1047"/>
      <c r="DH109" s="1047"/>
      <c r="DI109" s="1047"/>
      <c r="DJ109" s="1047"/>
      <c r="DK109" s="1047"/>
      <c r="DL109" s="1047"/>
      <c r="DM109" s="1047"/>
      <c r="DN109" s="1047"/>
      <c r="DO109" s="1047"/>
      <c r="DP109" s="1047"/>
      <c r="DQ109" s="1047"/>
      <c r="DR109" s="1047"/>
      <c r="DS109" s="1047"/>
      <c r="DT109" s="1047"/>
      <c r="DU109" s="1047"/>
      <c r="DV109" s="1047"/>
      <c r="DW109" s="1047"/>
      <c r="DX109" s="1047"/>
      <c r="DY109" s="1047"/>
      <c r="DZ109" s="1047"/>
      <c r="EA109" s="1047"/>
      <c r="EB109" s="1047"/>
      <c r="EC109" s="1047"/>
      <c r="ED109" s="1047"/>
      <c r="EE109" s="1047"/>
      <c r="EF109" s="1047"/>
      <c r="EG109" s="1047"/>
      <c r="EH109" s="1047"/>
    </row>
    <row r="110" spans="1:138" s="1048" customFormat="1" ht="15" customHeight="1">
      <c r="A110" s="1115"/>
      <c r="B110" s="1285">
        <v>1</v>
      </c>
      <c r="C110" s="1286">
        <v>2</v>
      </c>
      <c r="D110" s="1285">
        <v>3</v>
      </c>
      <c r="E110" s="1286">
        <v>4</v>
      </c>
      <c r="F110" s="1285">
        <v>5</v>
      </c>
      <c r="G110" s="1286">
        <v>6</v>
      </c>
      <c r="H110" s="1285">
        <v>7</v>
      </c>
      <c r="I110" s="1286">
        <v>8</v>
      </c>
      <c r="J110" s="1285">
        <v>9</v>
      </c>
      <c r="K110" s="1286">
        <v>10</v>
      </c>
      <c r="L110" s="1285">
        <v>11</v>
      </c>
      <c r="M110" s="1286">
        <v>12</v>
      </c>
      <c r="N110" s="1285">
        <v>13</v>
      </c>
      <c r="O110" s="1286">
        <v>14</v>
      </c>
      <c r="P110" s="1285">
        <v>15</v>
      </c>
      <c r="Q110" s="1286">
        <v>16</v>
      </c>
      <c r="R110" s="1285">
        <v>17</v>
      </c>
      <c r="S110" s="1286">
        <v>18</v>
      </c>
      <c r="T110" s="1285">
        <v>19</v>
      </c>
      <c r="U110" s="1286">
        <v>20</v>
      </c>
      <c r="V110" s="1285">
        <v>21</v>
      </c>
      <c r="W110" s="1286">
        <v>22</v>
      </c>
      <c r="X110" s="1285">
        <v>23</v>
      </c>
      <c r="Y110" s="1286">
        <v>24</v>
      </c>
      <c r="Z110" s="1285">
        <v>25</v>
      </c>
      <c r="AA110" s="1286">
        <v>26</v>
      </c>
      <c r="AB110" s="1285">
        <v>27</v>
      </c>
      <c r="AC110" s="1286">
        <v>28</v>
      </c>
      <c r="AD110" s="1285">
        <v>29</v>
      </c>
      <c r="AE110" s="1286">
        <v>30</v>
      </c>
      <c r="AF110" s="1285">
        <v>31</v>
      </c>
      <c r="AI110" s="1047"/>
      <c r="AJ110" s="1049"/>
      <c r="AK110" s="1049"/>
      <c r="AL110" s="1049"/>
      <c r="AM110" s="1049"/>
      <c r="AN110" s="1049"/>
      <c r="AO110" s="1049"/>
      <c r="AP110" s="1049"/>
      <c r="AQ110" s="1049"/>
      <c r="AR110" s="1049"/>
      <c r="AS110" s="1049"/>
      <c r="AT110" s="1049"/>
      <c r="AU110" s="1049"/>
      <c r="AV110" s="1049"/>
      <c r="AW110" s="1049"/>
      <c r="AX110" s="1049"/>
      <c r="AY110" s="1049"/>
      <c r="AZ110" s="1049"/>
      <c r="BA110" s="1049"/>
      <c r="BB110" s="1049"/>
      <c r="BC110" s="1049"/>
      <c r="BD110" s="1049"/>
      <c r="BE110" s="1049"/>
      <c r="BF110" s="1049"/>
      <c r="BG110" s="1049"/>
      <c r="BH110" s="1049"/>
      <c r="BI110" s="1049"/>
      <c r="BJ110" s="1049"/>
      <c r="BK110" s="1049"/>
      <c r="BL110" s="1049"/>
      <c r="BM110" s="1049"/>
      <c r="BN110" s="1049"/>
      <c r="BO110" s="1049"/>
      <c r="BP110" s="1047"/>
      <c r="BQ110" s="1047"/>
      <c r="BR110" s="1047"/>
      <c r="BS110" s="1047"/>
      <c r="BT110" s="1047"/>
      <c r="BU110" s="1047"/>
      <c r="BV110" s="1047"/>
      <c r="BW110" s="1047"/>
      <c r="BX110" s="1047"/>
      <c r="BY110" s="1047"/>
      <c r="BZ110" s="1047"/>
      <c r="CA110" s="1047"/>
      <c r="CB110" s="1047"/>
      <c r="CC110" s="1047"/>
      <c r="CD110" s="1047"/>
      <c r="CE110" s="1047"/>
      <c r="CF110" s="1047"/>
      <c r="CG110" s="1047"/>
      <c r="CH110" s="1047"/>
      <c r="CI110" s="1047"/>
      <c r="CJ110" s="1047"/>
      <c r="CK110" s="1047"/>
      <c r="CL110" s="1047"/>
      <c r="CM110" s="1047"/>
      <c r="CN110" s="1047"/>
      <c r="CO110" s="1047"/>
      <c r="CP110" s="1047"/>
      <c r="CQ110" s="1047"/>
      <c r="CR110" s="1047"/>
      <c r="CS110" s="1047"/>
      <c r="CT110" s="1047"/>
      <c r="CU110" s="1047"/>
      <c r="CV110" s="1047"/>
      <c r="CW110" s="1047"/>
      <c r="CX110" s="1047"/>
      <c r="CY110" s="1047"/>
      <c r="CZ110" s="1047"/>
      <c r="DA110" s="1047"/>
      <c r="DB110" s="1047"/>
      <c r="DC110" s="1047"/>
      <c r="DD110" s="1047"/>
      <c r="DE110" s="1047"/>
      <c r="DF110" s="1047"/>
      <c r="DG110" s="1047"/>
      <c r="DH110" s="1047"/>
      <c r="DI110" s="1047"/>
      <c r="DJ110" s="1047"/>
      <c r="DK110" s="1047"/>
      <c r="DL110" s="1047"/>
      <c r="DM110" s="1047"/>
      <c r="DN110" s="1047"/>
      <c r="DO110" s="1047"/>
      <c r="DP110" s="1047"/>
      <c r="DQ110" s="1047"/>
      <c r="DR110" s="1047"/>
      <c r="DS110" s="1047"/>
      <c r="DT110" s="1047"/>
      <c r="DU110" s="1047"/>
      <c r="DV110" s="1047"/>
      <c r="DW110" s="1047"/>
      <c r="DX110" s="1047"/>
      <c r="DY110" s="1047"/>
      <c r="DZ110" s="1047"/>
      <c r="EA110" s="1047"/>
      <c r="EB110" s="1047"/>
      <c r="EC110" s="1047"/>
      <c r="ED110" s="1047"/>
      <c r="EE110" s="1047"/>
      <c r="EF110" s="1047"/>
      <c r="EG110" s="1047"/>
      <c r="EH110" s="1047"/>
    </row>
    <row r="111" spans="1:138" s="1048" customFormat="1" ht="15" customHeight="1">
      <c r="A111" s="1115"/>
      <c r="B111" s="1116"/>
      <c r="AI111" s="1047"/>
      <c r="AJ111" s="1049"/>
      <c r="AK111" s="1049"/>
      <c r="AL111" s="1049"/>
      <c r="AM111" s="1049"/>
      <c r="AN111" s="1049"/>
      <c r="AO111" s="1049"/>
      <c r="AP111" s="1049"/>
      <c r="AQ111" s="1049"/>
      <c r="AR111" s="1049"/>
      <c r="AS111" s="1049"/>
      <c r="AT111" s="1049"/>
      <c r="AU111" s="1049"/>
      <c r="AV111" s="1049"/>
      <c r="AW111" s="1049"/>
      <c r="AX111" s="1049"/>
      <c r="AY111" s="1049"/>
      <c r="AZ111" s="1049"/>
      <c r="BA111" s="1049"/>
      <c r="BB111" s="1049"/>
      <c r="BC111" s="1049"/>
      <c r="BD111" s="1049"/>
      <c r="BE111" s="1049"/>
      <c r="BF111" s="1049"/>
      <c r="BG111" s="1049"/>
      <c r="BH111" s="1049"/>
      <c r="BI111" s="1049"/>
      <c r="BJ111" s="1049"/>
      <c r="BK111" s="1049"/>
      <c r="BL111" s="1049"/>
      <c r="BM111" s="1049"/>
      <c r="BN111" s="1049"/>
      <c r="BO111" s="1049"/>
      <c r="BP111" s="1047"/>
      <c r="BQ111" s="1047"/>
      <c r="BR111" s="1047"/>
      <c r="BS111" s="1047"/>
      <c r="BT111" s="1047"/>
      <c r="BU111" s="1047"/>
      <c r="BV111" s="1047"/>
      <c r="BW111" s="1047"/>
      <c r="BX111" s="1047"/>
      <c r="BY111" s="1047"/>
      <c r="BZ111" s="1047"/>
      <c r="CA111" s="1047"/>
      <c r="CB111" s="1047"/>
      <c r="CC111" s="1047"/>
      <c r="CD111" s="1047"/>
      <c r="CE111" s="1047"/>
      <c r="CF111" s="1047"/>
      <c r="CG111" s="1047"/>
      <c r="CH111" s="1047"/>
      <c r="CI111" s="1047"/>
      <c r="CJ111" s="1047"/>
      <c r="CK111" s="1047"/>
      <c r="CL111" s="1047"/>
      <c r="CM111" s="1047"/>
      <c r="CN111" s="1047"/>
      <c r="CO111" s="1047"/>
      <c r="CP111" s="1047"/>
      <c r="CQ111" s="1047"/>
      <c r="CR111" s="1047"/>
      <c r="CS111" s="1047"/>
      <c r="CT111" s="1047"/>
      <c r="CU111" s="1047"/>
      <c r="CV111" s="1047"/>
      <c r="CW111" s="1047"/>
      <c r="CX111" s="1047"/>
      <c r="CY111" s="1047"/>
      <c r="CZ111" s="1047"/>
      <c r="DA111" s="1047"/>
      <c r="DB111" s="1047"/>
      <c r="DC111" s="1047"/>
      <c r="DD111" s="1047"/>
      <c r="DE111" s="1047"/>
      <c r="DF111" s="1047"/>
      <c r="DG111" s="1047"/>
      <c r="DH111" s="1047"/>
      <c r="DI111" s="1047"/>
      <c r="DJ111" s="1047"/>
      <c r="DK111" s="1047"/>
      <c r="DL111" s="1047"/>
      <c r="DM111" s="1047"/>
      <c r="DN111" s="1047"/>
      <c r="DO111" s="1047"/>
      <c r="DP111" s="1047"/>
      <c r="DQ111" s="1047"/>
      <c r="DR111" s="1047"/>
      <c r="DS111" s="1047"/>
      <c r="DT111" s="1047"/>
      <c r="DU111" s="1047"/>
      <c r="DV111" s="1047"/>
      <c r="DW111" s="1047"/>
      <c r="DX111" s="1047"/>
      <c r="DY111" s="1047"/>
      <c r="DZ111" s="1047"/>
      <c r="EA111" s="1047"/>
      <c r="EB111" s="1047"/>
      <c r="EC111" s="1047"/>
      <c r="ED111" s="1047"/>
      <c r="EE111" s="1047"/>
      <c r="EF111" s="1047"/>
      <c r="EG111" s="1047"/>
      <c r="EH111" s="1047"/>
    </row>
    <row r="112" spans="1:138" s="1048" customFormat="1" ht="15" customHeight="1">
      <c r="A112" s="1115"/>
      <c r="B112" s="1116"/>
      <c r="AI112" s="1047"/>
      <c r="AJ112" s="1049"/>
      <c r="AK112" s="1049"/>
      <c r="AL112" s="1049"/>
      <c r="AM112" s="1049"/>
      <c r="AN112" s="1049"/>
      <c r="AO112" s="1049"/>
      <c r="AP112" s="1049"/>
      <c r="AQ112" s="1049"/>
      <c r="AR112" s="1049"/>
      <c r="AS112" s="1049"/>
      <c r="AT112" s="1049"/>
      <c r="AU112" s="1049"/>
      <c r="AV112" s="1049"/>
      <c r="AW112" s="1049"/>
      <c r="AX112" s="1049"/>
      <c r="AY112" s="1049"/>
      <c r="AZ112" s="1049"/>
      <c r="BA112" s="1049"/>
      <c r="BB112" s="1049"/>
      <c r="BC112" s="1049"/>
      <c r="BD112" s="1049"/>
      <c r="BE112" s="1049"/>
      <c r="BF112" s="1049"/>
      <c r="BG112" s="1049"/>
      <c r="BH112" s="1049"/>
      <c r="BI112" s="1049"/>
      <c r="BJ112" s="1049"/>
      <c r="BK112" s="1049"/>
      <c r="BL112" s="1049"/>
      <c r="BM112" s="1049"/>
      <c r="BN112" s="1049"/>
      <c r="BO112" s="1049"/>
      <c r="BP112" s="1047"/>
      <c r="BQ112" s="1047"/>
      <c r="BR112" s="1047"/>
      <c r="BS112" s="1047"/>
      <c r="BT112" s="1047"/>
      <c r="BU112" s="1047"/>
      <c r="BV112" s="1047"/>
      <c r="BW112" s="1047"/>
      <c r="BX112" s="1047"/>
      <c r="BY112" s="1047"/>
      <c r="BZ112" s="1047"/>
      <c r="CA112" s="1047"/>
      <c r="CB112" s="1047"/>
      <c r="CC112" s="1047"/>
      <c r="CD112" s="1047"/>
      <c r="CE112" s="1047"/>
      <c r="CF112" s="1047"/>
      <c r="CG112" s="1047"/>
      <c r="CH112" s="1047"/>
      <c r="CI112" s="1047"/>
      <c r="CJ112" s="1047"/>
      <c r="CK112" s="1047"/>
      <c r="CL112" s="1047"/>
      <c r="CM112" s="1047"/>
      <c r="CN112" s="1047"/>
      <c r="CO112" s="1047"/>
      <c r="CP112" s="1047"/>
      <c r="CQ112" s="1047"/>
      <c r="CR112" s="1047"/>
      <c r="CS112" s="1047"/>
      <c r="CT112" s="1047"/>
      <c r="CU112" s="1047"/>
      <c r="CV112" s="1047"/>
      <c r="CW112" s="1047"/>
      <c r="CX112" s="1047"/>
      <c r="CY112" s="1047"/>
      <c r="CZ112" s="1047"/>
      <c r="DA112" s="1047"/>
      <c r="DB112" s="1047"/>
      <c r="DC112" s="1047"/>
      <c r="DD112" s="1047"/>
      <c r="DE112" s="1047"/>
      <c r="DF112" s="1047"/>
      <c r="DG112" s="1047"/>
      <c r="DH112" s="1047"/>
      <c r="DI112" s="1047"/>
      <c r="DJ112" s="1047"/>
      <c r="DK112" s="1047"/>
      <c r="DL112" s="1047"/>
      <c r="DM112" s="1047"/>
      <c r="DN112" s="1047"/>
      <c r="DO112" s="1047"/>
      <c r="DP112" s="1047"/>
      <c r="DQ112" s="1047"/>
      <c r="DR112" s="1047"/>
      <c r="DS112" s="1047"/>
      <c r="DT112" s="1047"/>
      <c r="DU112" s="1047"/>
      <c r="DV112" s="1047"/>
      <c r="DW112" s="1047"/>
      <c r="DX112" s="1047"/>
      <c r="DY112" s="1047"/>
      <c r="DZ112" s="1047"/>
      <c r="EA112" s="1047"/>
      <c r="EB112" s="1047"/>
      <c r="EC112" s="1047"/>
      <c r="ED112" s="1047"/>
      <c r="EE112" s="1047"/>
      <c r="EF112" s="1047"/>
      <c r="EG112" s="1047"/>
      <c r="EH112" s="1047"/>
    </row>
    <row r="113" spans="1:138" s="1048" customFormat="1" ht="13.5" customHeight="1">
      <c r="A113" s="1115"/>
      <c r="B113" s="1116"/>
      <c r="AI113" s="1047"/>
      <c r="AJ113" s="1049"/>
      <c r="AK113" s="1049"/>
      <c r="AL113" s="1049"/>
      <c r="AM113" s="1049"/>
      <c r="AN113" s="1049"/>
      <c r="AO113" s="1049"/>
      <c r="AP113" s="1049"/>
      <c r="AQ113" s="1049"/>
      <c r="AR113" s="1049"/>
      <c r="AS113" s="1049"/>
      <c r="AT113" s="1049"/>
      <c r="AU113" s="1049"/>
      <c r="AV113" s="1049"/>
      <c r="AW113" s="1049"/>
      <c r="AX113" s="1049"/>
      <c r="AY113" s="1049"/>
      <c r="AZ113" s="1049"/>
      <c r="BA113" s="1049"/>
      <c r="BB113" s="1049"/>
      <c r="BC113" s="1049"/>
      <c r="BD113" s="1049"/>
      <c r="BE113" s="1049"/>
      <c r="BF113" s="1049"/>
      <c r="BG113" s="1049"/>
      <c r="BH113" s="1049"/>
      <c r="BI113" s="1049"/>
      <c r="BJ113" s="1049"/>
      <c r="BK113" s="1049"/>
      <c r="BL113" s="1049"/>
      <c r="BM113" s="1049"/>
      <c r="BN113" s="1049"/>
      <c r="BO113" s="1049"/>
      <c r="BP113" s="1047"/>
      <c r="BQ113" s="1047"/>
      <c r="BR113" s="1047"/>
      <c r="BS113" s="1047"/>
      <c r="BT113" s="1047"/>
      <c r="BU113" s="1047"/>
      <c r="BV113" s="1047"/>
      <c r="BW113" s="1047"/>
      <c r="BX113" s="1047"/>
      <c r="BY113" s="1047"/>
      <c r="BZ113" s="1047"/>
      <c r="CA113" s="1047"/>
      <c r="CB113" s="1047"/>
      <c r="CC113" s="1047"/>
      <c r="CD113" s="1047"/>
      <c r="CE113" s="1047"/>
      <c r="CF113" s="1047"/>
      <c r="CG113" s="1047"/>
      <c r="CH113" s="1047"/>
      <c r="CI113" s="1047"/>
      <c r="CJ113" s="1047"/>
      <c r="CK113" s="1047"/>
      <c r="CL113" s="1047"/>
      <c r="CM113" s="1047"/>
      <c r="CN113" s="1047"/>
      <c r="CO113" s="1047"/>
      <c r="CP113" s="1047"/>
      <c r="CQ113" s="1047"/>
      <c r="CR113" s="1047"/>
      <c r="CS113" s="1047"/>
      <c r="CT113" s="1047"/>
      <c r="CU113" s="1047"/>
      <c r="CV113" s="1047"/>
      <c r="CW113" s="1047"/>
      <c r="CX113" s="1047"/>
      <c r="CY113" s="1047"/>
      <c r="CZ113" s="1047"/>
      <c r="DA113" s="1047"/>
      <c r="DB113" s="1047"/>
      <c r="DC113" s="1047"/>
      <c r="DD113" s="1047"/>
      <c r="DE113" s="1047"/>
      <c r="DF113" s="1047"/>
      <c r="DG113" s="1047"/>
      <c r="DH113" s="1047"/>
      <c r="DI113" s="1047"/>
      <c r="DJ113" s="1047"/>
      <c r="DK113" s="1047"/>
      <c r="DL113" s="1047"/>
      <c r="DM113" s="1047"/>
      <c r="DN113" s="1047"/>
      <c r="DO113" s="1047"/>
      <c r="DP113" s="1047"/>
      <c r="DQ113" s="1047"/>
      <c r="DR113" s="1047"/>
      <c r="DS113" s="1047"/>
      <c r="DT113" s="1047"/>
      <c r="DU113" s="1047"/>
      <c r="DV113" s="1047"/>
      <c r="DW113" s="1047"/>
      <c r="DX113" s="1047"/>
      <c r="DY113" s="1047"/>
      <c r="DZ113" s="1047"/>
      <c r="EA113" s="1047"/>
      <c r="EB113" s="1047"/>
      <c r="EC113" s="1047"/>
      <c r="ED113" s="1047"/>
      <c r="EE113" s="1047"/>
      <c r="EF113" s="1047"/>
      <c r="EG113" s="1047"/>
      <c r="EH113" s="1047"/>
    </row>
    <row r="114" spans="1:138" s="1048" customFormat="1" ht="15" customHeight="1">
      <c r="A114" s="1115"/>
      <c r="B114" s="1116"/>
      <c r="AI114" s="1047"/>
      <c r="AJ114" s="1049"/>
      <c r="AK114" s="1049"/>
      <c r="AL114" s="1049"/>
      <c r="AM114" s="1049"/>
      <c r="AN114" s="1049"/>
      <c r="AO114" s="1049"/>
      <c r="AP114" s="1049"/>
      <c r="AQ114" s="1049"/>
      <c r="AR114" s="1049"/>
      <c r="AS114" s="1049"/>
      <c r="AT114" s="1049"/>
      <c r="AU114" s="1049"/>
      <c r="AV114" s="1049"/>
      <c r="AW114" s="1049"/>
      <c r="AX114" s="1049"/>
      <c r="AY114" s="1049"/>
      <c r="AZ114" s="1049"/>
      <c r="BA114" s="1049"/>
      <c r="BB114" s="1049"/>
      <c r="BC114" s="1049"/>
      <c r="BD114" s="1049"/>
      <c r="BE114" s="1049"/>
      <c r="BF114" s="1049"/>
      <c r="BG114" s="1049"/>
      <c r="BH114" s="1049"/>
      <c r="BI114" s="1049"/>
      <c r="BJ114" s="1049"/>
      <c r="BK114" s="1049"/>
      <c r="BL114" s="1049"/>
      <c r="BM114" s="1049"/>
      <c r="BN114" s="1049"/>
      <c r="BO114" s="1049"/>
      <c r="BP114" s="1047"/>
      <c r="BQ114" s="1047"/>
      <c r="BR114" s="1047"/>
      <c r="BS114" s="1047"/>
      <c r="BT114" s="1047"/>
      <c r="BU114" s="1047"/>
      <c r="BV114" s="1047"/>
      <c r="BW114" s="1047"/>
      <c r="BX114" s="1047"/>
      <c r="BY114" s="1047"/>
      <c r="BZ114" s="1047"/>
      <c r="CA114" s="1047"/>
      <c r="CB114" s="1047"/>
      <c r="CC114" s="1047"/>
      <c r="CD114" s="1047"/>
      <c r="CE114" s="1047"/>
      <c r="CF114" s="1047"/>
      <c r="CG114" s="1047"/>
      <c r="CH114" s="1047"/>
      <c r="CI114" s="1047"/>
      <c r="CJ114" s="1047"/>
      <c r="CK114" s="1047"/>
      <c r="CL114" s="1047"/>
      <c r="CM114" s="1047"/>
      <c r="CN114" s="1047"/>
      <c r="CO114" s="1047"/>
      <c r="CP114" s="1047"/>
      <c r="CQ114" s="1047"/>
      <c r="CR114" s="1047"/>
      <c r="CS114" s="1047"/>
      <c r="CT114" s="1047"/>
      <c r="CU114" s="1047"/>
      <c r="CV114" s="1047"/>
      <c r="CW114" s="1047"/>
      <c r="CX114" s="1047"/>
      <c r="CY114" s="1047"/>
      <c r="CZ114" s="1047"/>
      <c r="DA114" s="1047"/>
      <c r="DB114" s="1047"/>
      <c r="DC114" s="1047"/>
      <c r="DD114" s="1047"/>
      <c r="DE114" s="1047"/>
      <c r="DF114" s="1047"/>
      <c r="DG114" s="1047"/>
      <c r="DH114" s="1047"/>
      <c r="DI114" s="1047"/>
      <c r="DJ114" s="1047"/>
      <c r="DK114" s="1047"/>
      <c r="DL114" s="1047"/>
      <c r="DM114" s="1047"/>
      <c r="DN114" s="1047"/>
      <c r="DO114" s="1047"/>
      <c r="DP114" s="1047"/>
      <c r="DQ114" s="1047"/>
      <c r="DR114" s="1047"/>
      <c r="DS114" s="1047"/>
      <c r="DT114" s="1047"/>
      <c r="DU114" s="1047"/>
      <c r="DV114" s="1047"/>
      <c r="DW114" s="1047"/>
      <c r="DX114" s="1047"/>
      <c r="DY114" s="1047"/>
      <c r="DZ114" s="1047"/>
      <c r="EA114" s="1047"/>
      <c r="EB114" s="1047"/>
      <c r="EC114" s="1047"/>
      <c r="ED114" s="1047"/>
      <c r="EE114" s="1047"/>
      <c r="EF114" s="1047"/>
      <c r="EG114" s="1047"/>
      <c r="EH114" s="1047"/>
    </row>
    <row r="115" spans="1:138" s="1048" customFormat="1" ht="15" customHeight="1">
      <c r="A115" s="1448" t="s">
        <v>230</v>
      </c>
      <c r="B115" s="1116"/>
      <c r="AI115" s="1047"/>
      <c r="AJ115" s="1049"/>
      <c r="AK115" s="1049"/>
      <c r="AL115" s="1049"/>
      <c r="AM115" s="1049"/>
      <c r="AN115" s="1049"/>
      <c r="AO115" s="1049"/>
      <c r="AP115" s="1049"/>
      <c r="AQ115" s="1049"/>
      <c r="AR115" s="1049"/>
      <c r="AS115" s="1049"/>
      <c r="AT115" s="1049"/>
      <c r="AU115" s="1049"/>
      <c r="AV115" s="1049"/>
      <c r="AW115" s="1049"/>
      <c r="AX115" s="1049"/>
      <c r="AY115" s="1049"/>
      <c r="AZ115" s="1049"/>
      <c r="BA115" s="1049"/>
      <c r="BB115" s="1049"/>
      <c r="BC115" s="1049"/>
      <c r="BD115" s="1049"/>
      <c r="BE115" s="1049"/>
      <c r="BF115" s="1049"/>
      <c r="BG115" s="1049"/>
      <c r="BH115" s="1049"/>
      <c r="BI115" s="1049"/>
      <c r="BJ115" s="1049"/>
      <c r="BK115" s="1049"/>
      <c r="BL115" s="1049"/>
      <c r="BM115" s="1049"/>
      <c r="BN115" s="1049"/>
      <c r="BO115" s="1049"/>
      <c r="BP115" s="1047"/>
      <c r="BQ115" s="1047"/>
      <c r="BR115" s="1047"/>
      <c r="BS115" s="1047"/>
      <c r="BT115" s="1047"/>
      <c r="BU115" s="1047"/>
      <c r="BV115" s="1047"/>
      <c r="BW115" s="1047"/>
      <c r="BX115" s="1047"/>
      <c r="BY115" s="1047"/>
      <c r="BZ115" s="1047"/>
      <c r="CA115" s="1047"/>
      <c r="CB115" s="1047"/>
      <c r="CC115" s="1047"/>
      <c r="CD115" s="1047"/>
      <c r="CE115" s="1047"/>
      <c r="CF115" s="1047"/>
      <c r="CG115" s="1047"/>
      <c r="CH115" s="1047"/>
      <c r="CI115" s="1047"/>
      <c r="CJ115" s="1047"/>
      <c r="CK115" s="1047"/>
      <c r="CL115" s="1047"/>
      <c r="CM115" s="1047"/>
      <c r="CN115" s="1047"/>
      <c r="CO115" s="1047"/>
      <c r="CP115" s="1047"/>
      <c r="CQ115" s="1047"/>
      <c r="CR115" s="1047"/>
      <c r="CS115" s="1047"/>
      <c r="CT115" s="1047"/>
      <c r="CU115" s="1047"/>
      <c r="CV115" s="1047"/>
      <c r="CW115" s="1047"/>
      <c r="CX115" s="1047"/>
      <c r="CY115" s="1047"/>
      <c r="CZ115" s="1047"/>
      <c r="DA115" s="1047"/>
      <c r="DB115" s="1047"/>
      <c r="DC115" s="1047"/>
      <c r="DD115" s="1047"/>
      <c r="DE115" s="1047"/>
      <c r="DF115" s="1047"/>
      <c r="DG115" s="1047"/>
      <c r="DH115" s="1047"/>
      <c r="DI115" s="1047"/>
      <c r="DJ115" s="1047"/>
      <c r="DK115" s="1047"/>
      <c r="DL115" s="1047"/>
      <c r="DM115" s="1047"/>
      <c r="DN115" s="1047"/>
      <c r="DO115" s="1047"/>
      <c r="DP115" s="1047"/>
      <c r="DQ115" s="1047"/>
      <c r="DR115" s="1047"/>
      <c r="DS115" s="1047"/>
      <c r="DT115" s="1047"/>
      <c r="DU115" s="1047"/>
      <c r="DV115" s="1047"/>
      <c r="DW115" s="1047"/>
      <c r="DX115" s="1047"/>
      <c r="DY115" s="1047"/>
      <c r="DZ115" s="1047"/>
      <c r="EA115" s="1047"/>
      <c r="EB115" s="1047"/>
      <c r="EC115" s="1047"/>
      <c r="ED115" s="1047"/>
      <c r="EE115" s="1047"/>
      <c r="EF115" s="1047"/>
      <c r="EG115" s="1047"/>
      <c r="EH115" s="1047"/>
    </row>
    <row r="116" spans="1:138" s="1048" customFormat="1" ht="15" customHeight="1">
      <c r="A116" s="1448" t="s">
        <v>231</v>
      </c>
      <c r="B116" s="1116"/>
      <c r="AI116" s="1047"/>
      <c r="AJ116" s="1049"/>
      <c r="AK116" s="1049"/>
      <c r="AL116" s="1049"/>
      <c r="AM116" s="1049"/>
      <c r="AN116" s="1049"/>
      <c r="AO116" s="1049"/>
      <c r="AP116" s="1049"/>
      <c r="AQ116" s="1049"/>
      <c r="AR116" s="1049"/>
      <c r="AS116" s="1049"/>
      <c r="AT116" s="1049"/>
      <c r="AU116" s="1049"/>
      <c r="AV116" s="1049"/>
      <c r="AW116" s="1049"/>
      <c r="AX116" s="1049"/>
      <c r="AY116" s="1049"/>
      <c r="AZ116" s="1049"/>
      <c r="BA116" s="1049"/>
      <c r="BB116" s="1049"/>
      <c r="BC116" s="1049"/>
      <c r="BD116" s="1049"/>
      <c r="BE116" s="1049"/>
      <c r="BF116" s="1049"/>
      <c r="BG116" s="1049"/>
      <c r="BH116" s="1049"/>
      <c r="BI116" s="1049"/>
      <c r="BJ116" s="1049"/>
      <c r="BK116" s="1049"/>
      <c r="BL116" s="1049"/>
      <c r="BM116" s="1049"/>
      <c r="BN116" s="1049"/>
      <c r="BO116" s="1049"/>
      <c r="BP116" s="1047"/>
      <c r="BQ116" s="1047"/>
      <c r="BR116" s="1047"/>
      <c r="BS116" s="1047"/>
      <c r="BT116" s="1047"/>
      <c r="BU116" s="1047"/>
      <c r="BV116" s="1047"/>
      <c r="BW116" s="1047"/>
      <c r="BX116" s="1047"/>
      <c r="BY116" s="1047"/>
      <c r="BZ116" s="1047"/>
      <c r="CA116" s="1047"/>
      <c r="CB116" s="1047"/>
      <c r="CC116" s="1047"/>
      <c r="CD116" s="1047"/>
      <c r="CE116" s="1047"/>
      <c r="CF116" s="1047"/>
      <c r="CG116" s="1047"/>
      <c r="CH116" s="1047"/>
      <c r="CI116" s="1047"/>
      <c r="CJ116" s="1047"/>
      <c r="CK116" s="1047"/>
      <c r="CL116" s="1047"/>
      <c r="CM116" s="1047"/>
      <c r="CN116" s="1047"/>
      <c r="CO116" s="1047"/>
      <c r="CP116" s="1047"/>
      <c r="CQ116" s="1047"/>
      <c r="CR116" s="1047"/>
      <c r="CS116" s="1047"/>
      <c r="CT116" s="1047"/>
      <c r="CU116" s="1047"/>
      <c r="CV116" s="1047"/>
      <c r="CW116" s="1047"/>
      <c r="CX116" s="1047"/>
      <c r="CY116" s="1047"/>
      <c r="CZ116" s="1047"/>
      <c r="DA116" s="1047"/>
      <c r="DB116" s="1047"/>
      <c r="DC116" s="1047"/>
      <c r="DD116" s="1047"/>
      <c r="DE116" s="1047"/>
      <c r="DF116" s="1047"/>
      <c r="DG116" s="1047"/>
      <c r="DH116" s="1047"/>
      <c r="DI116" s="1047"/>
      <c r="DJ116" s="1047"/>
      <c r="DK116" s="1047"/>
      <c r="DL116" s="1047"/>
      <c r="DM116" s="1047"/>
      <c r="DN116" s="1047"/>
      <c r="DO116" s="1047"/>
      <c r="DP116" s="1047"/>
      <c r="DQ116" s="1047"/>
      <c r="DR116" s="1047"/>
      <c r="DS116" s="1047"/>
      <c r="DT116" s="1047"/>
      <c r="DU116" s="1047"/>
      <c r="DV116" s="1047"/>
      <c r="DW116" s="1047"/>
      <c r="DX116" s="1047"/>
      <c r="DY116" s="1047"/>
      <c r="DZ116" s="1047"/>
      <c r="EA116" s="1047"/>
      <c r="EB116" s="1047"/>
      <c r="EC116" s="1047"/>
      <c r="ED116" s="1047"/>
      <c r="EE116" s="1047"/>
      <c r="EF116" s="1047"/>
      <c r="EG116" s="1047"/>
      <c r="EH116" s="1047"/>
    </row>
    <row r="117" spans="1:138" s="1048" customFormat="1" ht="15" customHeight="1">
      <c r="A117" s="1115"/>
      <c r="B117" s="1116"/>
      <c r="AI117" s="1047"/>
      <c r="AJ117" s="1049"/>
      <c r="AK117" s="1049"/>
      <c r="AL117" s="1049"/>
      <c r="AM117" s="1049"/>
      <c r="AN117" s="1049"/>
      <c r="AO117" s="1049"/>
      <c r="AP117" s="1049"/>
      <c r="AQ117" s="1049"/>
      <c r="AR117" s="1049"/>
      <c r="AS117" s="1049"/>
      <c r="AT117" s="1049"/>
      <c r="AU117" s="1049"/>
      <c r="AV117" s="1049"/>
      <c r="AW117" s="1049"/>
      <c r="AX117" s="1049"/>
      <c r="AY117" s="1049"/>
      <c r="AZ117" s="1049"/>
      <c r="BA117" s="1049"/>
      <c r="BB117" s="1049"/>
      <c r="BC117" s="1049"/>
      <c r="BD117" s="1049"/>
      <c r="BE117" s="1049"/>
      <c r="BF117" s="1049"/>
      <c r="BG117" s="1049"/>
      <c r="BH117" s="1049"/>
      <c r="BI117" s="1049"/>
      <c r="BJ117" s="1049"/>
      <c r="BK117" s="1049"/>
      <c r="BL117" s="1049"/>
      <c r="BM117" s="1049"/>
      <c r="BN117" s="1049"/>
      <c r="BO117" s="1049"/>
      <c r="BP117" s="1047"/>
      <c r="BQ117" s="1047"/>
      <c r="BR117" s="1047"/>
      <c r="BS117" s="1047"/>
      <c r="BT117" s="1047"/>
      <c r="BU117" s="1047"/>
      <c r="BV117" s="1047"/>
      <c r="BW117" s="1047"/>
      <c r="BX117" s="1047"/>
      <c r="BY117" s="1047"/>
      <c r="BZ117" s="1047"/>
      <c r="CA117" s="1047"/>
      <c r="CB117" s="1047"/>
      <c r="CC117" s="1047"/>
      <c r="CD117" s="1047"/>
      <c r="CE117" s="1047"/>
      <c r="CF117" s="1047"/>
      <c r="CG117" s="1047"/>
      <c r="CH117" s="1047"/>
      <c r="CI117" s="1047"/>
      <c r="CJ117" s="1047"/>
      <c r="CK117" s="1047"/>
      <c r="CL117" s="1047"/>
      <c r="CM117" s="1047"/>
      <c r="CN117" s="1047"/>
      <c r="CO117" s="1047"/>
      <c r="CP117" s="1047"/>
      <c r="CQ117" s="1047"/>
      <c r="CR117" s="1047"/>
      <c r="CS117" s="1047"/>
      <c r="CT117" s="1047"/>
      <c r="CU117" s="1047"/>
      <c r="CV117" s="1047"/>
      <c r="CW117" s="1047"/>
      <c r="CX117" s="1047"/>
      <c r="CY117" s="1047"/>
      <c r="CZ117" s="1047"/>
      <c r="DA117" s="1047"/>
      <c r="DB117" s="1047"/>
      <c r="DC117" s="1047"/>
      <c r="DD117" s="1047"/>
      <c r="DE117" s="1047"/>
      <c r="DF117" s="1047"/>
      <c r="DG117" s="1047"/>
      <c r="DH117" s="1047"/>
      <c r="DI117" s="1047"/>
      <c r="DJ117" s="1047"/>
      <c r="DK117" s="1047"/>
      <c r="DL117" s="1047"/>
      <c r="DM117" s="1047"/>
      <c r="DN117" s="1047"/>
      <c r="DO117" s="1047"/>
      <c r="DP117" s="1047"/>
      <c r="DQ117" s="1047"/>
      <c r="DR117" s="1047"/>
      <c r="DS117" s="1047"/>
      <c r="DT117" s="1047"/>
      <c r="DU117" s="1047"/>
      <c r="DV117" s="1047"/>
      <c r="DW117" s="1047"/>
      <c r="DX117" s="1047"/>
      <c r="DY117" s="1047"/>
      <c r="DZ117" s="1047"/>
      <c r="EA117" s="1047"/>
      <c r="EB117" s="1047"/>
      <c r="EC117" s="1047"/>
      <c r="ED117" s="1047"/>
      <c r="EE117" s="1047"/>
      <c r="EF117" s="1047"/>
      <c r="EG117" s="1047"/>
      <c r="EH117" s="1047"/>
    </row>
    <row r="118" spans="1:138" s="1048" customFormat="1" ht="15" customHeight="1">
      <c r="A118" s="1115"/>
      <c r="B118" s="1116"/>
      <c r="AI118" s="1047"/>
      <c r="AJ118" s="1049"/>
      <c r="AK118" s="1049"/>
      <c r="AL118" s="1049"/>
      <c r="AM118" s="1049"/>
      <c r="AN118" s="1049"/>
      <c r="AO118" s="1049"/>
      <c r="AP118" s="1049"/>
      <c r="AQ118" s="1049"/>
      <c r="AR118" s="1049"/>
      <c r="AS118" s="1049"/>
      <c r="AT118" s="1049"/>
      <c r="AU118" s="1049"/>
      <c r="AV118" s="1049"/>
      <c r="AW118" s="1049"/>
      <c r="AX118" s="1049"/>
      <c r="AY118" s="1049"/>
      <c r="AZ118" s="1049"/>
      <c r="BA118" s="1049"/>
      <c r="BB118" s="1049"/>
      <c r="BC118" s="1049"/>
      <c r="BD118" s="1049"/>
      <c r="BE118" s="1049"/>
      <c r="BF118" s="1049"/>
      <c r="BG118" s="1049"/>
      <c r="BH118" s="1049"/>
      <c r="BI118" s="1049"/>
      <c r="BJ118" s="1049"/>
      <c r="BK118" s="1049"/>
      <c r="BL118" s="1049"/>
      <c r="BM118" s="1049"/>
      <c r="BN118" s="1049"/>
      <c r="BO118" s="1049"/>
      <c r="BP118" s="1047"/>
      <c r="BQ118" s="1047"/>
      <c r="BR118" s="1047"/>
      <c r="BS118" s="1047"/>
      <c r="BT118" s="1047"/>
      <c r="BU118" s="1047"/>
      <c r="BV118" s="1047"/>
      <c r="BW118" s="1047"/>
      <c r="BX118" s="1047"/>
      <c r="BY118" s="1047"/>
      <c r="BZ118" s="1047"/>
      <c r="CA118" s="1047"/>
      <c r="CB118" s="1047"/>
      <c r="CC118" s="1047"/>
      <c r="CD118" s="1047"/>
      <c r="CE118" s="1047"/>
      <c r="CF118" s="1047"/>
      <c r="CG118" s="1047"/>
      <c r="CH118" s="1047"/>
      <c r="CI118" s="1047"/>
      <c r="CJ118" s="1047"/>
      <c r="CK118" s="1047"/>
      <c r="CL118" s="1047"/>
      <c r="CM118" s="1047"/>
      <c r="CN118" s="1047"/>
      <c r="CO118" s="1047"/>
      <c r="CP118" s="1047"/>
      <c r="CQ118" s="1047"/>
      <c r="CR118" s="1047"/>
      <c r="CS118" s="1047"/>
      <c r="CT118" s="1047"/>
      <c r="CU118" s="1047"/>
      <c r="CV118" s="1047"/>
      <c r="CW118" s="1047"/>
      <c r="CX118" s="1047"/>
      <c r="CY118" s="1047"/>
      <c r="CZ118" s="1047"/>
      <c r="DA118" s="1047"/>
      <c r="DB118" s="1047"/>
      <c r="DC118" s="1047"/>
      <c r="DD118" s="1047"/>
      <c r="DE118" s="1047"/>
      <c r="DF118" s="1047"/>
      <c r="DG118" s="1047"/>
      <c r="DH118" s="1047"/>
      <c r="DI118" s="1047"/>
      <c r="DJ118" s="1047"/>
      <c r="DK118" s="1047"/>
      <c r="DL118" s="1047"/>
      <c r="DM118" s="1047"/>
      <c r="DN118" s="1047"/>
      <c r="DO118" s="1047"/>
      <c r="DP118" s="1047"/>
      <c r="DQ118" s="1047"/>
      <c r="DR118" s="1047"/>
      <c r="DS118" s="1047"/>
      <c r="DT118" s="1047"/>
      <c r="DU118" s="1047"/>
      <c r="DV118" s="1047"/>
      <c r="DW118" s="1047"/>
      <c r="DX118" s="1047"/>
      <c r="DY118" s="1047"/>
      <c r="DZ118" s="1047"/>
      <c r="EA118" s="1047"/>
      <c r="EB118" s="1047"/>
      <c r="EC118" s="1047"/>
      <c r="ED118" s="1047"/>
      <c r="EE118" s="1047"/>
      <c r="EF118" s="1047"/>
      <c r="EG118" s="1047"/>
      <c r="EH118" s="1047"/>
    </row>
    <row r="119" spans="1:138" s="1048" customFormat="1" ht="15" customHeight="1">
      <c r="A119" s="1115"/>
      <c r="B119" s="1116"/>
      <c r="AI119" s="1047"/>
      <c r="AJ119" s="1049"/>
      <c r="AK119" s="1049"/>
      <c r="AL119" s="1049"/>
      <c r="AM119" s="1049"/>
      <c r="AN119" s="1049"/>
      <c r="AO119" s="1049"/>
      <c r="AP119" s="1049"/>
      <c r="AQ119" s="1049"/>
      <c r="AR119" s="1049"/>
      <c r="AS119" s="1049"/>
      <c r="AT119" s="1049"/>
      <c r="AU119" s="1049"/>
      <c r="AV119" s="1049"/>
      <c r="AW119" s="1049"/>
      <c r="AX119" s="1049"/>
      <c r="AY119" s="1049"/>
      <c r="AZ119" s="1049"/>
      <c r="BA119" s="1049"/>
      <c r="BB119" s="1049"/>
      <c r="BC119" s="1049"/>
      <c r="BD119" s="1049"/>
      <c r="BE119" s="1049"/>
      <c r="BF119" s="1049"/>
      <c r="BG119" s="1049"/>
      <c r="BH119" s="1049"/>
      <c r="BI119" s="1049"/>
      <c r="BJ119" s="1049"/>
      <c r="BK119" s="1049"/>
      <c r="BL119" s="1049"/>
      <c r="BM119" s="1049"/>
      <c r="BN119" s="1049"/>
      <c r="BO119" s="1049"/>
      <c r="BP119" s="1047"/>
      <c r="BQ119" s="1047"/>
      <c r="BR119" s="1047"/>
      <c r="BS119" s="1047"/>
      <c r="BT119" s="1047"/>
      <c r="BU119" s="1047"/>
      <c r="BV119" s="1047"/>
      <c r="BW119" s="1047"/>
      <c r="BX119" s="1047"/>
      <c r="BY119" s="1047"/>
      <c r="BZ119" s="1047"/>
      <c r="CA119" s="1047"/>
      <c r="CB119" s="1047"/>
      <c r="CC119" s="1047"/>
      <c r="CD119" s="1047"/>
      <c r="CE119" s="1047"/>
      <c r="CF119" s="1047"/>
      <c r="CG119" s="1047"/>
      <c r="CH119" s="1047"/>
      <c r="CI119" s="1047"/>
      <c r="CJ119" s="1047"/>
      <c r="CK119" s="1047"/>
      <c r="CL119" s="1047"/>
      <c r="CM119" s="1047"/>
      <c r="CN119" s="1047"/>
      <c r="CO119" s="1047"/>
      <c r="CP119" s="1047"/>
      <c r="CQ119" s="1047"/>
      <c r="CR119" s="1047"/>
      <c r="CS119" s="1047"/>
      <c r="CT119" s="1047"/>
      <c r="CU119" s="1047"/>
      <c r="CV119" s="1047"/>
      <c r="CW119" s="1047"/>
      <c r="CX119" s="1047"/>
      <c r="CY119" s="1047"/>
      <c r="CZ119" s="1047"/>
      <c r="DA119" s="1047"/>
      <c r="DB119" s="1047"/>
      <c r="DC119" s="1047"/>
      <c r="DD119" s="1047"/>
      <c r="DE119" s="1047"/>
      <c r="DF119" s="1047"/>
      <c r="DG119" s="1047"/>
      <c r="DH119" s="1047"/>
      <c r="DI119" s="1047"/>
      <c r="DJ119" s="1047"/>
      <c r="DK119" s="1047"/>
      <c r="DL119" s="1047"/>
      <c r="DM119" s="1047"/>
      <c r="DN119" s="1047"/>
      <c r="DO119" s="1047"/>
      <c r="DP119" s="1047"/>
      <c r="DQ119" s="1047"/>
      <c r="DR119" s="1047"/>
      <c r="DS119" s="1047"/>
      <c r="DT119" s="1047"/>
      <c r="DU119" s="1047"/>
      <c r="DV119" s="1047"/>
      <c r="DW119" s="1047"/>
      <c r="DX119" s="1047"/>
      <c r="DY119" s="1047"/>
      <c r="DZ119" s="1047"/>
      <c r="EA119" s="1047"/>
      <c r="EB119" s="1047"/>
      <c r="EC119" s="1047"/>
      <c r="ED119" s="1047"/>
      <c r="EE119" s="1047"/>
      <c r="EF119" s="1047"/>
      <c r="EG119" s="1047"/>
      <c r="EH119" s="1047"/>
    </row>
    <row r="120" spans="1:138" s="1048" customFormat="1" ht="15" customHeight="1">
      <c r="A120" s="1115"/>
      <c r="B120" s="1116"/>
      <c r="AI120" s="1047"/>
      <c r="AJ120" s="1049"/>
      <c r="AK120" s="1049"/>
      <c r="AL120" s="1049"/>
      <c r="AM120" s="1049"/>
      <c r="AN120" s="1049"/>
      <c r="AO120" s="1049"/>
      <c r="AP120" s="1049"/>
      <c r="AQ120" s="1049"/>
      <c r="AR120" s="1049"/>
      <c r="AS120" s="1049"/>
      <c r="AT120" s="1049"/>
      <c r="AU120" s="1049"/>
      <c r="AV120" s="1049"/>
      <c r="AW120" s="1049"/>
      <c r="AX120" s="1049"/>
      <c r="AY120" s="1049"/>
      <c r="AZ120" s="1049"/>
      <c r="BA120" s="1049"/>
      <c r="BB120" s="1049"/>
      <c r="BC120" s="1049"/>
      <c r="BD120" s="1049"/>
      <c r="BE120" s="1049"/>
      <c r="BF120" s="1049"/>
      <c r="BG120" s="1049"/>
      <c r="BH120" s="1049"/>
      <c r="BI120" s="1049"/>
      <c r="BJ120" s="1049"/>
      <c r="BK120" s="1049"/>
      <c r="BL120" s="1049"/>
      <c r="BM120" s="1049"/>
      <c r="BN120" s="1049"/>
      <c r="BO120" s="1049"/>
      <c r="BP120" s="1047"/>
      <c r="BQ120" s="1047"/>
      <c r="BR120" s="1047"/>
      <c r="BS120" s="1047"/>
      <c r="BT120" s="1047"/>
      <c r="BU120" s="1047"/>
      <c r="BV120" s="1047"/>
      <c r="BW120" s="1047"/>
      <c r="BX120" s="1047"/>
      <c r="BY120" s="1047"/>
      <c r="BZ120" s="1047"/>
      <c r="CA120" s="1047"/>
      <c r="CB120" s="1047"/>
      <c r="CC120" s="1047"/>
      <c r="CD120" s="1047"/>
      <c r="CE120" s="1047"/>
      <c r="CF120" s="1047"/>
      <c r="CG120" s="1047"/>
      <c r="CH120" s="1047"/>
      <c r="CI120" s="1047"/>
      <c r="CJ120" s="1047"/>
      <c r="CK120" s="1047"/>
      <c r="CL120" s="1047"/>
      <c r="CM120" s="1047"/>
      <c r="CN120" s="1047"/>
      <c r="CO120" s="1047"/>
      <c r="CP120" s="1047"/>
      <c r="CQ120" s="1047"/>
      <c r="CR120" s="1047"/>
      <c r="CS120" s="1047"/>
      <c r="CT120" s="1047"/>
      <c r="CU120" s="1047"/>
      <c r="CV120" s="1047"/>
      <c r="CW120" s="1047"/>
      <c r="CX120" s="1047"/>
      <c r="CY120" s="1047"/>
      <c r="CZ120" s="1047"/>
      <c r="DA120" s="1047"/>
      <c r="DB120" s="1047"/>
      <c r="DC120" s="1047"/>
      <c r="DD120" s="1047"/>
      <c r="DE120" s="1047"/>
      <c r="DF120" s="1047"/>
      <c r="DG120" s="1047"/>
      <c r="DH120" s="1047"/>
      <c r="DI120" s="1047"/>
      <c r="DJ120" s="1047"/>
      <c r="DK120" s="1047"/>
      <c r="DL120" s="1047"/>
      <c r="DM120" s="1047"/>
      <c r="DN120" s="1047"/>
      <c r="DO120" s="1047"/>
      <c r="DP120" s="1047"/>
      <c r="DQ120" s="1047"/>
      <c r="DR120" s="1047"/>
      <c r="DS120" s="1047"/>
      <c r="DT120" s="1047"/>
      <c r="DU120" s="1047"/>
      <c r="DV120" s="1047"/>
      <c r="DW120" s="1047"/>
      <c r="DX120" s="1047"/>
      <c r="DY120" s="1047"/>
      <c r="DZ120" s="1047"/>
      <c r="EA120" s="1047"/>
      <c r="EB120" s="1047"/>
      <c r="EC120" s="1047"/>
      <c r="ED120" s="1047"/>
      <c r="EE120" s="1047"/>
      <c r="EF120" s="1047"/>
      <c r="EG120" s="1047"/>
      <c r="EH120" s="1047"/>
    </row>
    <row r="121" spans="1:138" s="1048" customFormat="1" ht="15" customHeight="1">
      <c r="A121" s="1115"/>
      <c r="B121" s="1116"/>
      <c r="AI121" s="1047"/>
      <c r="AJ121" s="1049"/>
      <c r="AK121" s="1049"/>
      <c r="AL121" s="1049"/>
      <c r="AM121" s="1049"/>
      <c r="AN121" s="1049"/>
      <c r="AO121" s="1049"/>
      <c r="AP121" s="1049"/>
      <c r="AQ121" s="1049"/>
      <c r="AR121" s="1049"/>
      <c r="AS121" s="1049"/>
      <c r="AT121" s="1049"/>
      <c r="AU121" s="1049"/>
      <c r="AV121" s="1049"/>
      <c r="AW121" s="1049"/>
      <c r="AX121" s="1049"/>
      <c r="AY121" s="1049"/>
      <c r="AZ121" s="1049"/>
      <c r="BA121" s="1049"/>
      <c r="BB121" s="1049"/>
      <c r="BC121" s="1049"/>
      <c r="BD121" s="1049"/>
      <c r="BE121" s="1049"/>
      <c r="BF121" s="1049"/>
      <c r="BG121" s="1049"/>
      <c r="BH121" s="1049"/>
      <c r="BI121" s="1049"/>
      <c r="BJ121" s="1049"/>
      <c r="BK121" s="1049"/>
      <c r="BL121" s="1049"/>
      <c r="BM121" s="1049"/>
      <c r="BN121" s="1049"/>
      <c r="BO121" s="1049"/>
      <c r="BP121" s="1047"/>
      <c r="BQ121" s="1047"/>
      <c r="BR121" s="1047"/>
      <c r="BS121" s="1047"/>
      <c r="BT121" s="1047"/>
      <c r="BU121" s="1047"/>
      <c r="BV121" s="1047"/>
      <c r="BW121" s="1047"/>
      <c r="BX121" s="1047"/>
      <c r="BY121" s="1047"/>
      <c r="BZ121" s="1047"/>
      <c r="CA121" s="1047"/>
      <c r="CB121" s="1047"/>
      <c r="CC121" s="1047"/>
      <c r="CD121" s="1047"/>
      <c r="CE121" s="1047"/>
      <c r="CF121" s="1047"/>
      <c r="CG121" s="1047"/>
      <c r="CH121" s="1047"/>
      <c r="CI121" s="1047"/>
      <c r="CJ121" s="1047"/>
      <c r="CK121" s="1047"/>
      <c r="CL121" s="1047"/>
      <c r="CM121" s="1047"/>
      <c r="CN121" s="1047"/>
      <c r="CO121" s="1047"/>
      <c r="CP121" s="1047"/>
      <c r="CQ121" s="1047"/>
      <c r="CR121" s="1047"/>
      <c r="CS121" s="1047"/>
      <c r="CT121" s="1047"/>
      <c r="CU121" s="1047"/>
      <c r="CV121" s="1047"/>
      <c r="CW121" s="1047"/>
      <c r="CX121" s="1047"/>
      <c r="CY121" s="1047"/>
      <c r="CZ121" s="1047"/>
      <c r="DA121" s="1047"/>
      <c r="DB121" s="1047"/>
      <c r="DC121" s="1047"/>
      <c r="DD121" s="1047"/>
      <c r="DE121" s="1047"/>
      <c r="DF121" s="1047"/>
      <c r="DG121" s="1047"/>
      <c r="DH121" s="1047"/>
      <c r="DI121" s="1047"/>
      <c r="DJ121" s="1047"/>
      <c r="DK121" s="1047"/>
      <c r="DL121" s="1047"/>
      <c r="DM121" s="1047"/>
      <c r="DN121" s="1047"/>
      <c r="DO121" s="1047"/>
      <c r="DP121" s="1047"/>
      <c r="DQ121" s="1047"/>
      <c r="DR121" s="1047"/>
      <c r="DS121" s="1047"/>
      <c r="DT121" s="1047"/>
      <c r="DU121" s="1047"/>
      <c r="DV121" s="1047"/>
      <c r="DW121" s="1047"/>
      <c r="DX121" s="1047"/>
      <c r="DY121" s="1047"/>
      <c r="DZ121" s="1047"/>
      <c r="EA121" s="1047"/>
      <c r="EB121" s="1047"/>
      <c r="EC121" s="1047"/>
      <c r="ED121" s="1047"/>
      <c r="EE121" s="1047"/>
      <c r="EF121" s="1047"/>
      <c r="EG121" s="1047"/>
      <c r="EH121" s="1047"/>
    </row>
    <row r="122" spans="1:138" s="1048" customFormat="1" ht="15" customHeight="1">
      <c r="A122" s="1115"/>
      <c r="B122" s="1116"/>
      <c r="AI122" s="1047"/>
      <c r="AJ122" s="1049"/>
      <c r="AK122" s="1049"/>
      <c r="AL122" s="1049"/>
      <c r="AM122" s="1049"/>
      <c r="AN122" s="1049"/>
      <c r="AO122" s="1049"/>
      <c r="AP122" s="1049"/>
      <c r="AQ122" s="1049"/>
      <c r="AR122" s="1049"/>
      <c r="AS122" s="1049"/>
      <c r="AT122" s="1049"/>
      <c r="AU122" s="1049"/>
      <c r="AV122" s="1049"/>
      <c r="AW122" s="1049"/>
      <c r="AX122" s="1049"/>
      <c r="AY122" s="1049"/>
      <c r="AZ122" s="1049"/>
      <c r="BA122" s="1049"/>
      <c r="BB122" s="1049"/>
      <c r="BC122" s="1049"/>
      <c r="BD122" s="1049"/>
      <c r="BE122" s="1049"/>
      <c r="BF122" s="1049"/>
      <c r="BG122" s="1049"/>
      <c r="BH122" s="1049"/>
      <c r="BI122" s="1049"/>
      <c r="BJ122" s="1049"/>
      <c r="BK122" s="1049"/>
      <c r="BL122" s="1049"/>
      <c r="BM122" s="1049"/>
      <c r="BN122" s="1049"/>
      <c r="BO122" s="1049"/>
      <c r="BP122" s="1047"/>
      <c r="BQ122" s="1047"/>
      <c r="BR122" s="1047"/>
      <c r="BS122" s="1047"/>
      <c r="BT122" s="1047"/>
      <c r="BU122" s="1047"/>
      <c r="BV122" s="1047"/>
      <c r="BW122" s="1047"/>
      <c r="BX122" s="1047"/>
      <c r="BY122" s="1047"/>
      <c r="BZ122" s="1047"/>
      <c r="CA122" s="1047"/>
      <c r="CB122" s="1047"/>
      <c r="CC122" s="1047"/>
      <c r="CD122" s="1047"/>
      <c r="CE122" s="1047"/>
      <c r="CF122" s="1047"/>
      <c r="CG122" s="1047"/>
      <c r="CH122" s="1047"/>
      <c r="CI122" s="1047"/>
      <c r="CJ122" s="1047"/>
      <c r="CK122" s="1047"/>
      <c r="CL122" s="1047"/>
      <c r="CM122" s="1047"/>
      <c r="CN122" s="1047"/>
      <c r="CO122" s="1047"/>
      <c r="CP122" s="1047"/>
      <c r="CQ122" s="1047"/>
      <c r="CR122" s="1047"/>
      <c r="CS122" s="1047"/>
      <c r="CT122" s="1047"/>
      <c r="CU122" s="1047"/>
      <c r="CV122" s="1047"/>
      <c r="CW122" s="1047"/>
      <c r="CX122" s="1047"/>
      <c r="CY122" s="1047"/>
      <c r="CZ122" s="1047"/>
      <c r="DA122" s="1047"/>
      <c r="DB122" s="1047"/>
      <c r="DC122" s="1047"/>
      <c r="DD122" s="1047"/>
      <c r="DE122" s="1047"/>
      <c r="DF122" s="1047"/>
      <c r="DG122" s="1047"/>
      <c r="DH122" s="1047"/>
      <c r="DI122" s="1047"/>
      <c r="DJ122" s="1047"/>
      <c r="DK122" s="1047"/>
      <c r="DL122" s="1047"/>
      <c r="DM122" s="1047"/>
      <c r="DN122" s="1047"/>
      <c r="DO122" s="1047"/>
      <c r="DP122" s="1047"/>
      <c r="DQ122" s="1047"/>
      <c r="DR122" s="1047"/>
      <c r="DS122" s="1047"/>
      <c r="DT122" s="1047"/>
      <c r="DU122" s="1047"/>
      <c r="DV122" s="1047"/>
      <c r="DW122" s="1047"/>
      <c r="DX122" s="1047"/>
      <c r="DY122" s="1047"/>
      <c r="DZ122" s="1047"/>
      <c r="EA122" s="1047"/>
      <c r="EB122" s="1047"/>
      <c r="EC122" s="1047"/>
      <c r="ED122" s="1047"/>
      <c r="EE122" s="1047"/>
      <c r="EF122" s="1047"/>
      <c r="EG122" s="1047"/>
      <c r="EH122" s="1047"/>
    </row>
    <row r="123" spans="1:138" s="1048" customFormat="1" ht="15" customHeight="1">
      <c r="A123" s="1115"/>
      <c r="B123" s="1116"/>
      <c r="AI123" s="1047"/>
      <c r="AJ123" s="1049"/>
      <c r="AK123" s="1049"/>
      <c r="AL123" s="1049"/>
      <c r="AM123" s="1049"/>
      <c r="AN123" s="1049"/>
      <c r="AO123" s="1049"/>
      <c r="AP123" s="1049"/>
      <c r="AQ123" s="1049"/>
      <c r="AR123" s="1049"/>
      <c r="AS123" s="1049"/>
      <c r="AT123" s="1049"/>
      <c r="AU123" s="1049"/>
      <c r="AV123" s="1049"/>
      <c r="AW123" s="1049"/>
      <c r="AX123" s="1049"/>
      <c r="AY123" s="1049"/>
      <c r="AZ123" s="1049"/>
      <c r="BA123" s="1049"/>
      <c r="BB123" s="1049"/>
      <c r="BC123" s="1049"/>
      <c r="BD123" s="1049"/>
      <c r="BE123" s="1049"/>
      <c r="BF123" s="1049"/>
      <c r="BG123" s="1049"/>
      <c r="BH123" s="1049"/>
      <c r="BI123" s="1049"/>
      <c r="BJ123" s="1049"/>
      <c r="BK123" s="1049"/>
      <c r="BL123" s="1049"/>
      <c r="BM123" s="1049"/>
      <c r="BN123" s="1049"/>
      <c r="BO123" s="1049"/>
      <c r="BP123" s="1047"/>
      <c r="BQ123" s="1047"/>
      <c r="BR123" s="1047"/>
      <c r="BS123" s="1047"/>
      <c r="BT123" s="1047"/>
      <c r="BU123" s="1047"/>
      <c r="BV123" s="1047"/>
      <c r="BW123" s="1047"/>
      <c r="BX123" s="1047"/>
      <c r="BY123" s="1047"/>
      <c r="BZ123" s="1047"/>
      <c r="CA123" s="1047"/>
      <c r="CB123" s="1047"/>
      <c r="CC123" s="1047"/>
      <c r="CD123" s="1047"/>
      <c r="CE123" s="1047"/>
      <c r="CF123" s="1047"/>
      <c r="CG123" s="1047"/>
      <c r="CH123" s="1047"/>
      <c r="CI123" s="1047"/>
      <c r="CJ123" s="1047"/>
      <c r="CK123" s="1047"/>
      <c r="CL123" s="1047"/>
      <c r="CM123" s="1047"/>
      <c r="CN123" s="1047"/>
      <c r="CO123" s="1047"/>
      <c r="CP123" s="1047"/>
      <c r="CQ123" s="1047"/>
      <c r="CR123" s="1047"/>
      <c r="CS123" s="1047"/>
      <c r="CT123" s="1047"/>
      <c r="CU123" s="1047"/>
      <c r="CV123" s="1047"/>
      <c r="CW123" s="1047"/>
      <c r="CX123" s="1047"/>
      <c r="CY123" s="1047"/>
      <c r="CZ123" s="1047"/>
      <c r="DA123" s="1047"/>
      <c r="DB123" s="1047"/>
      <c r="DC123" s="1047"/>
      <c r="DD123" s="1047"/>
      <c r="DE123" s="1047"/>
      <c r="DF123" s="1047"/>
      <c r="DG123" s="1047"/>
      <c r="DH123" s="1047"/>
      <c r="DI123" s="1047"/>
      <c r="DJ123" s="1047"/>
      <c r="DK123" s="1047"/>
      <c r="DL123" s="1047"/>
      <c r="DM123" s="1047"/>
      <c r="DN123" s="1047"/>
      <c r="DO123" s="1047"/>
      <c r="DP123" s="1047"/>
      <c r="DQ123" s="1047"/>
      <c r="DR123" s="1047"/>
      <c r="DS123" s="1047"/>
      <c r="DT123" s="1047"/>
      <c r="DU123" s="1047"/>
      <c r="DV123" s="1047"/>
      <c r="DW123" s="1047"/>
      <c r="DX123" s="1047"/>
      <c r="DY123" s="1047"/>
      <c r="DZ123" s="1047"/>
      <c r="EA123" s="1047"/>
      <c r="EB123" s="1047"/>
      <c r="EC123" s="1047"/>
      <c r="ED123" s="1047"/>
      <c r="EE123" s="1047"/>
      <c r="EF123" s="1047"/>
      <c r="EG123" s="1047"/>
      <c r="EH123" s="1047"/>
    </row>
    <row r="124" spans="1:138" s="1048" customFormat="1" ht="15" customHeight="1">
      <c r="A124" s="1115"/>
      <c r="B124" s="1116"/>
      <c r="AI124" s="1047"/>
      <c r="AJ124" s="1049"/>
      <c r="AK124" s="1049"/>
      <c r="AL124" s="1049"/>
      <c r="AM124" s="1049"/>
      <c r="AN124" s="1049"/>
      <c r="AO124" s="1049"/>
      <c r="AP124" s="1049"/>
      <c r="AQ124" s="1049"/>
      <c r="AR124" s="1049"/>
      <c r="AS124" s="1049"/>
      <c r="AT124" s="1049"/>
      <c r="AU124" s="1049"/>
      <c r="AV124" s="1049"/>
      <c r="AW124" s="1049"/>
      <c r="AX124" s="1049"/>
      <c r="AY124" s="1049"/>
      <c r="AZ124" s="1049"/>
      <c r="BA124" s="1049"/>
      <c r="BB124" s="1049"/>
      <c r="BC124" s="1049"/>
      <c r="BD124" s="1049"/>
      <c r="BE124" s="1049"/>
      <c r="BF124" s="1049"/>
      <c r="BG124" s="1049"/>
      <c r="BH124" s="1049"/>
      <c r="BI124" s="1049"/>
      <c r="BJ124" s="1049"/>
      <c r="BK124" s="1049"/>
      <c r="BL124" s="1049"/>
      <c r="BM124" s="1049"/>
      <c r="BN124" s="1049"/>
      <c r="BO124" s="1049"/>
      <c r="BP124" s="1047"/>
      <c r="BQ124" s="1047"/>
      <c r="BR124" s="1047"/>
      <c r="BS124" s="1047"/>
      <c r="BT124" s="1047"/>
      <c r="BU124" s="1047"/>
      <c r="BV124" s="1047"/>
      <c r="BW124" s="1047"/>
      <c r="BX124" s="1047"/>
      <c r="BY124" s="1047"/>
      <c r="BZ124" s="1047"/>
      <c r="CA124" s="1047"/>
      <c r="CB124" s="1047"/>
      <c r="CC124" s="1047"/>
      <c r="CD124" s="1047"/>
      <c r="CE124" s="1047"/>
      <c r="CF124" s="1047"/>
      <c r="CG124" s="1047"/>
      <c r="CH124" s="1047"/>
      <c r="CI124" s="1047"/>
      <c r="CJ124" s="1047"/>
      <c r="CK124" s="1047"/>
      <c r="CL124" s="1047"/>
      <c r="CM124" s="1047"/>
      <c r="CN124" s="1047"/>
      <c r="CO124" s="1047"/>
      <c r="CP124" s="1047"/>
      <c r="CQ124" s="1047"/>
      <c r="CR124" s="1047"/>
      <c r="CS124" s="1047"/>
      <c r="CT124" s="1047"/>
      <c r="CU124" s="1047"/>
      <c r="CV124" s="1047"/>
      <c r="CW124" s="1047"/>
      <c r="CX124" s="1047"/>
      <c r="CY124" s="1047"/>
      <c r="CZ124" s="1047"/>
      <c r="DA124" s="1047"/>
      <c r="DB124" s="1047"/>
      <c r="DC124" s="1047"/>
      <c r="DD124" s="1047"/>
      <c r="DE124" s="1047"/>
      <c r="DF124" s="1047"/>
      <c r="DG124" s="1047"/>
      <c r="DH124" s="1047"/>
      <c r="DI124" s="1047"/>
      <c r="DJ124" s="1047"/>
      <c r="DK124" s="1047"/>
      <c r="DL124" s="1047"/>
      <c r="DM124" s="1047"/>
      <c r="DN124" s="1047"/>
      <c r="DO124" s="1047"/>
      <c r="DP124" s="1047"/>
      <c r="DQ124" s="1047"/>
      <c r="DR124" s="1047"/>
      <c r="DS124" s="1047"/>
      <c r="DT124" s="1047"/>
      <c r="DU124" s="1047"/>
      <c r="DV124" s="1047"/>
      <c r="DW124" s="1047"/>
      <c r="DX124" s="1047"/>
      <c r="DY124" s="1047"/>
      <c r="DZ124" s="1047"/>
      <c r="EA124" s="1047"/>
      <c r="EB124" s="1047"/>
      <c r="EC124" s="1047"/>
      <c r="ED124" s="1047"/>
      <c r="EE124" s="1047"/>
      <c r="EF124" s="1047"/>
      <c r="EG124" s="1047"/>
      <c r="EH124" s="1047"/>
    </row>
    <row r="125" spans="1:138" s="1048" customFormat="1" ht="15" customHeight="1">
      <c r="A125" s="1115"/>
      <c r="B125" s="1116"/>
      <c r="AI125" s="1047"/>
      <c r="AJ125" s="1049"/>
      <c r="AK125" s="1049"/>
      <c r="AL125" s="1049"/>
      <c r="AM125" s="1049"/>
      <c r="AN125" s="1049"/>
      <c r="AO125" s="1049"/>
      <c r="AP125" s="1049"/>
      <c r="AQ125" s="1049"/>
      <c r="AR125" s="1049"/>
      <c r="AS125" s="1049"/>
      <c r="AT125" s="1049"/>
      <c r="AU125" s="1049"/>
      <c r="AV125" s="1049"/>
      <c r="AW125" s="1049"/>
      <c r="AX125" s="1049"/>
      <c r="AY125" s="1049"/>
      <c r="AZ125" s="1049"/>
      <c r="BA125" s="1049"/>
      <c r="BB125" s="1049"/>
      <c r="BC125" s="1049"/>
      <c r="BD125" s="1049"/>
      <c r="BE125" s="1049"/>
      <c r="BF125" s="1049"/>
      <c r="BG125" s="1049"/>
      <c r="BH125" s="1049"/>
      <c r="BI125" s="1049"/>
      <c r="BJ125" s="1049"/>
      <c r="BK125" s="1049"/>
      <c r="BL125" s="1049"/>
      <c r="BM125" s="1049"/>
      <c r="BN125" s="1049"/>
      <c r="BO125" s="1049"/>
      <c r="BP125" s="1047"/>
      <c r="BQ125" s="1047"/>
      <c r="BR125" s="1047"/>
      <c r="BS125" s="1047"/>
      <c r="BT125" s="1047"/>
      <c r="BU125" s="1047"/>
      <c r="BV125" s="1047"/>
      <c r="BW125" s="1047"/>
      <c r="BX125" s="1047"/>
      <c r="BY125" s="1047"/>
      <c r="BZ125" s="1047"/>
      <c r="CA125" s="1047"/>
      <c r="CB125" s="1047"/>
      <c r="CC125" s="1047"/>
      <c r="CD125" s="1047"/>
      <c r="CE125" s="1047"/>
      <c r="CF125" s="1047"/>
      <c r="CG125" s="1047"/>
      <c r="CH125" s="1047"/>
      <c r="CI125" s="1047"/>
      <c r="CJ125" s="1047"/>
      <c r="CK125" s="1047"/>
      <c r="CL125" s="1047"/>
      <c r="CM125" s="1047"/>
      <c r="CN125" s="1047"/>
      <c r="CO125" s="1047"/>
      <c r="CP125" s="1047"/>
      <c r="CQ125" s="1047"/>
      <c r="CR125" s="1047"/>
      <c r="CS125" s="1047"/>
      <c r="CT125" s="1047"/>
      <c r="CU125" s="1047"/>
      <c r="CV125" s="1047"/>
      <c r="CW125" s="1047"/>
      <c r="CX125" s="1047"/>
      <c r="CY125" s="1047"/>
      <c r="CZ125" s="1047"/>
      <c r="DA125" s="1047"/>
      <c r="DB125" s="1047"/>
      <c r="DC125" s="1047"/>
      <c r="DD125" s="1047"/>
      <c r="DE125" s="1047"/>
      <c r="DF125" s="1047"/>
      <c r="DG125" s="1047"/>
      <c r="DH125" s="1047"/>
      <c r="DI125" s="1047"/>
      <c r="DJ125" s="1047"/>
      <c r="DK125" s="1047"/>
      <c r="DL125" s="1047"/>
      <c r="DM125" s="1047"/>
      <c r="DN125" s="1047"/>
      <c r="DO125" s="1047"/>
      <c r="DP125" s="1047"/>
      <c r="DQ125" s="1047"/>
      <c r="DR125" s="1047"/>
      <c r="DS125" s="1047"/>
      <c r="DT125" s="1047"/>
      <c r="DU125" s="1047"/>
      <c r="DV125" s="1047"/>
      <c r="DW125" s="1047"/>
      <c r="DX125" s="1047"/>
      <c r="DY125" s="1047"/>
      <c r="DZ125" s="1047"/>
      <c r="EA125" s="1047"/>
      <c r="EB125" s="1047"/>
      <c r="EC125" s="1047"/>
      <c r="ED125" s="1047"/>
      <c r="EE125" s="1047"/>
      <c r="EF125" s="1047"/>
      <c r="EG125" s="1047"/>
      <c r="EH125" s="1047"/>
    </row>
    <row r="126" spans="1:138" s="1048" customFormat="1" ht="15" customHeight="1">
      <c r="A126" s="1115"/>
      <c r="B126" s="1116"/>
      <c r="AI126" s="1047"/>
      <c r="AJ126" s="1049"/>
      <c r="AK126" s="1049"/>
      <c r="AL126" s="1049"/>
      <c r="AM126" s="1049"/>
      <c r="AN126" s="1049"/>
      <c r="AO126" s="1049"/>
      <c r="AP126" s="1049"/>
      <c r="AQ126" s="1049"/>
      <c r="AR126" s="1049"/>
      <c r="AS126" s="1049"/>
      <c r="AT126" s="1049"/>
      <c r="AU126" s="1049"/>
      <c r="AV126" s="1049"/>
      <c r="AW126" s="1049"/>
      <c r="AX126" s="1049"/>
      <c r="AY126" s="1049"/>
      <c r="AZ126" s="1049"/>
      <c r="BA126" s="1049"/>
      <c r="BB126" s="1049"/>
      <c r="BC126" s="1049"/>
      <c r="BD126" s="1049"/>
      <c r="BE126" s="1049"/>
      <c r="BF126" s="1049"/>
      <c r="BG126" s="1049"/>
      <c r="BH126" s="1049"/>
      <c r="BI126" s="1049"/>
      <c r="BJ126" s="1049"/>
      <c r="BK126" s="1049"/>
      <c r="BL126" s="1049"/>
      <c r="BM126" s="1049"/>
      <c r="BN126" s="1049"/>
      <c r="BO126" s="1049"/>
      <c r="BP126" s="1047"/>
      <c r="BQ126" s="1047"/>
      <c r="BR126" s="1047"/>
      <c r="BS126" s="1047"/>
      <c r="BT126" s="1047"/>
      <c r="BU126" s="1047"/>
      <c r="BV126" s="1047"/>
      <c r="BW126" s="1047"/>
      <c r="BX126" s="1047"/>
      <c r="BY126" s="1047"/>
      <c r="BZ126" s="1047"/>
      <c r="CA126" s="1047"/>
      <c r="CB126" s="1047"/>
      <c r="CC126" s="1047"/>
      <c r="CD126" s="1047"/>
      <c r="CE126" s="1047"/>
      <c r="CF126" s="1047"/>
      <c r="CG126" s="1047"/>
      <c r="CH126" s="1047"/>
      <c r="CI126" s="1047"/>
      <c r="CJ126" s="1047"/>
      <c r="CK126" s="1047"/>
      <c r="CL126" s="1047"/>
      <c r="CM126" s="1047"/>
      <c r="CN126" s="1047"/>
      <c r="CO126" s="1047"/>
      <c r="CP126" s="1047"/>
      <c r="CQ126" s="1047"/>
      <c r="CR126" s="1047"/>
      <c r="CS126" s="1047"/>
      <c r="CT126" s="1047"/>
      <c r="CU126" s="1047"/>
      <c r="CV126" s="1047"/>
      <c r="CW126" s="1047"/>
      <c r="CX126" s="1047"/>
      <c r="CY126" s="1047"/>
      <c r="CZ126" s="1047"/>
      <c r="DA126" s="1047"/>
      <c r="DB126" s="1047"/>
      <c r="DC126" s="1047"/>
      <c r="DD126" s="1047"/>
      <c r="DE126" s="1047"/>
      <c r="DF126" s="1047"/>
      <c r="DG126" s="1047"/>
      <c r="DH126" s="1047"/>
      <c r="DI126" s="1047"/>
      <c r="DJ126" s="1047"/>
      <c r="DK126" s="1047"/>
      <c r="DL126" s="1047"/>
      <c r="DM126" s="1047"/>
      <c r="DN126" s="1047"/>
      <c r="DO126" s="1047"/>
      <c r="DP126" s="1047"/>
      <c r="DQ126" s="1047"/>
      <c r="DR126" s="1047"/>
      <c r="DS126" s="1047"/>
      <c r="DT126" s="1047"/>
      <c r="DU126" s="1047"/>
      <c r="DV126" s="1047"/>
      <c r="DW126" s="1047"/>
      <c r="DX126" s="1047"/>
      <c r="DY126" s="1047"/>
      <c r="DZ126" s="1047"/>
      <c r="EA126" s="1047"/>
      <c r="EB126" s="1047"/>
      <c r="EC126" s="1047"/>
      <c r="ED126" s="1047"/>
      <c r="EE126" s="1047"/>
      <c r="EF126" s="1047"/>
      <c r="EG126" s="1047"/>
      <c r="EH126" s="1047"/>
    </row>
    <row r="127" spans="1:138" s="1049" customFormat="1" ht="15" customHeight="1">
      <c r="A127" s="1115"/>
      <c r="B127" s="1116"/>
      <c r="C127" s="1048"/>
      <c r="D127" s="1048"/>
      <c r="E127" s="1048"/>
      <c r="F127" s="1048"/>
      <c r="G127" s="1048"/>
      <c r="H127" s="1048"/>
      <c r="I127" s="1048"/>
      <c r="J127" s="1048"/>
      <c r="K127" s="1048"/>
      <c r="L127" s="1048"/>
      <c r="M127" s="1048"/>
      <c r="N127" s="1048"/>
      <c r="O127" s="1048"/>
      <c r="P127" s="1048"/>
      <c r="Q127" s="1048"/>
      <c r="R127" s="1048"/>
      <c r="S127" s="1048"/>
      <c r="T127" s="1048"/>
      <c r="U127" s="1048"/>
      <c r="V127" s="1048"/>
      <c r="W127" s="1048"/>
      <c r="X127" s="1048"/>
      <c r="Y127" s="1048"/>
      <c r="Z127" s="1048"/>
      <c r="AA127" s="1048"/>
      <c r="AB127" s="1048"/>
      <c r="AC127" s="1048"/>
      <c r="AD127" s="1048"/>
      <c r="AE127" s="1048"/>
      <c r="AF127" s="1048"/>
      <c r="AG127" s="1048"/>
      <c r="AH127" s="1048"/>
      <c r="AI127" s="1047"/>
      <c r="BP127" s="1047"/>
      <c r="BQ127" s="1047"/>
      <c r="BR127" s="1047"/>
      <c r="BS127" s="1047"/>
      <c r="BT127" s="1047"/>
      <c r="BU127" s="1047"/>
      <c r="BV127" s="1047"/>
      <c r="BW127" s="1047"/>
      <c r="BX127" s="1047"/>
      <c r="BY127" s="1047"/>
      <c r="BZ127" s="1047"/>
      <c r="CA127" s="1047"/>
      <c r="CB127" s="1047"/>
      <c r="CC127" s="1047"/>
      <c r="CD127" s="1047"/>
      <c r="CE127" s="1047"/>
      <c r="CF127" s="1047"/>
      <c r="CG127" s="1047"/>
      <c r="CH127" s="1047"/>
      <c r="CI127" s="1047"/>
      <c r="CJ127" s="1047"/>
      <c r="CK127" s="1047"/>
      <c r="CL127" s="1047"/>
      <c r="CM127" s="1047"/>
      <c r="CN127" s="1047"/>
      <c r="CO127" s="1047"/>
      <c r="CP127" s="1047"/>
      <c r="CQ127" s="1047"/>
      <c r="CR127" s="1047"/>
      <c r="CS127" s="1047"/>
      <c r="CT127" s="1047"/>
      <c r="CU127" s="1047"/>
      <c r="CV127" s="1047"/>
      <c r="CW127" s="1047"/>
      <c r="CX127" s="1047"/>
      <c r="CY127" s="1047"/>
      <c r="CZ127" s="1047"/>
      <c r="DA127" s="1047"/>
      <c r="DB127" s="1047"/>
      <c r="DC127" s="1047"/>
      <c r="DD127" s="1047"/>
      <c r="DE127" s="1047"/>
      <c r="DF127" s="1047"/>
      <c r="DG127" s="1047"/>
      <c r="DH127" s="1047"/>
      <c r="DI127" s="1047"/>
      <c r="DJ127" s="1047"/>
      <c r="DK127" s="1047"/>
      <c r="DL127" s="1047"/>
      <c r="DM127" s="1047"/>
      <c r="DN127" s="1047"/>
      <c r="DO127" s="1047"/>
      <c r="DP127" s="1047"/>
      <c r="DQ127" s="1047"/>
      <c r="DR127" s="1047"/>
      <c r="DS127" s="1047"/>
      <c r="DT127" s="1047"/>
      <c r="DU127" s="1047"/>
      <c r="DV127" s="1047"/>
      <c r="DW127" s="1047"/>
      <c r="DX127" s="1047"/>
      <c r="DY127" s="1047"/>
      <c r="DZ127" s="1047"/>
      <c r="EA127" s="1047"/>
      <c r="EB127" s="1047"/>
      <c r="EC127" s="1047"/>
      <c r="ED127" s="1047"/>
      <c r="EE127" s="1047"/>
      <c r="EF127" s="1047"/>
      <c r="EG127" s="1047"/>
      <c r="EH127" s="1047"/>
    </row>
    <row r="128" spans="1:138" s="1049" customFormat="1" ht="15" customHeight="1">
      <c r="A128" s="1115"/>
      <c r="B128" s="1116"/>
      <c r="C128" s="1048"/>
      <c r="D128" s="1048"/>
      <c r="E128" s="1048"/>
      <c r="F128" s="1048"/>
      <c r="G128" s="1048"/>
      <c r="H128" s="1048"/>
      <c r="I128" s="1048"/>
      <c r="J128" s="1048"/>
      <c r="K128" s="1048"/>
      <c r="L128" s="1048"/>
      <c r="M128" s="1048"/>
      <c r="N128" s="1048"/>
      <c r="O128" s="1048"/>
      <c r="P128" s="1048"/>
      <c r="Q128" s="1048"/>
      <c r="R128" s="1048"/>
      <c r="S128" s="1048"/>
      <c r="T128" s="1048"/>
      <c r="U128" s="1048"/>
      <c r="V128" s="1048"/>
      <c r="W128" s="1048"/>
      <c r="X128" s="1048"/>
      <c r="Y128" s="1048"/>
      <c r="Z128" s="1048"/>
      <c r="AA128" s="1048"/>
      <c r="AB128" s="1048"/>
      <c r="AC128" s="1048"/>
      <c r="AD128" s="1048"/>
      <c r="AE128" s="1048"/>
      <c r="AF128" s="1048"/>
      <c r="AG128" s="1048"/>
      <c r="AH128" s="1048"/>
      <c r="AI128" s="1047"/>
      <c r="BP128" s="1047"/>
      <c r="BQ128" s="1047"/>
      <c r="BR128" s="1047"/>
      <c r="BS128" s="1047"/>
      <c r="BT128" s="1047"/>
      <c r="BU128" s="1047"/>
      <c r="BV128" s="1047"/>
      <c r="BW128" s="1047"/>
      <c r="BX128" s="1047"/>
      <c r="BY128" s="1047"/>
      <c r="BZ128" s="1047"/>
      <c r="CA128" s="1047"/>
      <c r="CB128" s="1047"/>
      <c r="CC128" s="1047"/>
      <c r="CD128" s="1047"/>
      <c r="CE128" s="1047"/>
      <c r="CF128" s="1047"/>
      <c r="CG128" s="1047"/>
      <c r="CH128" s="1047"/>
      <c r="CI128" s="1047"/>
      <c r="CJ128" s="1047"/>
      <c r="CK128" s="1047"/>
      <c r="CL128" s="1047"/>
      <c r="CM128" s="1047"/>
      <c r="CN128" s="1047"/>
      <c r="CO128" s="1047"/>
      <c r="CP128" s="1047"/>
      <c r="CQ128" s="1047"/>
      <c r="CR128" s="1047"/>
      <c r="CS128" s="1047"/>
      <c r="CT128" s="1047"/>
      <c r="CU128" s="1047"/>
      <c r="CV128" s="1047"/>
      <c r="CW128" s="1047"/>
      <c r="CX128" s="1047"/>
      <c r="CY128" s="1047"/>
      <c r="CZ128" s="1047"/>
      <c r="DA128" s="1047"/>
      <c r="DB128" s="1047"/>
      <c r="DC128" s="1047"/>
      <c r="DD128" s="1047"/>
      <c r="DE128" s="1047"/>
      <c r="DF128" s="1047"/>
      <c r="DG128" s="1047"/>
      <c r="DH128" s="1047"/>
      <c r="DI128" s="1047"/>
      <c r="DJ128" s="1047"/>
      <c r="DK128" s="1047"/>
      <c r="DL128" s="1047"/>
      <c r="DM128" s="1047"/>
      <c r="DN128" s="1047"/>
      <c r="DO128" s="1047"/>
      <c r="DP128" s="1047"/>
      <c r="DQ128" s="1047"/>
      <c r="DR128" s="1047"/>
      <c r="DS128" s="1047"/>
      <c r="DT128" s="1047"/>
      <c r="DU128" s="1047"/>
      <c r="DV128" s="1047"/>
      <c r="DW128" s="1047"/>
      <c r="DX128" s="1047"/>
      <c r="DY128" s="1047"/>
      <c r="DZ128" s="1047"/>
      <c r="EA128" s="1047"/>
      <c r="EB128" s="1047"/>
      <c r="EC128" s="1047"/>
      <c r="ED128" s="1047"/>
      <c r="EE128" s="1047"/>
      <c r="EF128" s="1047"/>
      <c r="EG128" s="1047"/>
      <c r="EH128" s="1047"/>
    </row>
    <row r="129" spans="1:138" s="1049" customFormat="1" ht="15" customHeight="1">
      <c r="A129" s="1115"/>
      <c r="B129" s="1116"/>
      <c r="C129" s="1048"/>
      <c r="D129" s="1048"/>
      <c r="E129" s="1048"/>
      <c r="F129" s="1048"/>
      <c r="G129" s="1048"/>
      <c r="H129" s="1048"/>
      <c r="I129" s="1048"/>
      <c r="J129" s="1048"/>
      <c r="K129" s="1048"/>
      <c r="L129" s="1048"/>
      <c r="M129" s="1048"/>
      <c r="N129" s="1048"/>
      <c r="O129" s="1048"/>
      <c r="P129" s="1048"/>
      <c r="Q129" s="1048"/>
      <c r="R129" s="1048"/>
      <c r="S129" s="1048"/>
      <c r="T129" s="1048"/>
      <c r="U129" s="1048"/>
      <c r="V129" s="1048"/>
      <c r="W129" s="1048"/>
      <c r="X129" s="1048"/>
      <c r="Y129" s="1048"/>
      <c r="Z129" s="1048"/>
      <c r="AA129" s="1048"/>
      <c r="AB129" s="1048"/>
      <c r="AC129" s="1048"/>
      <c r="AD129" s="1048"/>
      <c r="AE129" s="1048"/>
      <c r="AF129" s="1048"/>
      <c r="AG129" s="1048"/>
      <c r="AH129" s="1048"/>
      <c r="AI129" s="1047"/>
      <c r="BP129" s="1047"/>
      <c r="BQ129" s="1047"/>
      <c r="BR129" s="1047"/>
      <c r="BS129" s="1047"/>
      <c r="BT129" s="1047"/>
      <c r="BU129" s="1047"/>
      <c r="BV129" s="1047"/>
      <c r="BW129" s="1047"/>
      <c r="BX129" s="1047"/>
      <c r="BY129" s="1047"/>
      <c r="BZ129" s="1047"/>
      <c r="CA129" s="1047"/>
      <c r="CB129" s="1047"/>
      <c r="CC129" s="1047"/>
      <c r="CD129" s="1047"/>
      <c r="CE129" s="1047"/>
      <c r="CF129" s="1047"/>
      <c r="CG129" s="1047"/>
      <c r="CH129" s="1047"/>
      <c r="CI129" s="1047"/>
      <c r="CJ129" s="1047"/>
      <c r="CK129" s="1047"/>
      <c r="CL129" s="1047"/>
      <c r="CM129" s="1047"/>
      <c r="CN129" s="1047"/>
      <c r="CO129" s="1047"/>
      <c r="CP129" s="1047"/>
      <c r="CQ129" s="1047"/>
      <c r="CR129" s="1047"/>
      <c r="CS129" s="1047"/>
      <c r="CT129" s="1047"/>
      <c r="CU129" s="1047"/>
      <c r="CV129" s="1047"/>
      <c r="CW129" s="1047"/>
      <c r="CX129" s="1047"/>
      <c r="CY129" s="1047"/>
      <c r="CZ129" s="1047"/>
      <c r="DA129" s="1047"/>
      <c r="DB129" s="1047"/>
      <c r="DC129" s="1047"/>
      <c r="DD129" s="1047"/>
      <c r="DE129" s="1047"/>
      <c r="DF129" s="1047"/>
      <c r="DG129" s="1047"/>
      <c r="DH129" s="1047"/>
      <c r="DI129" s="1047"/>
      <c r="DJ129" s="1047"/>
      <c r="DK129" s="1047"/>
      <c r="DL129" s="1047"/>
      <c r="DM129" s="1047"/>
      <c r="DN129" s="1047"/>
      <c r="DO129" s="1047"/>
      <c r="DP129" s="1047"/>
      <c r="DQ129" s="1047"/>
      <c r="DR129" s="1047"/>
      <c r="DS129" s="1047"/>
      <c r="DT129" s="1047"/>
      <c r="DU129" s="1047"/>
      <c r="DV129" s="1047"/>
      <c r="DW129" s="1047"/>
      <c r="DX129" s="1047"/>
      <c r="DY129" s="1047"/>
      <c r="DZ129" s="1047"/>
      <c r="EA129" s="1047"/>
      <c r="EB129" s="1047"/>
      <c r="EC129" s="1047"/>
      <c r="ED129" s="1047"/>
      <c r="EE129" s="1047"/>
      <c r="EF129" s="1047"/>
      <c r="EG129" s="1047"/>
      <c r="EH129" s="1047"/>
    </row>
    <row r="130" spans="1:138" s="1049" customFormat="1" ht="15" customHeight="1">
      <c r="A130" s="1115"/>
      <c r="B130" s="1116"/>
      <c r="C130" s="1048"/>
      <c r="D130" s="1048"/>
      <c r="E130" s="1048"/>
      <c r="F130" s="1048"/>
      <c r="G130" s="1048"/>
      <c r="H130" s="1048"/>
      <c r="I130" s="1048"/>
      <c r="J130" s="1048"/>
      <c r="K130" s="1048"/>
      <c r="L130" s="1048"/>
      <c r="M130" s="1048"/>
      <c r="N130" s="1048"/>
      <c r="O130" s="1048"/>
      <c r="P130" s="1048"/>
      <c r="Q130" s="1048"/>
      <c r="R130" s="1048"/>
      <c r="S130" s="1048"/>
      <c r="T130" s="1048"/>
      <c r="U130" s="1048"/>
      <c r="V130" s="1048"/>
      <c r="W130" s="1048"/>
      <c r="X130" s="1048"/>
      <c r="Y130" s="1048"/>
      <c r="Z130" s="1048"/>
      <c r="AA130" s="1048"/>
      <c r="AB130" s="1048"/>
      <c r="AC130" s="1048"/>
      <c r="AD130" s="1048"/>
      <c r="AE130" s="1048"/>
      <c r="AF130" s="1048"/>
      <c r="AG130" s="1048"/>
      <c r="AH130" s="1048"/>
      <c r="AI130" s="1047"/>
      <c r="BP130" s="1047"/>
      <c r="BQ130" s="1047"/>
      <c r="BR130" s="1047"/>
      <c r="BS130" s="1047"/>
      <c r="BT130" s="1047"/>
      <c r="BU130" s="1047"/>
      <c r="BV130" s="1047"/>
      <c r="BW130" s="1047"/>
      <c r="BX130" s="1047"/>
      <c r="BY130" s="1047"/>
      <c r="BZ130" s="1047"/>
      <c r="CA130" s="1047"/>
      <c r="CB130" s="1047"/>
      <c r="CC130" s="1047"/>
      <c r="CD130" s="1047"/>
      <c r="CE130" s="1047"/>
      <c r="CF130" s="1047"/>
      <c r="CG130" s="1047"/>
      <c r="CH130" s="1047"/>
      <c r="CI130" s="1047"/>
      <c r="CJ130" s="1047"/>
      <c r="CK130" s="1047"/>
      <c r="CL130" s="1047"/>
      <c r="CM130" s="1047"/>
      <c r="CN130" s="1047"/>
      <c r="CO130" s="1047"/>
      <c r="CP130" s="1047"/>
      <c r="CQ130" s="1047"/>
      <c r="CR130" s="1047"/>
      <c r="CS130" s="1047"/>
      <c r="CT130" s="1047"/>
      <c r="CU130" s="1047"/>
      <c r="CV130" s="1047"/>
      <c r="CW130" s="1047"/>
      <c r="CX130" s="1047"/>
      <c r="CY130" s="1047"/>
      <c r="CZ130" s="1047"/>
      <c r="DA130" s="1047"/>
      <c r="DB130" s="1047"/>
      <c r="DC130" s="1047"/>
      <c r="DD130" s="1047"/>
      <c r="DE130" s="1047"/>
      <c r="DF130" s="1047"/>
      <c r="DG130" s="1047"/>
      <c r="DH130" s="1047"/>
      <c r="DI130" s="1047"/>
      <c r="DJ130" s="1047"/>
      <c r="DK130" s="1047"/>
      <c r="DL130" s="1047"/>
      <c r="DM130" s="1047"/>
      <c r="DN130" s="1047"/>
      <c r="DO130" s="1047"/>
      <c r="DP130" s="1047"/>
      <c r="DQ130" s="1047"/>
      <c r="DR130" s="1047"/>
      <c r="DS130" s="1047"/>
      <c r="DT130" s="1047"/>
      <c r="DU130" s="1047"/>
      <c r="DV130" s="1047"/>
      <c r="DW130" s="1047"/>
      <c r="DX130" s="1047"/>
      <c r="DY130" s="1047"/>
      <c r="DZ130" s="1047"/>
      <c r="EA130" s="1047"/>
      <c r="EB130" s="1047"/>
      <c r="EC130" s="1047"/>
      <c r="ED130" s="1047"/>
      <c r="EE130" s="1047"/>
      <c r="EF130" s="1047"/>
      <c r="EG130" s="1047"/>
      <c r="EH130" s="1047"/>
    </row>
    <row r="131" spans="1:138" s="1049" customFormat="1" ht="15" customHeight="1">
      <c r="A131" s="1115"/>
      <c r="B131" s="1116"/>
      <c r="C131" s="1048"/>
      <c r="D131" s="1048"/>
      <c r="E131" s="1048"/>
      <c r="F131" s="1048"/>
      <c r="G131" s="1048"/>
      <c r="H131" s="1048"/>
      <c r="I131" s="1048"/>
      <c r="J131" s="1048"/>
      <c r="K131" s="1048"/>
      <c r="L131" s="1048"/>
      <c r="M131" s="1048"/>
      <c r="N131" s="1048"/>
      <c r="O131" s="1048"/>
      <c r="P131" s="1048"/>
      <c r="Q131" s="1048"/>
      <c r="R131" s="1048"/>
      <c r="S131" s="1048"/>
      <c r="T131" s="1048"/>
      <c r="U131" s="1048"/>
      <c r="V131" s="1048"/>
      <c r="W131" s="1048"/>
      <c r="X131" s="1048"/>
      <c r="Y131" s="1048"/>
      <c r="Z131" s="1048"/>
      <c r="AA131" s="1048"/>
      <c r="AB131" s="1048"/>
      <c r="AC131" s="1048"/>
      <c r="AD131" s="1048"/>
      <c r="AE131" s="1048"/>
      <c r="AF131" s="1048"/>
      <c r="AG131" s="1048"/>
      <c r="AH131" s="1048"/>
      <c r="AI131" s="1047"/>
      <c r="BP131" s="1047"/>
      <c r="BQ131" s="1047"/>
      <c r="BR131" s="1047"/>
      <c r="BS131" s="1047"/>
      <c r="BT131" s="1047"/>
      <c r="BU131" s="1047"/>
      <c r="BV131" s="1047"/>
      <c r="BW131" s="1047"/>
      <c r="BX131" s="1047"/>
      <c r="BY131" s="1047"/>
      <c r="BZ131" s="1047"/>
      <c r="CA131" s="1047"/>
      <c r="CB131" s="1047"/>
      <c r="CC131" s="1047"/>
      <c r="CD131" s="1047"/>
      <c r="CE131" s="1047"/>
      <c r="CF131" s="1047"/>
      <c r="CG131" s="1047"/>
      <c r="CH131" s="1047"/>
      <c r="CI131" s="1047"/>
      <c r="CJ131" s="1047"/>
      <c r="CK131" s="1047"/>
      <c r="CL131" s="1047"/>
      <c r="CM131" s="1047"/>
      <c r="CN131" s="1047"/>
      <c r="CO131" s="1047"/>
      <c r="CP131" s="1047"/>
      <c r="CQ131" s="1047"/>
      <c r="CR131" s="1047"/>
      <c r="CS131" s="1047"/>
      <c r="CT131" s="1047"/>
      <c r="CU131" s="1047"/>
      <c r="CV131" s="1047"/>
      <c r="CW131" s="1047"/>
      <c r="CX131" s="1047"/>
      <c r="CY131" s="1047"/>
      <c r="CZ131" s="1047"/>
      <c r="DA131" s="1047"/>
      <c r="DB131" s="1047"/>
      <c r="DC131" s="1047"/>
      <c r="DD131" s="1047"/>
      <c r="DE131" s="1047"/>
      <c r="DF131" s="1047"/>
      <c r="DG131" s="1047"/>
      <c r="DH131" s="1047"/>
      <c r="DI131" s="1047"/>
      <c r="DJ131" s="1047"/>
      <c r="DK131" s="1047"/>
      <c r="DL131" s="1047"/>
      <c r="DM131" s="1047"/>
      <c r="DN131" s="1047"/>
      <c r="DO131" s="1047"/>
      <c r="DP131" s="1047"/>
      <c r="DQ131" s="1047"/>
      <c r="DR131" s="1047"/>
      <c r="DS131" s="1047"/>
      <c r="DT131" s="1047"/>
      <c r="DU131" s="1047"/>
      <c r="DV131" s="1047"/>
      <c r="DW131" s="1047"/>
      <c r="DX131" s="1047"/>
      <c r="DY131" s="1047"/>
      <c r="DZ131" s="1047"/>
      <c r="EA131" s="1047"/>
      <c r="EB131" s="1047"/>
      <c r="EC131" s="1047"/>
      <c r="ED131" s="1047"/>
      <c r="EE131" s="1047"/>
      <c r="EF131" s="1047"/>
      <c r="EG131" s="1047"/>
      <c r="EH131" s="1047"/>
    </row>
    <row r="132" spans="1:138" s="1049" customFormat="1" ht="15" customHeight="1">
      <c r="A132" s="1115"/>
      <c r="B132" s="1116"/>
      <c r="C132" s="1048"/>
      <c r="D132" s="1048"/>
      <c r="E132" s="1048"/>
      <c r="F132" s="1048"/>
      <c r="G132" s="1048"/>
      <c r="H132" s="1048"/>
      <c r="I132" s="1048"/>
      <c r="J132" s="1048"/>
      <c r="K132" s="1048"/>
      <c r="L132" s="1048"/>
      <c r="M132" s="1048"/>
      <c r="N132" s="1048"/>
      <c r="O132" s="1048"/>
      <c r="P132" s="1048"/>
      <c r="Q132" s="1048"/>
      <c r="R132" s="1048"/>
      <c r="S132" s="1048"/>
      <c r="T132" s="1048"/>
      <c r="U132" s="1048"/>
      <c r="V132" s="1048"/>
      <c r="W132" s="1048"/>
      <c r="X132" s="1048"/>
      <c r="Y132" s="1048"/>
      <c r="Z132" s="1048"/>
      <c r="AA132" s="1048"/>
      <c r="AB132" s="1048"/>
      <c r="AC132" s="1048"/>
      <c r="AD132" s="1048"/>
      <c r="AE132" s="1048"/>
      <c r="AF132" s="1048"/>
      <c r="AG132" s="1048"/>
      <c r="AH132" s="1048"/>
      <c r="AI132" s="1047"/>
      <c r="BP132" s="1047"/>
      <c r="BQ132" s="1047"/>
      <c r="BR132" s="1047"/>
      <c r="BS132" s="1047"/>
      <c r="BT132" s="1047"/>
      <c r="BU132" s="1047"/>
      <c r="BV132" s="1047"/>
      <c r="BW132" s="1047"/>
      <c r="BX132" s="1047"/>
      <c r="BY132" s="1047"/>
      <c r="BZ132" s="1047"/>
      <c r="CA132" s="1047"/>
      <c r="CB132" s="1047"/>
      <c r="CC132" s="1047"/>
      <c r="CD132" s="1047"/>
      <c r="CE132" s="1047"/>
      <c r="CF132" s="1047"/>
      <c r="CG132" s="1047"/>
      <c r="CH132" s="1047"/>
      <c r="CI132" s="1047"/>
      <c r="CJ132" s="1047"/>
      <c r="CK132" s="1047"/>
      <c r="CL132" s="1047"/>
      <c r="CM132" s="1047"/>
      <c r="CN132" s="1047"/>
      <c r="CO132" s="1047"/>
      <c r="CP132" s="1047"/>
      <c r="CQ132" s="1047"/>
      <c r="CR132" s="1047"/>
      <c r="CS132" s="1047"/>
      <c r="CT132" s="1047"/>
      <c r="CU132" s="1047"/>
      <c r="CV132" s="1047"/>
      <c r="CW132" s="1047"/>
      <c r="CX132" s="1047"/>
      <c r="CY132" s="1047"/>
      <c r="CZ132" s="1047"/>
      <c r="DA132" s="1047"/>
      <c r="DB132" s="1047"/>
      <c r="DC132" s="1047"/>
      <c r="DD132" s="1047"/>
      <c r="DE132" s="1047"/>
      <c r="DF132" s="1047"/>
      <c r="DG132" s="1047"/>
      <c r="DH132" s="1047"/>
      <c r="DI132" s="1047"/>
      <c r="DJ132" s="1047"/>
      <c r="DK132" s="1047"/>
      <c r="DL132" s="1047"/>
      <c r="DM132" s="1047"/>
      <c r="DN132" s="1047"/>
      <c r="DO132" s="1047"/>
      <c r="DP132" s="1047"/>
      <c r="DQ132" s="1047"/>
      <c r="DR132" s="1047"/>
      <c r="DS132" s="1047"/>
      <c r="DT132" s="1047"/>
      <c r="DU132" s="1047"/>
      <c r="DV132" s="1047"/>
      <c r="DW132" s="1047"/>
      <c r="DX132" s="1047"/>
      <c r="DY132" s="1047"/>
      <c r="DZ132" s="1047"/>
      <c r="EA132" s="1047"/>
      <c r="EB132" s="1047"/>
      <c r="EC132" s="1047"/>
      <c r="ED132" s="1047"/>
      <c r="EE132" s="1047"/>
      <c r="EF132" s="1047"/>
      <c r="EG132" s="1047"/>
      <c r="EH132" s="1047"/>
    </row>
    <row r="133" spans="1:138" s="1049" customFormat="1" ht="15" customHeight="1">
      <c r="A133" s="1115"/>
      <c r="B133" s="1116"/>
      <c r="C133" s="1048"/>
      <c r="D133" s="1048"/>
      <c r="E133" s="1048"/>
      <c r="F133" s="1048"/>
      <c r="G133" s="1048"/>
      <c r="H133" s="1048"/>
      <c r="I133" s="1048"/>
      <c r="J133" s="1048"/>
      <c r="K133" s="1048"/>
      <c r="L133" s="1048"/>
      <c r="M133" s="1048"/>
      <c r="N133" s="1048"/>
      <c r="O133" s="1048"/>
      <c r="P133" s="1048"/>
      <c r="Q133" s="1048"/>
      <c r="R133" s="1048"/>
      <c r="S133" s="1048"/>
      <c r="T133" s="1048"/>
      <c r="U133" s="1048"/>
      <c r="V133" s="1048"/>
      <c r="W133" s="1048"/>
      <c r="X133" s="1048"/>
      <c r="Y133" s="1048"/>
      <c r="Z133" s="1048"/>
      <c r="AA133" s="1048"/>
      <c r="AB133" s="1048"/>
      <c r="AC133" s="1048"/>
      <c r="AD133" s="1048"/>
      <c r="AE133" s="1048"/>
      <c r="AF133" s="1048"/>
      <c r="AG133" s="1048"/>
      <c r="AH133" s="1048"/>
      <c r="AI133" s="1047"/>
      <c r="BP133" s="1047"/>
      <c r="BQ133" s="1047"/>
      <c r="BR133" s="1047"/>
      <c r="BS133" s="1047"/>
      <c r="BT133" s="1047"/>
      <c r="BU133" s="1047"/>
      <c r="BV133" s="1047"/>
      <c r="BW133" s="1047"/>
      <c r="BX133" s="1047"/>
      <c r="BY133" s="1047"/>
      <c r="BZ133" s="1047"/>
      <c r="CA133" s="1047"/>
      <c r="CB133" s="1047"/>
      <c r="CC133" s="1047"/>
      <c r="CD133" s="1047"/>
      <c r="CE133" s="1047"/>
      <c r="CF133" s="1047"/>
      <c r="CG133" s="1047"/>
      <c r="CH133" s="1047"/>
      <c r="CI133" s="1047"/>
      <c r="CJ133" s="1047"/>
      <c r="CK133" s="1047"/>
      <c r="CL133" s="1047"/>
      <c r="CM133" s="1047"/>
      <c r="CN133" s="1047"/>
      <c r="CO133" s="1047"/>
      <c r="CP133" s="1047"/>
      <c r="CQ133" s="1047"/>
      <c r="CR133" s="1047"/>
      <c r="CS133" s="1047"/>
      <c r="CT133" s="1047"/>
      <c r="CU133" s="1047"/>
      <c r="CV133" s="1047"/>
      <c r="CW133" s="1047"/>
      <c r="CX133" s="1047"/>
      <c r="CY133" s="1047"/>
      <c r="CZ133" s="1047"/>
      <c r="DA133" s="1047"/>
      <c r="DB133" s="1047"/>
      <c r="DC133" s="1047"/>
      <c r="DD133" s="1047"/>
      <c r="DE133" s="1047"/>
      <c r="DF133" s="1047"/>
      <c r="DG133" s="1047"/>
      <c r="DH133" s="1047"/>
      <c r="DI133" s="1047"/>
      <c r="DJ133" s="1047"/>
      <c r="DK133" s="1047"/>
      <c r="DL133" s="1047"/>
      <c r="DM133" s="1047"/>
      <c r="DN133" s="1047"/>
      <c r="DO133" s="1047"/>
      <c r="DP133" s="1047"/>
      <c r="DQ133" s="1047"/>
      <c r="DR133" s="1047"/>
      <c r="DS133" s="1047"/>
      <c r="DT133" s="1047"/>
      <c r="DU133" s="1047"/>
      <c r="DV133" s="1047"/>
      <c r="DW133" s="1047"/>
      <c r="DX133" s="1047"/>
      <c r="DY133" s="1047"/>
      <c r="DZ133" s="1047"/>
      <c r="EA133" s="1047"/>
      <c r="EB133" s="1047"/>
      <c r="EC133" s="1047"/>
      <c r="ED133" s="1047"/>
      <c r="EE133" s="1047"/>
      <c r="EF133" s="1047"/>
      <c r="EG133" s="1047"/>
      <c r="EH133" s="1047"/>
    </row>
    <row r="134" spans="1:138" s="1049" customFormat="1" ht="15" customHeight="1">
      <c r="A134" s="1115"/>
      <c r="B134" s="1116"/>
      <c r="C134" s="1048"/>
      <c r="D134" s="1048"/>
      <c r="E134" s="1048"/>
      <c r="F134" s="1048"/>
      <c r="G134" s="1048"/>
      <c r="H134" s="1048"/>
      <c r="I134" s="1048"/>
      <c r="J134" s="1048"/>
      <c r="K134" s="1048"/>
      <c r="L134" s="1048"/>
      <c r="M134" s="1048"/>
      <c r="N134" s="1048"/>
      <c r="O134" s="1048"/>
      <c r="P134" s="1048"/>
      <c r="Q134" s="1048"/>
      <c r="R134" s="1048"/>
      <c r="S134" s="1048"/>
      <c r="T134" s="1048"/>
      <c r="U134" s="1048"/>
      <c r="V134" s="1048"/>
      <c r="W134" s="1048"/>
      <c r="X134" s="1048"/>
      <c r="Y134" s="1048"/>
      <c r="Z134" s="1048"/>
      <c r="AA134" s="1048"/>
      <c r="AB134" s="1048"/>
      <c r="AC134" s="1048"/>
      <c r="AD134" s="1048"/>
      <c r="AE134" s="1048"/>
      <c r="AF134" s="1048"/>
      <c r="AG134" s="1048"/>
      <c r="AH134" s="1048"/>
      <c r="AI134" s="1047"/>
      <c r="BP134" s="1047"/>
      <c r="BQ134" s="1047"/>
      <c r="BR134" s="1047"/>
      <c r="BS134" s="1047"/>
      <c r="BT134" s="1047"/>
      <c r="BU134" s="1047"/>
      <c r="BV134" s="1047"/>
      <c r="BW134" s="1047"/>
      <c r="BX134" s="1047"/>
      <c r="BY134" s="1047"/>
      <c r="BZ134" s="1047"/>
      <c r="CA134" s="1047"/>
      <c r="CB134" s="1047"/>
      <c r="CC134" s="1047"/>
      <c r="CD134" s="1047"/>
      <c r="CE134" s="1047"/>
      <c r="CF134" s="1047"/>
      <c r="CG134" s="1047"/>
      <c r="CH134" s="1047"/>
      <c r="CI134" s="1047"/>
      <c r="CJ134" s="1047"/>
      <c r="CK134" s="1047"/>
      <c r="CL134" s="1047"/>
      <c r="CM134" s="1047"/>
      <c r="CN134" s="1047"/>
      <c r="CO134" s="1047"/>
      <c r="CP134" s="1047"/>
      <c r="CQ134" s="1047"/>
      <c r="CR134" s="1047"/>
      <c r="CS134" s="1047"/>
      <c r="CT134" s="1047"/>
      <c r="CU134" s="1047"/>
      <c r="CV134" s="1047"/>
      <c r="CW134" s="1047"/>
      <c r="CX134" s="1047"/>
      <c r="CY134" s="1047"/>
      <c r="CZ134" s="1047"/>
      <c r="DA134" s="1047"/>
      <c r="DB134" s="1047"/>
      <c r="DC134" s="1047"/>
      <c r="DD134" s="1047"/>
      <c r="DE134" s="1047"/>
      <c r="DF134" s="1047"/>
      <c r="DG134" s="1047"/>
      <c r="DH134" s="1047"/>
      <c r="DI134" s="1047"/>
      <c r="DJ134" s="1047"/>
      <c r="DK134" s="1047"/>
      <c r="DL134" s="1047"/>
      <c r="DM134" s="1047"/>
      <c r="DN134" s="1047"/>
      <c r="DO134" s="1047"/>
      <c r="DP134" s="1047"/>
      <c r="DQ134" s="1047"/>
      <c r="DR134" s="1047"/>
      <c r="DS134" s="1047"/>
      <c r="DT134" s="1047"/>
      <c r="DU134" s="1047"/>
      <c r="DV134" s="1047"/>
      <c r="DW134" s="1047"/>
      <c r="DX134" s="1047"/>
      <c r="DY134" s="1047"/>
      <c r="DZ134" s="1047"/>
      <c r="EA134" s="1047"/>
      <c r="EB134" s="1047"/>
      <c r="EC134" s="1047"/>
      <c r="ED134" s="1047"/>
      <c r="EE134" s="1047"/>
      <c r="EF134" s="1047"/>
      <c r="EG134" s="1047"/>
      <c r="EH134" s="1047"/>
    </row>
    <row r="135" spans="1:138" s="1049" customFormat="1" ht="15" customHeight="1">
      <c r="A135" s="1115"/>
      <c r="B135" s="1116"/>
      <c r="C135" s="1048"/>
      <c r="D135" s="1048"/>
      <c r="E135" s="1048"/>
      <c r="F135" s="1048"/>
      <c r="G135" s="1048"/>
      <c r="H135" s="1048"/>
      <c r="I135" s="1048"/>
      <c r="J135" s="1048"/>
      <c r="K135" s="1048"/>
      <c r="L135" s="1048"/>
      <c r="M135" s="1048"/>
      <c r="N135" s="1048"/>
      <c r="O135" s="1048"/>
      <c r="P135" s="1048"/>
      <c r="Q135" s="1048"/>
      <c r="R135" s="1048"/>
      <c r="S135" s="1048"/>
      <c r="T135" s="1048"/>
      <c r="U135" s="1048"/>
      <c r="V135" s="1048"/>
      <c r="W135" s="1048"/>
      <c r="X135" s="1048"/>
      <c r="Y135" s="1048"/>
      <c r="Z135" s="1048"/>
      <c r="AA135" s="1048"/>
      <c r="AB135" s="1048"/>
      <c r="AC135" s="1048"/>
      <c r="AD135" s="1048"/>
      <c r="AE135" s="1048"/>
      <c r="AF135" s="1048"/>
      <c r="AG135" s="1048"/>
      <c r="AH135" s="1048"/>
      <c r="AI135" s="1047"/>
      <c r="BP135" s="1047"/>
      <c r="BQ135" s="1047"/>
      <c r="BR135" s="1047"/>
      <c r="BS135" s="1047"/>
      <c r="BT135" s="1047"/>
      <c r="BU135" s="1047"/>
      <c r="BV135" s="1047"/>
      <c r="BW135" s="1047"/>
      <c r="BX135" s="1047"/>
      <c r="BY135" s="1047"/>
      <c r="BZ135" s="1047"/>
      <c r="CA135" s="1047"/>
      <c r="CB135" s="1047"/>
      <c r="CC135" s="1047"/>
      <c r="CD135" s="1047"/>
      <c r="CE135" s="1047"/>
      <c r="CF135" s="1047"/>
      <c r="CG135" s="1047"/>
      <c r="CH135" s="1047"/>
      <c r="CI135" s="1047"/>
      <c r="CJ135" s="1047"/>
      <c r="CK135" s="1047"/>
      <c r="CL135" s="1047"/>
      <c r="CM135" s="1047"/>
      <c r="CN135" s="1047"/>
      <c r="CO135" s="1047"/>
      <c r="CP135" s="1047"/>
      <c r="CQ135" s="1047"/>
      <c r="CR135" s="1047"/>
      <c r="CS135" s="1047"/>
      <c r="CT135" s="1047"/>
      <c r="CU135" s="1047"/>
      <c r="CV135" s="1047"/>
      <c r="CW135" s="1047"/>
      <c r="CX135" s="1047"/>
      <c r="CY135" s="1047"/>
      <c r="CZ135" s="1047"/>
      <c r="DA135" s="1047"/>
      <c r="DB135" s="1047"/>
      <c r="DC135" s="1047"/>
      <c r="DD135" s="1047"/>
      <c r="DE135" s="1047"/>
      <c r="DF135" s="1047"/>
      <c r="DG135" s="1047"/>
      <c r="DH135" s="1047"/>
      <c r="DI135" s="1047"/>
      <c r="DJ135" s="1047"/>
      <c r="DK135" s="1047"/>
      <c r="DL135" s="1047"/>
      <c r="DM135" s="1047"/>
      <c r="DN135" s="1047"/>
      <c r="DO135" s="1047"/>
      <c r="DP135" s="1047"/>
      <c r="DQ135" s="1047"/>
      <c r="DR135" s="1047"/>
      <c r="DS135" s="1047"/>
      <c r="DT135" s="1047"/>
      <c r="DU135" s="1047"/>
      <c r="DV135" s="1047"/>
      <c r="DW135" s="1047"/>
      <c r="DX135" s="1047"/>
      <c r="DY135" s="1047"/>
      <c r="DZ135" s="1047"/>
      <c r="EA135" s="1047"/>
      <c r="EB135" s="1047"/>
      <c r="EC135" s="1047"/>
      <c r="ED135" s="1047"/>
      <c r="EE135" s="1047"/>
      <c r="EF135" s="1047"/>
      <c r="EG135" s="1047"/>
      <c r="EH135" s="1047"/>
    </row>
    <row r="137" spans="1:138" s="1049" customFormat="1" ht="30.75" hidden="1" customHeight="1">
      <c r="A137" s="2342" t="s">
        <v>168</v>
      </c>
      <c r="B137" s="2342"/>
      <c r="C137" s="2342"/>
      <c r="D137" s="2342"/>
      <c r="E137" s="2342"/>
      <c r="F137" s="2342"/>
      <c r="G137" s="2342"/>
      <c r="H137" s="2342"/>
      <c r="I137" s="2342"/>
      <c r="J137" s="2342"/>
      <c r="K137" s="2342"/>
      <c r="L137" s="2342"/>
      <c r="M137" s="2342"/>
      <c r="N137" s="2342"/>
      <c r="O137" s="2342"/>
      <c r="P137" s="2342"/>
      <c r="Q137" s="2342"/>
      <c r="R137" s="2342"/>
      <c r="S137" s="2342"/>
      <c r="T137" s="2342"/>
      <c r="U137" s="2342"/>
      <c r="V137" s="2342"/>
      <c r="W137" s="2342"/>
      <c r="X137" s="2342"/>
      <c r="Y137" s="2342"/>
      <c r="Z137" s="2342"/>
      <c r="AA137" s="2342"/>
      <c r="AB137" s="2342"/>
      <c r="AC137" s="2342"/>
      <c r="AD137" s="2342"/>
      <c r="AE137" s="2342"/>
      <c r="AF137" s="2342"/>
      <c r="AG137" s="2342"/>
      <c r="AH137" s="2342"/>
      <c r="AI137" s="1048"/>
      <c r="BP137" s="1047"/>
      <c r="BQ137" s="1047"/>
      <c r="BR137" s="1047"/>
      <c r="BS137" s="1047"/>
      <c r="BT137" s="1047"/>
      <c r="BU137" s="1047"/>
      <c r="BV137" s="1047"/>
      <c r="BW137" s="1047"/>
      <c r="BX137" s="1047"/>
      <c r="BY137" s="1047"/>
      <c r="BZ137" s="1047"/>
      <c r="CA137" s="1047"/>
      <c r="CB137" s="1047"/>
      <c r="CC137" s="1047"/>
      <c r="CD137" s="1047"/>
      <c r="CE137" s="1047"/>
      <c r="CF137" s="1047"/>
      <c r="CG137" s="1047"/>
      <c r="CH137" s="1047"/>
      <c r="CI137" s="1047"/>
      <c r="CJ137" s="1047"/>
      <c r="CK137" s="1047"/>
      <c r="CL137" s="1047"/>
      <c r="CM137" s="1047"/>
      <c r="CN137" s="1047"/>
      <c r="CO137" s="1047"/>
      <c r="CP137" s="1047"/>
      <c r="CQ137" s="1047"/>
      <c r="CR137" s="1047"/>
      <c r="CS137" s="1047"/>
      <c r="CT137" s="1047"/>
      <c r="CU137" s="1047"/>
      <c r="CV137" s="1047"/>
      <c r="CW137" s="1047"/>
      <c r="CX137" s="1047"/>
      <c r="CY137" s="1047"/>
      <c r="CZ137" s="1047"/>
      <c r="DA137" s="1047"/>
      <c r="DB137" s="1047"/>
      <c r="DC137" s="1047"/>
      <c r="DD137" s="1047"/>
      <c r="DE137" s="1047"/>
      <c r="DF137" s="1047"/>
      <c r="DG137" s="1047"/>
      <c r="DH137" s="1047"/>
      <c r="DI137" s="1047"/>
      <c r="DJ137" s="1047"/>
      <c r="DK137" s="1047"/>
      <c r="DL137" s="1047"/>
      <c r="DM137" s="1047"/>
      <c r="DN137" s="1047"/>
      <c r="DO137" s="1047"/>
      <c r="DP137" s="1047"/>
      <c r="DQ137" s="1047"/>
      <c r="DR137" s="1047"/>
      <c r="DS137" s="1047"/>
      <c r="DT137" s="1047"/>
      <c r="DU137" s="1047"/>
      <c r="DV137" s="1047"/>
      <c r="DW137" s="1047"/>
      <c r="DX137" s="1047"/>
      <c r="DY137" s="1047"/>
      <c r="DZ137" s="1047"/>
      <c r="EA137" s="1047"/>
      <c r="EB137" s="1047"/>
      <c r="EC137" s="1047"/>
      <c r="ED137" s="1047"/>
      <c r="EE137" s="1047"/>
      <c r="EF137" s="1047"/>
      <c r="EG137" s="1047"/>
      <c r="EH137" s="1047"/>
    </row>
    <row r="138" spans="1:138" s="1049" customFormat="1" hidden="1">
      <c r="A138" s="1117"/>
      <c r="B138" s="1117"/>
      <c r="C138" s="1118"/>
      <c r="D138" s="1118"/>
      <c r="E138" s="1118"/>
      <c r="F138" s="1118"/>
      <c r="G138" s="1118"/>
      <c r="H138" s="1118"/>
      <c r="I138" s="1118"/>
      <c r="J138" s="1118"/>
      <c r="K138" s="1118"/>
      <c r="L138" s="1118"/>
      <c r="M138" s="1118"/>
      <c r="N138" s="1118"/>
      <c r="O138" s="1118"/>
      <c r="P138" s="1118"/>
      <c r="Q138" s="1118"/>
      <c r="R138" s="1118"/>
      <c r="S138" s="1118"/>
      <c r="T138" s="1118"/>
      <c r="U138" s="1118"/>
      <c r="V138" s="1118"/>
      <c r="W138" s="1118"/>
      <c r="X138" s="1118"/>
      <c r="Y138" s="1118"/>
      <c r="Z138" s="1118"/>
      <c r="AA138" s="1118"/>
      <c r="AB138" s="1118"/>
      <c r="AC138" s="1118"/>
      <c r="AD138" s="1118"/>
      <c r="AE138" s="1118"/>
      <c r="AF138" s="1118"/>
      <c r="AG138" s="1118"/>
      <c r="AH138" s="1119"/>
      <c r="AI138" s="1048"/>
      <c r="BP138" s="1047"/>
      <c r="BQ138" s="1047"/>
      <c r="BR138" s="1047"/>
      <c r="BS138" s="1047"/>
      <c r="BT138" s="1047"/>
      <c r="BU138" s="1047"/>
      <c r="BV138" s="1047"/>
      <c r="BW138" s="1047"/>
      <c r="BX138" s="1047"/>
      <c r="BY138" s="1047"/>
      <c r="BZ138" s="1047"/>
      <c r="CA138" s="1047"/>
      <c r="CB138" s="1047"/>
      <c r="CC138" s="1047"/>
      <c r="CD138" s="1047"/>
      <c r="CE138" s="1047"/>
      <c r="CF138" s="1047"/>
      <c r="CG138" s="1047"/>
      <c r="CH138" s="1047"/>
      <c r="CI138" s="1047"/>
      <c r="CJ138" s="1047"/>
      <c r="CK138" s="1047"/>
      <c r="CL138" s="1047"/>
      <c r="CM138" s="1047"/>
      <c r="CN138" s="1047"/>
      <c r="CO138" s="1047"/>
      <c r="CP138" s="1047"/>
      <c r="CQ138" s="1047"/>
      <c r="CR138" s="1047"/>
      <c r="CS138" s="1047"/>
      <c r="CT138" s="1047"/>
      <c r="CU138" s="1047"/>
      <c r="CV138" s="1047"/>
      <c r="CW138" s="1047"/>
      <c r="CX138" s="1047"/>
      <c r="CY138" s="1047"/>
      <c r="CZ138" s="1047"/>
      <c r="DA138" s="1047"/>
      <c r="DB138" s="1047"/>
      <c r="DC138" s="1047"/>
      <c r="DD138" s="1047"/>
      <c r="DE138" s="1047"/>
      <c r="DF138" s="1047"/>
      <c r="DG138" s="1047"/>
      <c r="DH138" s="1047"/>
      <c r="DI138" s="1047"/>
      <c r="DJ138" s="1047"/>
      <c r="DK138" s="1047"/>
      <c r="DL138" s="1047"/>
      <c r="DM138" s="1047"/>
      <c r="DN138" s="1047"/>
      <c r="DO138" s="1047"/>
      <c r="DP138" s="1047"/>
      <c r="DQ138" s="1047"/>
      <c r="DR138" s="1047"/>
      <c r="DS138" s="1047"/>
      <c r="DT138" s="1047"/>
      <c r="DU138" s="1047"/>
      <c r="DV138" s="1047"/>
      <c r="DW138" s="1047"/>
      <c r="DX138" s="1047"/>
      <c r="DY138" s="1047"/>
      <c r="DZ138" s="1047"/>
      <c r="EA138" s="1047"/>
      <c r="EB138" s="1047"/>
      <c r="EC138" s="1047"/>
      <c r="ED138" s="1047"/>
      <c r="EE138" s="1047"/>
      <c r="EF138" s="1047"/>
      <c r="EG138" s="1047"/>
      <c r="EH138" s="1047"/>
    </row>
    <row r="139" spans="1:138" s="1049" customFormat="1" ht="15.75" hidden="1">
      <c r="A139" s="2340" t="s">
        <v>143</v>
      </c>
      <c r="B139" s="2340"/>
      <c r="C139" s="1055">
        <f>C3</f>
        <v>1</v>
      </c>
      <c r="D139" s="1055">
        <f t="shared" ref="D139:AD139" si="24">D3</f>
        <v>2</v>
      </c>
      <c r="E139" s="1055">
        <f t="shared" si="24"/>
        <v>3</v>
      </c>
      <c r="F139" s="1055">
        <f t="shared" si="24"/>
        <v>4</v>
      </c>
      <c r="G139" s="1055">
        <f t="shared" si="24"/>
        <v>5</v>
      </c>
      <c r="H139" s="1055">
        <f t="shared" si="24"/>
        <v>6</v>
      </c>
      <c r="I139" s="1055">
        <f t="shared" si="24"/>
        <v>7</v>
      </c>
      <c r="J139" s="1055">
        <f t="shared" si="24"/>
        <v>8</v>
      </c>
      <c r="K139" s="1055">
        <f t="shared" si="24"/>
        <v>9</v>
      </c>
      <c r="L139" s="1055">
        <f t="shared" si="24"/>
        <v>10</v>
      </c>
      <c r="M139" s="1055">
        <f t="shared" si="24"/>
        <v>11</v>
      </c>
      <c r="N139" s="1055">
        <f t="shared" si="24"/>
        <v>12</v>
      </c>
      <c r="O139" s="1055">
        <f t="shared" si="24"/>
        <v>13</v>
      </c>
      <c r="P139" s="1055">
        <f t="shared" si="24"/>
        <v>14</v>
      </c>
      <c r="Q139" s="1055">
        <f t="shared" si="24"/>
        <v>15</v>
      </c>
      <c r="R139" s="1055">
        <f t="shared" si="24"/>
        <v>16</v>
      </c>
      <c r="S139" s="1055">
        <f t="shared" si="24"/>
        <v>17</v>
      </c>
      <c r="T139" s="1055">
        <f t="shared" si="24"/>
        <v>18</v>
      </c>
      <c r="U139" s="1055">
        <f t="shared" si="24"/>
        <v>19</v>
      </c>
      <c r="V139" s="1055">
        <f t="shared" si="24"/>
        <v>20</v>
      </c>
      <c r="W139" s="1055">
        <f t="shared" si="24"/>
        <v>21</v>
      </c>
      <c r="X139" s="1055">
        <f t="shared" si="24"/>
        <v>22</v>
      </c>
      <c r="Y139" s="1055">
        <f t="shared" si="24"/>
        <v>23</v>
      </c>
      <c r="Z139" s="1055">
        <f t="shared" si="24"/>
        <v>24</v>
      </c>
      <c r="AA139" s="1055">
        <f t="shared" si="24"/>
        <v>25</v>
      </c>
      <c r="AB139" s="1055">
        <f t="shared" si="24"/>
        <v>26</v>
      </c>
      <c r="AC139" s="1055">
        <f t="shared" si="24"/>
        <v>27</v>
      </c>
      <c r="AD139" s="1055">
        <f t="shared" si="24"/>
        <v>28</v>
      </c>
      <c r="AE139" s="1055">
        <f>AE3</f>
        <v>0</v>
      </c>
      <c r="AF139" s="1055">
        <f>AF3</f>
        <v>0</v>
      </c>
      <c r="AG139" s="1055">
        <f>AG3</f>
        <v>0</v>
      </c>
      <c r="AH139" s="1120"/>
      <c r="AI139" s="1048"/>
      <c r="BP139" s="1047"/>
      <c r="BQ139" s="1047"/>
      <c r="BR139" s="1047"/>
      <c r="BS139" s="1047"/>
      <c r="BT139" s="1047"/>
      <c r="BU139" s="1047"/>
      <c r="BV139" s="1047"/>
      <c r="BW139" s="1047"/>
      <c r="BX139" s="1047"/>
      <c r="BY139" s="1047"/>
      <c r="BZ139" s="1047"/>
      <c r="CA139" s="1047"/>
      <c r="CB139" s="1047"/>
      <c r="CC139" s="1047"/>
      <c r="CD139" s="1047"/>
      <c r="CE139" s="1047"/>
      <c r="CF139" s="1047"/>
      <c r="CG139" s="1047"/>
      <c r="CH139" s="1047"/>
      <c r="CI139" s="1047"/>
      <c r="CJ139" s="1047"/>
      <c r="CK139" s="1047"/>
      <c r="CL139" s="1047"/>
      <c r="CM139" s="1047"/>
      <c r="CN139" s="1047"/>
      <c r="CO139" s="1047"/>
      <c r="CP139" s="1047"/>
      <c r="CQ139" s="1047"/>
      <c r="CR139" s="1047"/>
      <c r="CS139" s="1047"/>
      <c r="CT139" s="1047"/>
      <c r="CU139" s="1047"/>
      <c r="CV139" s="1047"/>
      <c r="CW139" s="1047"/>
      <c r="CX139" s="1047"/>
      <c r="CY139" s="1047"/>
      <c r="CZ139" s="1047"/>
      <c r="DA139" s="1047"/>
      <c r="DB139" s="1047"/>
      <c r="DC139" s="1047"/>
      <c r="DD139" s="1047"/>
      <c r="DE139" s="1047"/>
      <c r="DF139" s="1047"/>
      <c r="DG139" s="1047"/>
      <c r="DH139" s="1047"/>
      <c r="DI139" s="1047"/>
      <c r="DJ139" s="1047"/>
      <c r="DK139" s="1047"/>
      <c r="DL139" s="1047"/>
      <c r="DM139" s="1047"/>
      <c r="DN139" s="1047"/>
      <c r="DO139" s="1047"/>
      <c r="DP139" s="1047"/>
      <c r="DQ139" s="1047"/>
      <c r="DR139" s="1047"/>
      <c r="DS139" s="1047"/>
      <c r="DT139" s="1047"/>
      <c r="DU139" s="1047"/>
      <c r="DV139" s="1047"/>
      <c r="DW139" s="1047"/>
      <c r="DX139" s="1047"/>
      <c r="DY139" s="1047"/>
      <c r="DZ139" s="1047"/>
      <c r="EA139" s="1047"/>
      <c r="EB139" s="1047"/>
      <c r="EC139" s="1047"/>
      <c r="ED139" s="1047"/>
      <c r="EE139" s="1047"/>
      <c r="EF139" s="1047"/>
      <c r="EG139" s="1047"/>
      <c r="EH139" s="1047"/>
    </row>
    <row r="140" spans="1:138" s="1049" customFormat="1" hidden="1">
      <c r="A140" s="1121" t="s">
        <v>169</v>
      </c>
      <c r="B140" s="1099" t="s">
        <v>121</v>
      </c>
      <c r="C140" s="1077">
        <f>C145+C149</f>
        <v>-0.9642857142857153</v>
      </c>
      <c r="D140" s="1077">
        <f t="shared" ref="D140:AD141" si="25">D145+D149</f>
        <v>-1.9285714285714306</v>
      </c>
      <c r="E140" s="1077">
        <f t="shared" si="25"/>
        <v>-2.8928571428571459</v>
      </c>
      <c r="F140" s="1077">
        <f t="shared" si="25"/>
        <v>-3.8571428571428612</v>
      </c>
      <c r="G140" s="1077">
        <f t="shared" si="25"/>
        <v>-4.8214285714285765</v>
      </c>
      <c r="H140" s="1077">
        <f t="shared" si="25"/>
        <v>-5.7857142857142918</v>
      </c>
      <c r="I140" s="1077">
        <f t="shared" si="25"/>
        <v>-6.7500000000000071</v>
      </c>
      <c r="J140" s="1077">
        <f t="shared" si="25"/>
        <v>-7.7142857142857224</v>
      </c>
      <c r="K140" s="1077">
        <f t="shared" si="25"/>
        <v>-8.6785714285714377</v>
      </c>
      <c r="L140" s="1077">
        <f t="shared" si="25"/>
        <v>-9.642857142857153</v>
      </c>
      <c r="M140" s="1077">
        <f t="shared" si="25"/>
        <v>-10.607142857142868</v>
      </c>
      <c r="N140" s="1077">
        <f t="shared" si="25"/>
        <v>-11.571428571428584</v>
      </c>
      <c r="O140" s="1077">
        <f t="shared" si="25"/>
        <v>-12.535714285714299</v>
      </c>
      <c r="P140" s="1077">
        <f t="shared" si="25"/>
        <v>-13.500000000000014</v>
      </c>
      <c r="Q140" s="1077">
        <f t="shared" si="25"/>
        <v>-14.46428571428573</v>
      </c>
      <c r="R140" s="1077">
        <f t="shared" si="25"/>
        <v>-15.428571428571445</v>
      </c>
      <c r="S140" s="1077">
        <f t="shared" si="25"/>
        <v>-16.39285714285716</v>
      </c>
      <c r="T140" s="1077">
        <f t="shared" si="25"/>
        <v>-17.357142857142875</v>
      </c>
      <c r="U140" s="1077">
        <f t="shared" si="25"/>
        <v>-18.321428571428591</v>
      </c>
      <c r="V140" s="1077">
        <f t="shared" si="25"/>
        <v>-19.285714285714306</v>
      </c>
      <c r="W140" s="1077">
        <f t="shared" si="25"/>
        <v>-20.250000000000021</v>
      </c>
      <c r="X140" s="1077">
        <f t="shared" si="25"/>
        <v>-21.214285714285737</v>
      </c>
      <c r="Y140" s="1077">
        <f t="shared" si="25"/>
        <v>-22.178571428571452</v>
      </c>
      <c r="Z140" s="1077">
        <f t="shared" si="25"/>
        <v>-23.142857142857167</v>
      </c>
      <c r="AA140" s="1077">
        <f t="shared" si="25"/>
        <v>-24.107142857142883</v>
      </c>
      <c r="AB140" s="1077">
        <f t="shared" si="25"/>
        <v>-25.071428571428598</v>
      </c>
      <c r="AC140" s="1077">
        <f t="shared" si="25"/>
        <v>-26.035714285714313</v>
      </c>
      <c r="AD140" s="1077">
        <f t="shared" si="25"/>
        <v>-27.000000000000028</v>
      </c>
      <c r="AE140" s="1077">
        <f t="shared" ref="AE140:AG141" si="26">AE145+AE149</f>
        <v>-27.964285714285744</v>
      </c>
      <c r="AF140" s="1077">
        <f t="shared" si="26"/>
        <v>-28.928571428571459</v>
      </c>
      <c r="AG140" s="1077">
        <f t="shared" si="26"/>
        <v>-29.892857142857174</v>
      </c>
      <c r="AH140" s="1077"/>
      <c r="AI140" s="1048"/>
      <c r="BP140" s="1047"/>
      <c r="BQ140" s="1047"/>
      <c r="BR140" s="1047"/>
      <c r="BS140" s="1047"/>
      <c r="BT140" s="1047"/>
      <c r="BU140" s="1047"/>
      <c r="BV140" s="1047"/>
      <c r="BW140" s="1047"/>
      <c r="BX140" s="1047"/>
      <c r="BY140" s="1047"/>
      <c r="BZ140" s="1047"/>
      <c r="CA140" s="1047"/>
      <c r="CB140" s="1047"/>
      <c r="CC140" s="1047"/>
      <c r="CD140" s="1047"/>
      <c r="CE140" s="1047"/>
      <c r="CF140" s="1047"/>
      <c r="CG140" s="1047"/>
      <c r="CH140" s="1047"/>
      <c r="CI140" s="1047"/>
      <c r="CJ140" s="1047"/>
      <c r="CK140" s="1047"/>
      <c r="CL140" s="1047"/>
      <c r="CM140" s="1047"/>
      <c r="CN140" s="1047"/>
      <c r="CO140" s="1047"/>
      <c r="CP140" s="1047"/>
      <c r="CQ140" s="1047"/>
      <c r="CR140" s="1047"/>
      <c r="CS140" s="1047"/>
      <c r="CT140" s="1047"/>
      <c r="CU140" s="1047"/>
      <c r="CV140" s="1047"/>
      <c r="CW140" s="1047"/>
      <c r="CX140" s="1047"/>
      <c r="CY140" s="1047"/>
      <c r="CZ140" s="1047"/>
      <c r="DA140" s="1047"/>
      <c r="DB140" s="1047"/>
      <c r="DC140" s="1047"/>
      <c r="DD140" s="1047"/>
      <c r="DE140" s="1047"/>
      <c r="DF140" s="1047"/>
      <c r="DG140" s="1047"/>
      <c r="DH140" s="1047"/>
      <c r="DI140" s="1047"/>
      <c r="DJ140" s="1047"/>
      <c r="DK140" s="1047"/>
      <c r="DL140" s="1047"/>
      <c r="DM140" s="1047"/>
      <c r="DN140" s="1047"/>
      <c r="DO140" s="1047"/>
      <c r="DP140" s="1047"/>
      <c r="DQ140" s="1047"/>
      <c r="DR140" s="1047"/>
      <c r="DS140" s="1047"/>
      <c r="DT140" s="1047"/>
      <c r="DU140" s="1047"/>
      <c r="DV140" s="1047"/>
      <c r="DW140" s="1047"/>
      <c r="DX140" s="1047"/>
      <c r="DY140" s="1047"/>
      <c r="DZ140" s="1047"/>
      <c r="EA140" s="1047"/>
      <c r="EB140" s="1047"/>
      <c r="EC140" s="1047"/>
      <c r="ED140" s="1047"/>
      <c r="EE140" s="1047"/>
      <c r="EF140" s="1047"/>
      <c r="EG140" s="1047"/>
      <c r="EH140" s="1047"/>
    </row>
    <row r="141" spans="1:138" s="1049" customFormat="1" hidden="1">
      <c r="A141" s="1121" t="s">
        <v>169</v>
      </c>
      <c r="B141" s="1099" t="s">
        <v>2</v>
      </c>
      <c r="C141" s="1077">
        <f>C146+C150</f>
        <v>0</v>
      </c>
      <c r="D141" s="1077">
        <f t="shared" si="25"/>
        <v>0</v>
      </c>
      <c r="E141" s="1077">
        <f t="shared" si="25"/>
        <v>0</v>
      </c>
      <c r="F141" s="1077">
        <f t="shared" si="25"/>
        <v>0</v>
      </c>
      <c r="G141" s="1077">
        <f t="shared" si="25"/>
        <v>0</v>
      </c>
      <c r="H141" s="1077">
        <f t="shared" si="25"/>
        <v>0</v>
      </c>
      <c r="I141" s="1077">
        <f t="shared" si="25"/>
        <v>0</v>
      </c>
      <c r="J141" s="1077">
        <f t="shared" si="25"/>
        <v>0</v>
      </c>
      <c r="K141" s="1077">
        <f t="shared" si="25"/>
        <v>0</v>
      </c>
      <c r="L141" s="1077">
        <f t="shared" si="25"/>
        <v>0</v>
      </c>
      <c r="M141" s="1077">
        <f t="shared" si="25"/>
        <v>0</v>
      </c>
      <c r="N141" s="1077">
        <f t="shared" si="25"/>
        <v>0</v>
      </c>
      <c r="O141" s="1077">
        <f t="shared" si="25"/>
        <v>0</v>
      </c>
      <c r="P141" s="1077">
        <f t="shared" si="25"/>
        <v>0</v>
      </c>
      <c r="Q141" s="1077">
        <f t="shared" si="25"/>
        <v>0</v>
      </c>
      <c r="R141" s="1077">
        <f t="shared" si="25"/>
        <v>0</v>
      </c>
      <c r="S141" s="1077">
        <f t="shared" si="25"/>
        <v>0</v>
      </c>
      <c r="T141" s="1077">
        <f t="shared" si="25"/>
        <v>0</v>
      </c>
      <c r="U141" s="1077">
        <f t="shared" si="25"/>
        <v>0</v>
      </c>
      <c r="V141" s="1077">
        <f t="shared" si="25"/>
        <v>0</v>
      </c>
      <c r="W141" s="1077">
        <f t="shared" si="25"/>
        <v>0</v>
      </c>
      <c r="X141" s="1077">
        <f t="shared" si="25"/>
        <v>0</v>
      </c>
      <c r="Y141" s="1077">
        <f t="shared" si="25"/>
        <v>0</v>
      </c>
      <c r="Z141" s="1077">
        <f t="shared" si="25"/>
        <v>0</v>
      </c>
      <c r="AA141" s="1077">
        <f t="shared" si="25"/>
        <v>0</v>
      </c>
      <c r="AB141" s="1077">
        <f t="shared" si="25"/>
        <v>0</v>
      </c>
      <c r="AC141" s="1077">
        <f t="shared" si="25"/>
        <v>0</v>
      </c>
      <c r="AD141" s="1077">
        <f t="shared" si="25"/>
        <v>0</v>
      </c>
      <c r="AE141" s="1077">
        <f t="shared" si="26"/>
        <v>0</v>
      </c>
      <c r="AF141" s="1077">
        <f t="shared" si="26"/>
        <v>0</v>
      </c>
      <c r="AG141" s="1077">
        <f t="shared" si="26"/>
        <v>0</v>
      </c>
      <c r="AH141" s="1077"/>
      <c r="AI141" s="1048"/>
      <c r="BP141" s="1047"/>
      <c r="BQ141" s="1047"/>
      <c r="BR141" s="1047"/>
      <c r="BS141" s="1047"/>
      <c r="BT141" s="1047"/>
      <c r="BU141" s="1047"/>
      <c r="BV141" s="1047"/>
      <c r="BW141" s="1047"/>
      <c r="BX141" s="1047"/>
      <c r="BY141" s="1047"/>
      <c r="BZ141" s="1047"/>
      <c r="CA141" s="1047"/>
      <c r="CB141" s="1047"/>
      <c r="CC141" s="1047"/>
      <c r="CD141" s="1047"/>
      <c r="CE141" s="1047"/>
      <c r="CF141" s="1047"/>
      <c r="CG141" s="1047"/>
      <c r="CH141" s="1047"/>
      <c r="CI141" s="1047"/>
      <c r="CJ141" s="1047"/>
      <c r="CK141" s="1047"/>
      <c r="CL141" s="1047"/>
      <c r="CM141" s="1047"/>
      <c r="CN141" s="1047"/>
      <c r="CO141" s="1047"/>
      <c r="CP141" s="1047"/>
      <c r="CQ141" s="1047"/>
      <c r="CR141" s="1047"/>
      <c r="CS141" s="1047"/>
      <c r="CT141" s="1047"/>
      <c r="CU141" s="1047"/>
      <c r="CV141" s="1047"/>
      <c r="CW141" s="1047"/>
      <c r="CX141" s="1047"/>
      <c r="CY141" s="1047"/>
      <c r="CZ141" s="1047"/>
      <c r="DA141" s="1047"/>
      <c r="DB141" s="1047"/>
      <c r="DC141" s="1047"/>
      <c r="DD141" s="1047"/>
      <c r="DE141" s="1047"/>
      <c r="DF141" s="1047"/>
      <c r="DG141" s="1047"/>
      <c r="DH141" s="1047"/>
      <c r="DI141" s="1047"/>
      <c r="DJ141" s="1047"/>
      <c r="DK141" s="1047"/>
      <c r="DL141" s="1047"/>
      <c r="DM141" s="1047"/>
      <c r="DN141" s="1047"/>
      <c r="DO141" s="1047"/>
      <c r="DP141" s="1047"/>
      <c r="DQ141" s="1047"/>
      <c r="DR141" s="1047"/>
      <c r="DS141" s="1047"/>
      <c r="DT141" s="1047"/>
      <c r="DU141" s="1047"/>
      <c r="DV141" s="1047"/>
      <c r="DW141" s="1047"/>
      <c r="DX141" s="1047"/>
      <c r="DY141" s="1047"/>
      <c r="DZ141" s="1047"/>
      <c r="EA141" s="1047"/>
      <c r="EB141" s="1047"/>
      <c r="EC141" s="1047"/>
      <c r="ED141" s="1047"/>
      <c r="EE141" s="1047"/>
      <c r="EF141" s="1047"/>
      <c r="EG141" s="1047"/>
      <c r="EH141" s="1047"/>
    </row>
    <row r="142" spans="1:138" s="1049" customFormat="1" hidden="1">
      <c r="A142" s="1121" t="s">
        <v>170</v>
      </c>
      <c r="B142" s="1099" t="s">
        <v>121</v>
      </c>
      <c r="C142" s="1077"/>
      <c r="D142" s="1077"/>
      <c r="E142" s="1077"/>
      <c r="F142" s="1077"/>
      <c r="G142" s="1077"/>
      <c r="H142" s="1077"/>
      <c r="I142" s="1077"/>
      <c r="J142" s="1077"/>
      <c r="K142" s="1077"/>
      <c r="L142" s="1077"/>
      <c r="M142" s="1077"/>
      <c r="N142" s="1077"/>
      <c r="O142" s="1077"/>
      <c r="P142" s="1077"/>
      <c r="Q142" s="1077"/>
      <c r="R142" s="1077"/>
      <c r="S142" s="1077"/>
      <c r="T142" s="1077"/>
      <c r="U142" s="1077"/>
      <c r="V142" s="1077"/>
      <c r="W142" s="1077"/>
      <c r="X142" s="1077"/>
      <c r="Y142" s="1077"/>
      <c r="Z142" s="1077"/>
      <c r="AA142" s="1077"/>
      <c r="AB142" s="1077"/>
      <c r="AC142" s="1077"/>
      <c r="AD142" s="1077"/>
      <c r="AE142" s="1077"/>
      <c r="AF142" s="1077"/>
      <c r="AG142" s="1077"/>
      <c r="AH142" s="1077"/>
      <c r="AI142" s="1048"/>
      <c r="BP142" s="1047"/>
      <c r="BQ142" s="1047"/>
      <c r="BR142" s="1047"/>
      <c r="BS142" s="1047"/>
      <c r="BT142" s="1047"/>
      <c r="BU142" s="1047"/>
      <c r="BV142" s="1047"/>
      <c r="BW142" s="1047"/>
      <c r="BX142" s="1047"/>
      <c r="BY142" s="1047"/>
      <c r="BZ142" s="1047"/>
      <c r="CA142" s="1047"/>
      <c r="CB142" s="1047"/>
      <c r="CC142" s="1047"/>
      <c r="CD142" s="1047"/>
      <c r="CE142" s="1047"/>
      <c r="CF142" s="1047"/>
      <c r="CG142" s="1047"/>
      <c r="CH142" s="1047"/>
      <c r="CI142" s="1047"/>
      <c r="CJ142" s="1047"/>
      <c r="CK142" s="1047"/>
      <c r="CL142" s="1047"/>
      <c r="CM142" s="1047"/>
      <c r="CN142" s="1047"/>
      <c r="CO142" s="1047"/>
      <c r="CP142" s="1047"/>
      <c r="CQ142" s="1047"/>
      <c r="CR142" s="1047"/>
      <c r="CS142" s="1047"/>
      <c r="CT142" s="1047"/>
      <c r="CU142" s="1047"/>
      <c r="CV142" s="1047"/>
      <c r="CW142" s="1047"/>
      <c r="CX142" s="1047"/>
      <c r="CY142" s="1047"/>
      <c r="CZ142" s="1047"/>
      <c r="DA142" s="1047"/>
      <c r="DB142" s="1047"/>
      <c r="DC142" s="1047"/>
      <c r="DD142" s="1047"/>
      <c r="DE142" s="1047"/>
      <c r="DF142" s="1047"/>
      <c r="DG142" s="1047"/>
      <c r="DH142" s="1047"/>
      <c r="DI142" s="1047"/>
      <c r="DJ142" s="1047"/>
      <c r="DK142" s="1047"/>
      <c r="DL142" s="1047"/>
      <c r="DM142" s="1047"/>
      <c r="DN142" s="1047"/>
      <c r="DO142" s="1047"/>
      <c r="DP142" s="1047"/>
      <c r="DQ142" s="1047"/>
      <c r="DR142" s="1047"/>
      <c r="DS142" s="1047"/>
      <c r="DT142" s="1047"/>
      <c r="DU142" s="1047"/>
      <c r="DV142" s="1047"/>
      <c r="DW142" s="1047"/>
      <c r="DX142" s="1047"/>
      <c r="DY142" s="1047"/>
      <c r="DZ142" s="1047"/>
      <c r="EA142" s="1047"/>
      <c r="EB142" s="1047"/>
      <c r="EC142" s="1047"/>
      <c r="ED142" s="1047"/>
      <c r="EE142" s="1047"/>
      <c r="EF142" s="1047"/>
      <c r="EG142" s="1047"/>
      <c r="EH142" s="1047"/>
    </row>
    <row r="143" spans="1:138" s="1049" customFormat="1" hidden="1">
      <c r="A143" s="1121" t="s">
        <v>170</v>
      </c>
      <c r="B143" s="1099" t="s">
        <v>2</v>
      </c>
      <c r="C143" s="1077"/>
      <c r="D143" s="1077"/>
      <c r="E143" s="1077"/>
      <c r="F143" s="1077"/>
      <c r="G143" s="1077"/>
      <c r="H143" s="1077"/>
      <c r="I143" s="1077"/>
      <c r="J143" s="1077"/>
      <c r="K143" s="1077"/>
      <c r="L143" s="1077"/>
      <c r="M143" s="1077"/>
      <c r="N143" s="1077"/>
      <c r="O143" s="1077"/>
      <c r="P143" s="1077"/>
      <c r="Q143" s="1077"/>
      <c r="R143" s="1077"/>
      <c r="S143" s="1077"/>
      <c r="T143" s="1077"/>
      <c r="U143" s="1077"/>
      <c r="V143" s="1077"/>
      <c r="W143" s="1077"/>
      <c r="X143" s="1077"/>
      <c r="Y143" s="1077"/>
      <c r="Z143" s="1077"/>
      <c r="AA143" s="1077"/>
      <c r="AB143" s="1077"/>
      <c r="AC143" s="1077"/>
      <c r="AD143" s="1077"/>
      <c r="AE143" s="1077"/>
      <c r="AF143" s="1077"/>
      <c r="AG143" s="1077"/>
      <c r="AH143" s="1077"/>
      <c r="AI143" s="1048"/>
      <c r="BP143" s="1047"/>
      <c r="BQ143" s="1047"/>
      <c r="BR143" s="1047"/>
      <c r="BS143" s="1047"/>
      <c r="BT143" s="1047"/>
      <c r="BU143" s="1047"/>
      <c r="BV143" s="1047"/>
      <c r="BW143" s="1047"/>
      <c r="BX143" s="1047"/>
      <c r="BY143" s="1047"/>
      <c r="BZ143" s="1047"/>
      <c r="CA143" s="1047"/>
      <c r="CB143" s="1047"/>
      <c r="CC143" s="1047"/>
      <c r="CD143" s="1047"/>
      <c r="CE143" s="1047"/>
      <c r="CF143" s="1047"/>
      <c r="CG143" s="1047"/>
      <c r="CH143" s="1047"/>
      <c r="CI143" s="1047"/>
      <c r="CJ143" s="1047"/>
      <c r="CK143" s="1047"/>
      <c r="CL143" s="1047"/>
      <c r="CM143" s="1047"/>
      <c r="CN143" s="1047"/>
      <c r="CO143" s="1047"/>
      <c r="CP143" s="1047"/>
      <c r="CQ143" s="1047"/>
      <c r="CR143" s="1047"/>
      <c r="CS143" s="1047"/>
      <c r="CT143" s="1047"/>
      <c r="CU143" s="1047"/>
      <c r="CV143" s="1047"/>
      <c r="CW143" s="1047"/>
      <c r="CX143" s="1047"/>
      <c r="CY143" s="1047"/>
      <c r="CZ143" s="1047"/>
      <c r="DA143" s="1047"/>
      <c r="DB143" s="1047"/>
      <c r="DC143" s="1047"/>
      <c r="DD143" s="1047"/>
      <c r="DE143" s="1047"/>
      <c r="DF143" s="1047"/>
      <c r="DG143" s="1047"/>
      <c r="DH143" s="1047"/>
      <c r="DI143" s="1047"/>
      <c r="DJ143" s="1047"/>
      <c r="DK143" s="1047"/>
      <c r="DL143" s="1047"/>
      <c r="DM143" s="1047"/>
      <c r="DN143" s="1047"/>
      <c r="DO143" s="1047"/>
      <c r="DP143" s="1047"/>
      <c r="DQ143" s="1047"/>
      <c r="DR143" s="1047"/>
      <c r="DS143" s="1047"/>
      <c r="DT143" s="1047"/>
      <c r="DU143" s="1047"/>
      <c r="DV143" s="1047"/>
      <c r="DW143" s="1047"/>
      <c r="DX143" s="1047"/>
      <c r="DY143" s="1047"/>
      <c r="DZ143" s="1047"/>
      <c r="EA143" s="1047"/>
      <c r="EB143" s="1047"/>
      <c r="EC143" s="1047"/>
      <c r="ED143" s="1047"/>
      <c r="EE143" s="1047"/>
      <c r="EF143" s="1047"/>
      <c r="EG143" s="1047"/>
      <c r="EH143" s="1047"/>
    </row>
    <row r="144" spans="1:138" s="1049" customFormat="1" hidden="1">
      <c r="A144" s="1119"/>
      <c r="B144" s="1119"/>
      <c r="C144" s="2203"/>
      <c r="D144" s="2203"/>
      <c r="E144" s="2203"/>
      <c r="F144" s="2203"/>
      <c r="G144" s="2203"/>
      <c r="H144" s="2203"/>
      <c r="I144" s="2203"/>
      <c r="J144" s="2203"/>
      <c r="K144" s="2203"/>
      <c r="L144" s="2203"/>
      <c r="M144" s="2203"/>
      <c r="N144" s="2203"/>
      <c r="O144" s="2203"/>
      <c r="P144" s="2203"/>
      <c r="Q144" s="2203"/>
      <c r="R144" s="2203"/>
      <c r="S144" s="2203"/>
      <c r="T144" s="2203"/>
      <c r="U144" s="2203"/>
      <c r="V144" s="2203"/>
      <c r="W144" s="2203"/>
      <c r="X144" s="2203"/>
      <c r="Y144" s="2203"/>
      <c r="Z144" s="2203"/>
      <c r="AA144" s="2203"/>
      <c r="AB144" s="2203"/>
      <c r="AC144" s="2203"/>
      <c r="AD144" s="2203"/>
      <c r="AE144" s="2203"/>
      <c r="AF144" s="2203"/>
      <c r="AG144" s="2203"/>
      <c r="AH144" s="1048"/>
      <c r="AI144" s="1048"/>
      <c r="BP144" s="1047"/>
      <c r="BQ144" s="1047"/>
      <c r="BR144" s="1047"/>
      <c r="BS144" s="1047"/>
      <c r="BT144" s="1047"/>
      <c r="BU144" s="1047"/>
      <c r="BV144" s="1047"/>
      <c r="BW144" s="1047"/>
      <c r="BX144" s="1047"/>
      <c r="BY144" s="1047"/>
      <c r="BZ144" s="1047"/>
      <c r="CA144" s="1047"/>
      <c r="CB144" s="1047"/>
      <c r="CC144" s="1047"/>
      <c r="CD144" s="1047"/>
      <c r="CE144" s="1047"/>
      <c r="CF144" s="1047"/>
      <c r="CG144" s="1047"/>
      <c r="CH144" s="1047"/>
      <c r="CI144" s="1047"/>
      <c r="CJ144" s="1047"/>
      <c r="CK144" s="1047"/>
      <c r="CL144" s="1047"/>
      <c r="CM144" s="1047"/>
      <c r="CN144" s="1047"/>
      <c r="CO144" s="1047"/>
      <c r="CP144" s="1047"/>
      <c r="CQ144" s="1047"/>
      <c r="CR144" s="1047"/>
      <c r="CS144" s="1047"/>
      <c r="CT144" s="1047"/>
      <c r="CU144" s="1047"/>
      <c r="CV144" s="1047"/>
      <c r="CW144" s="1047"/>
      <c r="CX144" s="1047"/>
      <c r="CY144" s="1047"/>
      <c r="CZ144" s="1047"/>
      <c r="DA144" s="1047"/>
      <c r="DB144" s="1047"/>
      <c r="DC144" s="1047"/>
      <c r="DD144" s="1047"/>
      <c r="DE144" s="1047"/>
      <c r="DF144" s="1047"/>
      <c r="DG144" s="1047"/>
      <c r="DH144" s="1047"/>
      <c r="DI144" s="1047"/>
      <c r="DJ144" s="1047"/>
      <c r="DK144" s="1047"/>
      <c r="DL144" s="1047"/>
      <c r="DM144" s="1047"/>
      <c r="DN144" s="1047"/>
      <c r="DO144" s="1047"/>
      <c r="DP144" s="1047"/>
      <c r="DQ144" s="1047"/>
      <c r="DR144" s="1047"/>
      <c r="DS144" s="1047"/>
      <c r="DT144" s="1047"/>
      <c r="DU144" s="1047"/>
      <c r="DV144" s="1047"/>
      <c r="DW144" s="1047"/>
      <c r="DX144" s="1047"/>
      <c r="DY144" s="1047"/>
      <c r="DZ144" s="1047"/>
      <c r="EA144" s="1047"/>
      <c r="EB144" s="1047"/>
      <c r="EC144" s="1047"/>
      <c r="ED144" s="1047"/>
      <c r="EE144" s="1047"/>
      <c r="EF144" s="1047"/>
      <c r="EG144" s="1047"/>
      <c r="EH144" s="1047"/>
    </row>
    <row r="145" spans="1:138" s="1049" customFormat="1" hidden="1">
      <c r="A145" s="1121" t="s">
        <v>171</v>
      </c>
      <c r="B145" s="1099" t="s">
        <v>121</v>
      </c>
      <c r="C145" s="2204">
        <f>C37-C55</f>
        <v>-0.9642857142857153</v>
      </c>
      <c r="D145" s="2204">
        <f>C145+D37-D55</f>
        <v>-1.9285714285714306</v>
      </c>
      <c r="E145" s="2204">
        <f>D145+E37-E55</f>
        <v>-2.8928571428571459</v>
      </c>
      <c r="F145" s="2204">
        <f t="shared" ref="F145:AG145" si="27">E145+F37-F55</f>
        <v>-3.8571428571428612</v>
      </c>
      <c r="G145" s="2204">
        <f>F145+G37-G55</f>
        <v>-4.8214285714285765</v>
      </c>
      <c r="H145" s="2204">
        <f t="shared" si="27"/>
        <v>-5.7857142857142918</v>
      </c>
      <c r="I145" s="2204">
        <f t="shared" si="27"/>
        <v>-6.7500000000000071</v>
      </c>
      <c r="J145" s="2204">
        <f t="shared" si="27"/>
        <v>-7.7142857142857224</v>
      </c>
      <c r="K145" s="2204">
        <f t="shared" si="27"/>
        <v>-8.6785714285714377</v>
      </c>
      <c r="L145" s="2204">
        <f t="shared" si="27"/>
        <v>-9.642857142857153</v>
      </c>
      <c r="M145" s="2204">
        <f t="shared" si="27"/>
        <v>-10.607142857142868</v>
      </c>
      <c r="N145" s="2204">
        <f t="shared" si="27"/>
        <v>-11.571428571428584</v>
      </c>
      <c r="O145" s="2204">
        <f t="shared" si="27"/>
        <v>-12.535714285714299</v>
      </c>
      <c r="P145" s="2204">
        <f t="shared" si="27"/>
        <v>-13.500000000000014</v>
      </c>
      <c r="Q145" s="2204">
        <f t="shared" si="27"/>
        <v>-14.46428571428573</v>
      </c>
      <c r="R145" s="2204">
        <f t="shared" si="27"/>
        <v>-15.428571428571445</v>
      </c>
      <c r="S145" s="2204">
        <f t="shared" si="27"/>
        <v>-16.39285714285716</v>
      </c>
      <c r="T145" s="2204">
        <f t="shared" si="27"/>
        <v>-17.357142857142875</v>
      </c>
      <c r="U145" s="2204">
        <f t="shared" si="27"/>
        <v>-18.321428571428591</v>
      </c>
      <c r="V145" s="2204">
        <f t="shared" si="27"/>
        <v>-19.285714285714306</v>
      </c>
      <c r="W145" s="2204">
        <f t="shared" si="27"/>
        <v>-20.250000000000021</v>
      </c>
      <c r="X145" s="2204">
        <f t="shared" si="27"/>
        <v>-21.214285714285737</v>
      </c>
      <c r="Y145" s="2204">
        <f t="shared" si="27"/>
        <v>-22.178571428571452</v>
      </c>
      <c r="Z145" s="2204">
        <f t="shared" si="27"/>
        <v>-23.142857142857167</v>
      </c>
      <c r="AA145" s="2204">
        <f t="shared" si="27"/>
        <v>-24.107142857142883</v>
      </c>
      <c r="AB145" s="2204">
        <f t="shared" si="27"/>
        <v>-25.071428571428598</v>
      </c>
      <c r="AC145" s="2204">
        <f t="shared" si="27"/>
        <v>-26.035714285714313</v>
      </c>
      <c r="AD145" s="2204">
        <f t="shared" si="27"/>
        <v>-27.000000000000028</v>
      </c>
      <c r="AE145" s="2204">
        <f t="shared" si="27"/>
        <v>-27.964285714285744</v>
      </c>
      <c r="AF145" s="2204">
        <f t="shared" si="27"/>
        <v>-28.928571428571459</v>
      </c>
      <c r="AG145" s="2204">
        <f t="shared" si="27"/>
        <v>-29.892857142857174</v>
      </c>
      <c r="AH145" s="1120"/>
      <c r="AI145" s="1048"/>
      <c r="BP145" s="1047"/>
      <c r="BQ145" s="1047"/>
      <c r="BR145" s="1047"/>
      <c r="BS145" s="1047"/>
      <c r="BT145" s="1047"/>
      <c r="BU145" s="1047"/>
      <c r="BV145" s="1047"/>
      <c r="BW145" s="1047"/>
      <c r="BX145" s="1047"/>
      <c r="BY145" s="1047"/>
      <c r="BZ145" s="1047"/>
      <c r="CA145" s="1047"/>
      <c r="CB145" s="1047"/>
      <c r="CC145" s="1047"/>
      <c r="CD145" s="1047"/>
      <c r="CE145" s="1047"/>
      <c r="CF145" s="1047"/>
      <c r="CG145" s="1047"/>
      <c r="CH145" s="1047"/>
      <c r="CI145" s="1047"/>
      <c r="CJ145" s="1047"/>
      <c r="CK145" s="1047"/>
      <c r="CL145" s="1047"/>
      <c r="CM145" s="1047"/>
      <c r="CN145" s="1047"/>
      <c r="CO145" s="1047"/>
      <c r="CP145" s="1047"/>
      <c r="CQ145" s="1047"/>
      <c r="CR145" s="1047"/>
      <c r="CS145" s="1047"/>
      <c r="CT145" s="1047"/>
      <c r="CU145" s="1047"/>
      <c r="CV145" s="1047"/>
      <c r="CW145" s="1047"/>
      <c r="CX145" s="1047"/>
      <c r="CY145" s="1047"/>
      <c r="CZ145" s="1047"/>
      <c r="DA145" s="1047"/>
      <c r="DB145" s="1047"/>
      <c r="DC145" s="1047"/>
      <c r="DD145" s="1047"/>
      <c r="DE145" s="1047"/>
      <c r="DF145" s="1047"/>
      <c r="DG145" s="1047"/>
      <c r="DH145" s="1047"/>
      <c r="DI145" s="1047"/>
      <c r="DJ145" s="1047"/>
      <c r="DK145" s="1047"/>
      <c r="DL145" s="1047"/>
      <c r="DM145" s="1047"/>
      <c r="DN145" s="1047"/>
      <c r="DO145" s="1047"/>
      <c r="DP145" s="1047"/>
      <c r="DQ145" s="1047"/>
      <c r="DR145" s="1047"/>
      <c r="DS145" s="1047"/>
      <c r="DT145" s="1047"/>
      <c r="DU145" s="1047"/>
      <c r="DV145" s="1047"/>
      <c r="DW145" s="1047"/>
      <c r="DX145" s="1047"/>
      <c r="DY145" s="1047"/>
      <c r="DZ145" s="1047"/>
      <c r="EA145" s="1047"/>
      <c r="EB145" s="1047"/>
      <c r="EC145" s="1047"/>
      <c r="ED145" s="1047"/>
      <c r="EE145" s="1047"/>
      <c r="EF145" s="1047"/>
      <c r="EG145" s="1047"/>
      <c r="EH145" s="1047"/>
    </row>
    <row r="146" spans="1:138" s="1049" customFormat="1" hidden="1">
      <c r="A146" s="1121" t="s">
        <v>172</v>
      </c>
      <c r="B146" s="1099" t="s">
        <v>121</v>
      </c>
      <c r="C146" s="2204">
        <f>C36-C54</f>
        <v>0</v>
      </c>
      <c r="D146" s="2204">
        <f t="shared" ref="D146:AD146" si="28">C146+D36-D54</f>
        <v>0</v>
      </c>
      <c r="E146" s="2204">
        <f t="shared" si="28"/>
        <v>0</v>
      </c>
      <c r="F146" s="2204">
        <f t="shared" si="28"/>
        <v>0</v>
      </c>
      <c r="G146" s="2204">
        <f t="shared" si="28"/>
        <v>0</v>
      </c>
      <c r="H146" s="2204">
        <f t="shared" si="28"/>
        <v>0</v>
      </c>
      <c r="I146" s="2204">
        <f t="shared" si="28"/>
        <v>0</v>
      </c>
      <c r="J146" s="2204">
        <f t="shared" si="28"/>
        <v>0</v>
      </c>
      <c r="K146" s="2204">
        <f t="shared" si="28"/>
        <v>0</v>
      </c>
      <c r="L146" s="2204">
        <f t="shared" si="28"/>
        <v>0</v>
      </c>
      <c r="M146" s="2204">
        <f t="shared" si="28"/>
        <v>0</v>
      </c>
      <c r="N146" s="2204">
        <f t="shared" si="28"/>
        <v>0</v>
      </c>
      <c r="O146" s="2204">
        <f t="shared" si="28"/>
        <v>0</v>
      </c>
      <c r="P146" s="2204">
        <f t="shared" si="28"/>
        <v>0</v>
      </c>
      <c r="Q146" s="2204">
        <f t="shared" si="28"/>
        <v>0</v>
      </c>
      <c r="R146" s="2204">
        <f t="shared" si="28"/>
        <v>0</v>
      </c>
      <c r="S146" s="2204">
        <f t="shared" si="28"/>
        <v>0</v>
      </c>
      <c r="T146" s="2204">
        <f t="shared" si="28"/>
        <v>0</v>
      </c>
      <c r="U146" s="2204">
        <f t="shared" si="28"/>
        <v>0</v>
      </c>
      <c r="V146" s="2204">
        <f t="shared" si="28"/>
        <v>0</v>
      </c>
      <c r="W146" s="2204">
        <f t="shared" si="28"/>
        <v>0</v>
      </c>
      <c r="X146" s="2204">
        <f t="shared" si="28"/>
        <v>0</v>
      </c>
      <c r="Y146" s="2204">
        <f t="shared" si="28"/>
        <v>0</v>
      </c>
      <c r="Z146" s="2204">
        <f t="shared" si="28"/>
        <v>0</v>
      </c>
      <c r="AA146" s="2204">
        <f t="shared" si="28"/>
        <v>0</v>
      </c>
      <c r="AB146" s="2204">
        <f t="shared" si="28"/>
        <v>0</v>
      </c>
      <c r="AC146" s="2204">
        <f t="shared" si="28"/>
        <v>0</v>
      </c>
      <c r="AD146" s="2204">
        <f t="shared" si="28"/>
        <v>0</v>
      </c>
      <c r="AE146" s="2204"/>
      <c r="AF146" s="2204"/>
      <c r="AG146" s="2204"/>
      <c r="AH146" s="1120"/>
      <c r="AI146" s="1048"/>
      <c r="BP146" s="1047"/>
      <c r="BQ146" s="1047"/>
      <c r="BR146" s="1047"/>
      <c r="BS146" s="1047"/>
      <c r="BT146" s="1047"/>
      <c r="BU146" s="1047"/>
      <c r="BV146" s="1047"/>
      <c r="BW146" s="1047"/>
      <c r="BX146" s="1047"/>
      <c r="BY146" s="1047"/>
      <c r="BZ146" s="1047"/>
      <c r="CA146" s="1047"/>
      <c r="CB146" s="1047"/>
      <c r="CC146" s="1047"/>
      <c r="CD146" s="1047"/>
      <c r="CE146" s="1047"/>
      <c r="CF146" s="1047"/>
      <c r="CG146" s="1047"/>
      <c r="CH146" s="1047"/>
      <c r="CI146" s="1047"/>
      <c r="CJ146" s="1047"/>
      <c r="CK146" s="1047"/>
      <c r="CL146" s="1047"/>
      <c r="CM146" s="1047"/>
      <c r="CN146" s="1047"/>
      <c r="CO146" s="1047"/>
      <c r="CP146" s="1047"/>
      <c r="CQ146" s="1047"/>
      <c r="CR146" s="1047"/>
      <c r="CS146" s="1047"/>
      <c r="CT146" s="1047"/>
      <c r="CU146" s="1047"/>
      <c r="CV146" s="1047"/>
      <c r="CW146" s="1047"/>
      <c r="CX146" s="1047"/>
      <c r="CY146" s="1047"/>
      <c r="CZ146" s="1047"/>
      <c r="DA146" s="1047"/>
      <c r="DB146" s="1047"/>
      <c r="DC146" s="1047"/>
      <c r="DD146" s="1047"/>
      <c r="DE146" s="1047"/>
      <c r="DF146" s="1047"/>
      <c r="DG146" s="1047"/>
      <c r="DH146" s="1047"/>
      <c r="DI146" s="1047"/>
      <c r="DJ146" s="1047"/>
      <c r="DK146" s="1047"/>
      <c r="DL146" s="1047"/>
      <c r="DM146" s="1047"/>
      <c r="DN146" s="1047"/>
      <c r="DO146" s="1047"/>
      <c r="DP146" s="1047"/>
      <c r="DQ146" s="1047"/>
      <c r="DR146" s="1047"/>
      <c r="DS146" s="1047"/>
      <c r="DT146" s="1047"/>
      <c r="DU146" s="1047"/>
      <c r="DV146" s="1047"/>
      <c r="DW146" s="1047"/>
      <c r="DX146" s="1047"/>
      <c r="DY146" s="1047"/>
      <c r="DZ146" s="1047"/>
      <c r="EA146" s="1047"/>
      <c r="EB146" s="1047"/>
      <c r="EC146" s="1047"/>
      <c r="ED146" s="1047"/>
      <c r="EE146" s="1047"/>
      <c r="EF146" s="1047"/>
      <c r="EG146" s="1047"/>
      <c r="EH146" s="1047"/>
    </row>
    <row r="147" spans="1:138" s="1049" customFormat="1" hidden="1">
      <c r="A147" s="1121" t="s">
        <v>173</v>
      </c>
      <c r="B147" s="1099" t="s">
        <v>121</v>
      </c>
      <c r="C147" s="2205"/>
      <c r="D147" s="2205"/>
      <c r="E147" s="2205"/>
      <c r="F147" s="2205"/>
      <c r="G147" s="2205"/>
      <c r="H147" s="2205"/>
      <c r="I147" s="2205"/>
      <c r="J147" s="2205"/>
      <c r="K147" s="2205"/>
      <c r="L147" s="2205"/>
      <c r="M147" s="2206"/>
      <c r="N147" s="2206"/>
      <c r="O147" s="2206"/>
      <c r="P147" s="2206"/>
      <c r="Q147" s="2206"/>
      <c r="R147" s="2206"/>
      <c r="S147" s="2206"/>
      <c r="T147" s="2206"/>
      <c r="U147" s="2206"/>
      <c r="V147" s="2206"/>
      <c r="W147" s="2206"/>
      <c r="X147" s="2206"/>
      <c r="Y147" s="2206"/>
      <c r="Z147" s="2206"/>
      <c r="AA147" s="2206"/>
      <c r="AB147" s="2206"/>
      <c r="AC147" s="2206"/>
      <c r="AD147" s="2206"/>
      <c r="AE147" s="2206"/>
      <c r="AF147" s="2206"/>
      <c r="AG147" s="2206"/>
      <c r="AH147" s="1120"/>
      <c r="AI147" s="1048"/>
      <c r="BP147" s="1047"/>
      <c r="BQ147" s="1047"/>
      <c r="BR147" s="1047"/>
      <c r="BS147" s="1047"/>
      <c r="BT147" s="1047"/>
      <c r="BU147" s="1047"/>
      <c r="BV147" s="1047"/>
      <c r="BW147" s="1047"/>
      <c r="BX147" s="1047"/>
      <c r="BY147" s="1047"/>
      <c r="BZ147" s="1047"/>
      <c r="CA147" s="1047"/>
      <c r="CB147" s="1047"/>
      <c r="CC147" s="1047"/>
      <c r="CD147" s="1047"/>
      <c r="CE147" s="1047"/>
      <c r="CF147" s="1047"/>
      <c r="CG147" s="1047"/>
      <c r="CH147" s="1047"/>
      <c r="CI147" s="1047"/>
      <c r="CJ147" s="1047"/>
      <c r="CK147" s="1047"/>
      <c r="CL147" s="1047"/>
      <c r="CM147" s="1047"/>
      <c r="CN147" s="1047"/>
      <c r="CO147" s="1047"/>
      <c r="CP147" s="1047"/>
      <c r="CQ147" s="1047"/>
      <c r="CR147" s="1047"/>
      <c r="CS147" s="1047"/>
      <c r="CT147" s="1047"/>
      <c r="CU147" s="1047"/>
      <c r="CV147" s="1047"/>
      <c r="CW147" s="1047"/>
      <c r="CX147" s="1047"/>
      <c r="CY147" s="1047"/>
      <c r="CZ147" s="1047"/>
      <c r="DA147" s="1047"/>
      <c r="DB147" s="1047"/>
      <c r="DC147" s="1047"/>
      <c r="DD147" s="1047"/>
      <c r="DE147" s="1047"/>
      <c r="DF147" s="1047"/>
      <c r="DG147" s="1047"/>
      <c r="DH147" s="1047"/>
      <c r="DI147" s="1047"/>
      <c r="DJ147" s="1047"/>
      <c r="DK147" s="1047"/>
      <c r="DL147" s="1047"/>
      <c r="DM147" s="1047"/>
      <c r="DN147" s="1047"/>
      <c r="DO147" s="1047"/>
      <c r="DP147" s="1047"/>
      <c r="DQ147" s="1047"/>
      <c r="DR147" s="1047"/>
      <c r="DS147" s="1047"/>
      <c r="DT147" s="1047"/>
      <c r="DU147" s="1047"/>
      <c r="DV147" s="1047"/>
      <c r="DW147" s="1047"/>
      <c r="DX147" s="1047"/>
      <c r="DY147" s="1047"/>
      <c r="DZ147" s="1047"/>
      <c r="EA147" s="1047"/>
      <c r="EB147" s="1047"/>
      <c r="EC147" s="1047"/>
      <c r="ED147" s="1047"/>
      <c r="EE147" s="1047"/>
      <c r="EF147" s="1047"/>
      <c r="EG147" s="1047"/>
      <c r="EH147" s="1047"/>
    </row>
    <row r="148" spans="1:138" s="1049" customFormat="1" hidden="1">
      <c r="A148" s="1125"/>
      <c r="B148" s="1119"/>
      <c r="C148" s="2203"/>
      <c r="D148" s="2203"/>
      <c r="E148" s="2203"/>
      <c r="F148" s="2203"/>
      <c r="G148" s="2203"/>
      <c r="H148" s="2203"/>
      <c r="I148" s="2203"/>
      <c r="J148" s="2203"/>
      <c r="K148" s="2203"/>
      <c r="L148" s="2203"/>
      <c r="M148" s="2203"/>
      <c r="N148" s="2203"/>
      <c r="O148" s="2203"/>
      <c r="P148" s="2203"/>
      <c r="Q148" s="2203"/>
      <c r="R148" s="2203"/>
      <c r="S148" s="2203"/>
      <c r="T148" s="2203"/>
      <c r="U148" s="2203"/>
      <c r="V148" s="2203"/>
      <c r="W148" s="2203"/>
      <c r="X148" s="2203"/>
      <c r="Y148" s="2203"/>
      <c r="Z148" s="2203"/>
      <c r="AA148" s="2203"/>
      <c r="AB148" s="2203"/>
      <c r="AC148" s="2203"/>
      <c r="AD148" s="2203"/>
      <c r="AE148" s="2203"/>
      <c r="AF148" s="2203"/>
      <c r="AG148" s="2203"/>
      <c r="AH148" s="1048"/>
      <c r="AI148" s="1048"/>
      <c r="BP148" s="1047"/>
      <c r="BQ148" s="1047"/>
      <c r="BR148" s="1047"/>
      <c r="BS148" s="1047"/>
      <c r="BT148" s="1047"/>
      <c r="BU148" s="1047"/>
      <c r="BV148" s="1047"/>
      <c r="BW148" s="1047"/>
      <c r="BX148" s="1047"/>
      <c r="BY148" s="1047"/>
      <c r="BZ148" s="1047"/>
      <c r="CA148" s="1047"/>
      <c r="CB148" s="1047"/>
      <c r="CC148" s="1047"/>
      <c r="CD148" s="1047"/>
      <c r="CE148" s="1047"/>
      <c r="CF148" s="1047"/>
      <c r="CG148" s="1047"/>
      <c r="CH148" s="1047"/>
      <c r="CI148" s="1047"/>
      <c r="CJ148" s="1047"/>
      <c r="CK148" s="1047"/>
      <c r="CL148" s="1047"/>
      <c r="CM148" s="1047"/>
      <c r="CN148" s="1047"/>
      <c r="CO148" s="1047"/>
      <c r="CP148" s="1047"/>
      <c r="CQ148" s="1047"/>
      <c r="CR148" s="1047"/>
      <c r="CS148" s="1047"/>
      <c r="CT148" s="1047"/>
      <c r="CU148" s="1047"/>
      <c r="CV148" s="1047"/>
      <c r="CW148" s="1047"/>
      <c r="CX148" s="1047"/>
      <c r="CY148" s="1047"/>
      <c r="CZ148" s="1047"/>
      <c r="DA148" s="1047"/>
      <c r="DB148" s="1047"/>
      <c r="DC148" s="1047"/>
      <c r="DD148" s="1047"/>
      <c r="DE148" s="1047"/>
      <c r="DF148" s="1047"/>
      <c r="DG148" s="1047"/>
      <c r="DH148" s="1047"/>
      <c r="DI148" s="1047"/>
      <c r="DJ148" s="1047"/>
      <c r="DK148" s="1047"/>
      <c r="DL148" s="1047"/>
      <c r="DM148" s="1047"/>
      <c r="DN148" s="1047"/>
      <c r="DO148" s="1047"/>
      <c r="DP148" s="1047"/>
      <c r="DQ148" s="1047"/>
      <c r="DR148" s="1047"/>
      <c r="DS148" s="1047"/>
      <c r="DT148" s="1047"/>
      <c r="DU148" s="1047"/>
      <c r="DV148" s="1047"/>
      <c r="DW148" s="1047"/>
      <c r="DX148" s="1047"/>
      <c r="DY148" s="1047"/>
      <c r="DZ148" s="1047"/>
      <c r="EA148" s="1047"/>
      <c r="EB148" s="1047"/>
      <c r="EC148" s="1047"/>
      <c r="ED148" s="1047"/>
      <c r="EE148" s="1047"/>
      <c r="EF148" s="1047"/>
      <c r="EG148" s="1047"/>
      <c r="EH148" s="1047"/>
    </row>
    <row r="149" spans="1:138" s="1049" customFormat="1" hidden="1">
      <c r="A149" s="1121" t="s">
        <v>174</v>
      </c>
      <c r="B149" s="1099" t="s">
        <v>121</v>
      </c>
      <c r="C149" s="2204">
        <f>C41-C61</f>
        <v>0</v>
      </c>
      <c r="D149" s="2204">
        <f>C149+D41-D61</f>
        <v>0</v>
      </c>
      <c r="E149" s="2204">
        <f t="shared" ref="E149:AG149" si="29">D149+E41-E61</f>
        <v>0</v>
      </c>
      <c r="F149" s="2204">
        <f>E149+F41-F61</f>
        <v>0</v>
      </c>
      <c r="G149" s="2204">
        <f t="shared" si="29"/>
        <v>0</v>
      </c>
      <c r="H149" s="2204">
        <f t="shared" si="29"/>
        <v>0</v>
      </c>
      <c r="I149" s="2204">
        <f t="shared" si="29"/>
        <v>0</v>
      </c>
      <c r="J149" s="2204">
        <f>I149+J41-J61</f>
        <v>0</v>
      </c>
      <c r="K149" s="2204">
        <f t="shared" si="29"/>
        <v>0</v>
      </c>
      <c r="L149" s="2204">
        <f>K149+L41-L61</f>
        <v>0</v>
      </c>
      <c r="M149" s="2204">
        <f t="shared" si="29"/>
        <v>0</v>
      </c>
      <c r="N149" s="2204">
        <f t="shared" si="29"/>
        <v>0</v>
      </c>
      <c r="O149" s="2204">
        <f t="shared" si="29"/>
        <v>0</v>
      </c>
      <c r="P149" s="2204">
        <f>O149+P41-P61</f>
        <v>0</v>
      </c>
      <c r="Q149" s="2204">
        <f>P149+Q41-Q61</f>
        <v>0</v>
      </c>
      <c r="R149" s="2204">
        <f>Q149+R41-R61</f>
        <v>0</v>
      </c>
      <c r="S149" s="2204">
        <f t="shared" si="29"/>
        <v>0</v>
      </c>
      <c r="T149" s="2204">
        <f t="shared" si="29"/>
        <v>0</v>
      </c>
      <c r="U149" s="2204">
        <f t="shared" si="29"/>
        <v>0</v>
      </c>
      <c r="V149" s="2204">
        <f t="shared" si="29"/>
        <v>0</v>
      </c>
      <c r="W149" s="2204">
        <f t="shared" si="29"/>
        <v>0</v>
      </c>
      <c r="X149" s="2204">
        <f t="shared" si="29"/>
        <v>0</v>
      </c>
      <c r="Y149" s="2204">
        <f t="shared" si="29"/>
        <v>0</v>
      </c>
      <c r="Z149" s="2204">
        <f t="shared" si="29"/>
        <v>0</v>
      </c>
      <c r="AA149" s="2204">
        <f t="shared" si="29"/>
        <v>0</v>
      </c>
      <c r="AB149" s="2204">
        <f t="shared" si="29"/>
        <v>0</v>
      </c>
      <c r="AC149" s="2204">
        <f t="shared" si="29"/>
        <v>0</v>
      </c>
      <c r="AD149" s="2204">
        <f t="shared" si="29"/>
        <v>0</v>
      </c>
      <c r="AE149" s="2204">
        <f t="shared" si="29"/>
        <v>0</v>
      </c>
      <c r="AF149" s="2204">
        <f t="shared" si="29"/>
        <v>0</v>
      </c>
      <c r="AG149" s="2204">
        <f t="shared" si="29"/>
        <v>0</v>
      </c>
      <c r="AH149" s="1120"/>
      <c r="AI149" s="1048"/>
      <c r="BP149" s="1047"/>
      <c r="BQ149" s="1047"/>
      <c r="BR149" s="1047"/>
      <c r="BS149" s="1047"/>
      <c r="BT149" s="1047"/>
      <c r="BU149" s="1047"/>
      <c r="BV149" s="1047"/>
      <c r="BW149" s="1047"/>
      <c r="BX149" s="1047"/>
      <c r="BY149" s="1047"/>
      <c r="BZ149" s="1047"/>
      <c r="CA149" s="1047"/>
      <c r="CB149" s="1047"/>
      <c r="CC149" s="1047"/>
      <c r="CD149" s="1047"/>
      <c r="CE149" s="1047"/>
      <c r="CF149" s="1047"/>
      <c r="CG149" s="1047"/>
      <c r="CH149" s="1047"/>
      <c r="CI149" s="1047"/>
      <c r="CJ149" s="1047"/>
      <c r="CK149" s="1047"/>
      <c r="CL149" s="1047"/>
      <c r="CM149" s="1047"/>
      <c r="CN149" s="1047"/>
      <c r="CO149" s="1047"/>
      <c r="CP149" s="1047"/>
      <c r="CQ149" s="1047"/>
      <c r="CR149" s="1047"/>
      <c r="CS149" s="1047"/>
      <c r="CT149" s="1047"/>
      <c r="CU149" s="1047"/>
      <c r="CV149" s="1047"/>
      <c r="CW149" s="1047"/>
      <c r="CX149" s="1047"/>
      <c r="CY149" s="1047"/>
      <c r="CZ149" s="1047"/>
      <c r="DA149" s="1047"/>
      <c r="DB149" s="1047"/>
      <c r="DC149" s="1047"/>
      <c r="DD149" s="1047"/>
      <c r="DE149" s="1047"/>
      <c r="DF149" s="1047"/>
      <c r="DG149" s="1047"/>
      <c r="DH149" s="1047"/>
      <c r="DI149" s="1047"/>
      <c r="DJ149" s="1047"/>
      <c r="DK149" s="1047"/>
      <c r="DL149" s="1047"/>
      <c r="DM149" s="1047"/>
      <c r="DN149" s="1047"/>
      <c r="DO149" s="1047"/>
      <c r="DP149" s="1047"/>
      <c r="DQ149" s="1047"/>
      <c r="DR149" s="1047"/>
      <c r="DS149" s="1047"/>
      <c r="DT149" s="1047"/>
      <c r="DU149" s="1047"/>
      <c r="DV149" s="1047"/>
      <c r="DW149" s="1047"/>
      <c r="DX149" s="1047"/>
      <c r="DY149" s="1047"/>
      <c r="DZ149" s="1047"/>
      <c r="EA149" s="1047"/>
      <c r="EB149" s="1047"/>
      <c r="EC149" s="1047"/>
      <c r="ED149" s="1047"/>
      <c r="EE149" s="1047"/>
      <c r="EF149" s="1047"/>
      <c r="EG149" s="1047"/>
      <c r="EH149" s="1047"/>
    </row>
    <row r="150" spans="1:138" s="1049" customFormat="1" hidden="1">
      <c r="A150" s="1121" t="s">
        <v>175</v>
      </c>
      <c r="B150" s="1099" t="s">
        <v>121</v>
      </c>
      <c r="C150" s="2204">
        <f>C40-C60</f>
        <v>0</v>
      </c>
      <c r="D150" s="2204">
        <f t="shared" ref="D150:AE150" si="30">C150+D40-D60</f>
        <v>0</v>
      </c>
      <c r="E150" s="2204">
        <f t="shared" si="30"/>
        <v>0</v>
      </c>
      <c r="F150" s="2204">
        <f t="shared" si="30"/>
        <v>0</v>
      </c>
      <c r="G150" s="2204">
        <f t="shared" si="30"/>
        <v>0</v>
      </c>
      <c r="H150" s="2204">
        <f t="shared" si="30"/>
        <v>0</v>
      </c>
      <c r="I150" s="2204">
        <f t="shared" si="30"/>
        <v>0</v>
      </c>
      <c r="J150" s="2204">
        <f t="shared" si="30"/>
        <v>0</v>
      </c>
      <c r="K150" s="2204">
        <f t="shared" si="30"/>
        <v>0</v>
      </c>
      <c r="L150" s="2204">
        <f t="shared" si="30"/>
        <v>0</v>
      </c>
      <c r="M150" s="2204">
        <f t="shared" si="30"/>
        <v>0</v>
      </c>
      <c r="N150" s="2204">
        <f t="shared" si="30"/>
        <v>0</v>
      </c>
      <c r="O150" s="2204">
        <f t="shared" si="30"/>
        <v>0</v>
      </c>
      <c r="P150" s="2204">
        <f t="shared" si="30"/>
        <v>0</v>
      </c>
      <c r="Q150" s="2204">
        <f t="shared" si="30"/>
        <v>0</v>
      </c>
      <c r="R150" s="2204">
        <f t="shared" si="30"/>
        <v>0</v>
      </c>
      <c r="S150" s="2204">
        <f t="shared" si="30"/>
        <v>0</v>
      </c>
      <c r="T150" s="2204">
        <f t="shared" si="30"/>
        <v>0</v>
      </c>
      <c r="U150" s="2204">
        <f t="shared" si="30"/>
        <v>0</v>
      </c>
      <c r="V150" s="2204">
        <f t="shared" si="30"/>
        <v>0</v>
      </c>
      <c r="W150" s="2204">
        <f t="shared" si="30"/>
        <v>0</v>
      </c>
      <c r="X150" s="2204">
        <f t="shared" si="30"/>
        <v>0</v>
      </c>
      <c r="Y150" s="2204">
        <f t="shared" si="30"/>
        <v>0</v>
      </c>
      <c r="Z150" s="2204">
        <f t="shared" si="30"/>
        <v>0</v>
      </c>
      <c r="AA150" s="2204">
        <f t="shared" si="30"/>
        <v>0</v>
      </c>
      <c r="AB150" s="2204">
        <f t="shared" si="30"/>
        <v>0</v>
      </c>
      <c r="AC150" s="2204">
        <f t="shared" si="30"/>
        <v>0</v>
      </c>
      <c r="AD150" s="2204">
        <f t="shared" si="30"/>
        <v>0</v>
      </c>
      <c r="AE150" s="2204">
        <f t="shared" si="30"/>
        <v>0</v>
      </c>
      <c r="AF150" s="2204">
        <f>AE150+AF40-AF60</f>
        <v>0</v>
      </c>
      <c r="AG150" s="2204">
        <f>AF150+AG40-AG60</f>
        <v>0</v>
      </c>
      <c r="AH150" s="1122"/>
      <c r="AI150" s="1048"/>
      <c r="BP150" s="1047"/>
      <c r="BQ150" s="1047"/>
      <c r="BR150" s="1047"/>
      <c r="BS150" s="1047"/>
      <c r="BT150" s="1047"/>
      <c r="BU150" s="1047"/>
      <c r="BV150" s="1047"/>
      <c r="BW150" s="1047"/>
      <c r="BX150" s="1047"/>
      <c r="BY150" s="1047"/>
      <c r="BZ150" s="1047"/>
      <c r="CA150" s="1047"/>
      <c r="CB150" s="1047"/>
      <c r="CC150" s="1047"/>
      <c r="CD150" s="1047"/>
      <c r="CE150" s="1047"/>
      <c r="CF150" s="1047"/>
      <c r="CG150" s="1047"/>
      <c r="CH150" s="1047"/>
      <c r="CI150" s="1047"/>
      <c r="CJ150" s="1047"/>
      <c r="CK150" s="1047"/>
      <c r="CL150" s="1047"/>
      <c r="CM150" s="1047"/>
      <c r="CN150" s="1047"/>
      <c r="CO150" s="1047"/>
      <c r="CP150" s="1047"/>
      <c r="CQ150" s="1047"/>
      <c r="CR150" s="1047"/>
      <c r="CS150" s="1047"/>
      <c r="CT150" s="1047"/>
      <c r="CU150" s="1047"/>
      <c r="CV150" s="1047"/>
      <c r="CW150" s="1047"/>
      <c r="CX150" s="1047"/>
      <c r="CY150" s="1047"/>
      <c r="CZ150" s="1047"/>
      <c r="DA150" s="1047"/>
      <c r="DB150" s="1047"/>
      <c r="DC150" s="1047"/>
      <c r="DD150" s="1047"/>
      <c r="DE150" s="1047"/>
      <c r="DF150" s="1047"/>
      <c r="DG150" s="1047"/>
      <c r="DH150" s="1047"/>
      <c r="DI150" s="1047"/>
      <c r="DJ150" s="1047"/>
      <c r="DK150" s="1047"/>
      <c r="DL150" s="1047"/>
      <c r="DM150" s="1047"/>
      <c r="DN150" s="1047"/>
      <c r="DO150" s="1047"/>
      <c r="DP150" s="1047"/>
      <c r="DQ150" s="1047"/>
      <c r="DR150" s="1047"/>
      <c r="DS150" s="1047"/>
      <c r="DT150" s="1047"/>
      <c r="DU150" s="1047"/>
      <c r="DV150" s="1047"/>
      <c r="DW150" s="1047"/>
      <c r="DX150" s="1047"/>
      <c r="DY150" s="1047"/>
      <c r="DZ150" s="1047"/>
      <c r="EA150" s="1047"/>
      <c r="EB150" s="1047"/>
      <c r="EC150" s="1047"/>
      <c r="ED150" s="1047"/>
      <c r="EE150" s="1047"/>
      <c r="EF150" s="1047"/>
      <c r="EG150" s="1047"/>
      <c r="EH150" s="1047"/>
    </row>
    <row r="151" spans="1:138" s="1049" customFormat="1" hidden="1">
      <c r="A151" s="1121" t="s">
        <v>176</v>
      </c>
      <c r="B151" s="1099" t="s">
        <v>121</v>
      </c>
      <c r="C151" s="2205"/>
      <c r="D151" s="2205"/>
      <c r="E151" s="2205"/>
      <c r="F151" s="2205"/>
      <c r="G151" s="2205"/>
      <c r="H151" s="2205"/>
      <c r="I151" s="2205"/>
      <c r="J151" s="2205"/>
      <c r="K151" s="2205"/>
      <c r="L151" s="2205"/>
      <c r="M151" s="2206"/>
      <c r="N151" s="2206"/>
      <c r="O151" s="2206"/>
      <c r="P151" s="2206"/>
      <c r="Q151" s="2206"/>
      <c r="R151" s="2206"/>
      <c r="S151" s="2206"/>
      <c r="T151" s="2206"/>
      <c r="U151" s="2206"/>
      <c r="V151" s="2206"/>
      <c r="W151" s="2206"/>
      <c r="X151" s="2206"/>
      <c r="Y151" s="2206"/>
      <c r="Z151" s="2206"/>
      <c r="AA151" s="2206"/>
      <c r="AB151" s="2206"/>
      <c r="AC151" s="2206"/>
      <c r="AD151" s="2206"/>
      <c r="AE151" s="2206"/>
      <c r="AF151" s="2206"/>
      <c r="AG151" s="2206"/>
      <c r="AH151" s="1120"/>
      <c r="AI151" s="1048"/>
      <c r="BP151" s="1047"/>
      <c r="BQ151" s="1047"/>
      <c r="BR151" s="1047"/>
      <c r="BS151" s="1047"/>
      <c r="BT151" s="1047"/>
      <c r="BU151" s="1047"/>
      <c r="BV151" s="1047"/>
      <c r="BW151" s="1047"/>
      <c r="BX151" s="1047"/>
      <c r="BY151" s="1047"/>
      <c r="BZ151" s="1047"/>
      <c r="CA151" s="1047"/>
      <c r="CB151" s="1047"/>
      <c r="CC151" s="1047"/>
      <c r="CD151" s="1047"/>
      <c r="CE151" s="1047"/>
      <c r="CF151" s="1047"/>
      <c r="CG151" s="1047"/>
      <c r="CH151" s="1047"/>
      <c r="CI151" s="1047"/>
      <c r="CJ151" s="1047"/>
      <c r="CK151" s="1047"/>
      <c r="CL151" s="1047"/>
      <c r="CM151" s="1047"/>
      <c r="CN151" s="1047"/>
      <c r="CO151" s="1047"/>
      <c r="CP151" s="1047"/>
      <c r="CQ151" s="1047"/>
      <c r="CR151" s="1047"/>
      <c r="CS151" s="1047"/>
      <c r="CT151" s="1047"/>
      <c r="CU151" s="1047"/>
      <c r="CV151" s="1047"/>
      <c r="CW151" s="1047"/>
      <c r="CX151" s="1047"/>
      <c r="CY151" s="1047"/>
      <c r="CZ151" s="1047"/>
      <c r="DA151" s="1047"/>
      <c r="DB151" s="1047"/>
      <c r="DC151" s="1047"/>
      <c r="DD151" s="1047"/>
      <c r="DE151" s="1047"/>
      <c r="DF151" s="1047"/>
      <c r="DG151" s="1047"/>
      <c r="DH151" s="1047"/>
      <c r="DI151" s="1047"/>
      <c r="DJ151" s="1047"/>
      <c r="DK151" s="1047"/>
      <c r="DL151" s="1047"/>
      <c r="DM151" s="1047"/>
      <c r="DN151" s="1047"/>
      <c r="DO151" s="1047"/>
      <c r="DP151" s="1047"/>
      <c r="DQ151" s="1047"/>
      <c r="DR151" s="1047"/>
      <c r="DS151" s="1047"/>
      <c r="DT151" s="1047"/>
      <c r="DU151" s="1047"/>
      <c r="DV151" s="1047"/>
      <c r="DW151" s="1047"/>
      <c r="DX151" s="1047"/>
      <c r="DY151" s="1047"/>
      <c r="DZ151" s="1047"/>
      <c r="EA151" s="1047"/>
      <c r="EB151" s="1047"/>
      <c r="EC151" s="1047"/>
      <c r="ED151" s="1047"/>
      <c r="EE151" s="1047"/>
      <c r="EF151" s="1047"/>
      <c r="EG151" s="1047"/>
      <c r="EH151" s="1047"/>
    </row>
    <row r="152" spans="1:138" s="1049" customFormat="1" hidden="1">
      <c r="A152" s="1121" t="s">
        <v>177</v>
      </c>
      <c r="B152" s="1099" t="s">
        <v>121</v>
      </c>
      <c r="C152" s="2204">
        <f>C61</f>
        <v>0</v>
      </c>
      <c r="D152" s="2204">
        <f t="shared" ref="D152:AB152" si="31">C152+D61</f>
        <v>0</v>
      </c>
      <c r="E152" s="2204">
        <f t="shared" si="31"/>
        <v>0</v>
      </c>
      <c r="F152" s="2204">
        <f t="shared" si="31"/>
        <v>0</v>
      </c>
      <c r="G152" s="2204">
        <f t="shared" si="31"/>
        <v>0</v>
      </c>
      <c r="H152" s="2204">
        <f t="shared" si="31"/>
        <v>0</v>
      </c>
      <c r="I152" s="2204">
        <f t="shared" si="31"/>
        <v>0</v>
      </c>
      <c r="J152" s="2204">
        <f t="shared" si="31"/>
        <v>0</v>
      </c>
      <c r="K152" s="2204">
        <f t="shared" si="31"/>
        <v>0</v>
      </c>
      <c r="L152" s="2204">
        <f t="shared" si="31"/>
        <v>0</v>
      </c>
      <c r="M152" s="2204">
        <f t="shared" si="31"/>
        <v>0</v>
      </c>
      <c r="N152" s="2204">
        <f>M152+N61</f>
        <v>0</v>
      </c>
      <c r="O152" s="2204">
        <f t="shared" si="31"/>
        <v>0</v>
      </c>
      <c r="P152" s="2204">
        <f>O152+P61</f>
        <v>0</v>
      </c>
      <c r="Q152" s="2204">
        <f>P152+Q61</f>
        <v>0</v>
      </c>
      <c r="R152" s="2204">
        <f t="shared" si="31"/>
        <v>0</v>
      </c>
      <c r="S152" s="2204">
        <f>R152+S61</f>
        <v>0</v>
      </c>
      <c r="T152" s="2204">
        <f>S152+T61</f>
        <v>0</v>
      </c>
      <c r="U152" s="2204">
        <f>T152+U61</f>
        <v>0</v>
      </c>
      <c r="V152" s="2204">
        <f t="shared" si="31"/>
        <v>0</v>
      </c>
      <c r="W152" s="2204">
        <f t="shared" si="31"/>
        <v>0</v>
      </c>
      <c r="X152" s="2204">
        <f>W152+X61</f>
        <v>0</v>
      </c>
      <c r="Y152" s="2204">
        <f>X152+Y61</f>
        <v>0</v>
      </c>
      <c r="Z152" s="2204">
        <f t="shared" si="31"/>
        <v>0</v>
      </c>
      <c r="AA152" s="2204">
        <f>Z152+AA61</f>
        <v>0</v>
      </c>
      <c r="AB152" s="2204">
        <f t="shared" si="31"/>
        <v>0</v>
      </c>
      <c r="AC152" s="2204">
        <f>AB152+AC61</f>
        <v>0</v>
      </c>
      <c r="AD152" s="2204">
        <f>AC152+AD61</f>
        <v>0</v>
      </c>
      <c r="AE152" s="2204">
        <f>AD152+AE61</f>
        <v>0</v>
      </c>
      <c r="AF152" s="2204">
        <f>AE152+AF61</f>
        <v>0</v>
      </c>
      <c r="AG152" s="2204">
        <f>AF152+AG61</f>
        <v>0</v>
      </c>
      <c r="AH152" s="1122"/>
      <c r="AI152" s="1048"/>
      <c r="BP152" s="1047"/>
      <c r="BQ152" s="1047"/>
      <c r="BR152" s="1047"/>
      <c r="BS152" s="1047"/>
      <c r="BT152" s="1047"/>
      <c r="BU152" s="1047"/>
      <c r="BV152" s="1047"/>
      <c r="BW152" s="1047"/>
      <c r="BX152" s="1047"/>
      <c r="BY152" s="1047"/>
      <c r="BZ152" s="1047"/>
      <c r="CA152" s="1047"/>
      <c r="CB152" s="1047"/>
      <c r="CC152" s="1047"/>
      <c r="CD152" s="1047"/>
      <c r="CE152" s="1047"/>
      <c r="CF152" s="1047"/>
      <c r="CG152" s="1047"/>
      <c r="CH152" s="1047"/>
      <c r="CI152" s="1047"/>
      <c r="CJ152" s="1047"/>
      <c r="CK152" s="1047"/>
      <c r="CL152" s="1047"/>
      <c r="CM152" s="1047"/>
      <c r="CN152" s="1047"/>
      <c r="CO152" s="1047"/>
      <c r="CP152" s="1047"/>
      <c r="CQ152" s="1047"/>
      <c r="CR152" s="1047"/>
      <c r="CS152" s="1047"/>
      <c r="CT152" s="1047"/>
      <c r="CU152" s="1047"/>
      <c r="CV152" s="1047"/>
      <c r="CW152" s="1047"/>
      <c r="CX152" s="1047"/>
      <c r="CY152" s="1047"/>
      <c r="CZ152" s="1047"/>
      <c r="DA152" s="1047"/>
      <c r="DB152" s="1047"/>
      <c r="DC152" s="1047"/>
      <c r="DD152" s="1047"/>
      <c r="DE152" s="1047"/>
      <c r="DF152" s="1047"/>
      <c r="DG152" s="1047"/>
      <c r="DH152" s="1047"/>
      <c r="DI152" s="1047"/>
      <c r="DJ152" s="1047"/>
      <c r="DK152" s="1047"/>
      <c r="DL152" s="1047"/>
      <c r="DM152" s="1047"/>
      <c r="DN152" s="1047"/>
      <c r="DO152" s="1047"/>
      <c r="DP152" s="1047"/>
      <c r="DQ152" s="1047"/>
      <c r="DR152" s="1047"/>
      <c r="DS152" s="1047"/>
      <c r="DT152" s="1047"/>
      <c r="DU152" s="1047"/>
      <c r="DV152" s="1047"/>
      <c r="DW152" s="1047"/>
      <c r="DX152" s="1047"/>
      <c r="DY152" s="1047"/>
      <c r="DZ152" s="1047"/>
      <c r="EA152" s="1047"/>
      <c r="EB152" s="1047"/>
      <c r="EC152" s="1047"/>
      <c r="ED152" s="1047"/>
      <c r="EE152" s="1047"/>
      <c r="EF152" s="1047"/>
      <c r="EG152" s="1047"/>
      <c r="EH152" s="1047"/>
    </row>
    <row r="153" spans="1:138" s="1049" customFormat="1">
      <c r="A153" s="1047"/>
      <c r="B153" s="1047"/>
      <c r="C153" s="1047"/>
      <c r="D153" s="1047"/>
      <c r="E153" s="1047"/>
      <c r="F153" s="1047"/>
      <c r="G153" s="1047"/>
      <c r="H153" s="1047"/>
      <c r="I153" s="1047"/>
      <c r="J153" s="1047"/>
      <c r="K153" s="1047"/>
      <c r="L153" s="1047"/>
      <c r="M153" s="1047"/>
      <c r="N153" s="1047"/>
      <c r="O153" s="1047"/>
      <c r="P153" s="1047"/>
      <c r="Q153" s="1047"/>
      <c r="R153" s="1047"/>
      <c r="S153" s="1047"/>
      <c r="T153" s="1047"/>
      <c r="U153" s="1047"/>
      <c r="V153" s="1047"/>
      <c r="W153" s="1047"/>
      <c r="X153" s="1047"/>
      <c r="Y153" s="1047"/>
      <c r="Z153" s="1047"/>
      <c r="AA153" s="1047"/>
      <c r="AB153" s="1047"/>
      <c r="AC153" s="1047"/>
      <c r="AD153" s="1047"/>
      <c r="AE153" s="1047"/>
      <c r="AF153" s="1047"/>
      <c r="AG153" s="1047"/>
      <c r="AH153" s="1047"/>
      <c r="AI153" s="1048"/>
      <c r="BP153" s="1047"/>
      <c r="BQ153" s="1047"/>
      <c r="BR153" s="1047"/>
      <c r="BS153" s="1047"/>
      <c r="BT153" s="1047"/>
      <c r="BU153" s="1047"/>
      <c r="BV153" s="1047"/>
      <c r="BW153" s="1047"/>
      <c r="BX153" s="1047"/>
      <c r="BY153" s="1047"/>
      <c r="BZ153" s="1047"/>
      <c r="CA153" s="1047"/>
      <c r="CB153" s="1047"/>
      <c r="CC153" s="1047"/>
      <c r="CD153" s="1047"/>
      <c r="CE153" s="1047"/>
      <c r="CF153" s="1047"/>
      <c r="CG153" s="1047"/>
      <c r="CH153" s="1047"/>
      <c r="CI153" s="1047"/>
      <c r="CJ153" s="1047"/>
      <c r="CK153" s="1047"/>
      <c r="CL153" s="1047"/>
      <c r="CM153" s="1047"/>
      <c r="CN153" s="1047"/>
      <c r="CO153" s="1047"/>
      <c r="CP153" s="1047"/>
      <c r="CQ153" s="1047"/>
      <c r="CR153" s="1047"/>
      <c r="CS153" s="1047"/>
      <c r="CT153" s="1047"/>
      <c r="CU153" s="1047"/>
      <c r="CV153" s="1047"/>
      <c r="CW153" s="1047"/>
      <c r="CX153" s="1047"/>
      <c r="CY153" s="1047"/>
      <c r="CZ153" s="1047"/>
      <c r="DA153" s="1047"/>
      <c r="DB153" s="1047"/>
      <c r="DC153" s="1047"/>
      <c r="DD153" s="1047"/>
      <c r="DE153" s="1047"/>
      <c r="DF153" s="1047"/>
      <c r="DG153" s="1047"/>
      <c r="DH153" s="1047"/>
      <c r="DI153" s="1047"/>
      <c r="DJ153" s="1047"/>
      <c r="DK153" s="1047"/>
      <c r="DL153" s="1047"/>
      <c r="DM153" s="1047"/>
      <c r="DN153" s="1047"/>
      <c r="DO153" s="1047"/>
      <c r="DP153" s="1047"/>
      <c r="DQ153" s="1047"/>
      <c r="DR153" s="1047"/>
      <c r="DS153" s="1047"/>
      <c r="DT153" s="1047"/>
      <c r="DU153" s="1047"/>
      <c r="DV153" s="1047"/>
      <c r="DW153" s="1047"/>
      <c r="DX153" s="1047"/>
      <c r="DY153" s="1047"/>
      <c r="DZ153" s="1047"/>
      <c r="EA153" s="1047"/>
      <c r="EB153" s="1047"/>
      <c r="EC153" s="1047"/>
      <c r="ED153" s="1047"/>
      <c r="EE153" s="1047"/>
      <c r="EF153" s="1047"/>
      <c r="EG153" s="1047"/>
      <c r="EH153" s="1047"/>
    </row>
    <row r="154" spans="1:138" s="1049" customFormat="1">
      <c r="A154" s="1047"/>
      <c r="B154" s="1047"/>
      <c r="C154" s="1047"/>
      <c r="D154" s="1047"/>
      <c r="E154" s="1047"/>
      <c r="F154" s="1047"/>
      <c r="G154" s="1047"/>
      <c r="H154" s="1047"/>
      <c r="I154" s="1047"/>
      <c r="J154" s="1047"/>
      <c r="K154" s="1047"/>
      <c r="L154" s="1047"/>
      <c r="M154" s="1047"/>
      <c r="N154" s="1047"/>
      <c r="O154" s="1047"/>
      <c r="P154" s="1047"/>
      <c r="Q154" s="1047"/>
      <c r="R154" s="1047"/>
      <c r="S154" s="1047"/>
      <c r="T154" s="1047"/>
      <c r="U154" s="1047"/>
      <c r="V154" s="1047"/>
      <c r="W154" s="1047"/>
      <c r="X154" s="1047"/>
      <c r="Y154" s="1047"/>
      <c r="Z154" s="1047"/>
      <c r="AA154" s="1047"/>
      <c r="AB154" s="1047"/>
      <c r="AC154" s="1047"/>
      <c r="AD154" s="1047"/>
      <c r="AE154" s="1047"/>
      <c r="AF154" s="1047"/>
      <c r="AG154" s="1047"/>
      <c r="AH154" s="1047"/>
      <c r="AI154" s="1048"/>
      <c r="BP154" s="1047"/>
      <c r="BQ154" s="1047"/>
      <c r="BR154" s="1047"/>
      <c r="BS154" s="1047"/>
      <c r="BT154" s="1047"/>
      <c r="BU154" s="1047"/>
      <c r="BV154" s="1047"/>
      <c r="BW154" s="1047"/>
      <c r="BX154" s="1047"/>
      <c r="BY154" s="1047"/>
      <c r="BZ154" s="1047"/>
      <c r="CA154" s="1047"/>
      <c r="CB154" s="1047"/>
      <c r="CC154" s="1047"/>
      <c r="CD154" s="1047"/>
      <c r="CE154" s="1047"/>
      <c r="CF154" s="1047"/>
      <c r="CG154" s="1047"/>
      <c r="CH154" s="1047"/>
      <c r="CI154" s="1047"/>
      <c r="CJ154" s="1047"/>
      <c r="CK154" s="1047"/>
      <c r="CL154" s="1047"/>
      <c r="CM154" s="1047"/>
      <c r="CN154" s="1047"/>
      <c r="CO154" s="1047"/>
      <c r="CP154" s="1047"/>
      <c r="CQ154" s="1047"/>
      <c r="CR154" s="1047"/>
      <c r="CS154" s="1047"/>
      <c r="CT154" s="1047"/>
      <c r="CU154" s="1047"/>
      <c r="CV154" s="1047"/>
      <c r="CW154" s="1047"/>
      <c r="CX154" s="1047"/>
      <c r="CY154" s="1047"/>
      <c r="CZ154" s="1047"/>
      <c r="DA154" s="1047"/>
      <c r="DB154" s="1047"/>
      <c r="DC154" s="1047"/>
      <c r="DD154" s="1047"/>
      <c r="DE154" s="1047"/>
      <c r="DF154" s="1047"/>
      <c r="DG154" s="1047"/>
      <c r="DH154" s="1047"/>
      <c r="DI154" s="1047"/>
      <c r="DJ154" s="1047"/>
      <c r="DK154" s="1047"/>
      <c r="DL154" s="1047"/>
      <c r="DM154" s="1047"/>
      <c r="DN154" s="1047"/>
      <c r="DO154" s="1047"/>
      <c r="DP154" s="1047"/>
      <c r="DQ154" s="1047"/>
      <c r="DR154" s="1047"/>
      <c r="DS154" s="1047"/>
      <c r="DT154" s="1047"/>
      <c r="DU154" s="1047"/>
      <c r="DV154" s="1047"/>
      <c r="DW154" s="1047"/>
      <c r="DX154" s="1047"/>
      <c r="DY154" s="1047"/>
      <c r="DZ154" s="1047"/>
      <c r="EA154" s="1047"/>
      <c r="EB154" s="1047"/>
      <c r="EC154" s="1047"/>
      <c r="ED154" s="1047"/>
      <c r="EE154" s="1047"/>
      <c r="EF154" s="1047"/>
      <c r="EG154" s="1047"/>
      <c r="EH154" s="1047"/>
    </row>
    <row r="155" spans="1:138" s="1049" customFormat="1">
      <c r="A155" s="1047"/>
      <c r="B155" s="1047"/>
      <c r="C155" s="1047"/>
      <c r="D155" s="1047"/>
      <c r="E155" s="1047"/>
      <c r="F155" s="1047"/>
      <c r="G155" s="1047"/>
      <c r="H155" s="1047"/>
      <c r="I155" s="1047"/>
      <c r="J155" s="1047"/>
      <c r="K155" s="1047"/>
      <c r="L155" s="1047"/>
      <c r="M155" s="1047"/>
      <c r="N155" s="1047"/>
      <c r="O155" s="1047"/>
      <c r="P155" s="1047"/>
      <c r="Q155" s="1047"/>
      <c r="R155" s="1047"/>
      <c r="S155" s="1047"/>
      <c r="T155" s="1047"/>
      <c r="U155" s="1047"/>
      <c r="V155" s="1047"/>
      <c r="W155" s="1047"/>
      <c r="X155" s="1047"/>
      <c r="Y155" s="1047"/>
      <c r="Z155" s="1047"/>
      <c r="AA155" s="1047"/>
      <c r="AB155" s="1047"/>
      <c r="AC155" s="1047"/>
      <c r="AD155" s="1047"/>
      <c r="AE155" s="1047"/>
      <c r="AF155" s="1047"/>
      <c r="AG155" s="1047"/>
      <c r="AH155" s="1047"/>
      <c r="AI155" s="1048"/>
      <c r="BP155" s="1047"/>
      <c r="BQ155" s="1047"/>
      <c r="BR155" s="1047"/>
      <c r="BS155" s="1047"/>
      <c r="BT155" s="1047"/>
      <c r="BU155" s="1047"/>
      <c r="BV155" s="1047"/>
      <c r="BW155" s="1047"/>
      <c r="BX155" s="1047"/>
      <c r="BY155" s="1047"/>
      <c r="BZ155" s="1047"/>
      <c r="CA155" s="1047"/>
      <c r="CB155" s="1047"/>
      <c r="CC155" s="1047"/>
      <c r="CD155" s="1047"/>
      <c r="CE155" s="1047"/>
      <c r="CF155" s="1047"/>
      <c r="CG155" s="1047"/>
      <c r="CH155" s="1047"/>
      <c r="CI155" s="1047"/>
      <c r="CJ155" s="1047"/>
      <c r="CK155" s="1047"/>
      <c r="CL155" s="1047"/>
      <c r="CM155" s="1047"/>
      <c r="CN155" s="1047"/>
      <c r="CO155" s="1047"/>
      <c r="CP155" s="1047"/>
      <c r="CQ155" s="1047"/>
      <c r="CR155" s="1047"/>
      <c r="CS155" s="1047"/>
      <c r="CT155" s="1047"/>
      <c r="CU155" s="1047"/>
      <c r="CV155" s="1047"/>
      <c r="CW155" s="1047"/>
      <c r="CX155" s="1047"/>
      <c r="CY155" s="1047"/>
      <c r="CZ155" s="1047"/>
      <c r="DA155" s="1047"/>
      <c r="DB155" s="1047"/>
      <c r="DC155" s="1047"/>
      <c r="DD155" s="1047"/>
      <c r="DE155" s="1047"/>
      <c r="DF155" s="1047"/>
      <c r="DG155" s="1047"/>
      <c r="DH155" s="1047"/>
      <c r="DI155" s="1047"/>
      <c r="DJ155" s="1047"/>
      <c r="DK155" s="1047"/>
      <c r="DL155" s="1047"/>
      <c r="DM155" s="1047"/>
      <c r="DN155" s="1047"/>
      <c r="DO155" s="1047"/>
      <c r="DP155" s="1047"/>
      <c r="DQ155" s="1047"/>
      <c r="DR155" s="1047"/>
      <c r="DS155" s="1047"/>
      <c r="DT155" s="1047"/>
      <c r="DU155" s="1047"/>
      <c r="DV155" s="1047"/>
      <c r="DW155" s="1047"/>
      <c r="DX155" s="1047"/>
      <c r="DY155" s="1047"/>
      <c r="DZ155" s="1047"/>
      <c r="EA155" s="1047"/>
      <c r="EB155" s="1047"/>
      <c r="EC155" s="1047"/>
      <c r="ED155" s="1047"/>
      <c r="EE155" s="1047"/>
      <c r="EF155" s="1047"/>
      <c r="EG155" s="1047"/>
      <c r="EH155" s="1047"/>
    </row>
    <row r="156" spans="1:138" s="1049" customFormat="1">
      <c r="A156" s="1048"/>
      <c r="B156" s="1048"/>
      <c r="C156" s="1048"/>
      <c r="D156" s="1048"/>
      <c r="E156" s="1048"/>
      <c r="F156" s="1048"/>
      <c r="G156" s="1048"/>
      <c r="H156" s="1048"/>
      <c r="I156" s="1048"/>
      <c r="J156" s="1048"/>
      <c r="K156" s="1048"/>
      <c r="L156" s="1048"/>
      <c r="M156" s="1048"/>
      <c r="N156" s="1048"/>
      <c r="O156" s="1048"/>
      <c r="P156" s="1048"/>
      <c r="Q156" s="1048"/>
      <c r="R156" s="1048"/>
      <c r="S156" s="1048"/>
      <c r="T156" s="1048"/>
      <c r="U156" s="1048"/>
      <c r="V156" s="1048"/>
      <c r="W156" s="1048"/>
      <c r="X156" s="1048"/>
      <c r="Y156" s="1048"/>
      <c r="Z156" s="1048"/>
      <c r="AA156" s="1048"/>
      <c r="AB156" s="1048"/>
      <c r="AC156" s="1048"/>
      <c r="AD156" s="1048"/>
      <c r="AE156" s="1048"/>
      <c r="AF156" s="1048"/>
      <c r="AG156" s="1048"/>
      <c r="AH156" s="1048"/>
      <c r="AI156" s="1048"/>
      <c r="BP156" s="1047"/>
      <c r="BQ156" s="1047"/>
      <c r="BR156" s="1047"/>
      <c r="BS156" s="1047"/>
      <c r="BT156" s="1047"/>
      <c r="BU156" s="1047"/>
      <c r="BV156" s="1047"/>
      <c r="BW156" s="1047"/>
      <c r="BX156" s="1047"/>
      <c r="BY156" s="1047"/>
      <c r="BZ156" s="1047"/>
      <c r="CA156" s="1047"/>
      <c r="CB156" s="1047"/>
      <c r="CC156" s="1047"/>
      <c r="CD156" s="1047"/>
      <c r="CE156" s="1047"/>
      <c r="CF156" s="1047"/>
      <c r="CG156" s="1047"/>
      <c r="CH156" s="1047"/>
      <c r="CI156" s="1047"/>
      <c r="CJ156" s="1047"/>
      <c r="CK156" s="1047"/>
      <c r="CL156" s="1047"/>
      <c r="CM156" s="1047"/>
      <c r="CN156" s="1047"/>
      <c r="CO156" s="1047"/>
      <c r="CP156" s="1047"/>
      <c r="CQ156" s="1047"/>
      <c r="CR156" s="1047"/>
      <c r="CS156" s="1047"/>
      <c r="CT156" s="1047"/>
      <c r="CU156" s="1047"/>
      <c r="CV156" s="1047"/>
      <c r="CW156" s="1047"/>
      <c r="CX156" s="1047"/>
      <c r="CY156" s="1047"/>
      <c r="CZ156" s="1047"/>
      <c r="DA156" s="1047"/>
      <c r="DB156" s="1047"/>
      <c r="DC156" s="1047"/>
      <c r="DD156" s="1047"/>
      <c r="DE156" s="1047"/>
      <c r="DF156" s="1047"/>
      <c r="DG156" s="1047"/>
      <c r="DH156" s="1047"/>
      <c r="DI156" s="1047"/>
      <c r="DJ156" s="1047"/>
      <c r="DK156" s="1047"/>
      <c r="DL156" s="1047"/>
      <c r="DM156" s="1047"/>
      <c r="DN156" s="1047"/>
      <c r="DO156" s="1047"/>
      <c r="DP156" s="1047"/>
      <c r="DQ156" s="1047"/>
      <c r="DR156" s="1047"/>
      <c r="DS156" s="1047"/>
      <c r="DT156" s="1047"/>
      <c r="DU156" s="1047"/>
      <c r="DV156" s="1047"/>
      <c r="DW156" s="1047"/>
      <c r="DX156" s="1047"/>
      <c r="DY156" s="1047"/>
      <c r="DZ156" s="1047"/>
      <c r="EA156" s="1047"/>
      <c r="EB156" s="1047"/>
      <c r="EC156" s="1047"/>
      <c r="ED156" s="1047"/>
      <c r="EE156" s="1047"/>
      <c r="EF156" s="1047"/>
      <c r="EG156" s="1047"/>
      <c r="EH156" s="1047"/>
    </row>
    <row r="157" spans="1:138" s="1049" customFormat="1">
      <c r="A157" s="1048"/>
      <c r="B157" s="1048"/>
      <c r="C157" s="1048"/>
      <c r="D157" s="1048"/>
      <c r="E157" s="1048"/>
      <c r="F157" s="1048"/>
      <c r="G157" s="1048"/>
      <c r="H157" s="1048"/>
      <c r="I157" s="1048"/>
      <c r="J157" s="1048"/>
      <c r="K157" s="1048"/>
      <c r="L157" s="1048"/>
      <c r="M157" s="1048"/>
      <c r="N157" s="1048"/>
      <c r="O157" s="1048"/>
      <c r="P157" s="1048"/>
      <c r="Q157" s="1048"/>
      <c r="R157" s="1048"/>
      <c r="S157" s="1048"/>
      <c r="T157" s="1048"/>
      <c r="U157" s="1048"/>
      <c r="V157" s="1048"/>
      <c r="W157" s="1048"/>
      <c r="X157" s="1048"/>
      <c r="Y157" s="1048"/>
      <c r="Z157" s="1048"/>
      <c r="AA157" s="1048"/>
      <c r="AB157" s="1048"/>
      <c r="AC157" s="1048"/>
      <c r="AD157" s="1048"/>
      <c r="AE157" s="1048"/>
      <c r="AF157" s="1048"/>
      <c r="AG157" s="1048"/>
      <c r="AH157" s="1048"/>
      <c r="AI157" s="1048"/>
      <c r="BP157" s="1047"/>
      <c r="BQ157" s="1047"/>
      <c r="BR157" s="1047"/>
      <c r="BS157" s="1047"/>
      <c r="BT157" s="1047"/>
      <c r="BU157" s="1047"/>
      <c r="BV157" s="1047"/>
      <c r="BW157" s="1047"/>
      <c r="BX157" s="1047"/>
      <c r="BY157" s="1047"/>
      <c r="BZ157" s="1047"/>
      <c r="CA157" s="1047"/>
      <c r="CB157" s="1047"/>
      <c r="CC157" s="1047"/>
      <c r="CD157" s="1047"/>
      <c r="CE157" s="1047"/>
      <c r="CF157" s="1047"/>
      <c r="CG157" s="1047"/>
      <c r="CH157" s="1047"/>
      <c r="CI157" s="1047"/>
      <c r="CJ157" s="1047"/>
      <c r="CK157" s="1047"/>
      <c r="CL157" s="1047"/>
      <c r="CM157" s="1047"/>
      <c r="CN157" s="1047"/>
      <c r="CO157" s="1047"/>
      <c r="CP157" s="1047"/>
      <c r="CQ157" s="1047"/>
      <c r="CR157" s="1047"/>
      <c r="CS157" s="1047"/>
      <c r="CT157" s="1047"/>
      <c r="CU157" s="1047"/>
      <c r="CV157" s="1047"/>
      <c r="CW157" s="1047"/>
      <c r="CX157" s="1047"/>
      <c r="CY157" s="1047"/>
      <c r="CZ157" s="1047"/>
      <c r="DA157" s="1047"/>
      <c r="DB157" s="1047"/>
      <c r="DC157" s="1047"/>
      <c r="DD157" s="1047"/>
      <c r="DE157" s="1047"/>
      <c r="DF157" s="1047"/>
      <c r="DG157" s="1047"/>
      <c r="DH157" s="1047"/>
      <c r="DI157" s="1047"/>
      <c r="DJ157" s="1047"/>
      <c r="DK157" s="1047"/>
      <c r="DL157" s="1047"/>
      <c r="DM157" s="1047"/>
      <c r="DN157" s="1047"/>
      <c r="DO157" s="1047"/>
      <c r="DP157" s="1047"/>
      <c r="DQ157" s="1047"/>
      <c r="DR157" s="1047"/>
      <c r="DS157" s="1047"/>
      <c r="DT157" s="1047"/>
      <c r="DU157" s="1047"/>
      <c r="DV157" s="1047"/>
      <c r="DW157" s="1047"/>
      <c r="DX157" s="1047"/>
      <c r="DY157" s="1047"/>
      <c r="DZ157" s="1047"/>
      <c r="EA157" s="1047"/>
      <c r="EB157" s="1047"/>
      <c r="EC157" s="1047"/>
      <c r="ED157" s="1047"/>
      <c r="EE157" s="1047"/>
      <c r="EF157" s="1047"/>
      <c r="EG157" s="1047"/>
      <c r="EH157" s="1047"/>
    </row>
    <row r="158" spans="1:138" s="1049" customFormat="1">
      <c r="A158" s="1048"/>
      <c r="B158" s="1048"/>
      <c r="C158" s="1048"/>
      <c r="D158" s="1048"/>
      <c r="E158" s="1048"/>
      <c r="F158" s="1048"/>
      <c r="G158" s="1048"/>
      <c r="H158" s="1048"/>
      <c r="I158" s="1048"/>
      <c r="J158" s="1048"/>
      <c r="K158" s="1048"/>
      <c r="L158" s="1048"/>
      <c r="M158" s="1048"/>
      <c r="N158" s="1048"/>
      <c r="O158" s="1048"/>
      <c r="P158" s="1048"/>
      <c r="Q158" s="1048"/>
      <c r="R158" s="1048"/>
      <c r="S158" s="1048"/>
      <c r="T158" s="1048"/>
      <c r="U158" s="1048"/>
      <c r="V158" s="1048"/>
      <c r="W158" s="1048"/>
      <c r="X158" s="1048"/>
      <c r="Y158" s="1048"/>
      <c r="Z158" s="1048"/>
      <c r="AA158" s="1048"/>
      <c r="AB158" s="1048"/>
      <c r="AC158" s="1048"/>
      <c r="AD158" s="1048"/>
      <c r="AE158" s="1048"/>
      <c r="AF158" s="1048"/>
      <c r="AG158" s="1048"/>
      <c r="AH158" s="1048"/>
      <c r="AI158" s="1048"/>
      <c r="BP158" s="1047"/>
      <c r="BQ158" s="1047"/>
      <c r="BR158" s="1047"/>
      <c r="BS158" s="1047"/>
      <c r="BT158" s="1047"/>
      <c r="BU158" s="1047"/>
      <c r="BV158" s="1047"/>
      <c r="BW158" s="1047"/>
      <c r="BX158" s="1047"/>
      <c r="BY158" s="1047"/>
      <c r="BZ158" s="1047"/>
      <c r="CA158" s="1047"/>
      <c r="CB158" s="1047"/>
      <c r="CC158" s="1047"/>
      <c r="CD158" s="1047"/>
      <c r="CE158" s="1047"/>
      <c r="CF158" s="1047"/>
      <c r="CG158" s="1047"/>
      <c r="CH158" s="1047"/>
      <c r="CI158" s="1047"/>
      <c r="CJ158" s="1047"/>
      <c r="CK158" s="1047"/>
      <c r="CL158" s="1047"/>
      <c r="CM158" s="1047"/>
      <c r="CN158" s="1047"/>
      <c r="CO158" s="1047"/>
      <c r="CP158" s="1047"/>
      <c r="CQ158" s="1047"/>
      <c r="CR158" s="1047"/>
      <c r="CS158" s="1047"/>
      <c r="CT158" s="1047"/>
      <c r="CU158" s="1047"/>
      <c r="CV158" s="1047"/>
      <c r="CW158" s="1047"/>
      <c r="CX158" s="1047"/>
      <c r="CY158" s="1047"/>
      <c r="CZ158" s="1047"/>
      <c r="DA158" s="1047"/>
      <c r="DB158" s="1047"/>
      <c r="DC158" s="1047"/>
      <c r="DD158" s="1047"/>
      <c r="DE158" s="1047"/>
      <c r="DF158" s="1047"/>
      <c r="DG158" s="1047"/>
      <c r="DH158" s="1047"/>
      <c r="DI158" s="1047"/>
      <c r="DJ158" s="1047"/>
      <c r="DK158" s="1047"/>
      <c r="DL158" s="1047"/>
      <c r="DM158" s="1047"/>
      <c r="DN158" s="1047"/>
      <c r="DO158" s="1047"/>
      <c r="DP158" s="1047"/>
      <c r="DQ158" s="1047"/>
      <c r="DR158" s="1047"/>
      <c r="DS158" s="1047"/>
      <c r="DT158" s="1047"/>
      <c r="DU158" s="1047"/>
      <c r="DV158" s="1047"/>
      <c r="DW158" s="1047"/>
      <c r="DX158" s="1047"/>
      <c r="DY158" s="1047"/>
      <c r="DZ158" s="1047"/>
      <c r="EA158" s="1047"/>
      <c r="EB158" s="1047"/>
      <c r="EC158" s="1047"/>
      <c r="ED158" s="1047"/>
      <c r="EE158" s="1047"/>
      <c r="EF158" s="1047"/>
      <c r="EG158" s="1047"/>
      <c r="EH158" s="1047"/>
    </row>
    <row r="159" spans="1:138" s="1049" customFormat="1">
      <c r="A159" s="1048"/>
      <c r="B159" s="1048"/>
      <c r="C159" s="1048"/>
      <c r="D159" s="1048"/>
      <c r="E159" s="1048"/>
      <c r="F159" s="1048"/>
      <c r="G159" s="1048"/>
      <c r="H159" s="1048"/>
      <c r="I159" s="1048"/>
      <c r="J159" s="1048"/>
      <c r="K159" s="1048"/>
      <c r="L159" s="1048"/>
      <c r="M159" s="1048"/>
      <c r="N159" s="1048"/>
      <c r="O159" s="1048"/>
      <c r="P159" s="1048"/>
      <c r="Q159" s="1048"/>
      <c r="R159" s="1048"/>
      <c r="S159" s="1048"/>
      <c r="T159" s="1048"/>
      <c r="U159" s="1048"/>
      <c r="V159" s="1048"/>
      <c r="W159" s="1048"/>
      <c r="X159" s="1048"/>
      <c r="Y159" s="1048"/>
      <c r="Z159" s="1048"/>
      <c r="AA159" s="1048"/>
      <c r="AB159" s="1048"/>
      <c r="AC159" s="1048"/>
      <c r="AD159" s="1048"/>
      <c r="AE159" s="1048"/>
      <c r="AF159" s="1048"/>
      <c r="AG159" s="1048"/>
      <c r="AH159" s="1048"/>
      <c r="AI159" s="1048"/>
      <c r="BP159" s="1047"/>
      <c r="BQ159" s="1047"/>
      <c r="BR159" s="1047"/>
      <c r="BS159" s="1047"/>
      <c r="BT159" s="1047"/>
      <c r="BU159" s="1047"/>
      <c r="BV159" s="1047"/>
      <c r="BW159" s="1047"/>
      <c r="BX159" s="1047"/>
      <c r="BY159" s="1047"/>
      <c r="BZ159" s="1047"/>
      <c r="CA159" s="1047"/>
      <c r="CB159" s="1047"/>
      <c r="CC159" s="1047"/>
      <c r="CD159" s="1047"/>
      <c r="CE159" s="1047"/>
      <c r="CF159" s="1047"/>
      <c r="CG159" s="1047"/>
      <c r="CH159" s="1047"/>
      <c r="CI159" s="1047"/>
      <c r="CJ159" s="1047"/>
      <c r="CK159" s="1047"/>
      <c r="CL159" s="1047"/>
      <c r="CM159" s="1047"/>
      <c r="CN159" s="1047"/>
      <c r="CO159" s="1047"/>
      <c r="CP159" s="1047"/>
      <c r="CQ159" s="1047"/>
      <c r="CR159" s="1047"/>
      <c r="CS159" s="1047"/>
      <c r="CT159" s="1047"/>
      <c r="CU159" s="1047"/>
      <c r="CV159" s="1047"/>
      <c r="CW159" s="1047"/>
      <c r="CX159" s="1047"/>
      <c r="CY159" s="1047"/>
      <c r="CZ159" s="1047"/>
      <c r="DA159" s="1047"/>
      <c r="DB159" s="1047"/>
      <c r="DC159" s="1047"/>
      <c r="DD159" s="1047"/>
      <c r="DE159" s="1047"/>
      <c r="DF159" s="1047"/>
      <c r="DG159" s="1047"/>
      <c r="DH159" s="1047"/>
      <c r="DI159" s="1047"/>
      <c r="DJ159" s="1047"/>
      <c r="DK159" s="1047"/>
      <c r="DL159" s="1047"/>
      <c r="DM159" s="1047"/>
      <c r="DN159" s="1047"/>
      <c r="DO159" s="1047"/>
      <c r="DP159" s="1047"/>
      <c r="DQ159" s="1047"/>
      <c r="DR159" s="1047"/>
      <c r="DS159" s="1047"/>
      <c r="DT159" s="1047"/>
      <c r="DU159" s="1047"/>
      <c r="DV159" s="1047"/>
      <c r="DW159" s="1047"/>
      <c r="DX159" s="1047"/>
      <c r="DY159" s="1047"/>
      <c r="DZ159" s="1047"/>
      <c r="EA159" s="1047"/>
      <c r="EB159" s="1047"/>
      <c r="EC159" s="1047"/>
      <c r="ED159" s="1047"/>
      <c r="EE159" s="1047"/>
      <c r="EF159" s="1047"/>
      <c r="EG159" s="1047"/>
      <c r="EH159" s="1047"/>
    </row>
    <row r="160" spans="1:138" s="1049" customFormat="1">
      <c r="A160" s="1048"/>
      <c r="B160" s="1048"/>
      <c r="C160" s="1048"/>
      <c r="D160" s="1048"/>
      <c r="E160" s="1048"/>
      <c r="F160" s="1048"/>
      <c r="G160" s="1048"/>
      <c r="H160" s="1048"/>
      <c r="I160" s="1048"/>
      <c r="J160" s="1048"/>
      <c r="K160" s="1048"/>
      <c r="L160" s="1048"/>
      <c r="M160" s="1048"/>
      <c r="N160" s="1048"/>
      <c r="O160" s="1048"/>
      <c r="P160" s="1048"/>
      <c r="Q160" s="1048"/>
      <c r="R160" s="1048"/>
      <c r="S160" s="1048"/>
      <c r="T160" s="1048"/>
      <c r="U160" s="1048"/>
      <c r="V160" s="1048"/>
      <c r="W160" s="1048"/>
      <c r="X160" s="1048"/>
      <c r="Y160" s="1048"/>
      <c r="Z160" s="1048"/>
      <c r="AA160" s="1048"/>
      <c r="AB160" s="1048"/>
      <c r="AC160" s="1048"/>
      <c r="AD160" s="1048"/>
      <c r="AE160" s="1048"/>
      <c r="AF160" s="1048"/>
      <c r="AG160" s="1048"/>
      <c r="AH160" s="1048"/>
      <c r="AI160" s="1048"/>
      <c r="BP160" s="1047"/>
      <c r="BQ160" s="1047"/>
      <c r="BR160" s="1047"/>
      <c r="BS160" s="1047"/>
      <c r="BT160" s="1047"/>
      <c r="BU160" s="1047"/>
      <c r="BV160" s="1047"/>
      <c r="BW160" s="1047"/>
      <c r="BX160" s="1047"/>
      <c r="BY160" s="1047"/>
      <c r="BZ160" s="1047"/>
      <c r="CA160" s="1047"/>
      <c r="CB160" s="1047"/>
      <c r="CC160" s="1047"/>
      <c r="CD160" s="1047"/>
      <c r="CE160" s="1047"/>
      <c r="CF160" s="1047"/>
      <c r="CG160" s="1047"/>
      <c r="CH160" s="1047"/>
      <c r="CI160" s="1047"/>
      <c r="CJ160" s="1047"/>
      <c r="CK160" s="1047"/>
      <c r="CL160" s="1047"/>
      <c r="CM160" s="1047"/>
      <c r="CN160" s="1047"/>
      <c r="CO160" s="1047"/>
      <c r="CP160" s="1047"/>
      <c r="CQ160" s="1047"/>
      <c r="CR160" s="1047"/>
      <c r="CS160" s="1047"/>
      <c r="CT160" s="1047"/>
      <c r="CU160" s="1047"/>
      <c r="CV160" s="1047"/>
      <c r="CW160" s="1047"/>
      <c r="CX160" s="1047"/>
      <c r="CY160" s="1047"/>
      <c r="CZ160" s="1047"/>
      <c r="DA160" s="1047"/>
      <c r="DB160" s="1047"/>
      <c r="DC160" s="1047"/>
      <c r="DD160" s="1047"/>
      <c r="DE160" s="1047"/>
      <c r="DF160" s="1047"/>
      <c r="DG160" s="1047"/>
      <c r="DH160" s="1047"/>
      <c r="DI160" s="1047"/>
      <c r="DJ160" s="1047"/>
      <c r="DK160" s="1047"/>
      <c r="DL160" s="1047"/>
      <c r="DM160" s="1047"/>
      <c r="DN160" s="1047"/>
      <c r="DO160" s="1047"/>
      <c r="DP160" s="1047"/>
      <c r="DQ160" s="1047"/>
      <c r="DR160" s="1047"/>
      <c r="DS160" s="1047"/>
      <c r="DT160" s="1047"/>
      <c r="DU160" s="1047"/>
      <c r="DV160" s="1047"/>
      <c r="DW160" s="1047"/>
      <c r="DX160" s="1047"/>
      <c r="DY160" s="1047"/>
      <c r="DZ160" s="1047"/>
      <c r="EA160" s="1047"/>
      <c r="EB160" s="1047"/>
      <c r="EC160" s="1047"/>
      <c r="ED160" s="1047"/>
      <c r="EE160" s="1047"/>
      <c r="EF160" s="1047"/>
      <c r="EG160" s="1047"/>
      <c r="EH160" s="1047"/>
    </row>
    <row r="161" spans="1:138" s="1049" customFormat="1">
      <c r="A161" s="1048"/>
      <c r="B161" s="1048"/>
      <c r="C161" s="1048"/>
      <c r="D161" s="1048"/>
      <c r="E161" s="1048"/>
      <c r="F161" s="1048"/>
      <c r="G161" s="1048"/>
      <c r="H161" s="1048"/>
      <c r="I161" s="1048"/>
      <c r="J161" s="1048"/>
      <c r="K161" s="1048"/>
      <c r="L161" s="1048"/>
      <c r="M161" s="1048"/>
      <c r="N161" s="1048"/>
      <c r="O161" s="1048"/>
      <c r="P161" s="1048"/>
      <c r="Q161" s="1048"/>
      <c r="R161" s="1048"/>
      <c r="S161" s="1048"/>
      <c r="T161" s="1048"/>
      <c r="U161" s="1048"/>
      <c r="V161" s="1048"/>
      <c r="W161" s="1048"/>
      <c r="X161" s="1048"/>
      <c r="Y161" s="1048"/>
      <c r="Z161" s="1048"/>
      <c r="AA161" s="1048"/>
      <c r="AB161" s="1048"/>
      <c r="AC161" s="1048"/>
      <c r="AD161" s="1048"/>
      <c r="AE161" s="1048"/>
      <c r="AF161" s="1048"/>
      <c r="AG161" s="1048"/>
      <c r="AH161" s="1048"/>
      <c r="AI161" s="1048"/>
      <c r="BP161" s="1047"/>
      <c r="BQ161" s="1047"/>
      <c r="BR161" s="1047"/>
      <c r="BS161" s="1047"/>
      <c r="BT161" s="1047"/>
      <c r="BU161" s="1047"/>
      <c r="BV161" s="1047"/>
      <c r="BW161" s="1047"/>
      <c r="BX161" s="1047"/>
      <c r="BY161" s="1047"/>
      <c r="BZ161" s="1047"/>
      <c r="CA161" s="1047"/>
      <c r="CB161" s="1047"/>
      <c r="CC161" s="1047"/>
      <c r="CD161" s="1047"/>
      <c r="CE161" s="1047"/>
      <c r="CF161" s="1047"/>
      <c r="CG161" s="1047"/>
      <c r="CH161" s="1047"/>
      <c r="CI161" s="1047"/>
      <c r="CJ161" s="1047"/>
      <c r="CK161" s="1047"/>
      <c r="CL161" s="1047"/>
      <c r="CM161" s="1047"/>
      <c r="CN161" s="1047"/>
      <c r="CO161" s="1047"/>
      <c r="CP161" s="1047"/>
      <c r="CQ161" s="1047"/>
      <c r="CR161" s="1047"/>
      <c r="CS161" s="1047"/>
      <c r="CT161" s="1047"/>
      <c r="CU161" s="1047"/>
      <c r="CV161" s="1047"/>
      <c r="CW161" s="1047"/>
      <c r="CX161" s="1047"/>
      <c r="CY161" s="1047"/>
      <c r="CZ161" s="1047"/>
      <c r="DA161" s="1047"/>
      <c r="DB161" s="1047"/>
      <c r="DC161" s="1047"/>
      <c r="DD161" s="1047"/>
      <c r="DE161" s="1047"/>
      <c r="DF161" s="1047"/>
      <c r="DG161" s="1047"/>
      <c r="DH161" s="1047"/>
      <c r="DI161" s="1047"/>
      <c r="DJ161" s="1047"/>
      <c r="DK161" s="1047"/>
      <c r="DL161" s="1047"/>
      <c r="DM161" s="1047"/>
      <c r="DN161" s="1047"/>
      <c r="DO161" s="1047"/>
      <c r="DP161" s="1047"/>
      <c r="DQ161" s="1047"/>
      <c r="DR161" s="1047"/>
      <c r="DS161" s="1047"/>
      <c r="DT161" s="1047"/>
      <c r="DU161" s="1047"/>
      <c r="DV161" s="1047"/>
      <c r="DW161" s="1047"/>
      <c r="DX161" s="1047"/>
      <c r="DY161" s="1047"/>
      <c r="DZ161" s="1047"/>
      <c r="EA161" s="1047"/>
      <c r="EB161" s="1047"/>
      <c r="EC161" s="1047"/>
      <c r="ED161" s="1047"/>
      <c r="EE161" s="1047"/>
      <c r="EF161" s="1047"/>
      <c r="EG161" s="1047"/>
      <c r="EH161" s="1047"/>
    </row>
    <row r="162" spans="1:138" s="1049" customFormat="1">
      <c r="A162" s="1048"/>
      <c r="B162" s="1048"/>
      <c r="C162" s="1048"/>
      <c r="D162" s="1048"/>
      <c r="E162" s="1048"/>
      <c r="F162" s="1048"/>
      <c r="G162" s="1048"/>
      <c r="H162" s="1048"/>
      <c r="I162" s="1048"/>
      <c r="J162" s="1048"/>
      <c r="K162" s="1048"/>
      <c r="L162" s="1048"/>
      <c r="M162" s="1048"/>
      <c r="N162" s="1048"/>
      <c r="O162" s="1048"/>
      <c r="P162" s="1048"/>
      <c r="Q162" s="1048"/>
      <c r="R162" s="1048"/>
      <c r="S162" s="1048"/>
      <c r="T162" s="1048"/>
      <c r="U162" s="1048"/>
      <c r="V162" s="1048"/>
      <c r="W162" s="1048"/>
      <c r="X162" s="1048"/>
      <c r="Y162" s="1048"/>
      <c r="Z162" s="1048"/>
      <c r="AA162" s="1048"/>
      <c r="AB162" s="1048"/>
      <c r="AC162" s="1048"/>
      <c r="AD162" s="1048"/>
      <c r="AE162" s="1048"/>
      <c r="AF162" s="1048"/>
      <c r="AG162" s="1048"/>
      <c r="AH162" s="1048"/>
      <c r="AI162" s="1048"/>
      <c r="BP162" s="1047"/>
      <c r="BQ162" s="1047"/>
      <c r="BR162" s="1047"/>
      <c r="BS162" s="1047"/>
      <c r="BT162" s="1047"/>
      <c r="BU162" s="1047"/>
      <c r="BV162" s="1047"/>
      <c r="BW162" s="1047"/>
      <c r="BX162" s="1047"/>
      <c r="BY162" s="1047"/>
      <c r="BZ162" s="1047"/>
      <c r="CA162" s="1047"/>
      <c r="CB162" s="1047"/>
      <c r="CC162" s="1047"/>
      <c r="CD162" s="1047"/>
      <c r="CE162" s="1047"/>
      <c r="CF162" s="1047"/>
      <c r="CG162" s="1047"/>
      <c r="CH162" s="1047"/>
      <c r="CI162" s="1047"/>
      <c r="CJ162" s="1047"/>
      <c r="CK162" s="1047"/>
      <c r="CL162" s="1047"/>
      <c r="CM162" s="1047"/>
      <c r="CN162" s="1047"/>
      <c r="CO162" s="1047"/>
      <c r="CP162" s="1047"/>
      <c r="CQ162" s="1047"/>
      <c r="CR162" s="1047"/>
      <c r="CS162" s="1047"/>
      <c r="CT162" s="1047"/>
      <c r="CU162" s="1047"/>
      <c r="CV162" s="1047"/>
      <c r="CW162" s="1047"/>
      <c r="CX162" s="1047"/>
      <c r="CY162" s="1047"/>
      <c r="CZ162" s="1047"/>
      <c r="DA162" s="1047"/>
      <c r="DB162" s="1047"/>
      <c r="DC162" s="1047"/>
      <c r="DD162" s="1047"/>
      <c r="DE162" s="1047"/>
      <c r="DF162" s="1047"/>
      <c r="DG162" s="1047"/>
      <c r="DH162" s="1047"/>
      <c r="DI162" s="1047"/>
      <c r="DJ162" s="1047"/>
      <c r="DK162" s="1047"/>
      <c r="DL162" s="1047"/>
      <c r="DM162" s="1047"/>
      <c r="DN162" s="1047"/>
      <c r="DO162" s="1047"/>
      <c r="DP162" s="1047"/>
      <c r="DQ162" s="1047"/>
      <c r="DR162" s="1047"/>
      <c r="DS162" s="1047"/>
      <c r="DT162" s="1047"/>
      <c r="DU162" s="1047"/>
      <c r="DV162" s="1047"/>
      <c r="DW162" s="1047"/>
      <c r="DX162" s="1047"/>
      <c r="DY162" s="1047"/>
      <c r="DZ162" s="1047"/>
      <c r="EA162" s="1047"/>
      <c r="EB162" s="1047"/>
      <c r="EC162" s="1047"/>
      <c r="ED162" s="1047"/>
      <c r="EE162" s="1047"/>
      <c r="EF162" s="1047"/>
      <c r="EG162" s="1047"/>
      <c r="EH162" s="1047"/>
    </row>
    <row r="163" spans="1:138" s="1049" customFormat="1">
      <c r="A163" s="1048"/>
      <c r="B163" s="1048"/>
      <c r="C163" s="1048"/>
      <c r="D163" s="1048"/>
      <c r="E163" s="1048"/>
      <c r="F163" s="1048"/>
      <c r="G163" s="1048"/>
      <c r="H163" s="1048"/>
      <c r="I163" s="1048"/>
      <c r="J163" s="1048"/>
      <c r="K163" s="1048"/>
      <c r="L163" s="1048"/>
      <c r="M163" s="1048"/>
      <c r="N163" s="1048"/>
      <c r="O163" s="1048"/>
      <c r="P163" s="1048"/>
      <c r="Q163" s="1048"/>
      <c r="R163" s="1048"/>
      <c r="S163" s="1048"/>
      <c r="T163" s="1048"/>
      <c r="U163" s="1048"/>
      <c r="V163" s="1048"/>
      <c r="W163" s="1048"/>
      <c r="X163" s="1048"/>
      <c r="Y163" s="1048"/>
      <c r="Z163" s="1048"/>
      <c r="AA163" s="1048"/>
      <c r="AB163" s="1048"/>
      <c r="AC163" s="1048"/>
      <c r="AD163" s="1048"/>
      <c r="AE163" s="1048"/>
      <c r="AF163" s="1048"/>
      <c r="AG163" s="1048"/>
      <c r="AH163" s="1048"/>
      <c r="AI163" s="1048"/>
      <c r="BP163" s="1047"/>
      <c r="BQ163" s="1047"/>
      <c r="BR163" s="1047"/>
      <c r="BS163" s="1047"/>
      <c r="BT163" s="1047"/>
      <c r="BU163" s="1047"/>
      <c r="BV163" s="1047"/>
      <c r="BW163" s="1047"/>
      <c r="BX163" s="1047"/>
      <c r="BY163" s="1047"/>
      <c r="BZ163" s="1047"/>
      <c r="CA163" s="1047"/>
      <c r="CB163" s="1047"/>
      <c r="CC163" s="1047"/>
      <c r="CD163" s="1047"/>
      <c r="CE163" s="1047"/>
      <c r="CF163" s="1047"/>
      <c r="CG163" s="1047"/>
      <c r="CH163" s="1047"/>
      <c r="CI163" s="1047"/>
      <c r="CJ163" s="1047"/>
      <c r="CK163" s="1047"/>
      <c r="CL163" s="1047"/>
      <c r="CM163" s="1047"/>
      <c r="CN163" s="1047"/>
      <c r="CO163" s="1047"/>
      <c r="CP163" s="1047"/>
      <c r="CQ163" s="1047"/>
      <c r="CR163" s="1047"/>
      <c r="CS163" s="1047"/>
      <c r="CT163" s="1047"/>
      <c r="CU163" s="1047"/>
      <c r="CV163" s="1047"/>
      <c r="CW163" s="1047"/>
      <c r="CX163" s="1047"/>
      <c r="CY163" s="1047"/>
      <c r="CZ163" s="1047"/>
      <c r="DA163" s="1047"/>
      <c r="DB163" s="1047"/>
      <c r="DC163" s="1047"/>
      <c r="DD163" s="1047"/>
      <c r="DE163" s="1047"/>
      <c r="DF163" s="1047"/>
      <c r="DG163" s="1047"/>
      <c r="DH163" s="1047"/>
      <c r="DI163" s="1047"/>
      <c r="DJ163" s="1047"/>
      <c r="DK163" s="1047"/>
      <c r="DL163" s="1047"/>
      <c r="DM163" s="1047"/>
      <c r="DN163" s="1047"/>
      <c r="DO163" s="1047"/>
      <c r="DP163" s="1047"/>
      <c r="DQ163" s="1047"/>
      <c r="DR163" s="1047"/>
      <c r="DS163" s="1047"/>
      <c r="DT163" s="1047"/>
      <c r="DU163" s="1047"/>
      <c r="DV163" s="1047"/>
      <c r="DW163" s="1047"/>
      <c r="DX163" s="1047"/>
      <c r="DY163" s="1047"/>
      <c r="DZ163" s="1047"/>
      <c r="EA163" s="1047"/>
      <c r="EB163" s="1047"/>
      <c r="EC163" s="1047"/>
      <c r="ED163" s="1047"/>
      <c r="EE163" s="1047"/>
      <c r="EF163" s="1047"/>
      <c r="EG163" s="1047"/>
      <c r="EH163" s="1047"/>
    </row>
    <row r="164" spans="1:138" s="1049" customFormat="1">
      <c r="A164" s="1048"/>
      <c r="B164" s="1048"/>
      <c r="C164" s="1048"/>
      <c r="D164" s="1048"/>
      <c r="E164" s="1048"/>
      <c r="F164" s="1048"/>
      <c r="G164" s="1048"/>
      <c r="H164" s="1048"/>
      <c r="I164" s="1048"/>
      <c r="J164" s="1048"/>
      <c r="K164" s="1048"/>
      <c r="L164" s="1048"/>
      <c r="M164" s="1048"/>
      <c r="N164" s="1048"/>
      <c r="O164" s="1048"/>
      <c r="P164" s="1048"/>
      <c r="Q164" s="1048"/>
      <c r="R164" s="1048"/>
      <c r="S164" s="1048"/>
      <c r="T164" s="1048"/>
      <c r="U164" s="1048"/>
      <c r="V164" s="1048"/>
      <c r="W164" s="1048"/>
      <c r="X164" s="1048"/>
      <c r="Y164" s="1048"/>
      <c r="Z164" s="1048"/>
      <c r="AA164" s="1048"/>
      <c r="AB164" s="1048"/>
      <c r="AC164" s="1048"/>
      <c r="AD164" s="1048"/>
      <c r="AE164" s="1048"/>
      <c r="AF164" s="1048"/>
      <c r="AG164" s="1048"/>
      <c r="AH164" s="1048"/>
      <c r="AI164" s="1048"/>
      <c r="BP164" s="1047"/>
      <c r="BQ164" s="1047"/>
      <c r="BR164" s="1047"/>
      <c r="BS164" s="1047"/>
      <c r="BT164" s="1047"/>
      <c r="BU164" s="1047"/>
      <c r="BV164" s="1047"/>
      <c r="BW164" s="1047"/>
      <c r="BX164" s="1047"/>
      <c r="BY164" s="1047"/>
      <c r="BZ164" s="1047"/>
      <c r="CA164" s="1047"/>
      <c r="CB164" s="1047"/>
      <c r="CC164" s="1047"/>
      <c r="CD164" s="1047"/>
      <c r="CE164" s="1047"/>
      <c r="CF164" s="1047"/>
      <c r="CG164" s="1047"/>
      <c r="CH164" s="1047"/>
      <c r="CI164" s="1047"/>
      <c r="CJ164" s="1047"/>
      <c r="CK164" s="1047"/>
      <c r="CL164" s="1047"/>
      <c r="CM164" s="1047"/>
      <c r="CN164" s="1047"/>
      <c r="CO164" s="1047"/>
      <c r="CP164" s="1047"/>
      <c r="CQ164" s="1047"/>
      <c r="CR164" s="1047"/>
      <c r="CS164" s="1047"/>
      <c r="CT164" s="1047"/>
      <c r="CU164" s="1047"/>
      <c r="CV164" s="1047"/>
      <c r="CW164" s="1047"/>
      <c r="CX164" s="1047"/>
      <c r="CY164" s="1047"/>
      <c r="CZ164" s="1047"/>
      <c r="DA164" s="1047"/>
      <c r="DB164" s="1047"/>
      <c r="DC164" s="1047"/>
      <c r="DD164" s="1047"/>
      <c r="DE164" s="1047"/>
      <c r="DF164" s="1047"/>
      <c r="DG164" s="1047"/>
      <c r="DH164" s="1047"/>
      <c r="DI164" s="1047"/>
      <c r="DJ164" s="1047"/>
      <c r="DK164" s="1047"/>
      <c r="DL164" s="1047"/>
      <c r="DM164" s="1047"/>
      <c r="DN164" s="1047"/>
      <c r="DO164" s="1047"/>
      <c r="DP164" s="1047"/>
      <c r="DQ164" s="1047"/>
      <c r="DR164" s="1047"/>
      <c r="DS164" s="1047"/>
      <c r="DT164" s="1047"/>
      <c r="DU164" s="1047"/>
      <c r="DV164" s="1047"/>
      <c r="DW164" s="1047"/>
      <c r="DX164" s="1047"/>
      <c r="DY164" s="1047"/>
      <c r="DZ164" s="1047"/>
      <c r="EA164" s="1047"/>
      <c r="EB164" s="1047"/>
      <c r="EC164" s="1047"/>
      <c r="ED164" s="1047"/>
      <c r="EE164" s="1047"/>
      <c r="EF164" s="1047"/>
      <c r="EG164" s="1047"/>
      <c r="EH164" s="1047"/>
    </row>
    <row r="165" spans="1:138" s="1049" customFormat="1">
      <c r="A165" s="1048"/>
      <c r="B165" s="1048"/>
      <c r="C165" s="1048"/>
      <c r="D165" s="1048"/>
      <c r="E165" s="1048"/>
      <c r="F165" s="1048"/>
      <c r="G165" s="1048"/>
      <c r="H165" s="1048"/>
      <c r="I165" s="1048"/>
      <c r="J165" s="1048"/>
      <c r="K165" s="1048"/>
      <c r="L165" s="1048"/>
      <c r="M165" s="1048"/>
      <c r="N165" s="1048"/>
      <c r="O165" s="1048"/>
      <c r="P165" s="1048"/>
      <c r="Q165" s="1048"/>
      <c r="R165" s="1048"/>
      <c r="S165" s="1048"/>
      <c r="T165" s="1048"/>
      <c r="U165" s="1048"/>
      <c r="V165" s="1048"/>
      <c r="W165" s="1048"/>
      <c r="X165" s="1048"/>
      <c r="Y165" s="1048"/>
      <c r="Z165" s="1048"/>
      <c r="AA165" s="1048"/>
      <c r="AB165" s="1048"/>
      <c r="AC165" s="1048"/>
      <c r="AD165" s="1048"/>
      <c r="AE165" s="1048"/>
      <c r="AF165" s="1048"/>
      <c r="AG165" s="1048"/>
      <c r="AH165" s="1048"/>
      <c r="AI165" s="1048"/>
      <c r="BP165" s="1047"/>
      <c r="BQ165" s="1047"/>
      <c r="BR165" s="1047"/>
      <c r="BS165" s="1047"/>
      <c r="BT165" s="1047"/>
      <c r="BU165" s="1047"/>
      <c r="BV165" s="1047"/>
      <c r="BW165" s="1047"/>
      <c r="BX165" s="1047"/>
      <c r="BY165" s="1047"/>
      <c r="BZ165" s="1047"/>
      <c r="CA165" s="1047"/>
      <c r="CB165" s="1047"/>
      <c r="CC165" s="1047"/>
      <c r="CD165" s="1047"/>
      <c r="CE165" s="1047"/>
      <c r="CF165" s="1047"/>
      <c r="CG165" s="1047"/>
      <c r="CH165" s="1047"/>
      <c r="CI165" s="1047"/>
      <c r="CJ165" s="1047"/>
      <c r="CK165" s="1047"/>
      <c r="CL165" s="1047"/>
      <c r="CM165" s="1047"/>
      <c r="CN165" s="1047"/>
      <c r="CO165" s="1047"/>
      <c r="CP165" s="1047"/>
      <c r="CQ165" s="1047"/>
      <c r="CR165" s="1047"/>
      <c r="CS165" s="1047"/>
      <c r="CT165" s="1047"/>
      <c r="CU165" s="1047"/>
      <c r="CV165" s="1047"/>
      <c r="CW165" s="1047"/>
      <c r="CX165" s="1047"/>
      <c r="CY165" s="1047"/>
      <c r="CZ165" s="1047"/>
      <c r="DA165" s="1047"/>
      <c r="DB165" s="1047"/>
      <c r="DC165" s="1047"/>
      <c r="DD165" s="1047"/>
      <c r="DE165" s="1047"/>
      <c r="DF165" s="1047"/>
      <c r="DG165" s="1047"/>
      <c r="DH165" s="1047"/>
      <c r="DI165" s="1047"/>
      <c r="DJ165" s="1047"/>
      <c r="DK165" s="1047"/>
      <c r="DL165" s="1047"/>
      <c r="DM165" s="1047"/>
      <c r="DN165" s="1047"/>
      <c r="DO165" s="1047"/>
      <c r="DP165" s="1047"/>
      <c r="DQ165" s="1047"/>
      <c r="DR165" s="1047"/>
      <c r="DS165" s="1047"/>
      <c r="DT165" s="1047"/>
      <c r="DU165" s="1047"/>
      <c r="DV165" s="1047"/>
      <c r="DW165" s="1047"/>
      <c r="DX165" s="1047"/>
      <c r="DY165" s="1047"/>
      <c r="DZ165" s="1047"/>
      <c r="EA165" s="1047"/>
      <c r="EB165" s="1047"/>
      <c r="EC165" s="1047"/>
      <c r="ED165" s="1047"/>
      <c r="EE165" s="1047"/>
      <c r="EF165" s="1047"/>
      <c r="EG165" s="1047"/>
      <c r="EH165" s="1047"/>
    </row>
    <row r="166" spans="1:138" s="1049" customFormat="1">
      <c r="A166" s="1048"/>
      <c r="B166" s="1048"/>
      <c r="C166" s="1048"/>
      <c r="D166" s="1048"/>
      <c r="E166" s="1048"/>
      <c r="F166" s="1048"/>
      <c r="G166" s="1048"/>
      <c r="H166" s="1048"/>
      <c r="I166" s="1048"/>
      <c r="J166" s="1048"/>
      <c r="K166" s="1048"/>
      <c r="L166" s="1048"/>
      <c r="M166" s="1048"/>
      <c r="N166" s="1048"/>
      <c r="O166" s="1048"/>
      <c r="P166" s="1048"/>
      <c r="Q166" s="1048"/>
      <c r="R166" s="1048"/>
      <c r="S166" s="1048"/>
      <c r="T166" s="1048"/>
      <c r="U166" s="1048"/>
      <c r="V166" s="1048"/>
      <c r="W166" s="1048"/>
      <c r="X166" s="1048"/>
      <c r="Y166" s="1048"/>
      <c r="Z166" s="1048"/>
      <c r="AA166" s="1048"/>
      <c r="AB166" s="1048"/>
      <c r="AC166" s="1048"/>
      <c r="AD166" s="1048"/>
      <c r="AE166" s="1048"/>
      <c r="AF166" s="1048"/>
      <c r="AG166" s="1048"/>
      <c r="AH166" s="1048"/>
      <c r="AI166" s="1048"/>
      <c r="BP166" s="1047"/>
      <c r="BQ166" s="1047"/>
      <c r="BR166" s="1047"/>
      <c r="BS166" s="1047"/>
      <c r="BT166" s="1047"/>
      <c r="BU166" s="1047"/>
      <c r="BV166" s="1047"/>
      <c r="BW166" s="1047"/>
      <c r="BX166" s="1047"/>
      <c r="BY166" s="1047"/>
      <c r="BZ166" s="1047"/>
      <c r="CA166" s="1047"/>
      <c r="CB166" s="1047"/>
      <c r="CC166" s="1047"/>
      <c r="CD166" s="1047"/>
      <c r="CE166" s="1047"/>
      <c r="CF166" s="1047"/>
      <c r="CG166" s="1047"/>
      <c r="CH166" s="1047"/>
      <c r="CI166" s="1047"/>
      <c r="CJ166" s="1047"/>
      <c r="CK166" s="1047"/>
      <c r="CL166" s="1047"/>
      <c r="CM166" s="1047"/>
      <c r="CN166" s="1047"/>
      <c r="CO166" s="1047"/>
      <c r="CP166" s="1047"/>
      <c r="CQ166" s="1047"/>
      <c r="CR166" s="1047"/>
      <c r="CS166" s="1047"/>
      <c r="CT166" s="1047"/>
      <c r="CU166" s="1047"/>
      <c r="CV166" s="1047"/>
      <c r="CW166" s="1047"/>
      <c r="CX166" s="1047"/>
      <c r="CY166" s="1047"/>
      <c r="CZ166" s="1047"/>
      <c r="DA166" s="1047"/>
      <c r="DB166" s="1047"/>
      <c r="DC166" s="1047"/>
      <c r="DD166" s="1047"/>
      <c r="DE166" s="1047"/>
      <c r="DF166" s="1047"/>
      <c r="DG166" s="1047"/>
      <c r="DH166" s="1047"/>
      <c r="DI166" s="1047"/>
      <c r="DJ166" s="1047"/>
      <c r="DK166" s="1047"/>
      <c r="DL166" s="1047"/>
      <c r="DM166" s="1047"/>
      <c r="DN166" s="1047"/>
      <c r="DO166" s="1047"/>
      <c r="DP166" s="1047"/>
      <c r="DQ166" s="1047"/>
      <c r="DR166" s="1047"/>
      <c r="DS166" s="1047"/>
      <c r="DT166" s="1047"/>
      <c r="DU166" s="1047"/>
      <c r="DV166" s="1047"/>
      <c r="DW166" s="1047"/>
      <c r="DX166" s="1047"/>
      <c r="DY166" s="1047"/>
      <c r="DZ166" s="1047"/>
      <c r="EA166" s="1047"/>
      <c r="EB166" s="1047"/>
      <c r="EC166" s="1047"/>
      <c r="ED166" s="1047"/>
      <c r="EE166" s="1047"/>
      <c r="EF166" s="1047"/>
      <c r="EG166" s="1047"/>
      <c r="EH166" s="1047"/>
    </row>
    <row r="167" spans="1:138" s="1049" customFormat="1">
      <c r="A167" s="1048"/>
      <c r="B167" s="1048"/>
      <c r="C167" s="1048"/>
      <c r="D167" s="1048"/>
      <c r="E167" s="1048"/>
      <c r="F167" s="1048"/>
      <c r="G167" s="1048"/>
      <c r="H167" s="1048"/>
      <c r="I167" s="1048"/>
      <c r="J167" s="1048"/>
      <c r="K167" s="1048"/>
      <c r="L167" s="1048"/>
      <c r="M167" s="1048"/>
      <c r="N167" s="1048"/>
      <c r="O167" s="1048"/>
      <c r="P167" s="1048"/>
      <c r="Q167" s="1048"/>
      <c r="R167" s="1048"/>
      <c r="S167" s="1048"/>
      <c r="T167" s="1048"/>
      <c r="U167" s="1048"/>
      <c r="V167" s="1048"/>
      <c r="W167" s="1048"/>
      <c r="X167" s="1048"/>
      <c r="Y167" s="1048"/>
      <c r="Z167" s="1048"/>
      <c r="AA167" s="1048"/>
      <c r="AB167" s="1048"/>
      <c r="AC167" s="1048"/>
      <c r="AD167" s="1048"/>
      <c r="AE167" s="1048"/>
      <c r="AF167" s="1048"/>
      <c r="AG167" s="1048"/>
      <c r="AH167" s="1048"/>
      <c r="AI167" s="1048"/>
      <c r="BP167" s="1047"/>
      <c r="BQ167" s="1047"/>
      <c r="BR167" s="1047"/>
      <c r="BS167" s="1047"/>
      <c r="BT167" s="1047"/>
      <c r="BU167" s="1047"/>
      <c r="BV167" s="1047"/>
      <c r="BW167" s="1047"/>
      <c r="BX167" s="1047"/>
      <c r="BY167" s="1047"/>
      <c r="BZ167" s="1047"/>
      <c r="CA167" s="1047"/>
      <c r="CB167" s="1047"/>
      <c r="CC167" s="1047"/>
      <c r="CD167" s="1047"/>
      <c r="CE167" s="1047"/>
      <c r="CF167" s="1047"/>
      <c r="CG167" s="1047"/>
      <c r="CH167" s="1047"/>
      <c r="CI167" s="1047"/>
      <c r="CJ167" s="1047"/>
      <c r="CK167" s="1047"/>
      <c r="CL167" s="1047"/>
      <c r="CM167" s="1047"/>
      <c r="CN167" s="1047"/>
      <c r="CO167" s="1047"/>
      <c r="CP167" s="1047"/>
      <c r="CQ167" s="1047"/>
      <c r="CR167" s="1047"/>
      <c r="CS167" s="1047"/>
      <c r="CT167" s="1047"/>
      <c r="CU167" s="1047"/>
      <c r="CV167" s="1047"/>
      <c r="CW167" s="1047"/>
      <c r="CX167" s="1047"/>
      <c r="CY167" s="1047"/>
      <c r="CZ167" s="1047"/>
      <c r="DA167" s="1047"/>
      <c r="DB167" s="1047"/>
      <c r="DC167" s="1047"/>
      <c r="DD167" s="1047"/>
      <c r="DE167" s="1047"/>
      <c r="DF167" s="1047"/>
      <c r="DG167" s="1047"/>
      <c r="DH167" s="1047"/>
      <c r="DI167" s="1047"/>
      <c r="DJ167" s="1047"/>
      <c r="DK167" s="1047"/>
      <c r="DL167" s="1047"/>
      <c r="DM167" s="1047"/>
      <c r="DN167" s="1047"/>
      <c r="DO167" s="1047"/>
      <c r="DP167" s="1047"/>
      <c r="DQ167" s="1047"/>
      <c r="DR167" s="1047"/>
      <c r="DS167" s="1047"/>
      <c r="DT167" s="1047"/>
      <c r="DU167" s="1047"/>
      <c r="DV167" s="1047"/>
      <c r="DW167" s="1047"/>
      <c r="DX167" s="1047"/>
      <c r="DY167" s="1047"/>
      <c r="DZ167" s="1047"/>
      <c r="EA167" s="1047"/>
      <c r="EB167" s="1047"/>
      <c r="EC167" s="1047"/>
      <c r="ED167" s="1047"/>
      <c r="EE167" s="1047"/>
      <c r="EF167" s="1047"/>
      <c r="EG167" s="1047"/>
      <c r="EH167" s="1047"/>
    </row>
    <row r="168" spans="1:138" s="1049" customFormat="1">
      <c r="A168" s="1048"/>
      <c r="B168" s="1048"/>
      <c r="C168" s="1048"/>
      <c r="D168" s="1048"/>
      <c r="E168" s="1048"/>
      <c r="F168" s="1048"/>
      <c r="G168" s="1048"/>
      <c r="H168" s="1048"/>
      <c r="I168" s="1048"/>
      <c r="J168" s="1048"/>
      <c r="K168" s="1048"/>
      <c r="L168" s="1048"/>
      <c r="M168" s="1048"/>
      <c r="N168" s="1048"/>
      <c r="O168" s="1048"/>
      <c r="P168" s="1048"/>
      <c r="Q168" s="1048"/>
      <c r="R168" s="1048"/>
      <c r="S168" s="1048"/>
      <c r="T168" s="1048"/>
      <c r="U168" s="1048"/>
      <c r="V168" s="1048"/>
      <c r="W168" s="1048"/>
      <c r="X168" s="1048"/>
      <c r="Y168" s="1048"/>
      <c r="Z168" s="1048"/>
      <c r="AA168" s="1048"/>
      <c r="AB168" s="1048"/>
      <c r="AC168" s="1048"/>
      <c r="AD168" s="1048"/>
      <c r="AE168" s="1048"/>
      <c r="AF168" s="1048"/>
      <c r="AG168" s="1048"/>
      <c r="AH168" s="1048"/>
      <c r="AI168" s="1048"/>
      <c r="BP168" s="1047"/>
      <c r="BQ168" s="1047"/>
      <c r="BR168" s="1047"/>
      <c r="BS168" s="1047"/>
      <c r="BT168" s="1047"/>
      <c r="BU168" s="1047"/>
      <c r="BV168" s="1047"/>
      <c r="BW168" s="1047"/>
      <c r="BX168" s="1047"/>
      <c r="BY168" s="1047"/>
      <c r="BZ168" s="1047"/>
      <c r="CA168" s="1047"/>
      <c r="CB168" s="1047"/>
      <c r="CC168" s="1047"/>
      <c r="CD168" s="1047"/>
      <c r="CE168" s="1047"/>
      <c r="CF168" s="1047"/>
      <c r="CG168" s="1047"/>
      <c r="CH168" s="1047"/>
      <c r="CI168" s="1047"/>
      <c r="CJ168" s="1047"/>
      <c r="CK168" s="1047"/>
      <c r="CL168" s="1047"/>
      <c r="CM168" s="1047"/>
      <c r="CN168" s="1047"/>
      <c r="CO168" s="1047"/>
      <c r="CP168" s="1047"/>
      <c r="CQ168" s="1047"/>
      <c r="CR168" s="1047"/>
      <c r="CS168" s="1047"/>
      <c r="CT168" s="1047"/>
      <c r="CU168" s="1047"/>
      <c r="CV168" s="1047"/>
      <c r="CW168" s="1047"/>
      <c r="CX168" s="1047"/>
      <c r="CY168" s="1047"/>
      <c r="CZ168" s="1047"/>
      <c r="DA168" s="1047"/>
      <c r="DB168" s="1047"/>
      <c r="DC168" s="1047"/>
      <c r="DD168" s="1047"/>
      <c r="DE168" s="1047"/>
      <c r="DF168" s="1047"/>
      <c r="DG168" s="1047"/>
      <c r="DH168" s="1047"/>
      <c r="DI168" s="1047"/>
      <c r="DJ168" s="1047"/>
      <c r="DK168" s="1047"/>
      <c r="DL168" s="1047"/>
      <c r="DM168" s="1047"/>
      <c r="DN168" s="1047"/>
      <c r="DO168" s="1047"/>
      <c r="DP168" s="1047"/>
      <c r="DQ168" s="1047"/>
      <c r="DR168" s="1047"/>
      <c r="DS168" s="1047"/>
      <c r="DT168" s="1047"/>
      <c r="DU168" s="1047"/>
      <c r="DV168" s="1047"/>
      <c r="DW168" s="1047"/>
      <c r="DX168" s="1047"/>
      <c r="DY168" s="1047"/>
      <c r="DZ168" s="1047"/>
      <c r="EA168" s="1047"/>
      <c r="EB168" s="1047"/>
      <c r="EC168" s="1047"/>
      <c r="ED168" s="1047"/>
      <c r="EE168" s="1047"/>
      <c r="EF168" s="1047"/>
      <c r="EG168" s="1047"/>
      <c r="EH168" s="1047"/>
    </row>
    <row r="169" spans="1:138" s="1049" customFormat="1">
      <c r="A169" s="1048"/>
      <c r="B169" s="1048"/>
      <c r="C169" s="1048"/>
      <c r="D169" s="1048"/>
      <c r="E169" s="1048"/>
      <c r="F169" s="1048"/>
      <c r="G169" s="1048"/>
      <c r="H169" s="1048"/>
      <c r="I169" s="1048"/>
      <c r="J169" s="1048"/>
      <c r="K169" s="1048"/>
      <c r="L169" s="1048"/>
      <c r="M169" s="1048"/>
      <c r="N169" s="1048"/>
      <c r="O169" s="1048"/>
      <c r="P169" s="1048"/>
      <c r="Q169" s="1048"/>
      <c r="R169" s="1048"/>
      <c r="S169" s="1048"/>
      <c r="T169" s="1048"/>
      <c r="U169" s="1048"/>
      <c r="V169" s="1048"/>
      <c r="W169" s="1048"/>
      <c r="X169" s="1048"/>
      <c r="Y169" s="1048"/>
      <c r="Z169" s="1048"/>
      <c r="AA169" s="1048"/>
      <c r="AB169" s="1048"/>
      <c r="AC169" s="1048"/>
      <c r="AD169" s="1048"/>
      <c r="AE169" s="1048"/>
      <c r="AF169" s="1048"/>
      <c r="AG169" s="1048"/>
      <c r="AH169" s="1048"/>
      <c r="AI169" s="1048"/>
      <c r="BP169" s="1047"/>
      <c r="BQ169" s="1047"/>
      <c r="BR169" s="1047"/>
      <c r="BS169" s="1047"/>
      <c r="BT169" s="1047"/>
      <c r="BU169" s="1047"/>
      <c r="BV169" s="1047"/>
      <c r="BW169" s="1047"/>
      <c r="BX169" s="1047"/>
      <c r="BY169" s="1047"/>
      <c r="BZ169" s="1047"/>
      <c r="CA169" s="1047"/>
      <c r="CB169" s="1047"/>
      <c r="CC169" s="1047"/>
      <c r="CD169" s="1047"/>
      <c r="CE169" s="1047"/>
      <c r="CF169" s="1047"/>
      <c r="CG169" s="1047"/>
      <c r="CH169" s="1047"/>
      <c r="CI169" s="1047"/>
      <c r="CJ169" s="1047"/>
      <c r="CK169" s="1047"/>
      <c r="CL169" s="1047"/>
      <c r="CM169" s="1047"/>
      <c r="CN169" s="1047"/>
      <c r="CO169" s="1047"/>
      <c r="CP169" s="1047"/>
      <c r="CQ169" s="1047"/>
      <c r="CR169" s="1047"/>
      <c r="CS169" s="1047"/>
      <c r="CT169" s="1047"/>
      <c r="CU169" s="1047"/>
      <c r="CV169" s="1047"/>
      <c r="CW169" s="1047"/>
      <c r="CX169" s="1047"/>
      <c r="CY169" s="1047"/>
      <c r="CZ169" s="1047"/>
      <c r="DA169" s="1047"/>
      <c r="DB169" s="1047"/>
      <c r="DC169" s="1047"/>
      <c r="DD169" s="1047"/>
      <c r="DE169" s="1047"/>
      <c r="DF169" s="1047"/>
      <c r="DG169" s="1047"/>
      <c r="DH169" s="1047"/>
      <c r="DI169" s="1047"/>
      <c r="DJ169" s="1047"/>
      <c r="DK169" s="1047"/>
      <c r="DL169" s="1047"/>
      <c r="DM169" s="1047"/>
      <c r="DN169" s="1047"/>
      <c r="DO169" s="1047"/>
      <c r="DP169" s="1047"/>
      <c r="DQ169" s="1047"/>
      <c r="DR169" s="1047"/>
      <c r="DS169" s="1047"/>
      <c r="DT169" s="1047"/>
      <c r="DU169" s="1047"/>
      <c r="DV169" s="1047"/>
      <c r="DW169" s="1047"/>
      <c r="DX169" s="1047"/>
      <c r="DY169" s="1047"/>
      <c r="DZ169" s="1047"/>
      <c r="EA169" s="1047"/>
      <c r="EB169" s="1047"/>
      <c r="EC169" s="1047"/>
      <c r="ED169" s="1047"/>
      <c r="EE169" s="1047"/>
      <c r="EF169" s="1047"/>
      <c r="EG169" s="1047"/>
      <c r="EH169" s="1047"/>
    </row>
    <row r="170" spans="1:138" s="1049" customFormat="1">
      <c r="A170" s="1048"/>
      <c r="B170" s="1048"/>
      <c r="C170" s="1048"/>
      <c r="D170" s="1048"/>
      <c r="E170" s="1048"/>
      <c r="F170" s="1048"/>
      <c r="G170" s="1048"/>
      <c r="H170" s="1048"/>
      <c r="I170" s="1048"/>
      <c r="J170" s="1048"/>
      <c r="K170" s="1048"/>
      <c r="L170" s="1048"/>
      <c r="M170" s="1048"/>
      <c r="N170" s="1048"/>
      <c r="O170" s="1048"/>
      <c r="P170" s="1048"/>
      <c r="Q170" s="1048"/>
      <c r="R170" s="1048"/>
      <c r="S170" s="1048"/>
      <c r="T170" s="1048"/>
      <c r="U170" s="1048"/>
      <c r="V170" s="1048"/>
      <c r="W170" s="1048"/>
      <c r="X170" s="1048"/>
      <c r="Y170" s="1048"/>
      <c r="Z170" s="1048"/>
      <c r="AA170" s="1048"/>
      <c r="AB170" s="1048"/>
      <c r="AC170" s="1048"/>
      <c r="AD170" s="1048"/>
      <c r="AE170" s="1048"/>
      <c r="AF170" s="1048"/>
      <c r="AG170" s="1048"/>
      <c r="AH170" s="1048"/>
      <c r="AI170" s="1048"/>
      <c r="BP170" s="1047"/>
      <c r="BQ170" s="1047"/>
      <c r="BR170" s="1047"/>
      <c r="BS170" s="1047"/>
      <c r="BT170" s="1047"/>
      <c r="BU170" s="1047"/>
      <c r="BV170" s="1047"/>
      <c r="BW170" s="1047"/>
      <c r="BX170" s="1047"/>
      <c r="BY170" s="1047"/>
      <c r="BZ170" s="1047"/>
      <c r="CA170" s="1047"/>
      <c r="CB170" s="1047"/>
      <c r="CC170" s="1047"/>
      <c r="CD170" s="1047"/>
      <c r="CE170" s="1047"/>
      <c r="CF170" s="1047"/>
      <c r="CG170" s="1047"/>
      <c r="CH170" s="1047"/>
      <c r="CI170" s="1047"/>
      <c r="CJ170" s="1047"/>
      <c r="CK170" s="1047"/>
      <c r="CL170" s="1047"/>
      <c r="CM170" s="1047"/>
      <c r="CN170" s="1047"/>
      <c r="CO170" s="1047"/>
      <c r="CP170" s="1047"/>
      <c r="CQ170" s="1047"/>
      <c r="CR170" s="1047"/>
      <c r="CS170" s="1047"/>
      <c r="CT170" s="1047"/>
      <c r="CU170" s="1047"/>
      <c r="CV170" s="1047"/>
      <c r="CW170" s="1047"/>
      <c r="CX170" s="1047"/>
      <c r="CY170" s="1047"/>
      <c r="CZ170" s="1047"/>
      <c r="DA170" s="1047"/>
      <c r="DB170" s="1047"/>
      <c r="DC170" s="1047"/>
      <c r="DD170" s="1047"/>
      <c r="DE170" s="1047"/>
      <c r="DF170" s="1047"/>
      <c r="DG170" s="1047"/>
      <c r="DH170" s="1047"/>
      <c r="DI170" s="1047"/>
      <c r="DJ170" s="1047"/>
      <c r="DK170" s="1047"/>
      <c r="DL170" s="1047"/>
      <c r="DM170" s="1047"/>
      <c r="DN170" s="1047"/>
      <c r="DO170" s="1047"/>
      <c r="DP170" s="1047"/>
      <c r="DQ170" s="1047"/>
      <c r="DR170" s="1047"/>
      <c r="DS170" s="1047"/>
      <c r="DT170" s="1047"/>
      <c r="DU170" s="1047"/>
      <c r="DV170" s="1047"/>
      <c r="DW170" s="1047"/>
      <c r="DX170" s="1047"/>
      <c r="DY170" s="1047"/>
      <c r="DZ170" s="1047"/>
      <c r="EA170" s="1047"/>
      <c r="EB170" s="1047"/>
      <c r="EC170" s="1047"/>
      <c r="ED170" s="1047"/>
      <c r="EE170" s="1047"/>
      <c r="EF170" s="1047"/>
      <c r="EG170" s="1047"/>
      <c r="EH170" s="1047"/>
    </row>
    <row r="171" spans="1:138" s="1049" customFormat="1">
      <c r="A171" s="1048"/>
      <c r="B171" s="1048"/>
      <c r="C171" s="1048"/>
      <c r="D171" s="1048"/>
      <c r="E171" s="1048"/>
      <c r="F171" s="1048"/>
      <c r="G171" s="1048"/>
      <c r="H171" s="1048"/>
      <c r="I171" s="1048"/>
      <c r="J171" s="1048"/>
      <c r="K171" s="1048"/>
      <c r="L171" s="1048"/>
      <c r="M171" s="1048"/>
      <c r="N171" s="1048"/>
      <c r="O171" s="1048"/>
      <c r="P171" s="1048"/>
      <c r="Q171" s="1048"/>
      <c r="R171" s="1048"/>
      <c r="S171" s="1048"/>
      <c r="T171" s="1048"/>
      <c r="U171" s="1048"/>
      <c r="V171" s="1048"/>
      <c r="W171" s="1048"/>
      <c r="X171" s="1048"/>
      <c r="Y171" s="1048"/>
      <c r="Z171" s="1048"/>
      <c r="AA171" s="1048"/>
      <c r="AB171" s="1048"/>
      <c r="AC171" s="1048"/>
      <c r="AD171" s="1048"/>
      <c r="AE171" s="1048"/>
      <c r="AF171" s="1048"/>
      <c r="AG171" s="1048"/>
      <c r="AH171" s="1048"/>
      <c r="AI171" s="1048"/>
      <c r="BP171" s="1047"/>
      <c r="BQ171" s="1047"/>
      <c r="BR171" s="1047"/>
      <c r="BS171" s="1047"/>
      <c r="BT171" s="1047"/>
      <c r="BU171" s="1047"/>
      <c r="BV171" s="1047"/>
      <c r="BW171" s="1047"/>
      <c r="BX171" s="1047"/>
      <c r="BY171" s="1047"/>
      <c r="BZ171" s="1047"/>
      <c r="CA171" s="1047"/>
      <c r="CB171" s="1047"/>
      <c r="CC171" s="1047"/>
      <c r="CD171" s="1047"/>
      <c r="CE171" s="1047"/>
      <c r="CF171" s="1047"/>
      <c r="CG171" s="1047"/>
      <c r="CH171" s="1047"/>
      <c r="CI171" s="1047"/>
      <c r="CJ171" s="1047"/>
      <c r="CK171" s="1047"/>
      <c r="CL171" s="1047"/>
      <c r="CM171" s="1047"/>
      <c r="CN171" s="1047"/>
      <c r="CO171" s="1047"/>
      <c r="CP171" s="1047"/>
      <c r="CQ171" s="1047"/>
      <c r="CR171" s="1047"/>
      <c r="CS171" s="1047"/>
      <c r="CT171" s="1047"/>
      <c r="CU171" s="1047"/>
      <c r="CV171" s="1047"/>
      <c r="CW171" s="1047"/>
      <c r="CX171" s="1047"/>
      <c r="CY171" s="1047"/>
      <c r="CZ171" s="1047"/>
      <c r="DA171" s="1047"/>
      <c r="DB171" s="1047"/>
      <c r="DC171" s="1047"/>
      <c r="DD171" s="1047"/>
      <c r="DE171" s="1047"/>
      <c r="DF171" s="1047"/>
      <c r="DG171" s="1047"/>
      <c r="DH171" s="1047"/>
      <c r="DI171" s="1047"/>
      <c r="DJ171" s="1047"/>
      <c r="DK171" s="1047"/>
      <c r="DL171" s="1047"/>
      <c r="DM171" s="1047"/>
      <c r="DN171" s="1047"/>
      <c r="DO171" s="1047"/>
      <c r="DP171" s="1047"/>
      <c r="DQ171" s="1047"/>
      <c r="DR171" s="1047"/>
      <c r="DS171" s="1047"/>
      <c r="DT171" s="1047"/>
      <c r="DU171" s="1047"/>
      <c r="DV171" s="1047"/>
      <c r="DW171" s="1047"/>
      <c r="DX171" s="1047"/>
      <c r="DY171" s="1047"/>
      <c r="DZ171" s="1047"/>
      <c r="EA171" s="1047"/>
      <c r="EB171" s="1047"/>
      <c r="EC171" s="1047"/>
      <c r="ED171" s="1047"/>
      <c r="EE171" s="1047"/>
      <c r="EF171" s="1047"/>
      <c r="EG171" s="1047"/>
      <c r="EH171" s="1047"/>
    </row>
    <row r="172" spans="1:138" s="1049" customFormat="1">
      <c r="A172" s="1048"/>
      <c r="B172" s="1048"/>
      <c r="C172" s="1048"/>
      <c r="D172" s="1048"/>
      <c r="E172" s="1048"/>
      <c r="F172" s="1048"/>
      <c r="G172" s="1048"/>
      <c r="H172" s="1048"/>
      <c r="I172" s="1048"/>
      <c r="J172" s="1048"/>
      <c r="K172" s="1048"/>
      <c r="L172" s="1048"/>
      <c r="M172" s="1048"/>
      <c r="N172" s="1048"/>
      <c r="O172" s="1048"/>
      <c r="P172" s="1048"/>
      <c r="Q172" s="1048"/>
      <c r="R172" s="1048"/>
      <c r="S172" s="1048"/>
      <c r="T172" s="1048"/>
      <c r="U172" s="1048"/>
      <c r="V172" s="1048"/>
      <c r="W172" s="1048"/>
      <c r="X172" s="1048"/>
      <c r="Y172" s="1048"/>
      <c r="Z172" s="1048"/>
      <c r="AA172" s="1048"/>
      <c r="AB172" s="1048"/>
      <c r="AC172" s="1048"/>
      <c r="AD172" s="1048"/>
      <c r="AE172" s="1048"/>
      <c r="AF172" s="1048"/>
      <c r="AG172" s="1048"/>
      <c r="AH172" s="1048"/>
      <c r="AI172" s="1048"/>
      <c r="BP172" s="1047"/>
      <c r="BQ172" s="1047"/>
      <c r="BR172" s="1047"/>
      <c r="BS172" s="1047"/>
      <c r="BT172" s="1047"/>
      <c r="BU172" s="1047"/>
      <c r="BV172" s="1047"/>
      <c r="BW172" s="1047"/>
      <c r="BX172" s="1047"/>
      <c r="BY172" s="1047"/>
      <c r="BZ172" s="1047"/>
      <c r="CA172" s="1047"/>
      <c r="CB172" s="1047"/>
      <c r="CC172" s="1047"/>
      <c r="CD172" s="1047"/>
      <c r="CE172" s="1047"/>
      <c r="CF172" s="1047"/>
      <c r="CG172" s="1047"/>
      <c r="CH172" s="1047"/>
      <c r="CI172" s="1047"/>
      <c r="CJ172" s="1047"/>
      <c r="CK172" s="1047"/>
      <c r="CL172" s="1047"/>
      <c r="CM172" s="1047"/>
      <c r="CN172" s="1047"/>
      <c r="CO172" s="1047"/>
      <c r="CP172" s="1047"/>
      <c r="CQ172" s="1047"/>
      <c r="CR172" s="1047"/>
      <c r="CS172" s="1047"/>
      <c r="CT172" s="1047"/>
      <c r="CU172" s="1047"/>
      <c r="CV172" s="1047"/>
      <c r="CW172" s="1047"/>
      <c r="CX172" s="1047"/>
      <c r="CY172" s="1047"/>
      <c r="CZ172" s="1047"/>
      <c r="DA172" s="1047"/>
      <c r="DB172" s="1047"/>
      <c r="DC172" s="1047"/>
      <c r="DD172" s="1047"/>
      <c r="DE172" s="1047"/>
      <c r="DF172" s="1047"/>
      <c r="DG172" s="1047"/>
      <c r="DH172" s="1047"/>
      <c r="DI172" s="1047"/>
      <c r="DJ172" s="1047"/>
      <c r="DK172" s="1047"/>
      <c r="DL172" s="1047"/>
      <c r="DM172" s="1047"/>
      <c r="DN172" s="1047"/>
      <c r="DO172" s="1047"/>
      <c r="DP172" s="1047"/>
      <c r="DQ172" s="1047"/>
      <c r="DR172" s="1047"/>
      <c r="DS172" s="1047"/>
      <c r="DT172" s="1047"/>
      <c r="DU172" s="1047"/>
      <c r="DV172" s="1047"/>
      <c r="DW172" s="1047"/>
      <c r="DX172" s="1047"/>
      <c r="DY172" s="1047"/>
      <c r="DZ172" s="1047"/>
      <c r="EA172" s="1047"/>
      <c r="EB172" s="1047"/>
      <c r="EC172" s="1047"/>
      <c r="ED172" s="1047"/>
      <c r="EE172" s="1047"/>
      <c r="EF172" s="1047"/>
      <c r="EG172" s="1047"/>
      <c r="EH172" s="1047"/>
    </row>
    <row r="173" spans="1:138" s="1049" customFormat="1">
      <c r="A173" s="1048"/>
      <c r="B173" s="1048"/>
      <c r="C173" s="1048"/>
      <c r="D173" s="1048"/>
      <c r="E173" s="1048"/>
      <c r="F173" s="1048"/>
      <c r="G173" s="1048"/>
      <c r="H173" s="1048"/>
      <c r="I173" s="1048"/>
      <c r="J173" s="1048"/>
      <c r="K173" s="1048"/>
      <c r="L173" s="1048"/>
      <c r="M173" s="1048"/>
      <c r="N173" s="1048"/>
      <c r="O173" s="1048"/>
      <c r="P173" s="1048"/>
      <c r="Q173" s="1048"/>
      <c r="R173" s="1048"/>
      <c r="S173" s="1048"/>
      <c r="T173" s="1048"/>
      <c r="U173" s="1048"/>
      <c r="V173" s="1048"/>
      <c r="W173" s="1048"/>
      <c r="X173" s="1048"/>
      <c r="Y173" s="1048"/>
      <c r="Z173" s="1048"/>
      <c r="AA173" s="1048"/>
      <c r="AB173" s="1048"/>
      <c r="AC173" s="1048"/>
      <c r="AD173" s="1048"/>
      <c r="AE173" s="1048"/>
      <c r="AF173" s="1048"/>
      <c r="AG173" s="1048"/>
      <c r="AH173" s="1048"/>
      <c r="AI173" s="1048"/>
      <c r="BP173" s="1047"/>
      <c r="BQ173" s="1047"/>
      <c r="BR173" s="1047"/>
      <c r="BS173" s="1047"/>
      <c r="BT173" s="1047"/>
      <c r="BU173" s="1047"/>
      <c r="BV173" s="1047"/>
      <c r="BW173" s="1047"/>
      <c r="BX173" s="1047"/>
      <c r="BY173" s="1047"/>
      <c r="BZ173" s="1047"/>
      <c r="CA173" s="1047"/>
      <c r="CB173" s="1047"/>
      <c r="CC173" s="1047"/>
      <c r="CD173" s="1047"/>
      <c r="CE173" s="1047"/>
      <c r="CF173" s="1047"/>
      <c r="CG173" s="1047"/>
      <c r="CH173" s="1047"/>
      <c r="CI173" s="1047"/>
      <c r="CJ173" s="1047"/>
      <c r="CK173" s="1047"/>
      <c r="CL173" s="1047"/>
      <c r="CM173" s="1047"/>
      <c r="CN173" s="1047"/>
      <c r="CO173" s="1047"/>
      <c r="CP173" s="1047"/>
      <c r="CQ173" s="1047"/>
      <c r="CR173" s="1047"/>
      <c r="CS173" s="1047"/>
      <c r="CT173" s="1047"/>
      <c r="CU173" s="1047"/>
      <c r="CV173" s="1047"/>
      <c r="CW173" s="1047"/>
      <c r="CX173" s="1047"/>
      <c r="CY173" s="1047"/>
      <c r="CZ173" s="1047"/>
      <c r="DA173" s="1047"/>
      <c r="DB173" s="1047"/>
      <c r="DC173" s="1047"/>
      <c r="DD173" s="1047"/>
      <c r="DE173" s="1047"/>
      <c r="DF173" s="1047"/>
      <c r="DG173" s="1047"/>
      <c r="DH173" s="1047"/>
      <c r="DI173" s="1047"/>
      <c r="DJ173" s="1047"/>
      <c r="DK173" s="1047"/>
      <c r="DL173" s="1047"/>
      <c r="DM173" s="1047"/>
      <c r="DN173" s="1047"/>
      <c r="DO173" s="1047"/>
      <c r="DP173" s="1047"/>
      <c r="DQ173" s="1047"/>
      <c r="DR173" s="1047"/>
      <c r="DS173" s="1047"/>
      <c r="DT173" s="1047"/>
      <c r="DU173" s="1047"/>
      <c r="DV173" s="1047"/>
      <c r="DW173" s="1047"/>
      <c r="DX173" s="1047"/>
      <c r="DY173" s="1047"/>
      <c r="DZ173" s="1047"/>
      <c r="EA173" s="1047"/>
      <c r="EB173" s="1047"/>
      <c r="EC173" s="1047"/>
      <c r="ED173" s="1047"/>
      <c r="EE173" s="1047"/>
      <c r="EF173" s="1047"/>
      <c r="EG173" s="1047"/>
      <c r="EH173" s="1047"/>
    </row>
    <row r="174" spans="1:138" s="1049" customFormat="1">
      <c r="A174" s="1048"/>
      <c r="B174" s="1048"/>
      <c r="C174" s="1048"/>
      <c r="D174" s="1048"/>
      <c r="E174" s="1048"/>
      <c r="F174" s="1048"/>
      <c r="G174" s="1048"/>
      <c r="H174" s="1048"/>
      <c r="I174" s="1048"/>
      <c r="J174" s="1048"/>
      <c r="K174" s="1048"/>
      <c r="L174" s="1048"/>
      <c r="M174" s="1048"/>
      <c r="N174" s="1048"/>
      <c r="O174" s="1048"/>
      <c r="P174" s="1048"/>
      <c r="Q174" s="1048"/>
      <c r="R174" s="1048"/>
      <c r="S174" s="1048"/>
      <c r="T174" s="1048"/>
      <c r="U174" s="1048"/>
      <c r="V174" s="1048"/>
      <c r="W174" s="1048"/>
      <c r="X174" s="1048"/>
      <c r="Y174" s="1048"/>
      <c r="Z174" s="1048"/>
      <c r="AA174" s="1048"/>
      <c r="AB174" s="1048"/>
      <c r="AC174" s="1048"/>
      <c r="AD174" s="1048"/>
      <c r="AE174" s="1048"/>
      <c r="AF174" s="1048"/>
      <c r="AG174" s="1048"/>
      <c r="AH174" s="1048"/>
      <c r="AI174" s="1048"/>
      <c r="BP174" s="1047"/>
      <c r="BQ174" s="1047"/>
      <c r="BR174" s="1047"/>
      <c r="BS174" s="1047"/>
      <c r="BT174" s="1047"/>
      <c r="BU174" s="1047"/>
      <c r="BV174" s="1047"/>
      <c r="BW174" s="1047"/>
      <c r="BX174" s="1047"/>
      <c r="BY174" s="1047"/>
      <c r="BZ174" s="1047"/>
      <c r="CA174" s="1047"/>
      <c r="CB174" s="1047"/>
      <c r="CC174" s="1047"/>
      <c r="CD174" s="1047"/>
      <c r="CE174" s="1047"/>
      <c r="CF174" s="1047"/>
      <c r="CG174" s="1047"/>
      <c r="CH174" s="1047"/>
      <c r="CI174" s="1047"/>
      <c r="CJ174" s="1047"/>
      <c r="CK174" s="1047"/>
      <c r="CL174" s="1047"/>
      <c r="CM174" s="1047"/>
      <c r="CN174" s="1047"/>
      <c r="CO174" s="1047"/>
      <c r="CP174" s="1047"/>
      <c r="CQ174" s="1047"/>
      <c r="CR174" s="1047"/>
      <c r="CS174" s="1047"/>
      <c r="CT174" s="1047"/>
      <c r="CU174" s="1047"/>
      <c r="CV174" s="1047"/>
      <c r="CW174" s="1047"/>
      <c r="CX174" s="1047"/>
      <c r="CY174" s="1047"/>
      <c r="CZ174" s="1047"/>
      <c r="DA174" s="1047"/>
      <c r="DB174" s="1047"/>
      <c r="DC174" s="1047"/>
      <c r="DD174" s="1047"/>
      <c r="DE174" s="1047"/>
      <c r="DF174" s="1047"/>
      <c r="DG174" s="1047"/>
      <c r="DH174" s="1047"/>
      <c r="DI174" s="1047"/>
      <c r="DJ174" s="1047"/>
      <c r="DK174" s="1047"/>
      <c r="DL174" s="1047"/>
      <c r="DM174" s="1047"/>
      <c r="DN174" s="1047"/>
      <c r="DO174" s="1047"/>
      <c r="DP174" s="1047"/>
      <c r="DQ174" s="1047"/>
      <c r="DR174" s="1047"/>
      <c r="DS174" s="1047"/>
      <c r="DT174" s="1047"/>
      <c r="DU174" s="1047"/>
      <c r="DV174" s="1047"/>
      <c r="DW174" s="1047"/>
      <c r="DX174" s="1047"/>
      <c r="DY174" s="1047"/>
      <c r="DZ174" s="1047"/>
      <c r="EA174" s="1047"/>
      <c r="EB174" s="1047"/>
      <c r="EC174" s="1047"/>
      <c r="ED174" s="1047"/>
      <c r="EE174" s="1047"/>
      <c r="EF174" s="1047"/>
      <c r="EG174" s="1047"/>
      <c r="EH174" s="1047"/>
    </row>
    <row r="175" spans="1:138" s="1049" customFormat="1">
      <c r="A175" s="1048"/>
      <c r="B175" s="1048"/>
      <c r="C175" s="1048"/>
      <c r="D175" s="1048"/>
      <c r="E175" s="1048"/>
      <c r="F175" s="1048"/>
      <c r="G175" s="1048"/>
      <c r="H175" s="1048"/>
      <c r="I175" s="1048"/>
      <c r="J175" s="1048"/>
      <c r="K175" s="1048"/>
      <c r="L175" s="1048"/>
      <c r="M175" s="1048"/>
      <c r="N175" s="1048"/>
      <c r="O175" s="1048"/>
      <c r="P175" s="1048"/>
      <c r="Q175" s="1048"/>
      <c r="R175" s="1048"/>
      <c r="S175" s="1048"/>
      <c r="T175" s="1048"/>
      <c r="U175" s="1048"/>
      <c r="V175" s="1048"/>
      <c r="W175" s="1048"/>
      <c r="X175" s="1048"/>
      <c r="Y175" s="1048"/>
      <c r="Z175" s="1048"/>
      <c r="AA175" s="1048"/>
      <c r="AB175" s="1048"/>
      <c r="AC175" s="1048"/>
      <c r="AD175" s="1048"/>
      <c r="AE175" s="1048"/>
      <c r="AF175" s="1048"/>
      <c r="AG175" s="1048"/>
      <c r="AH175" s="1048"/>
      <c r="AI175" s="1048"/>
      <c r="BP175" s="1047"/>
      <c r="BQ175" s="1047"/>
      <c r="BR175" s="1047"/>
      <c r="BS175" s="1047"/>
      <c r="BT175" s="1047"/>
      <c r="BU175" s="1047"/>
      <c r="BV175" s="1047"/>
      <c r="BW175" s="1047"/>
      <c r="BX175" s="1047"/>
      <c r="BY175" s="1047"/>
      <c r="BZ175" s="1047"/>
      <c r="CA175" s="1047"/>
      <c r="CB175" s="1047"/>
      <c r="CC175" s="1047"/>
      <c r="CD175" s="1047"/>
      <c r="CE175" s="1047"/>
      <c r="CF175" s="1047"/>
      <c r="CG175" s="1047"/>
      <c r="CH175" s="1047"/>
      <c r="CI175" s="1047"/>
      <c r="CJ175" s="1047"/>
      <c r="CK175" s="1047"/>
      <c r="CL175" s="1047"/>
      <c r="CM175" s="1047"/>
      <c r="CN175" s="1047"/>
      <c r="CO175" s="1047"/>
      <c r="CP175" s="1047"/>
      <c r="CQ175" s="1047"/>
      <c r="CR175" s="1047"/>
      <c r="CS175" s="1047"/>
      <c r="CT175" s="1047"/>
      <c r="CU175" s="1047"/>
      <c r="CV175" s="1047"/>
      <c r="CW175" s="1047"/>
      <c r="CX175" s="1047"/>
      <c r="CY175" s="1047"/>
      <c r="CZ175" s="1047"/>
      <c r="DA175" s="1047"/>
      <c r="DB175" s="1047"/>
      <c r="DC175" s="1047"/>
      <c r="DD175" s="1047"/>
      <c r="DE175" s="1047"/>
      <c r="DF175" s="1047"/>
      <c r="DG175" s="1047"/>
      <c r="DH175" s="1047"/>
      <c r="DI175" s="1047"/>
      <c r="DJ175" s="1047"/>
      <c r="DK175" s="1047"/>
      <c r="DL175" s="1047"/>
      <c r="DM175" s="1047"/>
      <c r="DN175" s="1047"/>
      <c r="DO175" s="1047"/>
      <c r="DP175" s="1047"/>
      <c r="DQ175" s="1047"/>
      <c r="DR175" s="1047"/>
      <c r="DS175" s="1047"/>
      <c r="DT175" s="1047"/>
      <c r="DU175" s="1047"/>
      <c r="DV175" s="1047"/>
      <c r="DW175" s="1047"/>
      <c r="DX175" s="1047"/>
      <c r="DY175" s="1047"/>
      <c r="DZ175" s="1047"/>
      <c r="EA175" s="1047"/>
      <c r="EB175" s="1047"/>
      <c r="EC175" s="1047"/>
      <c r="ED175" s="1047"/>
      <c r="EE175" s="1047"/>
      <c r="EF175" s="1047"/>
      <c r="EG175" s="1047"/>
      <c r="EH175" s="1047"/>
    </row>
    <row r="176" spans="1:138" s="1049" customFormat="1">
      <c r="A176" s="1048"/>
      <c r="B176" s="1048"/>
      <c r="C176" s="1048"/>
      <c r="D176" s="1048"/>
      <c r="E176" s="1048"/>
      <c r="F176" s="1048"/>
      <c r="G176" s="1048"/>
      <c r="H176" s="1048"/>
      <c r="I176" s="1048"/>
      <c r="J176" s="1048"/>
      <c r="K176" s="1048"/>
      <c r="L176" s="1048"/>
      <c r="M176" s="1048"/>
      <c r="N176" s="1048"/>
      <c r="O176" s="1048"/>
      <c r="P176" s="1048"/>
      <c r="Q176" s="1048"/>
      <c r="R176" s="1048"/>
      <c r="S176" s="1048"/>
      <c r="T176" s="1048"/>
      <c r="U176" s="1048"/>
      <c r="V176" s="1048"/>
      <c r="W176" s="1048"/>
      <c r="X176" s="1048"/>
      <c r="Y176" s="1048"/>
      <c r="Z176" s="1048"/>
      <c r="AA176" s="1048"/>
      <c r="AB176" s="1048"/>
      <c r="AC176" s="1048"/>
      <c r="AD176" s="1048"/>
      <c r="AE176" s="1048"/>
      <c r="AF176" s="1048"/>
      <c r="AG176" s="1048"/>
      <c r="AH176" s="1048"/>
      <c r="AI176" s="1048"/>
      <c r="BP176" s="1047"/>
      <c r="BQ176" s="1047"/>
      <c r="BR176" s="1047"/>
      <c r="BS176" s="1047"/>
      <c r="BT176" s="1047"/>
      <c r="BU176" s="1047"/>
      <c r="BV176" s="1047"/>
      <c r="BW176" s="1047"/>
      <c r="BX176" s="1047"/>
      <c r="BY176" s="1047"/>
      <c r="BZ176" s="1047"/>
      <c r="CA176" s="1047"/>
      <c r="CB176" s="1047"/>
      <c r="CC176" s="1047"/>
      <c r="CD176" s="1047"/>
      <c r="CE176" s="1047"/>
      <c r="CF176" s="1047"/>
      <c r="CG176" s="1047"/>
      <c r="CH176" s="1047"/>
      <c r="CI176" s="1047"/>
      <c r="CJ176" s="1047"/>
      <c r="CK176" s="1047"/>
      <c r="CL176" s="1047"/>
      <c r="CM176" s="1047"/>
      <c r="CN176" s="1047"/>
      <c r="CO176" s="1047"/>
      <c r="CP176" s="1047"/>
      <c r="CQ176" s="1047"/>
      <c r="CR176" s="1047"/>
      <c r="CS176" s="1047"/>
      <c r="CT176" s="1047"/>
      <c r="CU176" s="1047"/>
      <c r="CV176" s="1047"/>
      <c r="CW176" s="1047"/>
      <c r="CX176" s="1047"/>
      <c r="CY176" s="1047"/>
      <c r="CZ176" s="1047"/>
      <c r="DA176" s="1047"/>
      <c r="DB176" s="1047"/>
      <c r="DC176" s="1047"/>
      <c r="DD176" s="1047"/>
      <c r="DE176" s="1047"/>
      <c r="DF176" s="1047"/>
      <c r="DG176" s="1047"/>
      <c r="DH176" s="1047"/>
      <c r="DI176" s="1047"/>
      <c r="DJ176" s="1047"/>
      <c r="DK176" s="1047"/>
      <c r="DL176" s="1047"/>
      <c r="DM176" s="1047"/>
      <c r="DN176" s="1047"/>
      <c r="DO176" s="1047"/>
      <c r="DP176" s="1047"/>
      <c r="DQ176" s="1047"/>
      <c r="DR176" s="1047"/>
      <c r="DS176" s="1047"/>
      <c r="DT176" s="1047"/>
      <c r="DU176" s="1047"/>
      <c r="DV176" s="1047"/>
      <c r="DW176" s="1047"/>
      <c r="DX176" s="1047"/>
      <c r="DY176" s="1047"/>
      <c r="DZ176" s="1047"/>
      <c r="EA176" s="1047"/>
      <c r="EB176" s="1047"/>
      <c r="EC176" s="1047"/>
      <c r="ED176" s="1047"/>
      <c r="EE176" s="1047"/>
      <c r="EF176" s="1047"/>
      <c r="EG176" s="1047"/>
      <c r="EH176" s="1047"/>
    </row>
    <row r="177" spans="1:138" s="1049" customFormat="1" hidden="1">
      <c r="A177" s="1126"/>
      <c r="B177" s="1086"/>
      <c r="C177" s="1127"/>
      <c r="D177" s="1127"/>
      <c r="E177" s="1127"/>
      <c r="F177" s="1127"/>
      <c r="G177" s="1127"/>
      <c r="H177" s="1127"/>
      <c r="I177" s="1127"/>
      <c r="J177" s="1127"/>
      <c r="K177" s="1127"/>
      <c r="L177" s="1127"/>
      <c r="M177" s="1127"/>
      <c r="N177" s="1127"/>
      <c r="O177" s="1127"/>
      <c r="P177" s="1127"/>
      <c r="Q177" s="1127"/>
      <c r="R177" s="1127"/>
      <c r="S177" s="1127"/>
      <c r="T177" s="1127"/>
      <c r="U177" s="1127"/>
      <c r="V177" s="1127"/>
      <c r="W177" s="1127"/>
      <c r="X177" s="1127"/>
      <c r="Y177" s="1127"/>
      <c r="Z177" s="1127"/>
      <c r="AA177" s="1127"/>
      <c r="AB177" s="1127"/>
      <c r="AC177" s="1127"/>
      <c r="AD177" s="1127"/>
      <c r="AE177" s="1127"/>
      <c r="AF177" s="1127"/>
      <c r="AG177" s="1127"/>
      <c r="AH177" s="1128"/>
      <c r="AI177" s="1048"/>
      <c r="BP177" s="1047"/>
      <c r="BQ177" s="1047"/>
      <c r="BR177" s="1047"/>
      <c r="BS177" s="1047"/>
      <c r="BT177" s="1047"/>
      <c r="BU177" s="1047"/>
      <c r="BV177" s="1047"/>
      <c r="BW177" s="1047"/>
      <c r="BX177" s="1047"/>
      <c r="BY177" s="1047"/>
      <c r="BZ177" s="1047"/>
      <c r="CA177" s="1047"/>
      <c r="CB177" s="1047"/>
      <c r="CC177" s="1047"/>
      <c r="CD177" s="1047"/>
      <c r="CE177" s="1047"/>
      <c r="CF177" s="1047"/>
      <c r="CG177" s="1047"/>
      <c r="CH177" s="1047"/>
      <c r="CI177" s="1047"/>
      <c r="CJ177" s="1047"/>
      <c r="CK177" s="1047"/>
      <c r="CL177" s="1047"/>
      <c r="CM177" s="1047"/>
      <c r="CN177" s="1047"/>
      <c r="CO177" s="1047"/>
      <c r="CP177" s="1047"/>
      <c r="CQ177" s="1047"/>
      <c r="CR177" s="1047"/>
      <c r="CS177" s="1047"/>
      <c r="CT177" s="1047"/>
      <c r="CU177" s="1047"/>
      <c r="CV177" s="1047"/>
      <c r="CW177" s="1047"/>
      <c r="CX177" s="1047"/>
      <c r="CY177" s="1047"/>
      <c r="CZ177" s="1047"/>
      <c r="DA177" s="1047"/>
      <c r="DB177" s="1047"/>
      <c r="DC177" s="1047"/>
      <c r="DD177" s="1047"/>
      <c r="DE177" s="1047"/>
      <c r="DF177" s="1047"/>
      <c r="DG177" s="1047"/>
      <c r="DH177" s="1047"/>
      <c r="DI177" s="1047"/>
      <c r="DJ177" s="1047"/>
      <c r="DK177" s="1047"/>
      <c r="DL177" s="1047"/>
      <c r="DM177" s="1047"/>
      <c r="DN177" s="1047"/>
      <c r="DO177" s="1047"/>
      <c r="DP177" s="1047"/>
      <c r="DQ177" s="1047"/>
      <c r="DR177" s="1047"/>
      <c r="DS177" s="1047"/>
      <c r="DT177" s="1047"/>
      <c r="DU177" s="1047"/>
      <c r="DV177" s="1047"/>
      <c r="DW177" s="1047"/>
      <c r="DX177" s="1047"/>
      <c r="DY177" s="1047"/>
      <c r="DZ177" s="1047"/>
      <c r="EA177" s="1047"/>
      <c r="EB177" s="1047"/>
      <c r="EC177" s="1047"/>
      <c r="ED177" s="1047"/>
      <c r="EE177" s="1047"/>
      <c r="EF177" s="1047"/>
      <c r="EG177" s="1047"/>
      <c r="EH177" s="1047"/>
    </row>
    <row r="178" spans="1:138" s="1049" customFormat="1" hidden="1">
      <c r="A178" s="1119"/>
      <c r="B178" s="1086"/>
      <c r="C178" s="1129"/>
      <c r="D178" s="1129"/>
      <c r="E178" s="1129"/>
      <c r="F178" s="1129"/>
      <c r="G178" s="1129"/>
      <c r="H178" s="1129"/>
      <c r="I178" s="1129"/>
      <c r="J178" s="1129"/>
      <c r="K178" s="1129"/>
      <c r="L178" s="1129"/>
      <c r="M178" s="1129"/>
      <c r="N178" s="1129"/>
      <c r="O178" s="1129"/>
      <c r="P178" s="1129"/>
      <c r="Q178" s="1129"/>
      <c r="R178" s="1129"/>
      <c r="S178" s="1129"/>
      <c r="T178" s="1129"/>
      <c r="U178" s="1129"/>
      <c r="V178" s="1129"/>
      <c r="W178" s="1129"/>
      <c r="X178" s="1129"/>
      <c r="Y178" s="1129"/>
      <c r="Z178" s="1129"/>
      <c r="AA178" s="1129"/>
      <c r="AB178" s="1129"/>
      <c r="AC178" s="1129"/>
      <c r="AD178" s="1129"/>
      <c r="AE178" s="1129"/>
      <c r="AF178" s="1129"/>
      <c r="AG178" s="1129"/>
      <c r="AH178" s="1128"/>
      <c r="AI178" s="1048"/>
      <c r="BP178" s="1047"/>
      <c r="BQ178" s="1047"/>
      <c r="BR178" s="1047"/>
      <c r="BS178" s="1047"/>
      <c r="BT178" s="1047"/>
      <c r="BU178" s="1047"/>
      <c r="BV178" s="1047"/>
      <c r="BW178" s="1047"/>
      <c r="BX178" s="1047"/>
      <c r="BY178" s="1047"/>
      <c r="BZ178" s="1047"/>
      <c r="CA178" s="1047"/>
      <c r="CB178" s="1047"/>
      <c r="CC178" s="1047"/>
      <c r="CD178" s="1047"/>
      <c r="CE178" s="1047"/>
      <c r="CF178" s="1047"/>
      <c r="CG178" s="1047"/>
      <c r="CH178" s="1047"/>
      <c r="CI178" s="1047"/>
      <c r="CJ178" s="1047"/>
      <c r="CK178" s="1047"/>
      <c r="CL178" s="1047"/>
      <c r="CM178" s="1047"/>
      <c r="CN178" s="1047"/>
      <c r="CO178" s="1047"/>
      <c r="CP178" s="1047"/>
      <c r="CQ178" s="1047"/>
      <c r="CR178" s="1047"/>
      <c r="CS178" s="1047"/>
      <c r="CT178" s="1047"/>
      <c r="CU178" s="1047"/>
      <c r="CV178" s="1047"/>
      <c r="CW178" s="1047"/>
      <c r="CX178" s="1047"/>
      <c r="CY178" s="1047"/>
      <c r="CZ178" s="1047"/>
      <c r="DA178" s="1047"/>
      <c r="DB178" s="1047"/>
      <c r="DC178" s="1047"/>
      <c r="DD178" s="1047"/>
      <c r="DE178" s="1047"/>
      <c r="DF178" s="1047"/>
      <c r="DG178" s="1047"/>
      <c r="DH178" s="1047"/>
      <c r="DI178" s="1047"/>
      <c r="DJ178" s="1047"/>
      <c r="DK178" s="1047"/>
      <c r="DL178" s="1047"/>
      <c r="DM178" s="1047"/>
      <c r="DN178" s="1047"/>
      <c r="DO178" s="1047"/>
      <c r="DP178" s="1047"/>
      <c r="DQ178" s="1047"/>
      <c r="DR178" s="1047"/>
      <c r="DS178" s="1047"/>
      <c r="DT178" s="1047"/>
      <c r="DU178" s="1047"/>
      <c r="DV178" s="1047"/>
      <c r="DW178" s="1047"/>
      <c r="DX178" s="1047"/>
      <c r="DY178" s="1047"/>
      <c r="DZ178" s="1047"/>
      <c r="EA178" s="1047"/>
      <c r="EB178" s="1047"/>
      <c r="EC178" s="1047"/>
      <c r="ED178" s="1047"/>
      <c r="EE178" s="1047"/>
      <c r="EF178" s="1047"/>
      <c r="EG178" s="1047"/>
      <c r="EH178" s="1047"/>
    </row>
    <row r="179" spans="1:138" s="1049" customFormat="1" hidden="1">
      <c r="A179" s="1119"/>
      <c r="B179" s="1086"/>
      <c r="C179" s="1127"/>
      <c r="D179" s="1127"/>
      <c r="E179" s="1127"/>
      <c r="F179" s="1127"/>
      <c r="G179" s="1127"/>
      <c r="H179" s="1127"/>
      <c r="I179" s="1127"/>
      <c r="J179" s="1127"/>
      <c r="K179" s="1127"/>
      <c r="L179" s="1127"/>
      <c r="M179" s="1127"/>
      <c r="N179" s="1127"/>
      <c r="O179" s="1127"/>
      <c r="P179" s="1127"/>
      <c r="Q179" s="1127"/>
      <c r="R179" s="1127"/>
      <c r="S179" s="1127"/>
      <c r="T179" s="1127"/>
      <c r="U179" s="1127"/>
      <c r="V179" s="1127"/>
      <c r="W179" s="1127"/>
      <c r="X179" s="1127"/>
      <c r="Y179" s="1127"/>
      <c r="Z179" s="1127"/>
      <c r="AA179" s="1127"/>
      <c r="AB179" s="1127"/>
      <c r="AC179" s="1127"/>
      <c r="AD179" s="1127"/>
      <c r="AE179" s="1127"/>
      <c r="AF179" s="1127"/>
      <c r="AG179" s="1127"/>
      <c r="AH179" s="1128"/>
      <c r="AI179" s="1048"/>
      <c r="BP179" s="1047"/>
      <c r="BQ179" s="1047"/>
      <c r="BR179" s="1047"/>
      <c r="BS179" s="1047"/>
      <c r="BT179" s="1047"/>
      <c r="BU179" s="1047"/>
      <c r="BV179" s="1047"/>
      <c r="BW179" s="1047"/>
      <c r="BX179" s="1047"/>
      <c r="BY179" s="1047"/>
      <c r="BZ179" s="1047"/>
      <c r="CA179" s="1047"/>
      <c r="CB179" s="1047"/>
      <c r="CC179" s="1047"/>
      <c r="CD179" s="1047"/>
      <c r="CE179" s="1047"/>
      <c r="CF179" s="1047"/>
      <c r="CG179" s="1047"/>
      <c r="CH179" s="1047"/>
      <c r="CI179" s="1047"/>
      <c r="CJ179" s="1047"/>
      <c r="CK179" s="1047"/>
      <c r="CL179" s="1047"/>
      <c r="CM179" s="1047"/>
      <c r="CN179" s="1047"/>
      <c r="CO179" s="1047"/>
      <c r="CP179" s="1047"/>
      <c r="CQ179" s="1047"/>
      <c r="CR179" s="1047"/>
      <c r="CS179" s="1047"/>
      <c r="CT179" s="1047"/>
      <c r="CU179" s="1047"/>
      <c r="CV179" s="1047"/>
      <c r="CW179" s="1047"/>
      <c r="CX179" s="1047"/>
      <c r="CY179" s="1047"/>
      <c r="CZ179" s="1047"/>
      <c r="DA179" s="1047"/>
      <c r="DB179" s="1047"/>
      <c r="DC179" s="1047"/>
      <c r="DD179" s="1047"/>
      <c r="DE179" s="1047"/>
      <c r="DF179" s="1047"/>
      <c r="DG179" s="1047"/>
      <c r="DH179" s="1047"/>
      <c r="DI179" s="1047"/>
      <c r="DJ179" s="1047"/>
      <c r="DK179" s="1047"/>
      <c r="DL179" s="1047"/>
      <c r="DM179" s="1047"/>
      <c r="DN179" s="1047"/>
      <c r="DO179" s="1047"/>
      <c r="DP179" s="1047"/>
      <c r="DQ179" s="1047"/>
      <c r="DR179" s="1047"/>
      <c r="DS179" s="1047"/>
      <c r="DT179" s="1047"/>
      <c r="DU179" s="1047"/>
      <c r="DV179" s="1047"/>
      <c r="DW179" s="1047"/>
      <c r="DX179" s="1047"/>
      <c r="DY179" s="1047"/>
      <c r="DZ179" s="1047"/>
      <c r="EA179" s="1047"/>
      <c r="EB179" s="1047"/>
      <c r="EC179" s="1047"/>
      <c r="ED179" s="1047"/>
      <c r="EE179" s="1047"/>
      <c r="EF179" s="1047"/>
      <c r="EG179" s="1047"/>
      <c r="EH179" s="1047"/>
    </row>
    <row r="180" spans="1:138" s="1049" customFormat="1" hidden="1">
      <c r="A180" s="1119"/>
      <c r="B180" s="1086"/>
      <c r="C180" s="1129"/>
      <c r="D180" s="1129"/>
      <c r="E180" s="1129"/>
      <c r="F180" s="1129"/>
      <c r="G180" s="1129"/>
      <c r="H180" s="1129"/>
      <c r="I180" s="1129"/>
      <c r="J180" s="1129"/>
      <c r="K180" s="1129"/>
      <c r="L180" s="1129"/>
      <c r="M180" s="1129"/>
      <c r="N180" s="1129"/>
      <c r="O180" s="1129"/>
      <c r="P180" s="1129"/>
      <c r="Q180" s="1129"/>
      <c r="R180" s="1129"/>
      <c r="S180" s="1129"/>
      <c r="T180" s="1129"/>
      <c r="U180" s="1129"/>
      <c r="V180" s="1129"/>
      <c r="W180" s="1129"/>
      <c r="X180" s="1129"/>
      <c r="Y180" s="1129"/>
      <c r="Z180" s="1129"/>
      <c r="AA180" s="1129"/>
      <c r="AB180" s="1129"/>
      <c r="AC180" s="1129"/>
      <c r="AD180" s="1129"/>
      <c r="AE180" s="1129"/>
      <c r="AF180" s="1129"/>
      <c r="AG180" s="1129"/>
      <c r="AH180" s="1128"/>
      <c r="AI180" s="1048"/>
      <c r="BP180" s="1047"/>
      <c r="BQ180" s="1047"/>
      <c r="BR180" s="1047"/>
      <c r="BS180" s="1047"/>
      <c r="BT180" s="1047"/>
      <c r="BU180" s="1047"/>
      <c r="BV180" s="1047"/>
      <c r="BW180" s="1047"/>
      <c r="BX180" s="1047"/>
      <c r="BY180" s="1047"/>
      <c r="BZ180" s="1047"/>
      <c r="CA180" s="1047"/>
      <c r="CB180" s="1047"/>
      <c r="CC180" s="1047"/>
      <c r="CD180" s="1047"/>
      <c r="CE180" s="1047"/>
      <c r="CF180" s="1047"/>
      <c r="CG180" s="1047"/>
      <c r="CH180" s="1047"/>
      <c r="CI180" s="1047"/>
      <c r="CJ180" s="1047"/>
      <c r="CK180" s="1047"/>
      <c r="CL180" s="1047"/>
      <c r="CM180" s="1047"/>
      <c r="CN180" s="1047"/>
      <c r="CO180" s="1047"/>
      <c r="CP180" s="1047"/>
      <c r="CQ180" s="1047"/>
      <c r="CR180" s="1047"/>
      <c r="CS180" s="1047"/>
      <c r="CT180" s="1047"/>
      <c r="CU180" s="1047"/>
      <c r="CV180" s="1047"/>
      <c r="CW180" s="1047"/>
      <c r="CX180" s="1047"/>
      <c r="CY180" s="1047"/>
      <c r="CZ180" s="1047"/>
      <c r="DA180" s="1047"/>
      <c r="DB180" s="1047"/>
      <c r="DC180" s="1047"/>
      <c r="DD180" s="1047"/>
      <c r="DE180" s="1047"/>
      <c r="DF180" s="1047"/>
      <c r="DG180" s="1047"/>
      <c r="DH180" s="1047"/>
      <c r="DI180" s="1047"/>
      <c r="DJ180" s="1047"/>
      <c r="DK180" s="1047"/>
      <c r="DL180" s="1047"/>
      <c r="DM180" s="1047"/>
      <c r="DN180" s="1047"/>
      <c r="DO180" s="1047"/>
      <c r="DP180" s="1047"/>
      <c r="DQ180" s="1047"/>
      <c r="DR180" s="1047"/>
      <c r="DS180" s="1047"/>
      <c r="DT180" s="1047"/>
      <c r="DU180" s="1047"/>
      <c r="DV180" s="1047"/>
      <c r="DW180" s="1047"/>
      <c r="DX180" s="1047"/>
      <c r="DY180" s="1047"/>
      <c r="DZ180" s="1047"/>
      <c r="EA180" s="1047"/>
      <c r="EB180" s="1047"/>
      <c r="EC180" s="1047"/>
      <c r="ED180" s="1047"/>
      <c r="EE180" s="1047"/>
      <c r="EF180" s="1047"/>
      <c r="EG180" s="1047"/>
      <c r="EH180" s="1047"/>
    </row>
    <row r="181" spans="1:138" s="1049" customFormat="1" hidden="1">
      <c r="A181" s="1119"/>
      <c r="B181" s="1086"/>
      <c r="C181" s="1127"/>
      <c r="D181" s="1127"/>
      <c r="E181" s="1127"/>
      <c r="F181" s="1127"/>
      <c r="G181" s="1127"/>
      <c r="H181" s="1127"/>
      <c r="I181" s="1127"/>
      <c r="J181" s="1127"/>
      <c r="K181" s="1127"/>
      <c r="L181" s="1127"/>
      <c r="M181" s="1127"/>
      <c r="N181" s="1127"/>
      <c r="O181" s="1127"/>
      <c r="P181" s="1127"/>
      <c r="Q181" s="1127"/>
      <c r="R181" s="1127"/>
      <c r="S181" s="1127"/>
      <c r="T181" s="1127"/>
      <c r="U181" s="1127"/>
      <c r="V181" s="1127"/>
      <c r="W181" s="1127"/>
      <c r="X181" s="1127"/>
      <c r="Y181" s="1127"/>
      <c r="Z181" s="1127"/>
      <c r="AA181" s="1127"/>
      <c r="AB181" s="1127"/>
      <c r="AC181" s="1127"/>
      <c r="AD181" s="1127"/>
      <c r="AE181" s="1127"/>
      <c r="AF181" s="1127"/>
      <c r="AG181" s="1127"/>
      <c r="AH181" s="1128"/>
      <c r="AI181" s="1048"/>
      <c r="BP181" s="1047"/>
      <c r="BQ181" s="1047"/>
      <c r="BR181" s="1047"/>
      <c r="BS181" s="1047"/>
      <c r="BT181" s="1047"/>
      <c r="BU181" s="1047"/>
      <c r="BV181" s="1047"/>
      <c r="BW181" s="1047"/>
      <c r="BX181" s="1047"/>
      <c r="BY181" s="1047"/>
      <c r="BZ181" s="1047"/>
      <c r="CA181" s="1047"/>
      <c r="CB181" s="1047"/>
      <c r="CC181" s="1047"/>
      <c r="CD181" s="1047"/>
      <c r="CE181" s="1047"/>
      <c r="CF181" s="1047"/>
      <c r="CG181" s="1047"/>
      <c r="CH181" s="1047"/>
      <c r="CI181" s="1047"/>
      <c r="CJ181" s="1047"/>
      <c r="CK181" s="1047"/>
      <c r="CL181" s="1047"/>
      <c r="CM181" s="1047"/>
      <c r="CN181" s="1047"/>
      <c r="CO181" s="1047"/>
      <c r="CP181" s="1047"/>
      <c r="CQ181" s="1047"/>
      <c r="CR181" s="1047"/>
      <c r="CS181" s="1047"/>
      <c r="CT181" s="1047"/>
      <c r="CU181" s="1047"/>
      <c r="CV181" s="1047"/>
      <c r="CW181" s="1047"/>
      <c r="CX181" s="1047"/>
      <c r="CY181" s="1047"/>
      <c r="CZ181" s="1047"/>
      <c r="DA181" s="1047"/>
      <c r="DB181" s="1047"/>
      <c r="DC181" s="1047"/>
      <c r="DD181" s="1047"/>
      <c r="DE181" s="1047"/>
      <c r="DF181" s="1047"/>
      <c r="DG181" s="1047"/>
      <c r="DH181" s="1047"/>
      <c r="DI181" s="1047"/>
      <c r="DJ181" s="1047"/>
      <c r="DK181" s="1047"/>
      <c r="DL181" s="1047"/>
      <c r="DM181" s="1047"/>
      <c r="DN181" s="1047"/>
      <c r="DO181" s="1047"/>
      <c r="DP181" s="1047"/>
      <c r="DQ181" s="1047"/>
      <c r="DR181" s="1047"/>
      <c r="DS181" s="1047"/>
      <c r="DT181" s="1047"/>
      <c r="DU181" s="1047"/>
      <c r="DV181" s="1047"/>
      <c r="DW181" s="1047"/>
      <c r="DX181" s="1047"/>
      <c r="DY181" s="1047"/>
      <c r="DZ181" s="1047"/>
      <c r="EA181" s="1047"/>
      <c r="EB181" s="1047"/>
      <c r="EC181" s="1047"/>
      <c r="ED181" s="1047"/>
      <c r="EE181" s="1047"/>
      <c r="EF181" s="1047"/>
      <c r="EG181" s="1047"/>
      <c r="EH181" s="1047"/>
    </row>
    <row r="182" spans="1:138" s="1049" customFormat="1" hidden="1">
      <c r="A182" s="1119"/>
      <c r="B182" s="1086"/>
      <c r="C182" s="1129"/>
      <c r="D182" s="1129"/>
      <c r="E182" s="1129"/>
      <c r="F182" s="1129"/>
      <c r="G182" s="1129"/>
      <c r="H182" s="1129"/>
      <c r="I182" s="1129"/>
      <c r="J182" s="1129"/>
      <c r="K182" s="1129"/>
      <c r="L182" s="1129"/>
      <c r="M182" s="1129"/>
      <c r="N182" s="1129"/>
      <c r="O182" s="1129"/>
      <c r="P182" s="1129"/>
      <c r="Q182" s="1129"/>
      <c r="R182" s="1129"/>
      <c r="S182" s="1129"/>
      <c r="T182" s="1129"/>
      <c r="U182" s="1129"/>
      <c r="V182" s="1129"/>
      <c r="W182" s="1129"/>
      <c r="X182" s="1129"/>
      <c r="Y182" s="1129"/>
      <c r="Z182" s="1129"/>
      <c r="AA182" s="1129"/>
      <c r="AB182" s="1129"/>
      <c r="AC182" s="1129"/>
      <c r="AD182" s="1129"/>
      <c r="AE182" s="1129"/>
      <c r="AF182" s="1129"/>
      <c r="AG182" s="1129"/>
      <c r="AH182" s="1128"/>
      <c r="AI182" s="1048"/>
      <c r="BP182" s="1047"/>
      <c r="BQ182" s="1047"/>
      <c r="BR182" s="1047"/>
      <c r="BS182" s="1047"/>
      <c r="BT182" s="1047"/>
      <c r="BU182" s="1047"/>
      <c r="BV182" s="1047"/>
      <c r="BW182" s="1047"/>
      <c r="BX182" s="1047"/>
      <c r="BY182" s="1047"/>
      <c r="BZ182" s="1047"/>
      <c r="CA182" s="1047"/>
      <c r="CB182" s="1047"/>
      <c r="CC182" s="1047"/>
      <c r="CD182" s="1047"/>
      <c r="CE182" s="1047"/>
      <c r="CF182" s="1047"/>
      <c r="CG182" s="1047"/>
      <c r="CH182" s="1047"/>
      <c r="CI182" s="1047"/>
      <c r="CJ182" s="1047"/>
      <c r="CK182" s="1047"/>
      <c r="CL182" s="1047"/>
      <c r="CM182" s="1047"/>
      <c r="CN182" s="1047"/>
      <c r="CO182" s="1047"/>
      <c r="CP182" s="1047"/>
      <c r="CQ182" s="1047"/>
      <c r="CR182" s="1047"/>
      <c r="CS182" s="1047"/>
      <c r="CT182" s="1047"/>
      <c r="CU182" s="1047"/>
      <c r="CV182" s="1047"/>
      <c r="CW182" s="1047"/>
      <c r="CX182" s="1047"/>
      <c r="CY182" s="1047"/>
      <c r="CZ182" s="1047"/>
      <c r="DA182" s="1047"/>
      <c r="DB182" s="1047"/>
      <c r="DC182" s="1047"/>
      <c r="DD182" s="1047"/>
      <c r="DE182" s="1047"/>
      <c r="DF182" s="1047"/>
      <c r="DG182" s="1047"/>
      <c r="DH182" s="1047"/>
      <c r="DI182" s="1047"/>
      <c r="DJ182" s="1047"/>
      <c r="DK182" s="1047"/>
      <c r="DL182" s="1047"/>
      <c r="DM182" s="1047"/>
      <c r="DN182" s="1047"/>
      <c r="DO182" s="1047"/>
      <c r="DP182" s="1047"/>
      <c r="DQ182" s="1047"/>
      <c r="DR182" s="1047"/>
      <c r="DS182" s="1047"/>
      <c r="DT182" s="1047"/>
      <c r="DU182" s="1047"/>
      <c r="DV182" s="1047"/>
      <c r="DW182" s="1047"/>
      <c r="DX182" s="1047"/>
      <c r="DY182" s="1047"/>
      <c r="DZ182" s="1047"/>
      <c r="EA182" s="1047"/>
      <c r="EB182" s="1047"/>
      <c r="EC182" s="1047"/>
      <c r="ED182" s="1047"/>
      <c r="EE182" s="1047"/>
      <c r="EF182" s="1047"/>
      <c r="EG182" s="1047"/>
      <c r="EH182" s="1047"/>
    </row>
    <row r="183" spans="1:138" s="1049" customFormat="1" hidden="1">
      <c r="A183" s="1119"/>
      <c r="B183" s="1086"/>
      <c r="C183" s="1127"/>
      <c r="D183" s="1127"/>
      <c r="E183" s="1127"/>
      <c r="F183" s="1127"/>
      <c r="G183" s="1127"/>
      <c r="H183" s="1127"/>
      <c r="I183" s="1127"/>
      <c r="J183" s="1127"/>
      <c r="K183" s="1127"/>
      <c r="L183" s="1127"/>
      <c r="M183" s="1127"/>
      <c r="N183" s="1127"/>
      <c r="O183" s="1127"/>
      <c r="P183" s="1127"/>
      <c r="Q183" s="1127"/>
      <c r="R183" s="1127"/>
      <c r="S183" s="1127"/>
      <c r="T183" s="1127"/>
      <c r="U183" s="1127"/>
      <c r="V183" s="1127"/>
      <c r="W183" s="1127"/>
      <c r="X183" s="1127"/>
      <c r="Y183" s="1127"/>
      <c r="Z183" s="1127"/>
      <c r="AA183" s="1127"/>
      <c r="AB183" s="1127"/>
      <c r="AC183" s="1127"/>
      <c r="AD183" s="1127"/>
      <c r="AE183" s="1127"/>
      <c r="AF183" s="1127"/>
      <c r="AG183" s="1127"/>
      <c r="AH183" s="1128"/>
      <c r="AI183" s="1048"/>
      <c r="BP183" s="1047"/>
      <c r="BQ183" s="1047"/>
      <c r="BR183" s="1047"/>
      <c r="BS183" s="1047"/>
      <c r="BT183" s="1047"/>
      <c r="BU183" s="1047"/>
      <c r="BV183" s="1047"/>
      <c r="BW183" s="1047"/>
      <c r="BX183" s="1047"/>
      <c r="BY183" s="1047"/>
      <c r="BZ183" s="1047"/>
      <c r="CA183" s="1047"/>
      <c r="CB183" s="1047"/>
      <c r="CC183" s="1047"/>
      <c r="CD183" s="1047"/>
      <c r="CE183" s="1047"/>
      <c r="CF183" s="1047"/>
      <c r="CG183" s="1047"/>
      <c r="CH183" s="1047"/>
      <c r="CI183" s="1047"/>
      <c r="CJ183" s="1047"/>
      <c r="CK183" s="1047"/>
      <c r="CL183" s="1047"/>
      <c r="CM183" s="1047"/>
      <c r="CN183" s="1047"/>
      <c r="CO183" s="1047"/>
      <c r="CP183" s="1047"/>
      <c r="CQ183" s="1047"/>
      <c r="CR183" s="1047"/>
      <c r="CS183" s="1047"/>
      <c r="CT183" s="1047"/>
      <c r="CU183" s="1047"/>
      <c r="CV183" s="1047"/>
      <c r="CW183" s="1047"/>
      <c r="CX183" s="1047"/>
      <c r="CY183" s="1047"/>
      <c r="CZ183" s="1047"/>
      <c r="DA183" s="1047"/>
      <c r="DB183" s="1047"/>
      <c r="DC183" s="1047"/>
      <c r="DD183" s="1047"/>
      <c r="DE183" s="1047"/>
      <c r="DF183" s="1047"/>
      <c r="DG183" s="1047"/>
      <c r="DH183" s="1047"/>
      <c r="DI183" s="1047"/>
      <c r="DJ183" s="1047"/>
      <c r="DK183" s="1047"/>
      <c r="DL183" s="1047"/>
      <c r="DM183" s="1047"/>
      <c r="DN183" s="1047"/>
      <c r="DO183" s="1047"/>
      <c r="DP183" s="1047"/>
      <c r="DQ183" s="1047"/>
      <c r="DR183" s="1047"/>
      <c r="DS183" s="1047"/>
      <c r="DT183" s="1047"/>
      <c r="DU183" s="1047"/>
      <c r="DV183" s="1047"/>
      <c r="DW183" s="1047"/>
      <c r="DX183" s="1047"/>
      <c r="DY183" s="1047"/>
      <c r="DZ183" s="1047"/>
      <c r="EA183" s="1047"/>
      <c r="EB183" s="1047"/>
      <c r="EC183" s="1047"/>
      <c r="ED183" s="1047"/>
      <c r="EE183" s="1047"/>
      <c r="EF183" s="1047"/>
      <c r="EG183" s="1047"/>
      <c r="EH183" s="1047"/>
    </row>
    <row r="184" spans="1:138" s="1049" customFormat="1" hidden="1">
      <c r="A184" s="1119"/>
      <c r="B184" s="1086"/>
      <c r="C184" s="1129"/>
      <c r="D184" s="1129"/>
      <c r="E184" s="1129"/>
      <c r="F184" s="1129"/>
      <c r="G184" s="1129"/>
      <c r="H184" s="1129"/>
      <c r="I184" s="1129"/>
      <c r="J184" s="1129"/>
      <c r="K184" s="1129"/>
      <c r="L184" s="1129"/>
      <c r="M184" s="1129"/>
      <c r="N184" s="1129"/>
      <c r="O184" s="1129"/>
      <c r="P184" s="1129"/>
      <c r="Q184" s="1129"/>
      <c r="R184" s="1129"/>
      <c r="S184" s="1129"/>
      <c r="T184" s="1129"/>
      <c r="U184" s="1129"/>
      <c r="V184" s="1129"/>
      <c r="W184" s="1129"/>
      <c r="X184" s="1129"/>
      <c r="Y184" s="1129"/>
      <c r="Z184" s="1129"/>
      <c r="AA184" s="1129"/>
      <c r="AB184" s="1129"/>
      <c r="AC184" s="1129"/>
      <c r="AD184" s="1129"/>
      <c r="AE184" s="1129"/>
      <c r="AF184" s="1129"/>
      <c r="AG184" s="1129"/>
      <c r="AH184" s="1128"/>
      <c r="AI184" s="1048"/>
      <c r="BP184" s="1047"/>
      <c r="BQ184" s="1047"/>
      <c r="BR184" s="1047"/>
      <c r="BS184" s="1047"/>
      <c r="BT184" s="1047"/>
      <c r="BU184" s="1047"/>
      <c r="BV184" s="1047"/>
      <c r="BW184" s="1047"/>
      <c r="BX184" s="1047"/>
      <c r="BY184" s="1047"/>
      <c r="BZ184" s="1047"/>
      <c r="CA184" s="1047"/>
      <c r="CB184" s="1047"/>
      <c r="CC184" s="1047"/>
      <c r="CD184" s="1047"/>
      <c r="CE184" s="1047"/>
      <c r="CF184" s="1047"/>
      <c r="CG184" s="1047"/>
      <c r="CH184" s="1047"/>
      <c r="CI184" s="1047"/>
      <c r="CJ184" s="1047"/>
      <c r="CK184" s="1047"/>
      <c r="CL184" s="1047"/>
      <c r="CM184" s="1047"/>
      <c r="CN184" s="1047"/>
      <c r="CO184" s="1047"/>
      <c r="CP184" s="1047"/>
      <c r="CQ184" s="1047"/>
      <c r="CR184" s="1047"/>
      <c r="CS184" s="1047"/>
      <c r="CT184" s="1047"/>
      <c r="CU184" s="1047"/>
      <c r="CV184" s="1047"/>
      <c r="CW184" s="1047"/>
      <c r="CX184" s="1047"/>
      <c r="CY184" s="1047"/>
      <c r="CZ184" s="1047"/>
      <c r="DA184" s="1047"/>
      <c r="DB184" s="1047"/>
      <c r="DC184" s="1047"/>
      <c r="DD184" s="1047"/>
      <c r="DE184" s="1047"/>
      <c r="DF184" s="1047"/>
      <c r="DG184" s="1047"/>
      <c r="DH184" s="1047"/>
      <c r="DI184" s="1047"/>
      <c r="DJ184" s="1047"/>
      <c r="DK184" s="1047"/>
      <c r="DL184" s="1047"/>
      <c r="DM184" s="1047"/>
      <c r="DN184" s="1047"/>
      <c r="DO184" s="1047"/>
      <c r="DP184" s="1047"/>
      <c r="DQ184" s="1047"/>
      <c r="DR184" s="1047"/>
      <c r="DS184" s="1047"/>
      <c r="DT184" s="1047"/>
      <c r="DU184" s="1047"/>
      <c r="DV184" s="1047"/>
      <c r="DW184" s="1047"/>
      <c r="DX184" s="1047"/>
      <c r="DY184" s="1047"/>
      <c r="DZ184" s="1047"/>
      <c r="EA184" s="1047"/>
      <c r="EB184" s="1047"/>
      <c r="EC184" s="1047"/>
      <c r="ED184" s="1047"/>
      <c r="EE184" s="1047"/>
      <c r="EF184" s="1047"/>
      <c r="EG184" s="1047"/>
      <c r="EH184" s="1047"/>
    </row>
    <row r="185" spans="1:138" s="1049" customFormat="1" hidden="1">
      <c r="A185" s="1119"/>
      <c r="B185" s="1086"/>
      <c r="C185" s="1127"/>
      <c r="D185" s="1127"/>
      <c r="E185" s="1127"/>
      <c r="F185" s="1127"/>
      <c r="G185" s="1127"/>
      <c r="H185" s="1127"/>
      <c r="I185" s="1127"/>
      <c r="J185" s="1127"/>
      <c r="K185" s="1127"/>
      <c r="L185" s="1127"/>
      <c r="M185" s="1127"/>
      <c r="N185" s="1127"/>
      <c r="O185" s="1127"/>
      <c r="P185" s="1127"/>
      <c r="Q185" s="1127"/>
      <c r="R185" s="1127"/>
      <c r="S185" s="1127"/>
      <c r="T185" s="1127"/>
      <c r="U185" s="1127"/>
      <c r="V185" s="1127"/>
      <c r="W185" s="1127"/>
      <c r="X185" s="1127"/>
      <c r="Y185" s="1127"/>
      <c r="Z185" s="1127"/>
      <c r="AA185" s="1127"/>
      <c r="AB185" s="1127"/>
      <c r="AC185" s="1127"/>
      <c r="AD185" s="1127"/>
      <c r="AE185" s="1127"/>
      <c r="AF185" s="1127"/>
      <c r="AG185" s="1127"/>
      <c r="AH185" s="1128"/>
      <c r="AI185" s="1048"/>
      <c r="BP185" s="1047"/>
      <c r="BQ185" s="1047"/>
      <c r="BR185" s="1047"/>
      <c r="BS185" s="1047"/>
      <c r="BT185" s="1047"/>
      <c r="BU185" s="1047"/>
      <c r="BV185" s="1047"/>
      <c r="BW185" s="1047"/>
      <c r="BX185" s="1047"/>
      <c r="BY185" s="1047"/>
      <c r="BZ185" s="1047"/>
      <c r="CA185" s="1047"/>
      <c r="CB185" s="1047"/>
      <c r="CC185" s="1047"/>
      <c r="CD185" s="1047"/>
      <c r="CE185" s="1047"/>
      <c r="CF185" s="1047"/>
      <c r="CG185" s="1047"/>
      <c r="CH185" s="1047"/>
      <c r="CI185" s="1047"/>
      <c r="CJ185" s="1047"/>
      <c r="CK185" s="1047"/>
      <c r="CL185" s="1047"/>
      <c r="CM185" s="1047"/>
      <c r="CN185" s="1047"/>
      <c r="CO185" s="1047"/>
      <c r="CP185" s="1047"/>
      <c r="CQ185" s="1047"/>
      <c r="CR185" s="1047"/>
      <c r="CS185" s="1047"/>
      <c r="CT185" s="1047"/>
      <c r="CU185" s="1047"/>
      <c r="CV185" s="1047"/>
      <c r="CW185" s="1047"/>
      <c r="CX185" s="1047"/>
      <c r="CY185" s="1047"/>
      <c r="CZ185" s="1047"/>
      <c r="DA185" s="1047"/>
      <c r="DB185" s="1047"/>
      <c r="DC185" s="1047"/>
      <c r="DD185" s="1047"/>
      <c r="DE185" s="1047"/>
      <c r="DF185" s="1047"/>
      <c r="DG185" s="1047"/>
      <c r="DH185" s="1047"/>
      <c r="DI185" s="1047"/>
      <c r="DJ185" s="1047"/>
      <c r="DK185" s="1047"/>
      <c r="DL185" s="1047"/>
      <c r="DM185" s="1047"/>
      <c r="DN185" s="1047"/>
      <c r="DO185" s="1047"/>
      <c r="DP185" s="1047"/>
      <c r="DQ185" s="1047"/>
      <c r="DR185" s="1047"/>
      <c r="DS185" s="1047"/>
      <c r="DT185" s="1047"/>
      <c r="DU185" s="1047"/>
      <c r="DV185" s="1047"/>
      <c r="DW185" s="1047"/>
      <c r="DX185" s="1047"/>
      <c r="DY185" s="1047"/>
      <c r="DZ185" s="1047"/>
      <c r="EA185" s="1047"/>
      <c r="EB185" s="1047"/>
      <c r="EC185" s="1047"/>
      <c r="ED185" s="1047"/>
      <c r="EE185" s="1047"/>
      <c r="EF185" s="1047"/>
      <c r="EG185" s="1047"/>
      <c r="EH185" s="1047"/>
    </row>
    <row r="186" spans="1:138" s="1049" customFormat="1" hidden="1">
      <c r="A186" s="1119"/>
      <c r="B186" s="1086"/>
      <c r="C186" s="1129"/>
      <c r="D186" s="1129"/>
      <c r="E186" s="1129"/>
      <c r="F186" s="1129"/>
      <c r="G186" s="1129"/>
      <c r="H186" s="1129"/>
      <c r="I186" s="1129"/>
      <c r="J186" s="1129"/>
      <c r="K186" s="1129"/>
      <c r="L186" s="1129"/>
      <c r="M186" s="1129"/>
      <c r="N186" s="1129"/>
      <c r="O186" s="1129"/>
      <c r="P186" s="1129"/>
      <c r="Q186" s="1129"/>
      <c r="R186" s="1129"/>
      <c r="S186" s="1129"/>
      <c r="T186" s="1129"/>
      <c r="U186" s="1129"/>
      <c r="V186" s="1129"/>
      <c r="W186" s="1129"/>
      <c r="X186" s="1129"/>
      <c r="Y186" s="1129"/>
      <c r="Z186" s="1129"/>
      <c r="AA186" s="1129"/>
      <c r="AB186" s="1129"/>
      <c r="AC186" s="1129"/>
      <c r="AD186" s="1129"/>
      <c r="AE186" s="1129"/>
      <c r="AF186" s="1129"/>
      <c r="AG186" s="1129"/>
      <c r="AH186" s="1128"/>
      <c r="AI186" s="1048"/>
      <c r="BP186" s="1047"/>
      <c r="BQ186" s="1047"/>
      <c r="BR186" s="1047"/>
      <c r="BS186" s="1047"/>
      <c r="BT186" s="1047"/>
      <c r="BU186" s="1047"/>
      <c r="BV186" s="1047"/>
      <c r="BW186" s="1047"/>
      <c r="BX186" s="1047"/>
      <c r="BY186" s="1047"/>
      <c r="BZ186" s="1047"/>
      <c r="CA186" s="1047"/>
      <c r="CB186" s="1047"/>
      <c r="CC186" s="1047"/>
      <c r="CD186" s="1047"/>
      <c r="CE186" s="1047"/>
      <c r="CF186" s="1047"/>
      <c r="CG186" s="1047"/>
      <c r="CH186" s="1047"/>
      <c r="CI186" s="1047"/>
      <c r="CJ186" s="1047"/>
      <c r="CK186" s="1047"/>
      <c r="CL186" s="1047"/>
      <c r="CM186" s="1047"/>
      <c r="CN186" s="1047"/>
      <c r="CO186" s="1047"/>
      <c r="CP186" s="1047"/>
      <c r="CQ186" s="1047"/>
      <c r="CR186" s="1047"/>
      <c r="CS186" s="1047"/>
      <c r="CT186" s="1047"/>
      <c r="CU186" s="1047"/>
      <c r="CV186" s="1047"/>
      <c r="CW186" s="1047"/>
      <c r="CX186" s="1047"/>
      <c r="CY186" s="1047"/>
      <c r="CZ186" s="1047"/>
      <c r="DA186" s="1047"/>
      <c r="DB186" s="1047"/>
      <c r="DC186" s="1047"/>
      <c r="DD186" s="1047"/>
      <c r="DE186" s="1047"/>
      <c r="DF186" s="1047"/>
      <c r="DG186" s="1047"/>
      <c r="DH186" s="1047"/>
      <c r="DI186" s="1047"/>
      <c r="DJ186" s="1047"/>
      <c r="DK186" s="1047"/>
      <c r="DL186" s="1047"/>
      <c r="DM186" s="1047"/>
      <c r="DN186" s="1047"/>
      <c r="DO186" s="1047"/>
      <c r="DP186" s="1047"/>
      <c r="DQ186" s="1047"/>
      <c r="DR186" s="1047"/>
      <c r="DS186" s="1047"/>
      <c r="DT186" s="1047"/>
      <c r="DU186" s="1047"/>
      <c r="DV186" s="1047"/>
      <c r="DW186" s="1047"/>
      <c r="DX186" s="1047"/>
      <c r="DY186" s="1047"/>
      <c r="DZ186" s="1047"/>
      <c r="EA186" s="1047"/>
      <c r="EB186" s="1047"/>
      <c r="EC186" s="1047"/>
      <c r="ED186" s="1047"/>
      <c r="EE186" s="1047"/>
      <c r="EF186" s="1047"/>
      <c r="EG186" s="1047"/>
      <c r="EH186" s="1047"/>
    </row>
    <row r="187" spans="1:138" s="1049" customFormat="1" hidden="1">
      <c r="A187" s="1119"/>
      <c r="B187" s="1130"/>
      <c r="C187" s="1131"/>
      <c r="D187" s="1131"/>
      <c r="E187" s="1131"/>
      <c r="F187" s="1131"/>
      <c r="G187" s="1131"/>
      <c r="H187" s="1131"/>
      <c r="I187" s="1131"/>
      <c r="J187" s="1131"/>
      <c r="K187" s="1131"/>
      <c r="L187" s="1131"/>
      <c r="M187" s="1131"/>
      <c r="N187" s="1131"/>
      <c r="O187" s="1131"/>
      <c r="P187" s="1131"/>
      <c r="Q187" s="1131"/>
      <c r="R187" s="1131"/>
      <c r="S187" s="1131"/>
      <c r="T187" s="1131"/>
      <c r="U187" s="1131"/>
      <c r="V187" s="1131"/>
      <c r="W187" s="1131"/>
      <c r="X187" s="1131"/>
      <c r="Y187" s="1131"/>
      <c r="Z187" s="1131"/>
      <c r="AA187" s="1131"/>
      <c r="AB187" s="1131"/>
      <c r="AC187" s="1131"/>
      <c r="AD187" s="1131"/>
      <c r="AE187" s="1131"/>
      <c r="AF187" s="1131"/>
      <c r="AG187" s="1131"/>
      <c r="AH187" s="1128"/>
      <c r="AI187" s="1048"/>
      <c r="BP187" s="1047"/>
      <c r="BQ187" s="1047"/>
      <c r="BR187" s="1047"/>
      <c r="BS187" s="1047"/>
      <c r="BT187" s="1047"/>
      <c r="BU187" s="1047"/>
      <c r="BV187" s="1047"/>
      <c r="BW187" s="1047"/>
      <c r="BX187" s="1047"/>
      <c r="BY187" s="1047"/>
      <c r="BZ187" s="1047"/>
      <c r="CA187" s="1047"/>
      <c r="CB187" s="1047"/>
      <c r="CC187" s="1047"/>
      <c r="CD187" s="1047"/>
      <c r="CE187" s="1047"/>
      <c r="CF187" s="1047"/>
      <c r="CG187" s="1047"/>
      <c r="CH187" s="1047"/>
      <c r="CI187" s="1047"/>
      <c r="CJ187" s="1047"/>
      <c r="CK187" s="1047"/>
      <c r="CL187" s="1047"/>
      <c r="CM187" s="1047"/>
      <c r="CN187" s="1047"/>
      <c r="CO187" s="1047"/>
      <c r="CP187" s="1047"/>
      <c r="CQ187" s="1047"/>
      <c r="CR187" s="1047"/>
      <c r="CS187" s="1047"/>
      <c r="CT187" s="1047"/>
      <c r="CU187" s="1047"/>
      <c r="CV187" s="1047"/>
      <c r="CW187" s="1047"/>
      <c r="CX187" s="1047"/>
      <c r="CY187" s="1047"/>
      <c r="CZ187" s="1047"/>
      <c r="DA187" s="1047"/>
      <c r="DB187" s="1047"/>
      <c r="DC187" s="1047"/>
      <c r="DD187" s="1047"/>
      <c r="DE187" s="1047"/>
      <c r="DF187" s="1047"/>
      <c r="DG187" s="1047"/>
      <c r="DH187" s="1047"/>
      <c r="DI187" s="1047"/>
      <c r="DJ187" s="1047"/>
      <c r="DK187" s="1047"/>
      <c r="DL187" s="1047"/>
      <c r="DM187" s="1047"/>
      <c r="DN187" s="1047"/>
      <c r="DO187" s="1047"/>
      <c r="DP187" s="1047"/>
      <c r="DQ187" s="1047"/>
      <c r="DR187" s="1047"/>
      <c r="DS187" s="1047"/>
      <c r="DT187" s="1047"/>
      <c r="DU187" s="1047"/>
      <c r="DV187" s="1047"/>
      <c r="DW187" s="1047"/>
      <c r="DX187" s="1047"/>
      <c r="DY187" s="1047"/>
      <c r="DZ187" s="1047"/>
      <c r="EA187" s="1047"/>
      <c r="EB187" s="1047"/>
      <c r="EC187" s="1047"/>
      <c r="ED187" s="1047"/>
      <c r="EE187" s="1047"/>
      <c r="EF187" s="1047"/>
      <c r="EG187" s="1047"/>
      <c r="EH187" s="1047"/>
    </row>
    <row r="188" spans="1:138" s="1049" customFormat="1" hidden="1">
      <c r="A188" s="1126"/>
      <c r="B188" s="1086"/>
      <c r="C188" s="1127"/>
      <c r="D188" s="1127"/>
      <c r="E188" s="1127"/>
      <c r="F188" s="1127"/>
      <c r="G188" s="1127"/>
      <c r="H188" s="1127"/>
      <c r="I188" s="1127"/>
      <c r="J188" s="1127"/>
      <c r="K188" s="1127"/>
      <c r="L188" s="1127"/>
      <c r="M188" s="1127"/>
      <c r="N188" s="1127"/>
      <c r="O188" s="1127"/>
      <c r="P188" s="1127"/>
      <c r="Q188" s="1127"/>
      <c r="R188" s="1127"/>
      <c r="S188" s="1127"/>
      <c r="T188" s="1127"/>
      <c r="U188" s="1127"/>
      <c r="V188" s="1127"/>
      <c r="W188" s="1127"/>
      <c r="X188" s="1127"/>
      <c r="Y188" s="1127"/>
      <c r="Z188" s="1127"/>
      <c r="AA188" s="1127"/>
      <c r="AB188" s="1127"/>
      <c r="AC188" s="1127"/>
      <c r="AD188" s="1127"/>
      <c r="AE188" s="1127"/>
      <c r="AF188" s="1127"/>
      <c r="AG188" s="1127"/>
      <c r="AH188" s="1128"/>
      <c r="AI188" s="1048"/>
      <c r="BP188" s="1047"/>
      <c r="BQ188" s="1047"/>
      <c r="BR188" s="1047"/>
      <c r="BS188" s="1047"/>
      <c r="BT188" s="1047"/>
      <c r="BU188" s="1047"/>
      <c r="BV188" s="1047"/>
      <c r="BW188" s="1047"/>
      <c r="BX188" s="1047"/>
      <c r="BY188" s="1047"/>
      <c r="BZ188" s="1047"/>
      <c r="CA188" s="1047"/>
      <c r="CB188" s="1047"/>
      <c r="CC188" s="1047"/>
      <c r="CD188" s="1047"/>
      <c r="CE188" s="1047"/>
      <c r="CF188" s="1047"/>
      <c r="CG188" s="1047"/>
      <c r="CH188" s="1047"/>
      <c r="CI188" s="1047"/>
      <c r="CJ188" s="1047"/>
      <c r="CK188" s="1047"/>
      <c r="CL188" s="1047"/>
      <c r="CM188" s="1047"/>
      <c r="CN188" s="1047"/>
      <c r="CO188" s="1047"/>
      <c r="CP188" s="1047"/>
      <c r="CQ188" s="1047"/>
      <c r="CR188" s="1047"/>
      <c r="CS188" s="1047"/>
      <c r="CT188" s="1047"/>
      <c r="CU188" s="1047"/>
      <c r="CV188" s="1047"/>
      <c r="CW188" s="1047"/>
      <c r="CX188" s="1047"/>
      <c r="CY188" s="1047"/>
      <c r="CZ188" s="1047"/>
      <c r="DA188" s="1047"/>
      <c r="DB188" s="1047"/>
      <c r="DC188" s="1047"/>
      <c r="DD188" s="1047"/>
      <c r="DE188" s="1047"/>
      <c r="DF188" s="1047"/>
      <c r="DG188" s="1047"/>
      <c r="DH188" s="1047"/>
      <c r="DI188" s="1047"/>
      <c r="DJ188" s="1047"/>
      <c r="DK188" s="1047"/>
      <c r="DL188" s="1047"/>
      <c r="DM188" s="1047"/>
      <c r="DN188" s="1047"/>
      <c r="DO188" s="1047"/>
      <c r="DP188" s="1047"/>
      <c r="DQ188" s="1047"/>
      <c r="DR188" s="1047"/>
      <c r="DS188" s="1047"/>
      <c r="DT188" s="1047"/>
      <c r="DU188" s="1047"/>
      <c r="DV188" s="1047"/>
      <c r="DW188" s="1047"/>
      <c r="DX188" s="1047"/>
      <c r="DY188" s="1047"/>
      <c r="DZ188" s="1047"/>
      <c r="EA188" s="1047"/>
      <c r="EB188" s="1047"/>
      <c r="EC188" s="1047"/>
      <c r="ED188" s="1047"/>
      <c r="EE188" s="1047"/>
      <c r="EF188" s="1047"/>
      <c r="EG188" s="1047"/>
      <c r="EH188" s="1047"/>
    </row>
    <row r="189" spans="1:138" s="1049" customFormat="1" hidden="1">
      <c r="A189" s="1119"/>
      <c r="B189" s="1086"/>
      <c r="C189" s="1129"/>
      <c r="D189" s="1129"/>
      <c r="E189" s="1129"/>
      <c r="F189" s="1129"/>
      <c r="G189" s="1129"/>
      <c r="H189" s="1129"/>
      <c r="I189" s="1129"/>
      <c r="J189" s="1129"/>
      <c r="K189" s="1129"/>
      <c r="L189" s="1129"/>
      <c r="M189" s="1129"/>
      <c r="N189" s="1129"/>
      <c r="O189" s="1129"/>
      <c r="P189" s="1129"/>
      <c r="Q189" s="1129"/>
      <c r="R189" s="1129"/>
      <c r="S189" s="1129"/>
      <c r="T189" s="1129"/>
      <c r="U189" s="1129"/>
      <c r="V189" s="1129"/>
      <c r="W189" s="1129"/>
      <c r="X189" s="1129"/>
      <c r="Y189" s="1129"/>
      <c r="Z189" s="1129"/>
      <c r="AA189" s="1129"/>
      <c r="AB189" s="1129"/>
      <c r="AC189" s="1129"/>
      <c r="AD189" s="1129"/>
      <c r="AE189" s="1129"/>
      <c r="AF189" s="1129"/>
      <c r="AG189" s="1129"/>
      <c r="AH189" s="1128"/>
      <c r="AI189" s="1048"/>
      <c r="BP189" s="1047"/>
      <c r="BQ189" s="1047"/>
      <c r="BR189" s="1047"/>
      <c r="BS189" s="1047"/>
      <c r="BT189" s="1047"/>
      <c r="BU189" s="1047"/>
      <c r="BV189" s="1047"/>
      <c r="BW189" s="1047"/>
      <c r="BX189" s="1047"/>
      <c r="BY189" s="1047"/>
      <c r="BZ189" s="1047"/>
      <c r="CA189" s="1047"/>
      <c r="CB189" s="1047"/>
      <c r="CC189" s="1047"/>
      <c r="CD189" s="1047"/>
      <c r="CE189" s="1047"/>
      <c r="CF189" s="1047"/>
      <c r="CG189" s="1047"/>
      <c r="CH189" s="1047"/>
      <c r="CI189" s="1047"/>
      <c r="CJ189" s="1047"/>
      <c r="CK189" s="1047"/>
      <c r="CL189" s="1047"/>
      <c r="CM189" s="1047"/>
      <c r="CN189" s="1047"/>
      <c r="CO189" s="1047"/>
      <c r="CP189" s="1047"/>
      <c r="CQ189" s="1047"/>
      <c r="CR189" s="1047"/>
      <c r="CS189" s="1047"/>
      <c r="CT189" s="1047"/>
      <c r="CU189" s="1047"/>
      <c r="CV189" s="1047"/>
      <c r="CW189" s="1047"/>
      <c r="CX189" s="1047"/>
      <c r="CY189" s="1047"/>
      <c r="CZ189" s="1047"/>
      <c r="DA189" s="1047"/>
      <c r="DB189" s="1047"/>
      <c r="DC189" s="1047"/>
      <c r="DD189" s="1047"/>
      <c r="DE189" s="1047"/>
      <c r="DF189" s="1047"/>
      <c r="DG189" s="1047"/>
      <c r="DH189" s="1047"/>
      <c r="DI189" s="1047"/>
      <c r="DJ189" s="1047"/>
      <c r="DK189" s="1047"/>
      <c r="DL189" s="1047"/>
      <c r="DM189" s="1047"/>
      <c r="DN189" s="1047"/>
      <c r="DO189" s="1047"/>
      <c r="DP189" s="1047"/>
      <c r="DQ189" s="1047"/>
      <c r="DR189" s="1047"/>
      <c r="DS189" s="1047"/>
      <c r="DT189" s="1047"/>
      <c r="DU189" s="1047"/>
      <c r="DV189" s="1047"/>
      <c r="DW189" s="1047"/>
      <c r="DX189" s="1047"/>
      <c r="DY189" s="1047"/>
      <c r="DZ189" s="1047"/>
      <c r="EA189" s="1047"/>
      <c r="EB189" s="1047"/>
      <c r="EC189" s="1047"/>
      <c r="ED189" s="1047"/>
      <c r="EE189" s="1047"/>
      <c r="EF189" s="1047"/>
      <c r="EG189" s="1047"/>
      <c r="EH189" s="1047"/>
    </row>
    <row r="190" spans="1:138" s="1049" customFormat="1" hidden="1">
      <c r="A190" s="1119"/>
      <c r="B190" s="1086"/>
      <c r="C190" s="1127"/>
      <c r="D190" s="1127"/>
      <c r="E190" s="1127"/>
      <c r="F190" s="1127"/>
      <c r="G190" s="1127"/>
      <c r="H190" s="1127"/>
      <c r="I190" s="1127"/>
      <c r="J190" s="1127"/>
      <c r="K190" s="1127"/>
      <c r="L190" s="1127"/>
      <c r="M190" s="1127"/>
      <c r="N190" s="1127"/>
      <c r="O190" s="1127"/>
      <c r="P190" s="1127"/>
      <c r="Q190" s="1127"/>
      <c r="R190" s="1127"/>
      <c r="S190" s="1127"/>
      <c r="T190" s="1127"/>
      <c r="U190" s="1127"/>
      <c r="V190" s="1127"/>
      <c r="W190" s="1127"/>
      <c r="X190" s="1127"/>
      <c r="Y190" s="1127"/>
      <c r="Z190" s="1127"/>
      <c r="AA190" s="1127"/>
      <c r="AB190" s="1127"/>
      <c r="AC190" s="1127"/>
      <c r="AD190" s="1127"/>
      <c r="AE190" s="1127"/>
      <c r="AF190" s="1127"/>
      <c r="AG190" s="1127"/>
      <c r="AH190" s="1128"/>
      <c r="AI190" s="1048"/>
      <c r="BP190" s="1047"/>
      <c r="BQ190" s="1047"/>
      <c r="BR190" s="1047"/>
      <c r="BS190" s="1047"/>
      <c r="BT190" s="1047"/>
      <c r="BU190" s="1047"/>
      <c r="BV190" s="1047"/>
      <c r="BW190" s="1047"/>
      <c r="BX190" s="1047"/>
      <c r="BY190" s="1047"/>
      <c r="BZ190" s="1047"/>
      <c r="CA190" s="1047"/>
      <c r="CB190" s="1047"/>
      <c r="CC190" s="1047"/>
      <c r="CD190" s="1047"/>
      <c r="CE190" s="1047"/>
      <c r="CF190" s="1047"/>
      <c r="CG190" s="1047"/>
      <c r="CH190" s="1047"/>
      <c r="CI190" s="1047"/>
      <c r="CJ190" s="1047"/>
      <c r="CK190" s="1047"/>
      <c r="CL190" s="1047"/>
      <c r="CM190" s="1047"/>
      <c r="CN190" s="1047"/>
      <c r="CO190" s="1047"/>
      <c r="CP190" s="1047"/>
      <c r="CQ190" s="1047"/>
      <c r="CR190" s="1047"/>
      <c r="CS190" s="1047"/>
      <c r="CT190" s="1047"/>
      <c r="CU190" s="1047"/>
      <c r="CV190" s="1047"/>
      <c r="CW190" s="1047"/>
      <c r="CX190" s="1047"/>
      <c r="CY190" s="1047"/>
      <c r="CZ190" s="1047"/>
      <c r="DA190" s="1047"/>
      <c r="DB190" s="1047"/>
      <c r="DC190" s="1047"/>
      <c r="DD190" s="1047"/>
      <c r="DE190" s="1047"/>
      <c r="DF190" s="1047"/>
      <c r="DG190" s="1047"/>
      <c r="DH190" s="1047"/>
      <c r="DI190" s="1047"/>
      <c r="DJ190" s="1047"/>
      <c r="DK190" s="1047"/>
      <c r="DL190" s="1047"/>
      <c r="DM190" s="1047"/>
      <c r="DN190" s="1047"/>
      <c r="DO190" s="1047"/>
      <c r="DP190" s="1047"/>
      <c r="DQ190" s="1047"/>
      <c r="DR190" s="1047"/>
      <c r="DS190" s="1047"/>
      <c r="DT190" s="1047"/>
      <c r="DU190" s="1047"/>
      <c r="DV190" s="1047"/>
      <c r="DW190" s="1047"/>
      <c r="DX190" s="1047"/>
      <c r="DY190" s="1047"/>
      <c r="DZ190" s="1047"/>
      <c r="EA190" s="1047"/>
      <c r="EB190" s="1047"/>
      <c r="EC190" s="1047"/>
      <c r="ED190" s="1047"/>
      <c r="EE190" s="1047"/>
      <c r="EF190" s="1047"/>
      <c r="EG190" s="1047"/>
      <c r="EH190" s="1047"/>
    </row>
    <row r="191" spans="1:138" s="1049" customFormat="1" hidden="1">
      <c r="A191" s="1119"/>
      <c r="B191" s="1086"/>
      <c r="C191" s="1129"/>
      <c r="D191" s="1129"/>
      <c r="E191" s="1129"/>
      <c r="F191" s="1129"/>
      <c r="G191" s="1129"/>
      <c r="H191" s="1129"/>
      <c r="I191" s="1129"/>
      <c r="J191" s="1129"/>
      <c r="K191" s="1129"/>
      <c r="L191" s="1129"/>
      <c r="M191" s="1129"/>
      <c r="N191" s="1129"/>
      <c r="O191" s="1129"/>
      <c r="P191" s="1129"/>
      <c r="Q191" s="1129"/>
      <c r="R191" s="1129"/>
      <c r="S191" s="1129"/>
      <c r="T191" s="1129"/>
      <c r="U191" s="1129"/>
      <c r="V191" s="1129"/>
      <c r="W191" s="1129"/>
      <c r="X191" s="1129"/>
      <c r="Y191" s="1129"/>
      <c r="Z191" s="1129"/>
      <c r="AA191" s="1129"/>
      <c r="AB191" s="1129"/>
      <c r="AC191" s="1129"/>
      <c r="AD191" s="1129"/>
      <c r="AE191" s="1129"/>
      <c r="AF191" s="1129"/>
      <c r="AG191" s="1129"/>
      <c r="AH191" s="1128"/>
      <c r="AI191" s="1048"/>
      <c r="BP191" s="1047"/>
      <c r="BQ191" s="1047"/>
      <c r="BR191" s="1047"/>
      <c r="BS191" s="1047"/>
      <c r="BT191" s="1047"/>
      <c r="BU191" s="1047"/>
      <c r="BV191" s="1047"/>
      <c r="BW191" s="1047"/>
      <c r="BX191" s="1047"/>
      <c r="BY191" s="1047"/>
      <c r="BZ191" s="1047"/>
      <c r="CA191" s="1047"/>
      <c r="CB191" s="1047"/>
      <c r="CC191" s="1047"/>
      <c r="CD191" s="1047"/>
      <c r="CE191" s="1047"/>
      <c r="CF191" s="1047"/>
      <c r="CG191" s="1047"/>
      <c r="CH191" s="1047"/>
      <c r="CI191" s="1047"/>
      <c r="CJ191" s="1047"/>
      <c r="CK191" s="1047"/>
      <c r="CL191" s="1047"/>
      <c r="CM191" s="1047"/>
      <c r="CN191" s="1047"/>
      <c r="CO191" s="1047"/>
      <c r="CP191" s="1047"/>
      <c r="CQ191" s="1047"/>
      <c r="CR191" s="1047"/>
      <c r="CS191" s="1047"/>
      <c r="CT191" s="1047"/>
      <c r="CU191" s="1047"/>
      <c r="CV191" s="1047"/>
      <c r="CW191" s="1047"/>
      <c r="CX191" s="1047"/>
      <c r="CY191" s="1047"/>
      <c r="CZ191" s="1047"/>
      <c r="DA191" s="1047"/>
      <c r="DB191" s="1047"/>
      <c r="DC191" s="1047"/>
      <c r="DD191" s="1047"/>
      <c r="DE191" s="1047"/>
      <c r="DF191" s="1047"/>
      <c r="DG191" s="1047"/>
      <c r="DH191" s="1047"/>
      <c r="DI191" s="1047"/>
      <c r="DJ191" s="1047"/>
      <c r="DK191" s="1047"/>
      <c r="DL191" s="1047"/>
      <c r="DM191" s="1047"/>
      <c r="DN191" s="1047"/>
      <c r="DO191" s="1047"/>
      <c r="DP191" s="1047"/>
      <c r="DQ191" s="1047"/>
      <c r="DR191" s="1047"/>
      <c r="DS191" s="1047"/>
      <c r="DT191" s="1047"/>
      <c r="DU191" s="1047"/>
      <c r="DV191" s="1047"/>
      <c r="DW191" s="1047"/>
      <c r="DX191" s="1047"/>
      <c r="DY191" s="1047"/>
      <c r="DZ191" s="1047"/>
      <c r="EA191" s="1047"/>
      <c r="EB191" s="1047"/>
      <c r="EC191" s="1047"/>
      <c r="ED191" s="1047"/>
      <c r="EE191" s="1047"/>
      <c r="EF191" s="1047"/>
      <c r="EG191" s="1047"/>
      <c r="EH191" s="1047"/>
    </row>
    <row r="192" spans="1:138" s="1049" customFormat="1" hidden="1">
      <c r="A192" s="1119"/>
      <c r="B192" s="1086"/>
      <c r="C192" s="1127"/>
      <c r="D192" s="1127"/>
      <c r="E192" s="1127"/>
      <c r="F192" s="1127"/>
      <c r="G192" s="1127"/>
      <c r="H192" s="1127"/>
      <c r="I192" s="1127"/>
      <c r="J192" s="1127"/>
      <c r="K192" s="1127"/>
      <c r="L192" s="1127"/>
      <c r="M192" s="1127"/>
      <c r="N192" s="1127"/>
      <c r="O192" s="1127"/>
      <c r="P192" s="1127"/>
      <c r="Q192" s="1127"/>
      <c r="R192" s="1127"/>
      <c r="S192" s="1127"/>
      <c r="T192" s="1127"/>
      <c r="U192" s="1127"/>
      <c r="V192" s="1127"/>
      <c r="W192" s="1127"/>
      <c r="X192" s="1127"/>
      <c r="Y192" s="1127"/>
      <c r="Z192" s="1127"/>
      <c r="AA192" s="1127"/>
      <c r="AB192" s="1127"/>
      <c r="AC192" s="1127"/>
      <c r="AD192" s="1127"/>
      <c r="AE192" s="1127"/>
      <c r="AF192" s="1127"/>
      <c r="AG192" s="1127"/>
      <c r="AH192" s="1128"/>
      <c r="AI192" s="1048"/>
      <c r="BP192" s="1047"/>
      <c r="BQ192" s="1047"/>
      <c r="BR192" s="1047"/>
      <c r="BS192" s="1047"/>
      <c r="BT192" s="1047"/>
      <c r="BU192" s="1047"/>
      <c r="BV192" s="1047"/>
      <c r="BW192" s="1047"/>
      <c r="BX192" s="1047"/>
      <c r="BY192" s="1047"/>
      <c r="BZ192" s="1047"/>
      <c r="CA192" s="1047"/>
      <c r="CB192" s="1047"/>
      <c r="CC192" s="1047"/>
      <c r="CD192" s="1047"/>
      <c r="CE192" s="1047"/>
      <c r="CF192" s="1047"/>
      <c r="CG192" s="1047"/>
      <c r="CH192" s="1047"/>
      <c r="CI192" s="1047"/>
      <c r="CJ192" s="1047"/>
      <c r="CK192" s="1047"/>
      <c r="CL192" s="1047"/>
      <c r="CM192" s="1047"/>
      <c r="CN192" s="1047"/>
      <c r="CO192" s="1047"/>
      <c r="CP192" s="1047"/>
      <c r="CQ192" s="1047"/>
      <c r="CR192" s="1047"/>
      <c r="CS192" s="1047"/>
      <c r="CT192" s="1047"/>
      <c r="CU192" s="1047"/>
      <c r="CV192" s="1047"/>
      <c r="CW192" s="1047"/>
      <c r="CX192" s="1047"/>
      <c r="CY192" s="1047"/>
      <c r="CZ192" s="1047"/>
      <c r="DA192" s="1047"/>
      <c r="DB192" s="1047"/>
      <c r="DC192" s="1047"/>
      <c r="DD192" s="1047"/>
      <c r="DE192" s="1047"/>
      <c r="DF192" s="1047"/>
      <c r="DG192" s="1047"/>
      <c r="DH192" s="1047"/>
      <c r="DI192" s="1047"/>
      <c r="DJ192" s="1047"/>
      <c r="DK192" s="1047"/>
      <c r="DL192" s="1047"/>
      <c r="DM192" s="1047"/>
      <c r="DN192" s="1047"/>
      <c r="DO192" s="1047"/>
      <c r="DP192" s="1047"/>
      <c r="DQ192" s="1047"/>
      <c r="DR192" s="1047"/>
      <c r="DS192" s="1047"/>
      <c r="DT192" s="1047"/>
      <c r="DU192" s="1047"/>
      <c r="DV192" s="1047"/>
      <c r="DW192" s="1047"/>
      <c r="DX192" s="1047"/>
      <c r="DY192" s="1047"/>
      <c r="DZ192" s="1047"/>
      <c r="EA192" s="1047"/>
      <c r="EB192" s="1047"/>
      <c r="EC192" s="1047"/>
      <c r="ED192" s="1047"/>
      <c r="EE192" s="1047"/>
      <c r="EF192" s="1047"/>
      <c r="EG192" s="1047"/>
      <c r="EH192" s="1047"/>
    </row>
    <row r="193" spans="1:138" s="1049" customFormat="1" hidden="1">
      <c r="A193" s="1119"/>
      <c r="B193" s="1086"/>
      <c r="C193" s="1129"/>
      <c r="D193" s="1129"/>
      <c r="E193" s="1129"/>
      <c r="F193" s="1129"/>
      <c r="G193" s="1129"/>
      <c r="H193" s="1129"/>
      <c r="I193" s="1129"/>
      <c r="J193" s="1129"/>
      <c r="K193" s="1129"/>
      <c r="L193" s="1129"/>
      <c r="M193" s="1129"/>
      <c r="N193" s="1129"/>
      <c r="O193" s="1129"/>
      <c r="P193" s="1129"/>
      <c r="Q193" s="1129"/>
      <c r="R193" s="1129"/>
      <c r="S193" s="1129"/>
      <c r="T193" s="1129"/>
      <c r="U193" s="1129"/>
      <c r="V193" s="1129"/>
      <c r="W193" s="1129"/>
      <c r="X193" s="1129"/>
      <c r="Y193" s="1129"/>
      <c r="Z193" s="1129"/>
      <c r="AA193" s="1129"/>
      <c r="AB193" s="1129"/>
      <c r="AC193" s="1129"/>
      <c r="AD193" s="1129"/>
      <c r="AE193" s="1129"/>
      <c r="AF193" s="1129"/>
      <c r="AG193" s="1129"/>
      <c r="AH193" s="1128"/>
      <c r="AI193" s="1048"/>
      <c r="BP193" s="1047"/>
      <c r="BQ193" s="1047"/>
      <c r="BR193" s="1047"/>
      <c r="BS193" s="1047"/>
      <c r="BT193" s="1047"/>
      <c r="BU193" s="1047"/>
      <c r="BV193" s="1047"/>
      <c r="BW193" s="1047"/>
      <c r="BX193" s="1047"/>
      <c r="BY193" s="1047"/>
      <c r="BZ193" s="1047"/>
      <c r="CA193" s="1047"/>
      <c r="CB193" s="1047"/>
      <c r="CC193" s="1047"/>
      <c r="CD193" s="1047"/>
      <c r="CE193" s="1047"/>
      <c r="CF193" s="1047"/>
      <c r="CG193" s="1047"/>
      <c r="CH193" s="1047"/>
      <c r="CI193" s="1047"/>
      <c r="CJ193" s="1047"/>
      <c r="CK193" s="1047"/>
      <c r="CL193" s="1047"/>
      <c r="CM193" s="1047"/>
      <c r="CN193" s="1047"/>
      <c r="CO193" s="1047"/>
      <c r="CP193" s="1047"/>
      <c r="CQ193" s="1047"/>
      <c r="CR193" s="1047"/>
      <c r="CS193" s="1047"/>
      <c r="CT193" s="1047"/>
      <c r="CU193" s="1047"/>
      <c r="CV193" s="1047"/>
      <c r="CW193" s="1047"/>
      <c r="CX193" s="1047"/>
      <c r="CY193" s="1047"/>
      <c r="CZ193" s="1047"/>
      <c r="DA193" s="1047"/>
      <c r="DB193" s="1047"/>
      <c r="DC193" s="1047"/>
      <c r="DD193" s="1047"/>
      <c r="DE193" s="1047"/>
      <c r="DF193" s="1047"/>
      <c r="DG193" s="1047"/>
      <c r="DH193" s="1047"/>
      <c r="DI193" s="1047"/>
      <c r="DJ193" s="1047"/>
      <c r="DK193" s="1047"/>
      <c r="DL193" s="1047"/>
      <c r="DM193" s="1047"/>
      <c r="DN193" s="1047"/>
      <c r="DO193" s="1047"/>
      <c r="DP193" s="1047"/>
      <c r="DQ193" s="1047"/>
      <c r="DR193" s="1047"/>
      <c r="DS193" s="1047"/>
      <c r="DT193" s="1047"/>
      <c r="DU193" s="1047"/>
      <c r="DV193" s="1047"/>
      <c r="DW193" s="1047"/>
      <c r="DX193" s="1047"/>
      <c r="DY193" s="1047"/>
      <c r="DZ193" s="1047"/>
      <c r="EA193" s="1047"/>
      <c r="EB193" s="1047"/>
      <c r="EC193" s="1047"/>
      <c r="ED193" s="1047"/>
      <c r="EE193" s="1047"/>
      <c r="EF193" s="1047"/>
      <c r="EG193" s="1047"/>
      <c r="EH193" s="1047"/>
    </row>
    <row r="194" spans="1:138" s="1049" customFormat="1" hidden="1">
      <c r="A194" s="1119"/>
      <c r="B194" s="1086"/>
      <c r="C194" s="1127"/>
      <c r="D194" s="1127"/>
      <c r="E194" s="1127"/>
      <c r="F194" s="1127"/>
      <c r="G194" s="1127"/>
      <c r="H194" s="1127"/>
      <c r="I194" s="1127"/>
      <c r="J194" s="1127"/>
      <c r="K194" s="1127"/>
      <c r="L194" s="1127"/>
      <c r="M194" s="1127"/>
      <c r="N194" s="1127"/>
      <c r="O194" s="1127"/>
      <c r="P194" s="1127"/>
      <c r="Q194" s="1127"/>
      <c r="R194" s="1127"/>
      <c r="S194" s="1127"/>
      <c r="T194" s="1127"/>
      <c r="U194" s="1127"/>
      <c r="V194" s="1127"/>
      <c r="W194" s="1127"/>
      <c r="X194" s="1127"/>
      <c r="Y194" s="1127"/>
      <c r="Z194" s="1127"/>
      <c r="AA194" s="1127"/>
      <c r="AB194" s="1127"/>
      <c r="AC194" s="1127"/>
      <c r="AD194" s="1127"/>
      <c r="AE194" s="1127"/>
      <c r="AF194" s="1127"/>
      <c r="AG194" s="1127"/>
      <c r="AH194" s="1128"/>
      <c r="AI194" s="1048"/>
      <c r="BP194" s="1047"/>
      <c r="BQ194" s="1047"/>
      <c r="BR194" s="1047"/>
      <c r="BS194" s="1047"/>
      <c r="BT194" s="1047"/>
      <c r="BU194" s="1047"/>
      <c r="BV194" s="1047"/>
      <c r="BW194" s="1047"/>
      <c r="BX194" s="1047"/>
      <c r="BY194" s="1047"/>
      <c r="BZ194" s="1047"/>
      <c r="CA194" s="1047"/>
      <c r="CB194" s="1047"/>
      <c r="CC194" s="1047"/>
      <c r="CD194" s="1047"/>
      <c r="CE194" s="1047"/>
      <c r="CF194" s="1047"/>
      <c r="CG194" s="1047"/>
      <c r="CH194" s="1047"/>
      <c r="CI194" s="1047"/>
      <c r="CJ194" s="1047"/>
      <c r="CK194" s="1047"/>
      <c r="CL194" s="1047"/>
      <c r="CM194" s="1047"/>
      <c r="CN194" s="1047"/>
      <c r="CO194" s="1047"/>
      <c r="CP194" s="1047"/>
      <c r="CQ194" s="1047"/>
      <c r="CR194" s="1047"/>
      <c r="CS194" s="1047"/>
      <c r="CT194" s="1047"/>
      <c r="CU194" s="1047"/>
      <c r="CV194" s="1047"/>
      <c r="CW194" s="1047"/>
      <c r="CX194" s="1047"/>
      <c r="CY194" s="1047"/>
      <c r="CZ194" s="1047"/>
      <c r="DA194" s="1047"/>
      <c r="DB194" s="1047"/>
      <c r="DC194" s="1047"/>
      <c r="DD194" s="1047"/>
      <c r="DE194" s="1047"/>
      <c r="DF194" s="1047"/>
      <c r="DG194" s="1047"/>
      <c r="DH194" s="1047"/>
      <c r="DI194" s="1047"/>
      <c r="DJ194" s="1047"/>
      <c r="DK194" s="1047"/>
      <c r="DL194" s="1047"/>
      <c r="DM194" s="1047"/>
      <c r="DN194" s="1047"/>
      <c r="DO194" s="1047"/>
      <c r="DP194" s="1047"/>
      <c r="DQ194" s="1047"/>
      <c r="DR194" s="1047"/>
      <c r="DS194" s="1047"/>
      <c r="DT194" s="1047"/>
      <c r="DU194" s="1047"/>
      <c r="DV194" s="1047"/>
      <c r="DW194" s="1047"/>
      <c r="DX194" s="1047"/>
      <c r="DY194" s="1047"/>
      <c r="DZ194" s="1047"/>
      <c r="EA194" s="1047"/>
      <c r="EB194" s="1047"/>
      <c r="EC194" s="1047"/>
      <c r="ED194" s="1047"/>
      <c r="EE194" s="1047"/>
      <c r="EF194" s="1047"/>
      <c r="EG194" s="1047"/>
      <c r="EH194" s="1047"/>
    </row>
    <row r="195" spans="1:138" s="1049" customFormat="1" hidden="1">
      <c r="A195" s="1119"/>
      <c r="B195" s="1086"/>
      <c r="C195" s="1129"/>
      <c r="D195" s="1129"/>
      <c r="E195" s="1129"/>
      <c r="F195" s="1129"/>
      <c r="G195" s="1129"/>
      <c r="H195" s="1129"/>
      <c r="I195" s="1129"/>
      <c r="J195" s="1129"/>
      <c r="K195" s="1129"/>
      <c r="L195" s="1129"/>
      <c r="M195" s="1129"/>
      <c r="N195" s="1129"/>
      <c r="O195" s="1129"/>
      <c r="P195" s="1129"/>
      <c r="Q195" s="1129"/>
      <c r="R195" s="1129"/>
      <c r="S195" s="1129"/>
      <c r="T195" s="1129"/>
      <c r="U195" s="1129"/>
      <c r="V195" s="1129"/>
      <c r="W195" s="1129"/>
      <c r="X195" s="1129"/>
      <c r="Y195" s="1129"/>
      <c r="Z195" s="1129"/>
      <c r="AA195" s="1129"/>
      <c r="AB195" s="1129"/>
      <c r="AC195" s="1129"/>
      <c r="AD195" s="1129"/>
      <c r="AE195" s="1129"/>
      <c r="AF195" s="1129"/>
      <c r="AG195" s="1129"/>
      <c r="AH195" s="1128"/>
      <c r="AI195" s="1048"/>
      <c r="BP195" s="1047"/>
      <c r="BQ195" s="1047"/>
      <c r="BR195" s="1047"/>
      <c r="BS195" s="1047"/>
      <c r="BT195" s="1047"/>
      <c r="BU195" s="1047"/>
      <c r="BV195" s="1047"/>
      <c r="BW195" s="1047"/>
      <c r="BX195" s="1047"/>
      <c r="BY195" s="1047"/>
      <c r="BZ195" s="1047"/>
      <c r="CA195" s="1047"/>
      <c r="CB195" s="1047"/>
      <c r="CC195" s="1047"/>
      <c r="CD195" s="1047"/>
      <c r="CE195" s="1047"/>
      <c r="CF195" s="1047"/>
      <c r="CG195" s="1047"/>
      <c r="CH195" s="1047"/>
      <c r="CI195" s="1047"/>
      <c r="CJ195" s="1047"/>
      <c r="CK195" s="1047"/>
      <c r="CL195" s="1047"/>
      <c r="CM195" s="1047"/>
      <c r="CN195" s="1047"/>
      <c r="CO195" s="1047"/>
      <c r="CP195" s="1047"/>
      <c r="CQ195" s="1047"/>
      <c r="CR195" s="1047"/>
      <c r="CS195" s="1047"/>
      <c r="CT195" s="1047"/>
      <c r="CU195" s="1047"/>
      <c r="CV195" s="1047"/>
      <c r="CW195" s="1047"/>
      <c r="CX195" s="1047"/>
      <c r="CY195" s="1047"/>
      <c r="CZ195" s="1047"/>
      <c r="DA195" s="1047"/>
      <c r="DB195" s="1047"/>
      <c r="DC195" s="1047"/>
      <c r="DD195" s="1047"/>
      <c r="DE195" s="1047"/>
      <c r="DF195" s="1047"/>
      <c r="DG195" s="1047"/>
      <c r="DH195" s="1047"/>
      <c r="DI195" s="1047"/>
      <c r="DJ195" s="1047"/>
      <c r="DK195" s="1047"/>
      <c r="DL195" s="1047"/>
      <c r="DM195" s="1047"/>
      <c r="DN195" s="1047"/>
      <c r="DO195" s="1047"/>
      <c r="DP195" s="1047"/>
      <c r="DQ195" s="1047"/>
      <c r="DR195" s="1047"/>
      <c r="DS195" s="1047"/>
      <c r="DT195" s="1047"/>
      <c r="DU195" s="1047"/>
      <c r="DV195" s="1047"/>
      <c r="DW195" s="1047"/>
      <c r="DX195" s="1047"/>
      <c r="DY195" s="1047"/>
      <c r="DZ195" s="1047"/>
      <c r="EA195" s="1047"/>
      <c r="EB195" s="1047"/>
      <c r="EC195" s="1047"/>
      <c r="ED195" s="1047"/>
      <c r="EE195" s="1047"/>
      <c r="EF195" s="1047"/>
      <c r="EG195" s="1047"/>
      <c r="EH195" s="1047"/>
    </row>
    <row r="196" spans="1:138" s="1049" customFormat="1" hidden="1">
      <c r="A196" s="1119"/>
      <c r="B196" s="1086"/>
      <c r="C196" s="1127"/>
      <c r="D196" s="1127"/>
      <c r="E196" s="1127"/>
      <c r="F196" s="1127"/>
      <c r="G196" s="1127"/>
      <c r="H196" s="1127"/>
      <c r="I196" s="1127"/>
      <c r="J196" s="1127"/>
      <c r="K196" s="1127"/>
      <c r="L196" s="1127"/>
      <c r="M196" s="1127"/>
      <c r="N196" s="1127"/>
      <c r="O196" s="1127"/>
      <c r="P196" s="1127"/>
      <c r="Q196" s="1127"/>
      <c r="R196" s="1127"/>
      <c r="S196" s="1127"/>
      <c r="T196" s="1127"/>
      <c r="U196" s="1127"/>
      <c r="V196" s="1127"/>
      <c r="W196" s="1127"/>
      <c r="X196" s="1127"/>
      <c r="Y196" s="1127"/>
      <c r="Z196" s="1127"/>
      <c r="AA196" s="1127"/>
      <c r="AB196" s="1127"/>
      <c r="AC196" s="1127"/>
      <c r="AD196" s="1127"/>
      <c r="AE196" s="1127"/>
      <c r="AF196" s="1127"/>
      <c r="AG196" s="1127"/>
      <c r="AH196" s="1128"/>
      <c r="AI196" s="1048"/>
      <c r="BP196" s="1047"/>
      <c r="BQ196" s="1047"/>
      <c r="BR196" s="1047"/>
      <c r="BS196" s="1047"/>
      <c r="BT196" s="1047"/>
      <c r="BU196" s="1047"/>
      <c r="BV196" s="1047"/>
      <c r="BW196" s="1047"/>
      <c r="BX196" s="1047"/>
      <c r="BY196" s="1047"/>
      <c r="BZ196" s="1047"/>
      <c r="CA196" s="1047"/>
      <c r="CB196" s="1047"/>
      <c r="CC196" s="1047"/>
      <c r="CD196" s="1047"/>
      <c r="CE196" s="1047"/>
      <c r="CF196" s="1047"/>
      <c r="CG196" s="1047"/>
      <c r="CH196" s="1047"/>
      <c r="CI196" s="1047"/>
      <c r="CJ196" s="1047"/>
      <c r="CK196" s="1047"/>
      <c r="CL196" s="1047"/>
      <c r="CM196" s="1047"/>
      <c r="CN196" s="1047"/>
      <c r="CO196" s="1047"/>
      <c r="CP196" s="1047"/>
      <c r="CQ196" s="1047"/>
      <c r="CR196" s="1047"/>
      <c r="CS196" s="1047"/>
      <c r="CT196" s="1047"/>
      <c r="CU196" s="1047"/>
      <c r="CV196" s="1047"/>
      <c r="CW196" s="1047"/>
      <c r="CX196" s="1047"/>
      <c r="CY196" s="1047"/>
      <c r="CZ196" s="1047"/>
      <c r="DA196" s="1047"/>
      <c r="DB196" s="1047"/>
      <c r="DC196" s="1047"/>
      <c r="DD196" s="1047"/>
      <c r="DE196" s="1047"/>
      <c r="DF196" s="1047"/>
      <c r="DG196" s="1047"/>
      <c r="DH196" s="1047"/>
      <c r="DI196" s="1047"/>
      <c r="DJ196" s="1047"/>
      <c r="DK196" s="1047"/>
      <c r="DL196" s="1047"/>
      <c r="DM196" s="1047"/>
      <c r="DN196" s="1047"/>
      <c r="DO196" s="1047"/>
      <c r="DP196" s="1047"/>
      <c r="DQ196" s="1047"/>
      <c r="DR196" s="1047"/>
      <c r="DS196" s="1047"/>
      <c r="DT196" s="1047"/>
      <c r="DU196" s="1047"/>
      <c r="DV196" s="1047"/>
      <c r="DW196" s="1047"/>
      <c r="DX196" s="1047"/>
      <c r="DY196" s="1047"/>
      <c r="DZ196" s="1047"/>
      <c r="EA196" s="1047"/>
      <c r="EB196" s="1047"/>
      <c r="EC196" s="1047"/>
      <c r="ED196" s="1047"/>
      <c r="EE196" s="1047"/>
      <c r="EF196" s="1047"/>
      <c r="EG196" s="1047"/>
      <c r="EH196" s="1047"/>
    </row>
    <row r="197" spans="1:138" s="1049" customFormat="1" hidden="1">
      <c r="A197" s="1119"/>
      <c r="B197" s="1086"/>
      <c r="C197" s="1129"/>
      <c r="D197" s="1129"/>
      <c r="E197" s="1129"/>
      <c r="F197" s="1129"/>
      <c r="G197" s="1129"/>
      <c r="H197" s="1129"/>
      <c r="I197" s="1129"/>
      <c r="J197" s="1129"/>
      <c r="K197" s="1129"/>
      <c r="L197" s="1129"/>
      <c r="M197" s="1129"/>
      <c r="N197" s="1129"/>
      <c r="O197" s="1129"/>
      <c r="P197" s="1129"/>
      <c r="Q197" s="1129"/>
      <c r="R197" s="1129"/>
      <c r="S197" s="1129"/>
      <c r="T197" s="1129"/>
      <c r="U197" s="1129"/>
      <c r="V197" s="1129"/>
      <c r="W197" s="1129"/>
      <c r="X197" s="1129"/>
      <c r="Y197" s="1129"/>
      <c r="Z197" s="1129"/>
      <c r="AA197" s="1129"/>
      <c r="AB197" s="1129"/>
      <c r="AC197" s="1129"/>
      <c r="AD197" s="1129"/>
      <c r="AE197" s="1129"/>
      <c r="AF197" s="1129"/>
      <c r="AG197" s="1129"/>
      <c r="AH197" s="1128"/>
      <c r="AI197" s="1048"/>
      <c r="BP197" s="1047"/>
      <c r="BQ197" s="1047"/>
      <c r="BR197" s="1047"/>
      <c r="BS197" s="1047"/>
      <c r="BT197" s="1047"/>
      <c r="BU197" s="1047"/>
      <c r="BV197" s="1047"/>
      <c r="BW197" s="1047"/>
      <c r="BX197" s="1047"/>
      <c r="BY197" s="1047"/>
      <c r="BZ197" s="1047"/>
      <c r="CA197" s="1047"/>
      <c r="CB197" s="1047"/>
      <c r="CC197" s="1047"/>
      <c r="CD197" s="1047"/>
      <c r="CE197" s="1047"/>
      <c r="CF197" s="1047"/>
      <c r="CG197" s="1047"/>
      <c r="CH197" s="1047"/>
      <c r="CI197" s="1047"/>
      <c r="CJ197" s="1047"/>
      <c r="CK197" s="1047"/>
      <c r="CL197" s="1047"/>
      <c r="CM197" s="1047"/>
      <c r="CN197" s="1047"/>
      <c r="CO197" s="1047"/>
      <c r="CP197" s="1047"/>
      <c r="CQ197" s="1047"/>
      <c r="CR197" s="1047"/>
      <c r="CS197" s="1047"/>
      <c r="CT197" s="1047"/>
      <c r="CU197" s="1047"/>
      <c r="CV197" s="1047"/>
      <c r="CW197" s="1047"/>
      <c r="CX197" s="1047"/>
      <c r="CY197" s="1047"/>
      <c r="CZ197" s="1047"/>
      <c r="DA197" s="1047"/>
      <c r="DB197" s="1047"/>
      <c r="DC197" s="1047"/>
      <c r="DD197" s="1047"/>
      <c r="DE197" s="1047"/>
      <c r="DF197" s="1047"/>
      <c r="DG197" s="1047"/>
      <c r="DH197" s="1047"/>
      <c r="DI197" s="1047"/>
      <c r="DJ197" s="1047"/>
      <c r="DK197" s="1047"/>
      <c r="DL197" s="1047"/>
      <c r="DM197" s="1047"/>
      <c r="DN197" s="1047"/>
      <c r="DO197" s="1047"/>
      <c r="DP197" s="1047"/>
      <c r="DQ197" s="1047"/>
      <c r="DR197" s="1047"/>
      <c r="DS197" s="1047"/>
      <c r="DT197" s="1047"/>
      <c r="DU197" s="1047"/>
      <c r="DV197" s="1047"/>
      <c r="DW197" s="1047"/>
      <c r="DX197" s="1047"/>
      <c r="DY197" s="1047"/>
      <c r="DZ197" s="1047"/>
      <c r="EA197" s="1047"/>
      <c r="EB197" s="1047"/>
      <c r="EC197" s="1047"/>
      <c r="ED197" s="1047"/>
      <c r="EE197" s="1047"/>
      <c r="EF197" s="1047"/>
      <c r="EG197" s="1047"/>
      <c r="EH197" s="1047"/>
    </row>
    <row r="198" spans="1:138" s="1049" customFormat="1" hidden="1">
      <c r="A198" s="1119"/>
      <c r="B198" s="1130"/>
      <c r="C198" s="1131"/>
      <c r="D198" s="1131"/>
      <c r="E198" s="1131"/>
      <c r="F198" s="1131"/>
      <c r="G198" s="1131"/>
      <c r="H198" s="1131"/>
      <c r="I198" s="1131"/>
      <c r="J198" s="1131"/>
      <c r="K198" s="1131"/>
      <c r="L198" s="1131"/>
      <c r="M198" s="1131"/>
      <c r="N198" s="1131"/>
      <c r="O198" s="1131"/>
      <c r="P198" s="1131"/>
      <c r="Q198" s="1131"/>
      <c r="R198" s="1131"/>
      <c r="S198" s="1131"/>
      <c r="T198" s="1131"/>
      <c r="U198" s="1131"/>
      <c r="V198" s="1131"/>
      <c r="W198" s="1131"/>
      <c r="X198" s="1131"/>
      <c r="Y198" s="1131"/>
      <c r="Z198" s="1131"/>
      <c r="AA198" s="1131"/>
      <c r="AB198" s="1131"/>
      <c r="AC198" s="1131"/>
      <c r="AD198" s="1131"/>
      <c r="AE198" s="1131"/>
      <c r="AF198" s="1131"/>
      <c r="AG198" s="1131"/>
      <c r="AH198" s="1132"/>
      <c r="AI198" s="1048"/>
      <c r="BP198" s="1047"/>
      <c r="BQ198" s="1047"/>
      <c r="BR198" s="1047"/>
      <c r="BS198" s="1047"/>
      <c r="BT198" s="1047"/>
      <c r="BU198" s="1047"/>
      <c r="BV198" s="1047"/>
      <c r="BW198" s="1047"/>
      <c r="BX198" s="1047"/>
      <c r="BY198" s="1047"/>
      <c r="BZ198" s="1047"/>
      <c r="CA198" s="1047"/>
      <c r="CB198" s="1047"/>
      <c r="CC198" s="1047"/>
      <c r="CD198" s="1047"/>
      <c r="CE198" s="1047"/>
      <c r="CF198" s="1047"/>
      <c r="CG198" s="1047"/>
      <c r="CH198" s="1047"/>
      <c r="CI198" s="1047"/>
      <c r="CJ198" s="1047"/>
      <c r="CK198" s="1047"/>
      <c r="CL198" s="1047"/>
      <c r="CM198" s="1047"/>
      <c r="CN198" s="1047"/>
      <c r="CO198" s="1047"/>
      <c r="CP198" s="1047"/>
      <c r="CQ198" s="1047"/>
      <c r="CR198" s="1047"/>
      <c r="CS198" s="1047"/>
      <c r="CT198" s="1047"/>
      <c r="CU198" s="1047"/>
      <c r="CV198" s="1047"/>
      <c r="CW198" s="1047"/>
      <c r="CX198" s="1047"/>
      <c r="CY198" s="1047"/>
      <c r="CZ198" s="1047"/>
      <c r="DA198" s="1047"/>
      <c r="DB198" s="1047"/>
      <c r="DC198" s="1047"/>
      <c r="DD198" s="1047"/>
      <c r="DE198" s="1047"/>
      <c r="DF198" s="1047"/>
      <c r="DG198" s="1047"/>
      <c r="DH198" s="1047"/>
      <c r="DI198" s="1047"/>
      <c r="DJ198" s="1047"/>
      <c r="DK198" s="1047"/>
      <c r="DL198" s="1047"/>
      <c r="DM198" s="1047"/>
      <c r="DN198" s="1047"/>
      <c r="DO198" s="1047"/>
      <c r="DP198" s="1047"/>
      <c r="DQ198" s="1047"/>
      <c r="DR198" s="1047"/>
      <c r="DS198" s="1047"/>
      <c r="DT198" s="1047"/>
      <c r="DU198" s="1047"/>
      <c r="DV198" s="1047"/>
      <c r="DW198" s="1047"/>
      <c r="DX198" s="1047"/>
      <c r="DY198" s="1047"/>
      <c r="DZ198" s="1047"/>
      <c r="EA198" s="1047"/>
      <c r="EB198" s="1047"/>
      <c r="EC198" s="1047"/>
      <c r="ED198" s="1047"/>
      <c r="EE198" s="1047"/>
      <c r="EF198" s="1047"/>
      <c r="EG198" s="1047"/>
      <c r="EH198" s="1047"/>
    </row>
    <row r="199" spans="1:138" s="1049" customFormat="1" hidden="1">
      <c r="A199" s="1126"/>
      <c r="B199" s="1086"/>
      <c r="C199" s="1133"/>
      <c r="D199" s="1133"/>
      <c r="E199" s="1133"/>
      <c r="F199" s="1133"/>
      <c r="G199" s="1133"/>
      <c r="H199" s="1133"/>
      <c r="I199" s="1133"/>
      <c r="J199" s="1133"/>
      <c r="K199" s="1133"/>
      <c r="L199" s="1133"/>
      <c r="M199" s="1133"/>
      <c r="N199" s="1133"/>
      <c r="O199" s="1133"/>
      <c r="P199" s="1133"/>
      <c r="Q199" s="1133"/>
      <c r="R199" s="1133"/>
      <c r="S199" s="1133"/>
      <c r="T199" s="1133"/>
      <c r="U199" s="1133"/>
      <c r="V199" s="1133"/>
      <c r="W199" s="1133"/>
      <c r="X199" s="1133"/>
      <c r="Y199" s="1133"/>
      <c r="Z199" s="1133"/>
      <c r="AA199" s="1133"/>
      <c r="AB199" s="1133"/>
      <c r="AC199" s="1133"/>
      <c r="AD199" s="1133"/>
      <c r="AE199" s="1133"/>
      <c r="AF199" s="1133"/>
      <c r="AG199" s="1133"/>
      <c r="AH199" s="1132"/>
      <c r="AI199" s="1048"/>
      <c r="BP199" s="1047"/>
      <c r="BQ199" s="1047"/>
      <c r="BR199" s="1047"/>
      <c r="BS199" s="1047"/>
      <c r="BT199" s="1047"/>
      <c r="BU199" s="1047"/>
      <c r="BV199" s="1047"/>
      <c r="BW199" s="1047"/>
      <c r="BX199" s="1047"/>
      <c r="BY199" s="1047"/>
      <c r="BZ199" s="1047"/>
      <c r="CA199" s="1047"/>
      <c r="CB199" s="1047"/>
      <c r="CC199" s="1047"/>
      <c r="CD199" s="1047"/>
      <c r="CE199" s="1047"/>
      <c r="CF199" s="1047"/>
      <c r="CG199" s="1047"/>
      <c r="CH199" s="1047"/>
      <c r="CI199" s="1047"/>
      <c r="CJ199" s="1047"/>
      <c r="CK199" s="1047"/>
      <c r="CL199" s="1047"/>
      <c r="CM199" s="1047"/>
      <c r="CN199" s="1047"/>
      <c r="CO199" s="1047"/>
      <c r="CP199" s="1047"/>
      <c r="CQ199" s="1047"/>
      <c r="CR199" s="1047"/>
      <c r="CS199" s="1047"/>
      <c r="CT199" s="1047"/>
      <c r="CU199" s="1047"/>
      <c r="CV199" s="1047"/>
      <c r="CW199" s="1047"/>
      <c r="CX199" s="1047"/>
      <c r="CY199" s="1047"/>
      <c r="CZ199" s="1047"/>
      <c r="DA199" s="1047"/>
      <c r="DB199" s="1047"/>
      <c r="DC199" s="1047"/>
      <c r="DD199" s="1047"/>
      <c r="DE199" s="1047"/>
      <c r="DF199" s="1047"/>
      <c r="DG199" s="1047"/>
      <c r="DH199" s="1047"/>
      <c r="DI199" s="1047"/>
      <c r="DJ199" s="1047"/>
      <c r="DK199" s="1047"/>
      <c r="DL199" s="1047"/>
      <c r="DM199" s="1047"/>
      <c r="DN199" s="1047"/>
      <c r="DO199" s="1047"/>
      <c r="DP199" s="1047"/>
      <c r="DQ199" s="1047"/>
      <c r="DR199" s="1047"/>
      <c r="DS199" s="1047"/>
      <c r="DT199" s="1047"/>
      <c r="DU199" s="1047"/>
      <c r="DV199" s="1047"/>
      <c r="DW199" s="1047"/>
      <c r="DX199" s="1047"/>
      <c r="DY199" s="1047"/>
      <c r="DZ199" s="1047"/>
      <c r="EA199" s="1047"/>
      <c r="EB199" s="1047"/>
      <c r="EC199" s="1047"/>
      <c r="ED199" s="1047"/>
      <c r="EE199" s="1047"/>
      <c r="EF199" s="1047"/>
      <c r="EG199" s="1047"/>
      <c r="EH199" s="1047"/>
    </row>
    <row r="200" spans="1:138" s="1049" customFormat="1" hidden="1">
      <c r="A200" s="1126"/>
      <c r="B200" s="1086"/>
      <c r="C200" s="1133"/>
      <c r="D200" s="1133"/>
      <c r="E200" s="1133"/>
      <c r="F200" s="1133"/>
      <c r="G200" s="1133"/>
      <c r="H200" s="1133"/>
      <c r="I200" s="1133"/>
      <c r="J200" s="1133"/>
      <c r="K200" s="1133"/>
      <c r="L200" s="1133"/>
      <c r="M200" s="1133"/>
      <c r="N200" s="1133"/>
      <c r="O200" s="1133"/>
      <c r="P200" s="1133"/>
      <c r="Q200" s="1133"/>
      <c r="R200" s="1133"/>
      <c r="S200" s="1133"/>
      <c r="T200" s="1133"/>
      <c r="U200" s="1133"/>
      <c r="V200" s="1133"/>
      <c r="W200" s="1133"/>
      <c r="X200" s="1133"/>
      <c r="Y200" s="1133"/>
      <c r="Z200" s="1133"/>
      <c r="AA200" s="1133"/>
      <c r="AB200" s="1133"/>
      <c r="AC200" s="1133"/>
      <c r="AD200" s="1133"/>
      <c r="AE200" s="1133"/>
      <c r="AF200" s="1133"/>
      <c r="AG200" s="1133"/>
      <c r="AH200" s="1132"/>
      <c r="AI200" s="1048"/>
      <c r="BP200" s="1047"/>
      <c r="BQ200" s="1047"/>
      <c r="BR200" s="1047"/>
      <c r="BS200" s="1047"/>
      <c r="BT200" s="1047"/>
      <c r="BU200" s="1047"/>
      <c r="BV200" s="1047"/>
      <c r="BW200" s="1047"/>
      <c r="BX200" s="1047"/>
      <c r="BY200" s="1047"/>
      <c r="BZ200" s="1047"/>
      <c r="CA200" s="1047"/>
      <c r="CB200" s="1047"/>
      <c r="CC200" s="1047"/>
      <c r="CD200" s="1047"/>
      <c r="CE200" s="1047"/>
      <c r="CF200" s="1047"/>
      <c r="CG200" s="1047"/>
      <c r="CH200" s="1047"/>
      <c r="CI200" s="1047"/>
      <c r="CJ200" s="1047"/>
      <c r="CK200" s="1047"/>
      <c r="CL200" s="1047"/>
      <c r="CM200" s="1047"/>
      <c r="CN200" s="1047"/>
      <c r="CO200" s="1047"/>
      <c r="CP200" s="1047"/>
      <c r="CQ200" s="1047"/>
      <c r="CR200" s="1047"/>
      <c r="CS200" s="1047"/>
      <c r="CT200" s="1047"/>
      <c r="CU200" s="1047"/>
      <c r="CV200" s="1047"/>
      <c r="CW200" s="1047"/>
      <c r="CX200" s="1047"/>
      <c r="CY200" s="1047"/>
      <c r="CZ200" s="1047"/>
      <c r="DA200" s="1047"/>
      <c r="DB200" s="1047"/>
      <c r="DC200" s="1047"/>
      <c r="DD200" s="1047"/>
      <c r="DE200" s="1047"/>
      <c r="DF200" s="1047"/>
      <c r="DG200" s="1047"/>
      <c r="DH200" s="1047"/>
      <c r="DI200" s="1047"/>
      <c r="DJ200" s="1047"/>
      <c r="DK200" s="1047"/>
      <c r="DL200" s="1047"/>
      <c r="DM200" s="1047"/>
      <c r="DN200" s="1047"/>
      <c r="DO200" s="1047"/>
      <c r="DP200" s="1047"/>
      <c r="DQ200" s="1047"/>
      <c r="DR200" s="1047"/>
      <c r="DS200" s="1047"/>
      <c r="DT200" s="1047"/>
      <c r="DU200" s="1047"/>
      <c r="DV200" s="1047"/>
      <c r="DW200" s="1047"/>
      <c r="DX200" s="1047"/>
      <c r="DY200" s="1047"/>
      <c r="DZ200" s="1047"/>
      <c r="EA200" s="1047"/>
      <c r="EB200" s="1047"/>
      <c r="EC200" s="1047"/>
      <c r="ED200" s="1047"/>
      <c r="EE200" s="1047"/>
      <c r="EF200" s="1047"/>
      <c r="EG200" s="1047"/>
      <c r="EH200" s="1047"/>
    </row>
    <row r="201" spans="1:138" s="1049" customFormat="1" hidden="1">
      <c r="A201" s="1126"/>
      <c r="B201" s="1086"/>
      <c r="C201" s="1133"/>
      <c r="D201" s="1133"/>
      <c r="E201" s="1133"/>
      <c r="F201" s="1133"/>
      <c r="G201" s="1133"/>
      <c r="H201" s="1133"/>
      <c r="I201" s="1133"/>
      <c r="J201" s="1133"/>
      <c r="K201" s="1133"/>
      <c r="L201" s="1133"/>
      <c r="M201" s="1133"/>
      <c r="N201" s="1133"/>
      <c r="O201" s="1133"/>
      <c r="P201" s="1133"/>
      <c r="Q201" s="1133"/>
      <c r="R201" s="1133"/>
      <c r="S201" s="1133"/>
      <c r="T201" s="1133"/>
      <c r="U201" s="1133"/>
      <c r="V201" s="1133"/>
      <c r="W201" s="1133"/>
      <c r="X201" s="1133"/>
      <c r="Y201" s="1133"/>
      <c r="Z201" s="1133"/>
      <c r="AA201" s="1133"/>
      <c r="AB201" s="1133"/>
      <c r="AC201" s="1133"/>
      <c r="AD201" s="1133"/>
      <c r="AE201" s="1133"/>
      <c r="AF201" s="1133"/>
      <c r="AG201" s="1133"/>
      <c r="AH201" s="1132"/>
      <c r="AI201" s="1048"/>
      <c r="BP201" s="1047"/>
      <c r="BQ201" s="1047"/>
      <c r="BR201" s="1047"/>
      <c r="BS201" s="1047"/>
      <c r="BT201" s="1047"/>
      <c r="BU201" s="1047"/>
      <c r="BV201" s="1047"/>
      <c r="BW201" s="1047"/>
      <c r="BX201" s="1047"/>
      <c r="BY201" s="1047"/>
      <c r="BZ201" s="1047"/>
      <c r="CA201" s="1047"/>
      <c r="CB201" s="1047"/>
      <c r="CC201" s="1047"/>
      <c r="CD201" s="1047"/>
      <c r="CE201" s="1047"/>
      <c r="CF201" s="1047"/>
      <c r="CG201" s="1047"/>
      <c r="CH201" s="1047"/>
      <c r="CI201" s="1047"/>
      <c r="CJ201" s="1047"/>
      <c r="CK201" s="1047"/>
      <c r="CL201" s="1047"/>
      <c r="CM201" s="1047"/>
      <c r="CN201" s="1047"/>
      <c r="CO201" s="1047"/>
      <c r="CP201" s="1047"/>
      <c r="CQ201" s="1047"/>
      <c r="CR201" s="1047"/>
      <c r="CS201" s="1047"/>
      <c r="CT201" s="1047"/>
      <c r="CU201" s="1047"/>
      <c r="CV201" s="1047"/>
      <c r="CW201" s="1047"/>
      <c r="CX201" s="1047"/>
      <c r="CY201" s="1047"/>
      <c r="CZ201" s="1047"/>
      <c r="DA201" s="1047"/>
      <c r="DB201" s="1047"/>
      <c r="DC201" s="1047"/>
      <c r="DD201" s="1047"/>
      <c r="DE201" s="1047"/>
      <c r="DF201" s="1047"/>
      <c r="DG201" s="1047"/>
      <c r="DH201" s="1047"/>
      <c r="DI201" s="1047"/>
      <c r="DJ201" s="1047"/>
      <c r="DK201" s="1047"/>
      <c r="DL201" s="1047"/>
      <c r="DM201" s="1047"/>
      <c r="DN201" s="1047"/>
      <c r="DO201" s="1047"/>
      <c r="DP201" s="1047"/>
      <c r="DQ201" s="1047"/>
      <c r="DR201" s="1047"/>
      <c r="DS201" s="1047"/>
      <c r="DT201" s="1047"/>
      <c r="DU201" s="1047"/>
      <c r="DV201" s="1047"/>
      <c r="DW201" s="1047"/>
      <c r="DX201" s="1047"/>
      <c r="DY201" s="1047"/>
      <c r="DZ201" s="1047"/>
      <c r="EA201" s="1047"/>
      <c r="EB201" s="1047"/>
      <c r="EC201" s="1047"/>
      <c r="ED201" s="1047"/>
      <c r="EE201" s="1047"/>
      <c r="EF201" s="1047"/>
      <c r="EG201" s="1047"/>
      <c r="EH201" s="1047"/>
    </row>
    <row r="202" spans="1:138" s="1049" customFormat="1" hidden="1">
      <c r="A202" s="1126"/>
      <c r="B202" s="1086"/>
      <c r="C202" s="1133"/>
      <c r="D202" s="1133"/>
      <c r="E202" s="1133"/>
      <c r="F202" s="1133"/>
      <c r="G202" s="1133"/>
      <c r="H202" s="1133"/>
      <c r="I202" s="1133"/>
      <c r="J202" s="1133"/>
      <c r="K202" s="1133"/>
      <c r="L202" s="1133"/>
      <c r="M202" s="1133"/>
      <c r="N202" s="1133"/>
      <c r="O202" s="1133"/>
      <c r="P202" s="1133"/>
      <c r="Q202" s="1133"/>
      <c r="R202" s="1133"/>
      <c r="S202" s="1133"/>
      <c r="T202" s="1133"/>
      <c r="U202" s="1133"/>
      <c r="V202" s="1133"/>
      <c r="W202" s="1133"/>
      <c r="X202" s="1133"/>
      <c r="Y202" s="1133"/>
      <c r="Z202" s="1133"/>
      <c r="AA202" s="1133"/>
      <c r="AB202" s="1133"/>
      <c r="AC202" s="1133"/>
      <c r="AD202" s="1133"/>
      <c r="AE202" s="1133"/>
      <c r="AF202" s="1133"/>
      <c r="AG202" s="1133"/>
      <c r="AH202" s="1132"/>
      <c r="AI202" s="1048"/>
      <c r="BP202" s="1047"/>
      <c r="BQ202" s="1047"/>
      <c r="BR202" s="1047"/>
      <c r="BS202" s="1047"/>
      <c r="BT202" s="1047"/>
      <c r="BU202" s="1047"/>
      <c r="BV202" s="1047"/>
      <c r="BW202" s="1047"/>
      <c r="BX202" s="1047"/>
      <c r="BY202" s="1047"/>
      <c r="BZ202" s="1047"/>
      <c r="CA202" s="1047"/>
      <c r="CB202" s="1047"/>
      <c r="CC202" s="1047"/>
      <c r="CD202" s="1047"/>
      <c r="CE202" s="1047"/>
      <c r="CF202" s="1047"/>
      <c r="CG202" s="1047"/>
      <c r="CH202" s="1047"/>
      <c r="CI202" s="1047"/>
      <c r="CJ202" s="1047"/>
      <c r="CK202" s="1047"/>
      <c r="CL202" s="1047"/>
      <c r="CM202" s="1047"/>
      <c r="CN202" s="1047"/>
      <c r="CO202" s="1047"/>
      <c r="CP202" s="1047"/>
      <c r="CQ202" s="1047"/>
      <c r="CR202" s="1047"/>
      <c r="CS202" s="1047"/>
      <c r="CT202" s="1047"/>
      <c r="CU202" s="1047"/>
      <c r="CV202" s="1047"/>
      <c r="CW202" s="1047"/>
      <c r="CX202" s="1047"/>
      <c r="CY202" s="1047"/>
      <c r="CZ202" s="1047"/>
      <c r="DA202" s="1047"/>
      <c r="DB202" s="1047"/>
      <c r="DC202" s="1047"/>
      <c r="DD202" s="1047"/>
      <c r="DE202" s="1047"/>
      <c r="DF202" s="1047"/>
      <c r="DG202" s="1047"/>
      <c r="DH202" s="1047"/>
      <c r="DI202" s="1047"/>
      <c r="DJ202" s="1047"/>
      <c r="DK202" s="1047"/>
      <c r="DL202" s="1047"/>
      <c r="DM202" s="1047"/>
      <c r="DN202" s="1047"/>
      <c r="DO202" s="1047"/>
      <c r="DP202" s="1047"/>
      <c r="DQ202" s="1047"/>
      <c r="DR202" s="1047"/>
      <c r="DS202" s="1047"/>
      <c r="DT202" s="1047"/>
      <c r="DU202" s="1047"/>
      <c r="DV202" s="1047"/>
      <c r="DW202" s="1047"/>
      <c r="DX202" s="1047"/>
      <c r="DY202" s="1047"/>
      <c r="DZ202" s="1047"/>
      <c r="EA202" s="1047"/>
      <c r="EB202" s="1047"/>
      <c r="EC202" s="1047"/>
      <c r="ED202" s="1047"/>
      <c r="EE202" s="1047"/>
      <c r="EF202" s="1047"/>
      <c r="EG202" s="1047"/>
      <c r="EH202" s="1047"/>
    </row>
    <row r="203" spans="1:138" s="1049" customFormat="1" hidden="1">
      <c r="A203" s="1126"/>
      <c r="B203" s="1086"/>
      <c r="C203" s="1133"/>
      <c r="D203" s="1133"/>
      <c r="E203" s="1133"/>
      <c r="F203" s="1133"/>
      <c r="G203" s="1133"/>
      <c r="H203" s="1133"/>
      <c r="I203" s="1133"/>
      <c r="J203" s="1133"/>
      <c r="K203" s="1133"/>
      <c r="L203" s="1133"/>
      <c r="M203" s="1133"/>
      <c r="N203" s="1133"/>
      <c r="O203" s="1133"/>
      <c r="P203" s="1133"/>
      <c r="Q203" s="1133"/>
      <c r="R203" s="1133"/>
      <c r="S203" s="1133"/>
      <c r="T203" s="1133"/>
      <c r="U203" s="1133"/>
      <c r="V203" s="1133"/>
      <c r="W203" s="1133"/>
      <c r="X203" s="1133"/>
      <c r="Y203" s="1133"/>
      <c r="Z203" s="1133"/>
      <c r="AA203" s="1133"/>
      <c r="AB203" s="1133"/>
      <c r="AC203" s="1133"/>
      <c r="AD203" s="1133"/>
      <c r="AE203" s="1133"/>
      <c r="AF203" s="1133"/>
      <c r="AG203" s="1133"/>
      <c r="AH203" s="1132"/>
      <c r="AI203" s="1048"/>
      <c r="BP203" s="1047"/>
      <c r="BQ203" s="1047"/>
      <c r="BR203" s="1047"/>
      <c r="BS203" s="1047"/>
      <c r="BT203" s="1047"/>
      <c r="BU203" s="1047"/>
      <c r="BV203" s="1047"/>
      <c r="BW203" s="1047"/>
      <c r="BX203" s="1047"/>
      <c r="BY203" s="1047"/>
      <c r="BZ203" s="1047"/>
      <c r="CA203" s="1047"/>
      <c r="CB203" s="1047"/>
      <c r="CC203" s="1047"/>
      <c r="CD203" s="1047"/>
      <c r="CE203" s="1047"/>
      <c r="CF203" s="1047"/>
      <c r="CG203" s="1047"/>
      <c r="CH203" s="1047"/>
      <c r="CI203" s="1047"/>
      <c r="CJ203" s="1047"/>
      <c r="CK203" s="1047"/>
      <c r="CL203" s="1047"/>
      <c r="CM203" s="1047"/>
      <c r="CN203" s="1047"/>
      <c r="CO203" s="1047"/>
      <c r="CP203" s="1047"/>
      <c r="CQ203" s="1047"/>
      <c r="CR203" s="1047"/>
      <c r="CS203" s="1047"/>
      <c r="CT203" s="1047"/>
      <c r="CU203" s="1047"/>
      <c r="CV203" s="1047"/>
      <c r="CW203" s="1047"/>
      <c r="CX203" s="1047"/>
      <c r="CY203" s="1047"/>
      <c r="CZ203" s="1047"/>
      <c r="DA203" s="1047"/>
      <c r="DB203" s="1047"/>
      <c r="DC203" s="1047"/>
      <c r="DD203" s="1047"/>
      <c r="DE203" s="1047"/>
      <c r="DF203" s="1047"/>
      <c r="DG203" s="1047"/>
      <c r="DH203" s="1047"/>
      <c r="DI203" s="1047"/>
      <c r="DJ203" s="1047"/>
      <c r="DK203" s="1047"/>
      <c r="DL203" s="1047"/>
      <c r="DM203" s="1047"/>
      <c r="DN203" s="1047"/>
      <c r="DO203" s="1047"/>
      <c r="DP203" s="1047"/>
      <c r="DQ203" s="1047"/>
      <c r="DR203" s="1047"/>
      <c r="DS203" s="1047"/>
      <c r="DT203" s="1047"/>
      <c r="DU203" s="1047"/>
      <c r="DV203" s="1047"/>
      <c r="DW203" s="1047"/>
      <c r="DX203" s="1047"/>
      <c r="DY203" s="1047"/>
      <c r="DZ203" s="1047"/>
      <c r="EA203" s="1047"/>
      <c r="EB203" s="1047"/>
      <c r="EC203" s="1047"/>
      <c r="ED203" s="1047"/>
      <c r="EE203" s="1047"/>
      <c r="EF203" s="1047"/>
      <c r="EG203" s="1047"/>
      <c r="EH203" s="1047"/>
    </row>
    <row r="204" spans="1:138" s="1049" customFormat="1" hidden="1">
      <c r="A204" s="1126"/>
      <c r="B204" s="1130"/>
      <c r="C204" s="1131"/>
      <c r="D204" s="1131"/>
      <c r="E204" s="1131"/>
      <c r="F204" s="1131"/>
      <c r="G204" s="1131"/>
      <c r="H204" s="1131"/>
      <c r="I204" s="1131"/>
      <c r="J204" s="1131"/>
      <c r="K204" s="1131"/>
      <c r="L204" s="1131"/>
      <c r="M204" s="1131"/>
      <c r="N204" s="1131"/>
      <c r="O204" s="1131"/>
      <c r="P204" s="1131"/>
      <c r="Q204" s="1131"/>
      <c r="R204" s="1131"/>
      <c r="S204" s="1131"/>
      <c r="T204" s="1131"/>
      <c r="U204" s="1131"/>
      <c r="V204" s="1131"/>
      <c r="W204" s="1131"/>
      <c r="X204" s="1131"/>
      <c r="Y204" s="1131"/>
      <c r="Z204" s="1131"/>
      <c r="AA204" s="1131"/>
      <c r="AB204" s="1131"/>
      <c r="AC204" s="1131"/>
      <c r="AD204" s="1131"/>
      <c r="AE204" s="1131"/>
      <c r="AF204" s="1131"/>
      <c r="AG204" s="1131"/>
      <c r="AH204" s="1132"/>
      <c r="AI204" s="1048"/>
      <c r="BP204" s="1047"/>
      <c r="BQ204" s="1047"/>
      <c r="BR204" s="1047"/>
      <c r="BS204" s="1047"/>
      <c r="BT204" s="1047"/>
      <c r="BU204" s="1047"/>
      <c r="BV204" s="1047"/>
      <c r="BW204" s="1047"/>
      <c r="BX204" s="1047"/>
      <c r="BY204" s="1047"/>
      <c r="BZ204" s="1047"/>
      <c r="CA204" s="1047"/>
      <c r="CB204" s="1047"/>
      <c r="CC204" s="1047"/>
      <c r="CD204" s="1047"/>
      <c r="CE204" s="1047"/>
      <c r="CF204" s="1047"/>
      <c r="CG204" s="1047"/>
      <c r="CH204" s="1047"/>
      <c r="CI204" s="1047"/>
      <c r="CJ204" s="1047"/>
      <c r="CK204" s="1047"/>
      <c r="CL204" s="1047"/>
      <c r="CM204" s="1047"/>
      <c r="CN204" s="1047"/>
      <c r="CO204" s="1047"/>
      <c r="CP204" s="1047"/>
      <c r="CQ204" s="1047"/>
      <c r="CR204" s="1047"/>
      <c r="CS204" s="1047"/>
      <c r="CT204" s="1047"/>
      <c r="CU204" s="1047"/>
      <c r="CV204" s="1047"/>
      <c r="CW204" s="1047"/>
      <c r="CX204" s="1047"/>
      <c r="CY204" s="1047"/>
      <c r="CZ204" s="1047"/>
      <c r="DA204" s="1047"/>
      <c r="DB204" s="1047"/>
      <c r="DC204" s="1047"/>
      <c r="DD204" s="1047"/>
      <c r="DE204" s="1047"/>
      <c r="DF204" s="1047"/>
      <c r="DG204" s="1047"/>
      <c r="DH204" s="1047"/>
      <c r="DI204" s="1047"/>
      <c r="DJ204" s="1047"/>
      <c r="DK204" s="1047"/>
      <c r="DL204" s="1047"/>
      <c r="DM204" s="1047"/>
      <c r="DN204" s="1047"/>
      <c r="DO204" s="1047"/>
      <c r="DP204" s="1047"/>
      <c r="DQ204" s="1047"/>
      <c r="DR204" s="1047"/>
      <c r="DS204" s="1047"/>
      <c r="DT204" s="1047"/>
      <c r="DU204" s="1047"/>
      <c r="DV204" s="1047"/>
      <c r="DW204" s="1047"/>
      <c r="DX204" s="1047"/>
      <c r="DY204" s="1047"/>
      <c r="DZ204" s="1047"/>
      <c r="EA204" s="1047"/>
      <c r="EB204" s="1047"/>
      <c r="EC204" s="1047"/>
      <c r="ED204" s="1047"/>
      <c r="EE204" s="1047"/>
      <c r="EF204" s="1047"/>
      <c r="EG204" s="1047"/>
      <c r="EH204" s="1047"/>
    </row>
    <row r="205" spans="1:138" s="1049" customFormat="1" hidden="1">
      <c r="A205" s="1126"/>
      <c r="B205" s="1086"/>
      <c r="C205" s="1133"/>
      <c r="D205" s="1133"/>
      <c r="E205" s="1133"/>
      <c r="F205" s="1133"/>
      <c r="G205" s="1133"/>
      <c r="H205" s="1133"/>
      <c r="I205" s="1133"/>
      <c r="J205" s="1133"/>
      <c r="K205" s="1133"/>
      <c r="L205" s="1133"/>
      <c r="M205" s="1133"/>
      <c r="N205" s="1133"/>
      <c r="O205" s="1133"/>
      <c r="P205" s="1133"/>
      <c r="Q205" s="1133"/>
      <c r="R205" s="1133"/>
      <c r="S205" s="1133"/>
      <c r="T205" s="1133"/>
      <c r="U205" s="1133"/>
      <c r="V205" s="1133"/>
      <c r="W205" s="1133"/>
      <c r="X205" s="1133"/>
      <c r="Y205" s="1133"/>
      <c r="Z205" s="1133"/>
      <c r="AA205" s="1133"/>
      <c r="AB205" s="1133"/>
      <c r="AC205" s="1133"/>
      <c r="AD205" s="1133"/>
      <c r="AE205" s="1133"/>
      <c r="AF205" s="1133"/>
      <c r="AG205" s="1133"/>
      <c r="AH205" s="1132"/>
      <c r="AI205" s="1048"/>
      <c r="BP205" s="1047"/>
      <c r="BQ205" s="1047"/>
      <c r="BR205" s="1047"/>
      <c r="BS205" s="1047"/>
      <c r="BT205" s="1047"/>
      <c r="BU205" s="1047"/>
      <c r="BV205" s="1047"/>
      <c r="BW205" s="1047"/>
      <c r="BX205" s="1047"/>
      <c r="BY205" s="1047"/>
      <c r="BZ205" s="1047"/>
      <c r="CA205" s="1047"/>
      <c r="CB205" s="1047"/>
      <c r="CC205" s="1047"/>
      <c r="CD205" s="1047"/>
      <c r="CE205" s="1047"/>
      <c r="CF205" s="1047"/>
      <c r="CG205" s="1047"/>
      <c r="CH205" s="1047"/>
      <c r="CI205" s="1047"/>
      <c r="CJ205" s="1047"/>
      <c r="CK205" s="1047"/>
      <c r="CL205" s="1047"/>
      <c r="CM205" s="1047"/>
      <c r="CN205" s="1047"/>
      <c r="CO205" s="1047"/>
      <c r="CP205" s="1047"/>
      <c r="CQ205" s="1047"/>
      <c r="CR205" s="1047"/>
      <c r="CS205" s="1047"/>
      <c r="CT205" s="1047"/>
      <c r="CU205" s="1047"/>
      <c r="CV205" s="1047"/>
      <c r="CW205" s="1047"/>
      <c r="CX205" s="1047"/>
      <c r="CY205" s="1047"/>
      <c r="CZ205" s="1047"/>
      <c r="DA205" s="1047"/>
      <c r="DB205" s="1047"/>
      <c r="DC205" s="1047"/>
      <c r="DD205" s="1047"/>
      <c r="DE205" s="1047"/>
      <c r="DF205" s="1047"/>
      <c r="DG205" s="1047"/>
      <c r="DH205" s="1047"/>
      <c r="DI205" s="1047"/>
      <c r="DJ205" s="1047"/>
      <c r="DK205" s="1047"/>
      <c r="DL205" s="1047"/>
      <c r="DM205" s="1047"/>
      <c r="DN205" s="1047"/>
      <c r="DO205" s="1047"/>
      <c r="DP205" s="1047"/>
      <c r="DQ205" s="1047"/>
      <c r="DR205" s="1047"/>
      <c r="DS205" s="1047"/>
      <c r="DT205" s="1047"/>
      <c r="DU205" s="1047"/>
      <c r="DV205" s="1047"/>
      <c r="DW205" s="1047"/>
      <c r="DX205" s="1047"/>
      <c r="DY205" s="1047"/>
      <c r="DZ205" s="1047"/>
      <c r="EA205" s="1047"/>
      <c r="EB205" s="1047"/>
      <c r="EC205" s="1047"/>
      <c r="ED205" s="1047"/>
      <c r="EE205" s="1047"/>
      <c r="EF205" s="1047"/>
      <c r="EG205" s="1047"/>
      <c r="EH205" s="1047"/>
    </row>
    <row r="206" spans="1:138" s="1049" customFormat="1" hidden="1">
      <c r="A206" s="1126"/>
      <c r="B206" s="1086"/>
      <c r="C206" s="1133"/>
      <c r="D206" s="1133"/>
      <c r="E206" s="1133"/>
      <c r="F206" s="1133"/>
      <c r="G206" s="1133"/>
      <c r="H206" s="1133"/>
      <c r="I206" s="1133"/>
      <c r="J206" s="1133"/>
      <c r="K206" s="1133"/>
      <c r="L206" s="1133"/>
      <c r="M206" s="1133"/>
      <c r="N206" s="1133"/>
      <c r="O206" s="1133"/>
      <c r="P206" s="1133"/>
      <c r="Q206" s="1133"/>
      <c r="R206" s="1133"/>
      <c r="S206" s="1133"/>
      <c r="T206" s="1133"/>
      <c r="U206" s="1133"/>
      <c r="V206" s="1133"/>
      <c r="W206" s="1133"/>
      <c r="X206" s="1133"/>
      <c r="Y206" s="1133"/>
      <c r="Z206" s="1133"/>
      <c r="AA206" s="1133"/>
      <c r="AB206" s="1133"/>
      <c r="AC206" s="1133"/>
      <c r="AD206" s="1133"/>
      <c r="AE206" s="1133"/>
      <c r="AF206" s="1133"/>
      <c r="AG206" s="1133"/>
      <c r="AH206" s="1132"/>
      <c r="AI206" s="1048"/>
      <c r="BP206" s="1047"/>
      <c r="BQ206" s="1047"/>
      <c r="BR206" s="1047"/>
      <c r="BS206" s="1047"/>
      <c r="BT206" s="1047"/>
      <c r="BU206" s="1047"/>
      <c r="BV206" s="1047"/>
      <c r="BW206" s="1047"/>
      <c r="BX206" s="1047"/>
      <c r="BY206" s="1047"/>
      <c r="BZ206" s="1047"/>
      <c r="CA206" s="1047"/>
      <c r="CB206" s="1047"/>
      <c r="CC206" s="1047"/>
      <c r="CD206" s="1047"/>
      <c r="CE206" s="1047"/>
      <c r="CF206" s="1047"/>
      <c r="CG206" s="1047"/>
      <c r="CH206" s="1047"/>
      <c r="CI206" s="1047"/>
      <c r="CJ206" s="1047"/>
      <c r="CK206" s="1047"/>
      <c r="CL206" s="1047"/>
      <c r="CM206" s="1047"/>
      <c r="CN206" s="1047"/>
      <c r="CO206" s="1047"/>
      <c r="CP206" s="1047"/>
      <c r="CQ206" s="1047"/>
      <c r="CR206" s="1047"/>
      <c r="CS206" s="1047"/>
      <c r="CT206" s="1047"/>
      <c r="CU206" s="1047"/>
      <c r="CV206" s="1047"/>
      <c r="CW206" s="1047"/>
      <c r="CX206" s="1047"/>
      <c r="CY206" s="1047"/>
      <c r="CZ206" s="1047"/>
      <c r="DA206" s="1047"/>
      <c r="DB206" s="1047"/>
      <c r="DC206" s="1047"/>
      <c r="DD206" s="1047"/>
      <c r="DE206" s="1047"/>
      <c r="DF206" s="1047"/>
      <c r="DG206" s="1047"/>
      <c r="DH206" s="1047"/>
      <c r="DI206" s="1047"/>
      <c r="DJ206" s="1047"/>
      <c r="DK206" s="1047"/>
      <c r="DL206" s="1047"/>
      <c r="DM206" s="1047"/>
      <c r="DN206" s="1047"/>
      <c r="DO206" s="1047"/>
      <c r="DP206" s="1047"/>
      <c r="DQ206" s="1047"/>
      <c r="DR206" s="1047"/>
      <c r="DS206" s="1047"/>
      <c r="DT206" s="1047"/>
      <c r="DU206" s="1047"/>
      <c r="DV206" s="1047"/>
      <c r="DW206" s="1047"/>
      <c r="DX206" s="1047"/>
      <c r="DY206" s="1047"/>
      <c r="DZ206" s="1047"/>
      <c r="EA206" s="1047"/>
      <c r="EB206" s="1047"/>
      <c r="EC206" s="1047"/>
      <c r="ED206" s="1047"/>
      <c r="EE206" s="1047"/>
      <c r="EF206" s="1047"/>
      <c r="EG206" s="1047"/>
      <c r="EH206" s="1047"/>
    </row>
    <row r="207" spans="1:138" s="1049" customFormat="1" hidden="1">
      <c r="A207" s="1126"/>
      <c r="B207" s="1086"/>
      <c r="C207" s="1133"/>
      <c r="D207" s="1133"/>
      <c r="E207" s="1133"/>
      <c r="F207" s="1133"/>
      <c r="G207" s="1133"/>
      <c r="H207" s="1133"/>
      <c r="I207" s="1133"/>
      <c r="J207" s="1133"/>
      <c r="K207" s="1133"/>
      <c r="L207" s="1133"/>
      <c r="M207" s="1133"/>
      <c r="N207" s="1133"/>
      <c r="O207" s="1133"/>
      <c r="P207" s="1133"/>
      <c r="Q207" s="1133"/>
      <c r="R207" s="1133"/>
      <c r="S207" s="1133"/>
      <c r="T207" s="1133"/>
      <c r="U207" s="1133"/>
      <c r="V207" s="1133"/>
      <c r="W207" s="1133"/>
      <c r="X207" s="1133"/>
      <c r="Y207" s="1133"/>
      <c r="Z207" s="1133"/>
      <c r="AA207" s="1133"/>
      <c r="AB207" s="1133"/>
      <c r="AC207" s="1133"/>
      <c r="AD207" s="1133"/>
      <c r="AE207" s="1133"/>
      <c r="AF207" s="1133"/>
      <c r="AG207" s="1133"/>
      <c r="AH207" s="1132"/>
      <c r="AI207" s="1048"/>
      <c r="BP207" s="1047"/>
      <c r="BQ207" s="1047"/>
      <c r="BR207" s="1047"/>
      <c r="BS207" s="1047"/>
      <c r="BT207" s="1047"/>
      <c r="BU207" s="1047"/>
      <c r="BV207" s="1047"/>
      <c r="BW207" s="1047"/>
      <c r="BX207" s="1047"/>
      <c r="BY207" s="1047"/>
      <c r="BZ207" s="1047"/>
      <c r="CA207" s="1047"/>
      <c r="CB207" s="1047"/>
      <c r="CC207" s="1047"/>
      <c r="CD207" s="1047"/>
      <c r="CE207" s="1047"/>
      <c r="CF207" s="1047"/>
      <c r="CG207" s="1047"/>
      <c r="CH207" s="1047"/>
      <c r="CI207" s="1047"/>
      <c r="CJ207" s="1047"/>
      <c r="CK207" s="1047"/>
      <c r="CL207" s="1047"/>
      <c r="CM207" s="1047"/>
      <c r="CN207" s="1047"/>
      <c r="CO207" s="1047"/>
      <c r="CP207" s="1047"/>
      <c r="CQ207" s="1047"/>
      <c r="CR207" s="1047"/>
      <c r="CS207" s="1047"/>
      <c r="CT207" s="1047"/>
      <c r="CU207" s="1047"/>
      <c r="CV207" s="1047"/>
      <c r="CW207" s="1047"/>
      <c r="CX207" s="1047"/>
      <c r="CY207" s="1047"/>
      <c r="CZ207" s="1047"/>
      <c r="DA207" s="1047"/>
      <c r="DB207" s="1047"/>
      <c r="DC207" s="1047"/>
      <c r="DD207" s="1047"/>
      <c r="DE207" s="1047"/>
      <c r="DF207" s="1047"/>
      <c r="DG207" s="1047"/>
      <c r="DH207" s="1047"/>
      <c r="DI207" s="1047"/>
      <c r="DJ207" s="1047"/>
      <c r="DK207" s="1047"/>
      <c r="DL207" s="1047"/>
      <c r="DM207" s="1047"/>
      <c r="DN207" s="1047"/>
      <c r="DO207" s="1047"/>
      <c r="DP207" s="1047"/>
      <c r="DQ207" s="1047"/>
      <c r="DR207" s="1047"/>
      <c r="DS207" s="1047"/>
      <c r="DT207" s="1047"/>
      <c r="DU207" s="1047"/>
      <c r="DV207" s="1047"/>
      <c r="DW207" s="1047"/>
      <c r="DX207" s="1047"/>
      <c r="DY207" s="1047"/>
      <c r="DZ207" s="1047"/>
      <c r="EA207" s="1047"/>
      <c r="EB207" s="1047"/>
      <c r="EC207" s="1047"/>
      <c r="ED207" s="1047"/>
      <c r="EE207" s="1047"/>
      <c r="EF207" s="1047"/>
      <c r="EG207" s="1047"/>
      <c r="EH207" s="1047"/>
    </row>
    <row r="208" spans="1:138" s="1049" customFormat="1" hidden="1">
      <c r="A208" s="1126"/>
      <c r="B208" s="1086"/>
      <c r="C208" s="1133"/>
      <c r="D208" s="1133"/>
      <c r="E208" s="1133"/>
      <c r="F208" s="1133"/>
      <c r="G208" s="1133"/>
      <c r="H208" s="1133"/>
      <c r="I208" s="1133"/>
      <c r="J208" s="1133"/>
      <c r="K208" s="1133"/>
      <c r="L208" s="1133"/>
      <c r="M208" s="1133"/>
      <c r="N208" s="1133"/>
      <c r="O208" s="1133"/>
      <c r="P208" s="1133"/>
      <c r="Q208" s="1133"/>
      <c r="R208" s="1133"/>
      <c r="S208" s="1133"/>
      <c r="T208" s="1133"/>
      <c r="U208" s="1133"/>
      <c r="V208" s="1133"/>
      <c r="W208" s="1133"/>
      <c r="X208" s="1133"/>
      <c r="Y208" s="1133"/>
      <c r="Z208" s="1133"/>
      <c r="AA208" s="1133"/>
      <c r="AB208" s="1133"/>
      <c r="AC208" s="1133"/>
      <c r="AD208" s="1133"/>
      <c r="AE208" s="1133"/>
      <c r="AF208" s="1133"/>
      <c r="AG208" s="1133"/>
      <c r="AH208" s="1132"/>
      <c r="AI208" s="1048"/>
      <c r="BP208" s="1047"/>
      <c r="BQ208" s="1047"/>
      <c r="BR208" s="1047"/>
      <c r="BS208" s="1047"/>
      <c r="BT208" s="1047"/>
      <c r="BU208" s="1047"/>
      <c r="BV208" s="1047"/>
      <c r="BW208" s="1047"/>
      <c r="BX208" s="1047"/>
      <c r="BY208" s="1047"/>
      <c r="BZ208" s="1047"/>
      <c r="CA208" s="1047"/>
      <c r="CB208" s="1047"/>
      <c r="CC208" s="1047"/>
      <c r="CD208" s="1047"/>
      <c r="CE208" s="1047"/>
      <c r="CF208" s="1047"/>
      <c r="CG208" s="1047"/>
      <c r="CH208" s="1047"/>
      <c r="CI208" s="1047"/>
      <c r="CJ208" s="1047"/>
      <c r="CK208" s="1047"/>
      <c r="CL208" s="1047"/>
      <c r="CM208" s="1047"/>
      <c r="CN208" s="1047"/>
      <c r="CO208" s="1047"/>
      <c r="CP208" s="1047"/>
      <c r="CQ208" s="1047"/>
      <c r="CR208" s="1047"/>
      <c r="CS208" s="1047"/>
      <c r="CT208" s="1047"/>
      <c r="CU208" s="1047"/>
      <c r="CV208" s="1047"/>
      <c r="CW208" s="1047"/>
      <c r="CX208" s="1047"/>
      <c r="CY208" s="1047"/>
      <c r="CZ208" s="1047"/>
      <c r="DA208" s="1047"/>
      <c r="DB208" s="1047"/>
      <c r="DC208" s="1047"/>
      <c r="DD208" s="1047"/>
      <c r="DE208" s="1047"/>
      <c r="DF208" s="1047"/>
      <c r="DG208" s="1047"/>
      <c r="DH208" s="1047"/>
      <c r="DI208" s="1047"/>
      <c r="DJ208" s="1047"/>
      <c r="DK208" s="1047"/>
      <c r="DL208" s="1047"/>
      <c r="DM208" s="1047"/>
      <c r="DN208" s="1047"/>
      <c r="DO208" s="1047"/>
      <c r="DP208" s="1047"/>
      <c r="DQ208" s="1047"/>
      <c r="DR208" s="1047"/>
      <c r="DS208" s="1047"/>
      <c r="DT208" s="1047"/>
      <c r="DU208" s="1047"/>
      <c r="DV208" s="1047"/>
      <c r="DW208" s="1047"/>
      <c r="DX208" s="1047"/>
      <c r="DY208" s="1047"/>
      <c r="DZ208" s="1047"/>
      <c r="EA208" s="1047"/>
      <c r="EB208" s="1047"/>
      <c r="EC208" s="1047"/>
      <c r="ED208" s="1047"/>
      <c r="EE208" s="1047"/>
      <c r="EF208" s="1047"/>
      <c r="EG208" s="1047"/>
      <c r="EH208" s="1047"/>
    </row>
    <row r="209" spans="1:138" s="1049" customFormat="1" hidden="1">
      <c r="A209" s="1126"/>
      <c r="B209" s="1086"/>
      <c r="C209" s="1133"/>
      <c r="D209" s="1133"/>
      <c r="E209" s="1133"/>
      <c r="F209" s="1133"/>
      <c r="G209" s="1133"/>
      <c r="H209" s="1133"/>
      <c r="I209" s="1133"/>
      <c r="J209" s="1133"/>
      <c r="K209" s="1133"/>
      <c r="L209" s="1133"/>
      <c r="M209" s="1133"/>
      <c r="N209" s="1133"/>
      <c r="O209" s="1133"/>
      <c r="P209" s="1133"/>
      <c r="Q209" s="1133"/>
      <c r="R209" s="1133"/>
      <c r="S209" s="1133"/>
      <c r="T209" s="1133"/>
      <c r="U209" s="1133"/>
      <c r="V209" s="1133"/>
      <c r="W209" s="1133"/>
      <c r="X209" s="1133"/>
      <c r="Y209" s="1133"/>
      <c r="Z209" s="1133"/>
      <c r="AA209" s="1133"/>
      <c r="AB209" s="1133"/>
      <c r="AC209" s="1133"/>
      <c r="AD209" s="1133"/>
      <c r="AE209" s="1133"/>
      <c r="AF209" s="1133"/>
      <c r="AG209" s="1133"/>
      <c r="AH209" s="1132"/>
      <c r="AI209" s="1048"/>
      <c r="BP209" s="1047"/>
      <c r="BQ209" s="1047"/>
      <c r="BR209" s="1047"/>
      <c r="BS209" s="1047"/>
      <c r="BT209" s="1047"/>
      <c r="BU209" s="1047"/>
      <c r="BV209" s="1047"/>
      <c r="BW209" s="1047"/>
      <c r="BX209" s="1047"/>
      <c r="BY209" s="1047"/>
      <c r="BZ209" s="1047"/>
      <c r="CA209" s="1047"/>
      <c r="CB209" s="1047"/>
      <c r="CC209" s="1047"/>
      <c r="CD209" s="1047"/>
      <c r="CE209" s="1047"/>
      <c r="CF209" s="1047"/>
      <c r="CG209" s="1047"/>
      <c r="CH209" s="1047"/>
      <c r="CI209" s="1047"/>
      <c r="CJ209" s="1047"/>
      <c r="CK209" s="1047"/>
      <c r="CL209" s="1047"/>
      <c r="CM209" s="1047"/>
      <c r="CN209" s="1047"/>
      <c r="CO209" s="1047"/>
      <c r="CP209" s="1047"/>
      <c r="CQ209" s="1047"/>
      <c r="CR209" s="1047"/>
      <c r="CS209" s="1047"/>
      <c r="CT209" s="1047"/>
      <c r="CU209" s="1047"/>
      <c r="CV209" s="1047"/>
      <c r="CW209" s="1047"/>
      <c r="CX209" s="1047"/>
      <c r="CY209" s="1047"/>
      <c r="CZ209" s="1047"/>
      <c r="DA209" s="1047"/>
      <c r="DB209" s="1047"/>
      <c r="DC209" s="1047"/>
      <c r="DD209" s="1047"/>
      <c r="DE209" s="1047"/>
      <c r="DF209" s="1047"/>
      <c r="DG209" s="1047"/>
      <c r="DH209" s="1047"/>
      <c r="DI209" s="1047"/>
      <c r="DJ209" s="1047"/>
      <c r="DK209" s="1047"/>
      <c r="DL209" s="1047"/>
      <c r="DM209" s="1047"/>
      <c r="DN209" s="1047"/>
      <c r="DO209" s="1047"/>
      <c r="DP209" s="1047"/>
      <c r="DQ209" s="1047"/>
      <c r="DR209" s="1047"/>
      <c r="DS209" s="1047"/>
      <c r="DT209" s="1047"/>
      <c r="DU209" s="1047"/>
      <c r="DV209" s="1047"/>
      <c r="DW209" s="1047"/>
      <c r="DX209" s="1047"/>
      <c r="DY209" s="1047"/>
      <c r="DZ209" s="1047"/>
      <c r="EA209" s="1047"/>
      <c r="EB209" s="1047"/>
      <c r="EC209" s="1047"/>
      <c r="ED209" s="1047"/>
      <c r="EE209" s="1047"/>
      <c r="EF209" s="1047"/>
      <c r="EG209" s="1047"/>
      <c r="EH209" s="1047"/>
    </row>
    <row r="210" spans="1:138" s="1049" customFormat="1" hidden="1">
      <c r="A210" s="1126"/>
      <c r="B210" s="1130"/>
      <c r="C210" s="1131"/>
      <c r="D210" s="1131"/>
      <c r="E210" s="1131"/>
      <c r="F210" s="1131"/>
      <c r="G210" s="1131"/>
      <c r="H210" s="1131"/>
      <c r="I210" s="1131"/>
      <c r="J210" s="1131"/>
      <c r="K210" s="1131"/>
      <c r="L210" s="1131"/>
      <c r="M210" s="1131"/>
      <c r="N210" s="1131"/>
      <c r="O210" s="1131"/>
      <c r="P210" s="1131"/>
      <c r="Q210" s="1131"/>
      <c r="R210" s="1131"/>
      <c r="S210" s="1131"/>
      <c r="T210" s="1131"/>
      <c r="U210" s="1131"/>
      <c r="V210" s="1131"/>
      <c r="W210" s="1131"/>
      <c r="X210" s="1131"/>
      <c r="Y210" s="1131"/>
      <c r="Z210" s="1131"/>
      <c r="AA210" s="1131"/>
      <c r="AB210" s="1131"/>
      <c r="AC210" s="1131"/>
      <c r="AD210" s="1131"/>
      <c r="AE210" s="1131"/>
      <c r="AF210" s="1131"/>
      <c r="AG210" s="1131"/>
      <c r="AH210" s="1132"/>
      <c r="AI210" s="1048"/>
      <c r="BP210" s="1047"/>
      <c r="BQ210" s="1047"/>
      <c r="BR210" s="1047"/>
      <c r="BS210" s="1047"/>
      <c r="BT210" s="1047"/>
      <c r="BU210" s="1047"/>
      <c r="BV210" s="1047"/>
      <c r="BW210" s="1047"/>
      <c r="BX210" s="1047"/>
      <c r="BY210" s="1047"/>
      <c r="BZ210" s="1047"/>
      <c r="CA210" s="1047"/>
      <c r="CB210" s="1047"/>
      <c r="CC210" s="1047"/>
      <c r="CD210" s="1047"/>
      <c r="CE210" s="1047"/>
      <c r="CF210" s="1047"/>
      <c r="CG210" s="1047"/>
      <c r="CH210" s="1047"/>
      <c r="CI210" s="1047"/>
      <c r="CJ210" s="1047"/>
      <c r="CK210" s="1047"/>
      <c r="CL210" s="1047"/>
      <c r="CM210" s="1047"/>
      <c r="CN210" s="1047"/>
      <c r="CO210" s="1047"/>
      <c r="CP210" s="1047"/>
      <c r="CQ210" s="1047"/>
      <c r="CR210" s="1047"/>
      <c r="CS210" s="1047"/>
      <c r="CT210" s="1047"/>
      <c r="CU210" s="1047"/>
      <c r="CV210" s="1047"/>
      <c r="CW210" s="1047"/>
      <c r="CX210" s="1047"/>
      <c r="CY210" s="1047"/>
      <c r="CZ210" s="1047"/>
      <c r="DA210" s="1047"/>
      <c r="DB210" s="1047"/>
      <c r="DC210" s="1047"/>
      <c r="DD210" s="1047"/>
      <c r="DE210" s="1047"/>
      <c r="DF210" s="1047"/>
      <c r="DG210" s="1047"/>
      <c r="DH210" s="1047"/>
      <c r="DI210" s="1047"/>
      <c r="DJ210" s="1047"/>
      <c r="DK210" s="1047"/>
      <c r="DL210" s="1047"/>
      <c r="DM210" s="1047"/>
      <c r="DN210" s="1047"/>
      <c r="DO210" s="1047"/>
      <c r="DP210" s="1047"/>
      <c r="DQ210" s="1047"/>
      <c r="DR210" s="1047"/>
      <c r="DS210" s="1047"/>
      <c r="DT210" s="1047"/>
      <c r="DU210" s="1047"/>
      <c r="DV210" s="1047"/>
      <c r="DW210" s="1047"/>
      <c r="DX210" s="1047"/>
      <c r="DY210" s="1047"/>
      <c r="DZ210" s="1047"/>
      <c r="EA210" s="1047"/>
      <c r="EB210" s="1047"/>
      <c r="EC210" s="1047"/>
      <c r="ED210" s="1047"/>
      <c r="EE210" s="1047"/>
      <c r="EF210" s="1047"/>
      <c r="EG210" s="1047"/>
      <c r="EH210" s="1047"/>
    </row>
    <row r="211" spans="1:138" s="1049" customFormat="1" hidden="1">
      <c r="A211" s="1126"/>
      <c r="B211" s="1086"/>
      <c r="C211" s="1133"/>
      <c r="D211" s="1133"/>
      <c r="E211" s="1133"/>
      <c r="F211" s="1133"/>
      <c r="G211" s="1133"/>
      <c r="H211" s="1133"/>
      <c r="I211" s="1133"/>
      <c r="J211" s="1133"/>
      <c r="K211" s="1133"/>
      <c r="L211" s="1133"/>
      <c r="M211" s="1133"/>
      <c r="N211" s="1133"/>
      <c r="O211" s="1133"/>
      <c r="P211" s="1133"/>
      <c r="Q211" s="1133"/>
      <c r="R211" s="1133"/>
      <c r="S211" s="1133"/>
      <c r="T211" s="1133"/>
      <c r="U211" s="1133"/>
      <c r="V211" s="1133"/>
      <c r="W211" s="1133"/>
      <c r="X211" s="1133"/>
      <c r="Y211" s="1133"/>
      <c r="Z211" s="1133"/>
      <c r="AA211" s="1133"/>
      <c r="AB211" s="1133"/>
      <c r="AC211" s="1133"/>
      <c r="AD211" s="1133"/>
      <c r="AE211" s="1133"/>
      <c r="AF211" s="1133"/>
      <c r="AG211" s="1133"/>
      <c r="AH211" s="1132"/>
      <c r="AI211" s="1048"/>
      <c r="BP211" s="1047"/>
      <c r="BQ211" s="1047"/>
      <c r="BR211" s="1047"/>
      <c r="BS211" s="1047"/>
      <c r="BT211" s="1047"/>
      <c r="BU211" s="1047"/>
      <c r="BV211" s="1047"/>
      <c r="BW211" s="1047"/>
      <c r="BX211" s="1047"/>
      <c r="BY211" s="1047"/>
      <c r="BZ211" s="1047"/>
      <c r="CA211" s="1047"/>
      <c r="CB211" s="1047"/>
      <c r="CC211" s="1047"/>
      <c r="CD211" s="1047"/>
      <c r="CE211" s="1047"/>
      <c r="CF211" s="1047"/>
      <c r="CG211" s="1047"/>
      <c r="CH211" s="1047"/>
      <c r="CI211" s="1047"/>
      <c r="CJ211" s="1047"/>
      <c r="CK211" s="1047"/>
      <c r="CL211" s="1047"/>
      <c r="CM211" s="1047"/>
      <c r="CN211" s="1047"/>
      <c r="CO211" s="1047"/>
      <c r="CP211" s="1047"/>
      <c r="CQ211" s="1047"/>
      <c r="CR211" s="1047"/>
      <c r="CS211" s="1047"/>
      <c r="CT211" s="1047"/>
      <c r="CU211" s="1047"/>
      <c r="CV211" s="1047"/>
      <c r="CW211" s="1047"/>
      <c r="CX211" s="1047"/>
      <c r="CY211" s="1047"/>
      <c r="CZ211" s="1047"/>
      <c r="DA211" s="1047"/>
      <c r="DB211" s="1047"/>
      <c r="DC211" s="1047"/>
      <c r="DD211" s="1047"/>
      <c r="DE211" s="1047"/>
      <c r="DF211" s="1047"/>
      <c r="DG211" s="1047"/>
      <c r="DH211" s="1047"/>
      <c r="DI211" s="1047"/>
      <c r="DJ211" s="1047"/>
      <c r="DK211" s="1047"/>
      <c r="DL211" s="1047"/>
      <c r="DM211" s="1047"/>
      <c r="DN211" s="1047"/>
      <c r="DO211" s="1047"/>
      <c r="DP211" s="1047"/>
      <c r="DQ211" s="1047"/>
      <c r="DR211" s="1047"/>
      <c r="DS211" s="1047"/>
      <c r="DT211" s="1047"/>
      <c r="DU211" s="1047"/>
      <c r="DV211" s="1047"/>
      <c r="DW211" s="1047"/>
      <c r="DX211" s="1047"/>
      <c r="DY211" s="1047"/>
      <c r="DZ211" s="1047"/>
      <c r="EA211" s="1047"/>
      <c r="EB211" s="1047"/>
      <c r="EC211" s="1047"/>
      <c r="ED211" s="1047"/>
      <c r="EE211" s="1047"/>
      <c r="EF211" s="1047"/>
      <c r="EG211" s="1047"/>
      <c r="EH211" s="1047"/>
    </row>
    <row r="212" spans="1:138" s="1049" customFormat="1" hidden="1">
      <c r="A212" s="1126"/>
      <c r="B212" s="1086"/>
      <c r="C212" s="1133"/>
      <c r="D212" s="1133"/>
      <c r="E212" s="1133"/>
      <c r="F212" s="1133"/>
      <c r="G212" s="1133"/>
      <c r="H212" s="1133"/>
      <c r="I212" s="1133"/>
      <c r="J212" s="1133"/>
      <c r="K212" s="1133"/>
      <c r="L212" s="1133"/>
      <c r="M212" s="1133"/>
      <c r="N212" s="1133"/>
      <c r="O212" s="1133"/>
      <c r="P212" s="1133"/>
      <c r="Q212" s="1133"/>
      <c r="R212" s="1133"/>
      <c r="S212" s="1133"/>
      <c r="T212" s="1133"/>
      <c r="U212" s="1133"/>
      <c r="V212" s="1133"/>
      <c r="W212" s="1133"/>
      <c r="X212" s="1133"/>
      <c r="Y212" s="1133"/>
      <c r="Z212" s="1133"/>
      <c r="AA212" s="1133"/>
      <c r="AB212" s="1133"/>
      <c r="AC212" s="1133"/>
      <c r="AD212" s="1133"/>
      <c r="AE212" s="1133"/>
      <c r="AF212" s="1133"/>
      <c r="AG212" s="1133"/>
      <c r="AH212" s="1132"/>
      <c r="AI212" s="1048"/>
      <c r="BP212" s="1047"/>
      <c r="BQ212" s="1047"/>
      <c r="BR212" s="1047"/>
      <c r="BS212" s="1047"/>
      <c r="BT212" s="1047"/>
      <c r="BU212" s="1047"/>
      <c r="BV212" s="1047"/>
      <c r="BW212" s="1047"/>
      <c r="BX212" s="1047"/>
      <c r="BY212" s="1047"/>
      <c r="BZ212" s="1047"/>
      <c r="CA212" s="1047"/>
      <c r="CB212" s="1047"/>
      <c r="CC212" s="1047"/>
      <c r="CD212" s="1047"/>
      <c r="CE212" s="1047"/>
      <c r="CF212" s="1047"/>
      <c r="CG212" s="1047"/>
      <c r="CH212" s="1047"/>
      <c r="CI212" s="1047"/>
      <c r="CJ212" s="1047"/>
      <c r="CK212" s="1047"/>
      <c r="CL212" s="1047"/>
      <c r="CM212" s="1047"/>
      <c r="CN212" s="1047"/>
      <c r="CO212" s="1047"/>
      <c r="CP212" s="1047"/>
      <c r="CQ212" s="1047"/>
      <c r="CR212" s="1047"/>
      <c r="CS212" s="1047"/>
      <c r="CT212" s="1047"/>
      <c r="CU212" s="1047"/>
      <c r="CV212" s="1047"/>
      <c r="CW212" s="1047"/>
      <c r="CX212" s="1047"/>
      <c r="CY212" s="1047"/>
      <c r="CZ212" s="1047"/>
      <c r="DA212" s="1047"/>
      <c r="DB212" s="1047"/>
      <c r="DC212" s="1047"/>
      <c r="DD212" s="1047"/>
      <c r="DE212" s="1047"/>
      <c r="DF212" s="1047"/>
      <c r="DG212" s="1047"/>
      <c r="DH212" s="1047"/>
      <c r="DI212" s="1047"/>
      <c r="DJ212" s="1047"/>
      <c r="DK212" s="1047"/>
      <c r="DL212" s="1047"/>
      <c r="DM212" s="1047"/>
      <c r="DN212" s="1047"/>
      <c r="DO212" s="1047"/>
      <c r="DP212" s="1047"/>
      <c r="DQ212" s="1047"/>
      <c r="DR212" s="1047"/>
      <c r="DS212" s="1047"/>
      <c r="DT212" s="1047"/>
      <c r="DU212" s="1047"/>
      <c r="DV212" s="1047"/>
      <c r="DW212" s="1047"/>
      <c r="DX212" s="1047"/>
      <c r="DY212" s="1047"/>
      <c r="DZ212" s="1047"/>
      <c r="EA212" s="1047"/>
      <c r="EB212" s="1047"/>
      <c r="EC212" s="1047"/>
      <c r="ED212" s="1047"/>
      <c r="EE212" s="1047"/>
      <c r="EF212" s="1047"/>
      <c r="EG212" s="1047"/>
      <c r="EH212" s="1047"/>
    </row>
    <row r="213" spans="1:138" s="1049" customFormat="1" hidden="1">
      <c r="A213" s="1126"/>
      <c r="B213" s="1086"/>
      <c r="C213" s="1133"/>
      <c r="D213" s="1133"/>
      <c r="E213" s="1133"/>
      <c r="F213" s="1133"/>
      <c r="G213" s="1133"/>
      <c r="H213" s="1133"/>
      <c r="I213" s="1133"/>
      <c r="J213" s="1133"/>
      <c r="K213" s="1133"/>
      <c r="L213" s="1133"/>
      <c r="M213" s="1133"/>
      <c r="N213" s="1133"/>
      <c r="O213" s="1133"/>
      <c r="P213" s="1133"/>
      <c r="Q213" s="1133"/>
      <c r="R213" s="1133"/>
      <c r="S213" s="1133"/>
      <c r="T213" s="1133"/>
      <c r="U213" s="1133"/>
      <c r="V213" s="1133"/>
      <c r="W213" s="1133"/>
      <c r="X213" s="1133"/>
      <c r="Y213" s="1133"/>
      <c r="Z213" s="1133"/>
      <c r="AA213" s="1133"/>
      <c r="AB213" s="1133"/>
      <c r="AC213" s="1133"/>
      <c r="AD213" s="1133"/>
      <c r="AE213" s="1133"/>
      <c r="AF213" s="1133"/>
      <c r="AG213" s="1133"/>
      <c r="AH213" s="1132"/>
      <c r="AI213" s="1048"/>
      <c r="BP213" s="1047"/>
      <c r="BQ213" s="1047"/>
      <c r="BR213" s="1047"/>
      <c r="BS213" s="1047"/>
      <c r="BT213" s="1047"/>
      <c r="BU213" s="1047"/>
      <c r="BV213" s="1047"/>
      <c r="BW213" s="1047"/>
      <c r="BX213" s="1047"/>
      <c r="BY213" s="1047"/>
      <c r="BZ213" s="1047"/>
      <c r="CA213" s="1047"/>
      <c r="CB213" s="1047"/>
      <c r="CC213" s="1047"/>
      <c r="CD213" s="1047"/>
      <c r="CE213" s="1047"/>
      <c r="CF213" s="1047"/>
      <c r="CG213" s="1047"/>
      <c r="CH213" s="1047"/>
      <c r="CI213" s="1047"/>
      <c r="CJ213" s="1047"/>
      <c r="CK213" s="1047"/>
      <c r="CL213" s="1047"/>
      <c r="CM213" s="1047"/>
      <c r="CN213" s="1047"/>
      <c r="CO213" s="1047"/>
      <c r="CP213" s="1047"/>
      <c r="CQ213" s="1047"/>
      <c r="CR213" s="1047"/>
      <c r="CS213" s="1047"/>
      <c r="CT213" s="1047"/>
      <c r="CU213" s="1047"/>
      <c r="CV213" s="1047"/>
      <c r="CW213" s="1047"/>
      <c r="CX213" s="1047"/>
      <c r="CY213" s="1047"/>
      <c r="CZ213" s="1047"/>
      <c r="DA213" s="1047"/>
      <c r="DB213" s="1047"/>
      <c r="DC213" s="1047"/>
      <c r="DD213" s="1047"/>
      <c r="DE213" s="1047"/>
      <c r="DF213" s="1047"/>
      <c r="DG213" s="1047"/>
      <c r="DH213" s="1047"/>
      <c r="DI213" s="1047"/>
      <c r="DJ213" s="1047"/>
      <c r="DK213" s="1047"/>
      <c r="DL213" s="1047"/>
      <c r="DM213" s="1047"/>
      <c r="DN213" s="1047"/>
      <c r="DO213" s="1047"/>
      <c r="DP213" s="1047"/>
      <c r="DQ213" s="1047"/>
      <c r="DR213" s="1047"/>
      <c r="DS213" s="1047"/>
      <c r="DT213" s="1047"/>
      <c r="DU213" s="1047"/>
      <c r="DV213" s="1047"/>
      <c r="DW213" s="1047"/>
      <c r="DX213" s="1047"/>
      <c r="DY213" s="1047"/>
      <c r="DZ213" s="1047"/>
      <c r="EA213" s="1047"/>
      <c r="EB213" s="1047"/>
      <c r="EC213" s="1047"/>
      <c r="ED213" s="1047"/>
      <c r="EE213" s="1047"/>
      <c r="EF213" s="1047"/>
      <c r="EG213" s="1047"/>
      <c r="EH213" s="1047"/>
    </row>
    <row r="214" spans="1:138" s="1049" customFormat="1" hidden="1">
      <c r="A214" s="1126"/>
      <c r="B214" s="1086"/>
      <c r="C214" s="1133"/>
      <c r="D214" s="1133"/>
      <c r="E214" s="1133"/>
      <c r="F214" s="1133"/>
      <c r="G214" s="1133"/>
      <c r="H214" s="1133"/>
      <c r="I214" s="1133"/>
      <c r="J214" s="1133"/>
      <c r="K214" s="1133"/>
      <c r="L214" s="1133"/>
      <c r="M214" s="1133"/>
      <c r="N214" s="1133"/>
      <c r="O214" s="1133"/>
      <c r="P214" s="1133"/>
      <c r="Q214" s="1133"/>
      <c r="R214" s="1133"/>
      <c r="S214" s="1133"/>
      <c r="T214" s="1133"/>
      <c r="U214" s="1133"/>
      <c r="V214" s="1133"/>
      <c r="W214" s="1133"/>
      <c r="X214" s="1133"/>
      <c r="Y214" s="1133"/>
      <c r="Z214" s="1133"/>
      <c r="AA214" s="1133"/>
      <c r="AB214" s="1133"/>
      <c r="AC214" s="1133"/>
      <c r="AD214" s="1133"/>
      <c r="AE214" s="1133"/>
      <c r="AF214" s="1133"/>
      <c r="AG214" s="1133"/>
      <c r="AH214" s="1132"/>
      <c r="AI214" s="1048"/>
      <c r="BP214" s="1047"/>
      <c r="BQ214" s="1047"/>
      <c r="BR214" s="1047"/>
      <c r="BS214" s="1047"/>
      <c r="BT214" s="1047"/>
      <c r="BU214" s="1047"/>
      <c r="BV214" s="1047"/>
      <c r="BW214" s="1047"/>
      <c r="BX214" s="1047"/>
      <c r="BY214" s="1047"/>
      <c r="BZ214" s="1047"/>
      <c r="CA214" s="1047"/>
      <c r="CB214" s="1047"/>
      <c r="CC214" s="1047"/>
      <c r="CD214" s="1047"/>
      <c r="CE214" s="1047"/>
      <c r="CF214" s="1047"/>
      <c r="CG214" s="1047"/>
      <c r="CH214" s="1047"/>
      <c r="CI214" s="1047"/>
      <c r="CJ214" s="1047"/>
      <c r="CK214" s="1047"/>
      <c r="CL214" s="1047"/>
      <c r="CM214" s="1047"/>
      <c r="CN214" s="1047"/>
      <c r="CO214" s="1047"/>
      <c r="CP214" s="1047"/>
      <c r="CQ214" s="1047"/>
      <c r="CR214" s="1047"/>
      <c r="CS214" s="1047"/>
      <c r="CT214" s="1047"/>
      <c r="CU214" s="1047"/>
      <c r="CV214" s="1047"/>
      <c r="CW214" s="1047"/>
      <c r="CX214" s="1047"/>
      <c r="CY214" s="1047"/>
      <c r="CZ214" s="1047"/>
      <c r="DA214" s="1047"/>
      <c r="DB214" s="1047"/>
      <c r="DC214" s="1047"/>
      <c r="DD214" s="1047"/>
      <c r="DE214" s="1047"/>
      <c r="DF214" s="1047"/>
      <c r="DG214" s="1047"/>
      <c r="DH214" s="1047"/>
      <c r="DI214" s="1047"/>
      <c r="DJ214" s="1047"/>
      <c r="DK214" s="1047"/>
      <c r="DL214" s="1047"/>
      <c r="DM214" s="1047"/>
      <c r="DN214" s="1047"/>
      <c r="DO214" s="1047"/>
      <c r="DP214" s="1047"/>
      <c r="DQ214" s="1047"/>
      <c r="DR214" s="1047"/>
      <c r="DS214" s="1047"/>
      <c r="DT214" s="1047"/>
      <c r="DU214" s="1047"/>
      <c r="DV214" s="1047"/>
      <c r="DW214" s="1047"/>
      <c r="DX214" s="1047"/>
      <c r="DY214" s="1047"/>
      <c r="DZ214" s="1047"/>
      <c r="EA214" s="1047"/>
      <c r="EB214" s="1047"/>
      <c r="EC214" s="1047"/>
      <c r="ED214" s="1047"/>
      <c r="EE214" s="1047"/>
      <c r="EF214" s="1047"/>
      <c r="EG214" s="1047"/>
      <c r="EH214" s="1047"/>
    </row>
    <row r="215" spans="1:138" s="1049" customFormat="1" hidden="1">
      <c r="A215" s="1126"/>
      <c r="B215" s="1086"/>
      <c r="C215" s="1133"/>
      <c r="D215" s="1133"/>
      <c r="E215" s="1133"/>
      <c r="F215" s="1133"/>
      <c r="G215" s="1133"/>
      <c r="H215" s="1133"/>
      <c r="I215" s="1133"/>
      <c r="J215" s="1133"/>
      <c r="K215" s="1133"/>
      <c r="L215" s="1133"/>
      <c r="M215" s="1133"/>
      <c r="N215" s="1133"/>
      <c r="O215" s="1133"/>
      <c r="P215" s="1133"/>
      <c r="Q215" s="1133"/>
      <c r="R215" s="1133"/>
      <c r="S215" s="1133"/>
      <c r="T215" s="1133"/>
      <c r="U215" s="1133"/>
      <c r="V215" s="1133"/>
      <c r="W215" s="1133"/>
      <c r="X215" s="1133"/>
      <c r="Y215" s="1133"/>
      <c r="Z215" s="1133"/>
      <c r="AA215" s="1133"/>
      <c r="AB215" s="1133"/>
      <c r="AC215" s="1133"/>
      <c r="AD215" s="1133"/>
      <c r="AE215" s="1133"/>
      <c r="AF215" s="1133"/>
      <c r="AG215" s="1133"/>
      <c r="AH215" s="1132"/>
      <c r="AI215" s="1048"/>
      <c r="BP215" s="1047"/>
      <c r="BQ215" s="1047"/>
      <c r="BR215" s="1047"/>
      <c r="BS215" s="1047"/>
      <c r="BT215" s="1047"/>
      <c r="BU215" s="1047"/>
      <c r="BV215" s="1047"/>
      <c r="BW215" s="1047"/>
      <c r="BX215" s="1047"/>
      <c r="BY215" s="1047"/>
      <c r="BZ215" s="1047"/>
      <c r="CA215" s="1047"/>
      <c r="CB215" s="1047"/>
      <c r="CC215" s="1047"/>
      <c r="CD215" s="1047"/>
      <c r="CE215" s="1047"/>
      <c r="CF215" s="1047"/>
      <c r="CG215" s="1047"/>
      <c r="CH215" s="1047"/>
      <c r="CI215" s="1047"/>
      <c r="CJ215" s="1047"/>
      <c r="CK215" s="1047"/>
      <c r="CL215" s="1047"/>
      <c r="CM215" s="1047"/>
      <c r="CN215" s="1047"/>
      <c r="CO215" s="1047"/>
      <c r="CP215" s="1047"/>
      <c r="CQ215" s="1047"/>
      <c r="CR215" s="1047"/>
      <c r="CS215" s="1047"/>
      <c r="CT215" s="1047"/>
      <c r="CU215" s="1047"/>
      <c r="CV215" s="1047"/>
      <c r="CW215" s="1047"/>
      <c r="CX215" s="1047"/>
      <c r="CY215" s="1047"/>
      <c r="CZ215" s="1047"/>
      <c r="DA215" s="1047"/>
      <c r="DB215" s="1047"/>
      <c r="DC215" s="1047"/>
      <c r="DD215" s="1047"/>
      <c r="DE215" s="1047"/>
      <c r="DF215" s="1047"/>
      <c r="DG215" s="1047"/>
      <c r="DH215" s="1047"/>
      <c r="DI215" s="1047"/>
      <c r="DJ215" s="1047"/>
      <c r="DK215" s="1047"/>
      <c r="DL215" s="1047"/>
      <c r="DM215" s="1047"/>
      <c r="DN215" s="1047"/>
      <c r="DO215" s="1047"/>
      <c r="DP215" s="1047"/>
      <c r="DQ215" s="1047"/>
      <c r="DR215" s="1047"/>
      <c r="DS215" s="1047"/>
      <c r="DT215" s="1047"/>
      <c r="DU215" s="1047"/>
      <c r="DV215" s="1047"/>
      <c r="DW215" s="1047"/>
      <c r="DX215" s="1047"/>
      <c r="DY215" s="1047"/>
      <c r="DZ215" s="1047"/>
      <c r="EA215" s="1047"/>
      <c r="EB215" s="1047"/>
      <c r="EC215" s="1047"/>
      <c r="ED215" s="1047"/>
      <c r="EE215" s="1047"/>
      <c r="EF215" s="1047"/>
      <c r="EG215" s="1047"/>
      <c r="EH215" s="1047"/>
    </row>
    <row r="216" spans="1:138" s="1049" customFormat="1" hidden="1">
      <c r="A216" s="1126"/>
      <c r="B216" s="1130"/>
      <c r="C216" s="1131"/>
      <c r="D216" s="1131"/>
      <c r="E216" s="1131"/>
      <c r="F216" s="1131"/>
      <c r="G216" s="1131"/>
      <c r="H216" s="1131"/>
      <c r="I216" s="1131"/>
      <c r="J216" s="1131"/>
      <c r="K216" s="1131"/>
      <c r="L216" s="1131"/>
      <c r="M216" s="1131"/>
      <c r="N216" s="1131"/>
      <c r="O216" s="1131"/>
      <c r="P216" s="1131"/>
      <c r="Q216" s="1131"/>
      <c r="R216" s="1131"/>
      <c r="S216" s="1131"/>
      <c r="T216" s="1131"/>
      <c r="U216" s="1131"/>
      <c r="V216" s="1131"/>
      <c r="W216" s="1131"/>
      <c r="X216" s="1131"/>
      <c r="Y216" s="1131"/>
      <c r="Z216" s="1131"/>
      <c r="AA216" s="1131"/>
      <c r="AB216" s="1131"/>
      <c r="AC216" s="1131"/>
      <c r="AD216" s="1131"/>
      <c r="AE216" s="1131"/>
      <c r="AF216" s="1131"/>
      <c r="AG216" s="1131"/>
      <c r="AH216" s="1132"/>
      <c r="AI216" s="1048"/>
      <c r="BP216" s="1047"/>
      <c r="BQ216" s="1047"/>
      <c r="BR216" s="1047"/>
      <c r="BS216" s="1047"/>
      <c r="BT216" s="1047"/>
      <c r="BU216" s="1047"/>
      <c r="BV216" s="1047"/>
      <c r="BW216" s="1047"/>
      <c r="BX216" s="1047"/>
      <c r="BY216" s="1047"/>
      <c r="BZ216" s="1047"/>
      <c r="CA216" s="1047"/>
      <c r="CB216" s="1047"/>
      <c r="CC216" s="1047"/>
      <c r="CD216" s="1047"/>
      <c r="CE216" s="1047"/>
      <c r="CF216" s="1047"/>
      <c r="CG216" s="1047"/>
      <c r="CH216" s="1047"/>
      <c r="CI216" s="1047"/>
      <c r="CJ216" s="1047"/>
      <c r="CK216" s="1047"/>
      <c r="CL216" s="1047"/>
      <c r="CM216" s="1047"/>
      <c r="CN216" s="1047"/>
      <c r="CO216" s="1047"/>
      <c r="CP216" s="1047"/>
      <c r="CQ216" s="1047"/>
      <c r="CR216" s="1047"/>
      <c r="CS216" s="1047"/>
      <c r="CT216" s="1047"/>
      <c r="CU216" s="1047"/>
      <c r="CV216" s="1047"/>
      <c r="CW216" s="1047"/>
      <c r="CX216" s="1047"/>
      <c r="CY216" s="1047"/>
      <c r="CZ216" s="1047"/>
      <c r="DA216" s="1047"/>
      <c r="DB216" s="1047"/>
      <c r="DC216" s="1047"/>
      <c r="DD216" s="1047"/>
      <c r="DE216" s="1047"/>
      <c r="DF216" s="1047"/>
      <c r="DG216" s="1047"/>
      <c r="DH216" s="1047"/>
      <c r="DI216" s="1047"/>
      <c r="DJ216" s="1047"/>
      <c r="DK216" s="1047"/>
      <c r="DL216" s="1047"/>
      <c r="DM216" s="1047"/>
      <c r="DN216" s="1047"/>
      <c r="DO216" s="1047"/>
      <c r="DP216" s="1047"/>
      <c r="DQ216" s="1047"/>
      <c r="DR216" s="1047"/>
      <c r="DS216" s="1047"/>
      <c r="DT216" s="1047"/>
      <c r="DU216" s="1047"/>
      <c r="DV216" s="1047"/>
      <c r="DW216" s="1047"/>
      <c r="DX216" s="1047"/>
      <c r="DY216" s="1047"/>
      <c r="DZ216" s="1047"/>
      <c r="EA216" s="1047"/>
      <c r="EB216" s="1047"/>
      <c r="EC216" s="1047"/>
      <c r="ED216" s="1047"/>
      <c r="EE216" s="1047"/>
      <c r="EF216" s="1047"/>
      <c r="EG216" s="1047"/>
      <c r="EH216" s="1047"/>
    </row>
    <row r="217" spans="1:138" s="1049" customFormat="1" hidden="1">
      <c r="A217" s="1126"/>
      <c r="B217" s="1086"/>
      <c r="C217" s="1133"/>
      <c r="D217" s="1133"/>
      <c r="E217" s="1133"/>
      <c r="F217" s="1133"/>
      <c r="G217" s="1133"/>
      <c r="H217" s="1133"/>
      <c r="I217" s="1133"/>
      <c r="J217" s="1133"/>
      <c r="K217" s="1133"/>
      <c r="L217" s="1133"/>
      <c r="M217" s="1133"/>
      <c r="N217" s="1133"/>
      <c r="O217" s="1133"/>
      <c r="P217" s="1133"/>
      <c r="Q217" s="1133"/>
      <c r="R217" s="1133"/>
      <c r="S217" s="1133"/>
      <c r="T217" s="1133"/>
      <c r="U217" s="1133"/>
      <c r="V217" s="1133"/>
      <c r="W217" s="1133"/>
      <c r="X217" s="1133"/>
      <c r="Y217" s="1133"/>
      <c r="Z217" s="1133"/>
      <c r="AA217" s="1133"/>
      <c r="AB217" s="1133"/>
      <c r="AC217" s="1133"/>
      <c r="AD217" s="1133"/>
      <c r="AE217" s="1133"/>
      <c r="AF217" s="1133"/>
      <c r="AG217" s="1133"/>
      <c r="AH217" s="1132"/>
      <c r="AI217" s="1048"/>
      <c r="BP217" s="1047"/>
      <c r="BQ217" s="1047"/>
      <c r="BR217" s="1047"/>
      <c r="BS217" s="1047"/>
      <c r="BT217" s="1047"/>
      <c r="BU217" s="1047"/>
      <c r="BV217" s="1047"/>
      <c r="BW217" s="1047"/>
      <c r="BX217" s="1047"/>
      <c r="BY217" s="1047"/>
      <c r="BZ217" s="1047"/>
      <c r="CA217" s="1047"/>
      <c r="CB217" s="1047"/>
      <c r="CC217" s="1047"/>
      <c r="CD217" s="1047"/>
      <c r="CE217" s="1047"/>
      <c r="CF217" s="1047"/>
      <c r="CG217" s="1047"/>
      <c r="CH217" s="1047"/>
      <c r="CI217" s="1047"/>
      <c r="CJ217" s="1047"/>
      <c r="CK217" s="1047"/>
      <c r="CL217" s="1047"/>
      <c r="CM217" s="1047"/>
      <c r="CN217" s="1047"/>
      <c r="CO217" s="1047"/>
      <c r="CP217" s="1047"/>
      <c r="CQ217" s="1047"/>
      <c r="CR217" s="1047"/>
      <c r="CS217" s="1047"/>
      <c r="CT217" s="1047"/>
      <c r="CU217" s="1047"/>
      <c r="CV217" s="1047"/>
      <c r="CW217" s="1047"/>
      <c r="CX217" s="1047"/>
      <c r="CY217" s="1047"/>
      <c r="CZ217" s="1047"/>
      <c r="DA217" s="1047"/>
      <c r="DB217" s="1047"/>
      <c r="DC217" s="1047"/>
      <c r="DD217" s="1047"/>
      <c r="DE217" s="1047"/>
      <c r="DF217" s="1047"/>
      <c r="DG217" s="1047"/>
      <c r="DH217" s="1047"/>
      <c r="DI217" s="1047"/>
      <c r="DJ217" s="1047"/>
      <c r="DK217" s="1047"/>
      <c r="DL217" s="1047"/>
      <c r="DM217" s="1047"/>
      <c r="DN217" s="1047"/>
      <c r="DO217" s="1047"/>
      <c r="DP217" s="1047"/>
      <c r="DQ217" s="1047"/>
      <c r="DR217" s="1047"/>
      <c r="DS217" s="1047"/>
      <c r="DT217" s="1047"/>
      <c r="DU217" s="1047"/>
      <c r="DV217" s="1047"/>
      <c r="DW217" s="1047"/>
      <c r="DX217" s="1047"/>
      <c r="DY217" s="1047"/>
      <c r="DZ217" s="1047"/>
      <c r="EA217" s="1047"/>
      <c r="EB217" s="1047"/>
      <c r="EC217" s="1047"/>
      <c r="ED217" s="1047"/>
      <c r="EE217" s="1047"/>
      <c r="EF217" s="1047"/>
      <c r="EG217" s="1047"/>
      <c r="EH217" s="1047"/>
    </row>
    <row r="218" spans="1:138" s="1049" customFormat="1" hidden="1">
      <c r="A218" s="1126"/>
      <c r="B218" s="1086"/>
      <c r="C218" s="1133"/>
      <c r="D218" s="1133"/>
      <c r="E218" s="1133"/>
      <c r="F218" s="1133"/>
      <c r="G218" s="1133"/>
      <c r="H218" s="1133"/>
      <c r="I218" s="1133"/>
      <c r="J218" s="1133"/>
      <c r="K218" s="1133"/>
      <c r="L218" s="1133"/>
      <c r="M218" s="1133"/>
      <c r="N218" s="1133"/>
      <c r="O218" s="1133"/>
      <c r="P218" s="1133"/>
      <c r="Q218" s="1133"/>
      <c r="R218" s="1133"/>
      <c r="S218" s="1133"/>
      <c r="T218" s="1133"/>
      <c r="U218" s="1133"/>
      <c r="V218" s="1133"/>
      <c r="W218" s="1133"/>
      <c r="X218" s="1133"/>
      <c r="Y218" s="1133"/>
      <c r="Z218" s="1133"/>
      <c r="AA218" s="1133"/>
      <c r="AB218" s="1133"/>
      <c r="AC218" s="1133"/>
      <c r="AD218" s="1133"/>
      <c r="AE218" s="1133"/>
      <c r="AF218" s="1133"/>
      <c r="AG218" s="1133"/>
      <c r="AH218" s="1132"/>
      <c r="AI218" s="1048"/>
      <c r="BP218" s="1047"/>
      <c r="BQ218" s="1047"/>
      <c r="BR218" s="1047"/>
      <c r="BS218" s="1047"/>
      <c r="BT218" s="1047"/>
      <c r="BU218" s="1047"/>
      <c r="BV218" s="1047"/>
      <c r="BW218" s="1047"/>
      <c r="BX218" s="1047"/>
      <c r="BY218" s="1047"/>
      <c r="BZ218" s="1047"/>
      <c r="CA218" s="1047"/>
      <c r="CB218" s="1047"/>
      <c r="CC218" s="1047"/>
      <c r="CD218" s="1047"/>
      <c r="CE218" s="1047"/>
      <c r="CF218" s="1047"/>
      <c r="CG218" s="1047"/>
      <c r="CH218" s="1047"/>
      <c r="CI218" s="1047"/>
      <c r="CJ218" s="1047"/>
      <c r="CK218" s="1047"/>
      <c r="CL218" s="1047"/>
      <c r="CM218" s="1047"/>
      <c r="CN218" s="1047"/>
      <c r="CO218" s="1047"/>
      <c r="CP218" s="1047"/>
      <c r="CQ218" s="1047"/>
      <c r="CR218" s="1047"/>
      <c r="CS218" s="1047"/>
      <c r="CT218" s="1047"/>
      <c r="CU218" s="1047"/>
      <c r="CV218" s="1047"/>
      <c r="CW218" s="1047"/>
      <c r="CX218" s="1047"/>
      <c r="CY218" s="1047"/>
      <c r="CZ218" s="1047"/>
      <c r="DA218" s="1047"/>
      <c r="DB218" s="1047"/>
      <c r="DC218" s="1047"/>
      <c r="DD218" s="1047"/>
      <c r="DE218" s="1047"/>
      <c r="DF218" s="1047"/>
      <c r="DG218" s="1047"/>
      <c r="DH218" s="1047"/>
      <c r="DI218" s="1047"/>
      <c r="DJ218" s="1047"/>
      <c r="DK218" s="1047"/>
      <c r="DL218" s="1047"/>
      <c r="DM218" s="1047"/>
      <c r="DN218" s="1047"/>
      <c r="DO218" s="1047"/>
      <c r="DP218" s="1047"/>
      <c r="DQ218" s="1047"/>
      <c r="DR218" s="1047"/>
      <c r="DS218" s="1047"/>
      <c r="DT218" s="1047"/>
      <c r="DU218" s="1047"/>
      <c r="DV218" s="1047"/>
      <c r="DW218" s="1047"/>
      <c r="DX218" s="1047"/>
      <c r="DY218" s="1047"/>
      <c r="DZ218" s="1047"/>
      <c r="EA218" s="1047"/>
      <c r="EB218" s="1047"/>
      <c r="EC218" s="1047"/>
      <c r="ED218" s="1047"/>
      <c r="EE218" s="1047"/>
      <c r="EF218" s="1047"/>
      <c r="EG218" s="1047"/>
      <c r="EH218" s="1047"/>
    </row>
    <row r="219" spans="1:138" s="1049" customFormat="1" hidden="1">
      <c r="A219" s="1126"/>
      <c r="B219" s="1086"/>
      <c r="C219" s="1133"/>
      <c r="D219" s="1133"/>
      <c r="E219" s="1133"/>
      <c r="F219" s="1133"/>
      <c r="G219" s="1133"/>
      <c r="H219" s="1133"/>
      <c r="I219" s="1133"/>
      <c r="J219" s="1133"/>
      <c r="K219" s="1133"/>
      <c r="L219" s="1133"/>
      <c r="M219" s="1133"/>
      <c r="N219" s="1133"/>
      <c r="O219" s="1133"/>
      <c r="P219" s="1133"/>
      <c r="Q219" s="1133"/>
      <c r="R219" s="1133"/>
      <c r="S219" s="1133"/>
      <c r="T219" s="1133"/>
      <c r="U219" s="1133"/>
      <c r="V219" s="1133"/>
      <c r="W219" s="1133"/>
      <c r="X219" s="1133"/>
      <c r="Y219" s="1133"/>
      <c r="Z219" s="1133"/>
      <c r="AA219" s="1133"/>
      <c r="AB219" s="1133"/>
      <c r="AC219" s="1133"/>
      <c r="AD219" s="1133"/>
      <c r="AE219" s="1133"/>
      <c r="AF219" s="1133"/>
      <c r="AG219" s="1133"/>
      <c r="AH219" s="1132"/>
      <c r="AI219" s="1048"/>
      <c r="BP219" s="1047"/>
      <c r="BQ219" s="1047"/>
      <c r="BR219" s="1047"/>
      <c r="BS219" s="1047"/>
      <c r="BT219" s="1047"/>
      <c r="BU219" s="1047"/>
      <c r="BV219" s="1047"/>
      <c r="BW219" s="1047"/>
      <c r="BX219" s="1047"/>
      <c r="BY219" s="1047"/>
      <c r="BZ219" s="1047"/>
      <c r="CA219" s="1047"/>
      <c r="CB219" s="1047"/>
      <c r="CC219" s="1047"/>
      <c r="CD219" s="1047"/>
      <c r="CE219" s="1047"/>
      <c r="CF219" s="1047"/>
      <c r="CG219" s="1047"/>
      <c r="CH219" s="1047"/>
      <c r="CI219" s="1047"/>
      <c r="CJ219" s="1047"/>
      <c r="CK219" s="1047"/>
      <c r="CL219" s="1047"/>
      <c r="CM219" s="1047"/>
      <c r="CN219" s="1047"/>
      <c r="CO219" s="1047"/>
      <c r="CP219" s="1047"/>
      <c r="CQ219" s="1047"/>
      <c r="CR219" s="1047"/>
      <c r="CS219" s="1047"/>
      <c r="CT219" s="1047"/>
      <c r="CU219" s="1047"/>
      <c r="CV219" s="1047"/>
      <c r="CW219" s="1047"/>
      <c r="CX219" s="1047"/>
      <c r="CY219" s="1047"/>
      <c r="CZ219" s="1047"/>
      <c r="DA219" s="1047"/>
      <c r="DB219" s="1047"/>
      <c r="DC219" s="1047"/>
      <c r="DD219" s="1047"/>
      <c r="DE219" s="1047"/>
      <c r="DF219" s="1047"/>
      <c r="DG219" s="1047"/>
      <c r="DH219" s="1047"/>
      <c r="DI219" s="1047"/>
      <c r="DJ219" s="1047"/>
      <c r="DK219" s="1047"/>
      <c r="DL219" s="1047"/>
      <c r="DM219" s="1047"/>
      <c r="DN219" s="1047"/>
      <c r="DO219" s="1047"/>
      <c r="DP219" s="1047"/>
      <c r="DQ219" s="1047"/>
      <c r="DR219" s="1047"/>
      <c r="DS219" s="1047"/>
      <c r="DT219" s="1047"/>
      <c r="DU219" s="1047"/>
      <c r="DV219" s="1047"/>
      <c r="DW219" s="1047"/>
      <c r="DX219" s="1047"/>
      <c r="DY219" s="1047"/>
      <c r="DZ219" s="1047"/>
      <c r="EA219" s="1047"/>
      <c r="EB219" s="1047"/>
      <c r="EC219" s="1047"/>
      <c r="ED219" s="1047"/>
      <c r="EE219" s="1047"/>
      <c r="EF219" s="1047"/>
      <c r="EG219" s="1047"/>
      <c r="EH219" s="1047"/>
    </row>
    <row r="220" spans="1:138" s="1049" customFormat="1" hidden="1">
      <c r="A220" s="1126"/>
      <c r="B220" s="1086"/>
      <c r="C220" s="1133"/>
      <c r="D220" s="1133"/>
      <c r="E220" s="1133"/>
      <c r="F220" s="1133"/>
      <c r="G220" s="1133"/>
      <c r="H220" s="1133"/>
      <c r="I220" s="1133"/>
      <c r="J220" s="1133"/>
      <c r="K220" s="1133"/>
      <c r="L220" s="1133"/>
      <c r="M220" s="1133"/>
      <c r="N220" s="1133"/>
      <c r="O220" s="1133"/>
      <c r="P220" s="1133"/>
      <c r="Q220" s="1133"/>
      <c r="R220" s="1133"/>
      <c r="S220" s="1133"/>
      <c r="T220" s="1133"/>
      <c r="U220" s="1133"/>
      <c r="V220" s="1133"/>
      <c r="W220" s="1133"/>
      <c r="X220" s="1133"/>
      <c r="Y220" s="1133"/>
      <c r="Z220" s="1133"/>
      <c r="AA220" s="1133"/>
      <c r="AB220" s="1133"/>
      <c r="AC220" s="1133"/>
      <c r="AD220" s="1133"/>
      <c r="AE220" s="1133"/>
      <c r="AF220" s="1133"/>
      <c r="AG220" s="1133"/>
      <c r="AH220" s="1132"/>
      <c r="AI220" s="1048"/>
      <c r="BP220" s="1047"/>
      <c r="BQ220" s="1047"/>
      <c r="BR220" s="1047"/>
      <c r="BS220" s="1047"/>
      <c r="BT220" s="1047"/>
      <c r="BU220" s="1047"/>
      <c r="BV220" s="1047"/>
      <c r="BW220" s="1047"/>
      <c r="BX220" s="1047"/>
      <c r="BY220" s="1047"/>
      <c r="BZ220" s="1047"/>
      <c r="CA220" s="1047"/>
      <c r="CB220" s="1047"/>
      <c r="CC220" s="1047"/>
      <c r="CD220" s="1047"/>
      <c r="CE220" s="1047"/>
      <c r="CF220" s="1047"/>
      <c r="CG220" s="1047"/>
      <c r="CH220" s="1047"/>
      <c r="CI220" s="1047"/>
      <c r="CJ220" s="1047"/>
      <c r="CK220" s="1047"/>
      <c r="CL220" s="1047"/>
      <c r="CM220" s="1047"/>
      <c r="CN220" s="1047"/>
      <c r="CO220" s="1047"/>
      <c r="CP220" s="1047"/>
      <c r="CQ220" s="1047"/>
      <c r="CR220" s="1047"/>
      <c r="CS220" s="1047"/>
      <c r="CT220" s="1047"/>
      <c r="CU220" s="1047"/>
      <c r="CV220" s="1047"/>
      <c r="CW220" s="1047"/>
      <c r="CX220" s="1047"/>
      <c r="CY220" s="1047"/>
      <c r="CZ220" s="1047"/>
      <c r="DA220" s="1047"/>
      <c r="DB220" s="1047"/>
      <c r="DC220" s="1047"/>
      <c r="DD220" s="1047"/>
      <c r="DE220" s="1047"/>
      <c r="DF220" s="1047"/>
      <c r="DG220" s="1047"/>
      <c r="DH220" s="1047"/>
      <c r="DI220" s="1047"/>
      <c r="DJ220" s="1047"/>
      <c r="DK220" s="1047"/>
      <c r="DL220" s="1047"/>
      <c r="DM220" s="1047"/>
      <c r="DN220" s="1047"/>
      <c r="DO220" s="1047"/>
      <c r="DP220" s="1047"/>
      <c r="DQ220" s="1047"/>
      <c r="DR220" s="1047"/>
      <c r="DS220" s="1047"/>
      <c r="DT220" s="1047"/>
      <c r="DU220" s="1047"/>
      <c r="DV220" s="1047"/>
      <c r="DW220" s="1047"/>
      <c r="DX220" s="1047"/>
      <c r="DY220" s="1047"/>
      <c r="DZ220" s="1047"/>
      <c r="EA220" s="1047"/>
      <c r="EB220" s="1047"/>
      <c r="EC220" s="1047"/>
      <c r="ED220" s="1047"/>
      <c r="EE220" s="1047"/>
      <c r="EF220" s="1047"/>
      <c r="EG220" s="1047"/>
      <c r="EH220" s="1047"/>
    </row>
    <row r="221" spans="1:138" s="1049" customFormat="1" hidden="1">
      <c r="A221" s="1126"/>
      <c r="B221" s="1086"/>
      <c r="C221" s="1133"/>
      <c r="D221" s="1133"/>
      <c r="E221" s="1133"/>
      <c r="F221" s="1133"/>
      <c r="G221" s="1133"/>
      <c r="H221" s="1133"/>
      <c r="I221" s="1133"/>
      <c r="J221" s="1133"/>
      <c r="K221" s="1133"/>
      <c r="L221" s="1133"/>
      <c r="M221" s="1133"/>
      <c r="N221" s="1133"/>
      <c r="O221" s="1133"/>
      <c r="P221" s="1133"/>
      <c r="Q221" s="1133"/>
      <c r="R221" s="1133"/>
      <c r="S221" s="1133"/>
      <c r="T221" s="1133"/>
      <c r="U221" s="1133"/>
      <c r="V221" s="1133"/>
      <c r="W221" s="1133"/>
      <c r="X221" s="1133"/>
      <c r="Y221" s="1133"/>
      <c r="Z221" s="1133"/>
      <c r="AA221" s="1133"/>
      <c r="AB221" s="1133"/>
      <c r="AC221" s="1133"/>
      <c r="AD221" s="1133"/>
      <c r="AE221" s="1133"/>
      <c r="AF221" s="1133"/>
      <c r="AG221" s="1133"/>
      <c r="AH221" s="1132"/>
      <c r="AI221" s="1048"/>
      <c r="BP221" s="1047"/>
      <c r="BQ221" s="1047"/>
      <c r="BR221" s="1047"/>
      <c r="BS221" s="1047"/>
      <c r="BT221" s="1047"/>
      <c r="BU221" s="1047"/>
      <c r="BV221" s="1047"/>
      <c r="BW221" s="1047"/>
      <c r="BX221" s="1047"/>
      <c r="BY221" s="1047"/>
      <c r="BZ221" s="1047"/>
      <c r="CA221" s="1047"/>
      <c r="CB221" s="1047"/>
      <c r="CC221" s="1047"/>
      <c r="CD221" s="1047"/>
      <c r="CE221" s="1047"/>
      <c r="CF221" s="1047"/>
      <c r="CG221" s="1047"/>
      <c r="CH221" s="1047"/>
      <c r="CI221" s="1047"/>
      <c r="CJ221" s="1047"/>
      <c r="CK221" s="1047"/>
      <c r="CL221" s="1047"/>
      <c r="CM221" s="1047"/>
      <c r="CN221" s="1047"/>
      <c r="CO221" s="1047"/>
      <c r="CP221" s="1047"/>
      <c r="CQ221" s="1047"/>
      <c r="CR221" s="1047"/>
      <c r="CS221" s="1047"/>
      <c r="CT221" s="1047"/>
      <c r="CU221" s="1047"/>
      <c r="CV221" s="1047"/>
      <c r="CW221" s="1047"/>
      <c r="CX221" s="1047"/>
      <c r="CY221" s="1047"/>
      <c r="CZ221" s="1047"/>
      <c r="DA221" s="1047"/>
      <c r="DB221" s="1047"/>
      <c r="DC221" s="1047"/>
      <c r="DD221" s="1047"/>
      <c r="DE221" s="1047"/>
      <c r="DF221" s="1047"/>
      <c r="DG221" s="1047"/>
      <c r="DH221" s="1047"/>
      <c r="DI221" s="1047"/>
      <c r="DJ221" s="1047"/>
      <c r="DK221" s="1047"/>
      <c r="DL221" s="1047"/>
      <c r="DM221" s="1047"/>
      <c r="DN221" s="1047"/>
      <c r="DO221" s="1047"/>
      <c r="DP221" s="1047"/>
      <c r="DQ221" s="1047"/>
      <c r="DR221" s="1047"/>
      <c r="DS221" s="1047"/>
      <c r="DT221" s="1047"/>
      <c r="DU221" s="1047"/>
      <c r="DV221" s="1047"/>
      <c r="DW221" s="1047"/>
      <c r="DX221" s="1047"/>
      <c r="DY221" s="1047"/>
      <c r="DZ221" s="1047"/>
      <c r="EA221" s="1047"/>
      <c r="EB221" s="1047"/>
      <c r="EC221" s="1047"/>
      <c r="ED221" s="1047"/>
      <c r="EE221" s="1047"/>
      <c r="EF221" s="1047"/>
      <c r="EG221" s="1047"/>
      <c r="EH221" s="1047"/>
    </row>
    <row r="222" spans="1:138" s="1049" customFormat="1">
      <c r="A222" s="1126"/>
      <c r="B222" s="1119"/>
      <c r="C222" s="1132"/>
      <c r="D222" s="1132"/>
      <c r="E222" s="1132"/>
      <c r="F222" s="1132"/>
      <c r="G222" s="1132"/>
      <c r="H222" s="1132"/>
      <c r="I222" s="1132"/>
      <c r="J222" s="1132"/>
      <c r="K222" s="1132"/>
      <c r="L222" s="1132"/>
      <c r="M222" s="1132"/>
      <c r="N222" s="1132"/>
      <c r="O222" s="1132"/>
      <c r="P222" s="1132"/>
      <c r="Q222" s="1132"/>
      <c r="R222" s="1132"/>
      <c r="S222" s="1132"/>
      <c r="T222" s="1132"/>
      <c r="U222" s="1132"/>
      <c r="V222" s="1132"/>
      <c r="W222" s="1132"/>
      <c r="X222" s="1132"/>
      <c r="Y222" s="1132"/>
      <c r="Z222" s="1132"/>
      <c r="AA222" s="1132"/>
      <c r="AB222" s="1132"/>
      <c r="AC222" s="1132"/>
      <c r="AD222" s="1132"/>
      <c r="AE222" s="1132"/>
      <c r="AF222" s="1132"/>
      <c r="AG222" s="1132"/>
      <c r="AH222" s="1132"/>
      <c r="AI222" s="1048"/>
      <c r="BP222" s="1047"/>
      <c r="BQ222" s="1047"/>
      <c r="BR222" s="1047"/>
      <c r="BS222" s="1047"/>
      <c r="BT222" s="1047"/>
      <c r="BU222" s="1047"/>
      <c r="BV222" s="1047"/>
      <c r="BW222" s="1047"/>
      <c r="BX222" s="1047"/>
      <c r="BY222" s="1047"/>
      <c r="BZ222" s="1047"/>
      <c r="CA222" s="1047"/>
      <c r="CB222" s="1047"/>
      <c r="CC222" s="1047"/>
      <c r="CD222" s="1047"/>
      <c r="CE222" s="1047"/>
      <c r="CF222" s="1047"/>
      <c r="CG222" s="1047"/>
      <c r="CH222" s="1047"/>
      <c r="CI222" s="1047"/>
      <c r="CJ222" s="1047"/>
      <c r="CK222" s="1047"/>
      <c r="CL222" s="1047"/>
      <c r="CM222" s="1047"/>
      <c r="CN222" s="1047"/>
      <c r="CO222" s="1047"/>
      <c r="CP222" s="1047"/>
      <c r="CQ222" s="1047"/>
      <c r="CR222" s="1047"/>
      <c r="CS222" s="1047"/>
      <c r="CT222" s="1047"/>
      <c r="CU222" s="1047"/>
      <c r="CV222" s="1047"/>
      <c r="CW222" s="1047"/>
      <c r="CX222" s="1047"/>
      <c r="CY222" s="1047"/>
      <c r="CZ222" s="1047"/>
      <c r="DA222" s="1047"/>
      <c r="DB222" s="1047"/>
      <c r="DC222" s="1047"/>
      <c r="DD222" s="1047"/>
      <c r="DE222" s="1047"/>
      <c r="DF222" s="1047"/>
      <c r="DG222" s="1047"/>
      <c r="DH222" s="1047"/>
      <c r="DI222" s="1047"/>
      <c r="DJ222" s="1047"/>
      <c r="DK222" s="1047"/>
      <c r="DL222" s="1047"/>
      <c r="DM222" s="1047"/>
      <c r="DN222" s="1047"/>
      <c r="DO222" s="1047"/>
      <c r="DP222" s="1047"/>
      <c r="DQ222" s="1047"/>
      <c r="DR222" s="1047"/>
      <c r="DS222" s="1047"/>
      <c r="DT222" s="1047"/>
      <c r="DU222" s="1047"/>
      <c r="DV222" s="1047"/>
      <c r="DW222" s="1047"/>
      <c r="DX222" s="1047"/>
      <c r="DY222" s="1047"/>
      <c r="DZ222" s="1047"/>
      <c r="EA222" s="1047"/>
      <c r="EB222" s="1047"/>
      <c r="EC222" s="1047"/>
      <c r="ED222" s="1047"/>
      <c r="EE222" s="1047"/>
      <c r="EF222" s="1047"/>
      <c r="EG222" s="1047"/>
      <c r="EH222" s="1047"/>
    </row>
    <row r="223" spans="1:138" s="1049" customFormat="1" hidden="1">
      <c r="A223" s="1126"/>
      <c r="B223" s="1086"/>
      <c r="C223" s="1133"/>
      <c r="D223" s="1133"/>
      <c r="E223" s="1133"/>
      <c r="F223" s="1133"/>
      <c r="G223" s="1133"/>
      <c r="H223" s="1133"/>
      <c r="I223" s="1133"/>
      <c r="J223" s="1133"/>
      <c r="K223" s="1133"/>
      <c r="L223" s="1133"/>
      <c r="M223" s="1133"/>
      <c r="N223" s="1133"/>
      <c r="O223" s="1133"/>
      <c r="P223" s="1133"/>
      <c r="Q223" s="1133"/>
      <c r="R223" s="1133"/>
      <c r="S223" s="1133"/>
      <c r="T223" s="1133"/>
      <c r="U223" s="1133"/>
      <c r="V223" s="1133"/>
      <c r="W223" s="1133"/>
      <c r="X223" s="1133"/>
      <c r="Y223" s="1133"/>
      <c r="Z223" s="1133"/>
      <c r="AA223" s="1133"/>
      <c r="AB223" s="1133"/>
      <c r="AC223" s="1133"/>
      <c r="AD223" s="1133"/>
      <c r="AE223" s="1133"/>
      <c r="AF223" s="1133"/>
      <c r="AG223" s="1133"/>
      <c r="AH223" s="1132"/>
      <c r="AI223" s="1048"/>
      <c r="BP223" s="1047"/>
      <c r="BQ223" s="1047"/>
      <c r="BR223" s="1047"/>
      <c r="BS223" s="1047"/>
      <c r="BT223" s="1047"/>
      <c r="BU223" s="1047"/>
      <c r="BV223" s="1047"/>
      <c r="BW223" s="1047"/>
      <c r="BX223" s="1047"/>
      <c r="BY223" s="1047"/>
      <c r="BZ223" s="1047"/>
      <c r="CA223" s="1047"/>
      <c r="CB223" s="1047"/>
      <c r="CC223" s="1047"/>
      <c r="CD223" s="1047"/>
      <c r="CE223" s="1047"/>
      <c r="CF223" s="1047"/>
      <c r="CG223" s="1047"/>
      <c r="CH223" s="1047"/>
      <c r="CI223" s="1047"/>
      <c r="CJ223" s="1047"/>
      <c r="CK223" s="1047"/>
      <c r="CL223" s="1047"/>
      <c r="CM223" s="1047"/>
      <c r="CN223" s="1047"/>
      <c r="CO223" s="1047"/>
      <c r="CP223" s="1047"/>
      <c r="CQ223" s="1047"/>
      <c r="CR223" s="1047"/>
      <c r="CS223" s="1047"/>
      <c r="CT223" s="1047"/>
      <c r="CU223" s="1047"/>
      <c r="CV223" s="1047"/>
      <c r="CW223" s="1047"/>
      <c r="CX223" s="1047"/>
      <c r="CY223" s="1047"/>
      <c r="CZ223" s="1047"/>
      <c r="DA223" s="1047"/>
      <c r="DB223" s="1047"/>
      <c r="DC223" s="1047"/>
      <c r="DD223" s="1047"/>
      <c r="DE223" s="1047"/>
      <c r="DF223" s="1047"/>
      <c r="DG223" s="1047"/>
      <c r="DH223" s="1047"/>
      <c r="DI223" s="1047"/>
      <c r="DJ223" s="1047"/>
      <c r="DK223" s="1047"/>
      <c r="DL223" s="1047"/>
      <c r="DM223" s="1047"/>
      <c r="DN223" s="1047"/>
      <c r="DO223" s="1047"/>
      <c r="DP223" s="1047"/>
      <c r="DQ223" s="1047"/>
      <c r="DR223" s="1047"/>
      <c r="DS223" s="1047"/>
      <c r="DT223" s="1047"/>
      <c r="DU223" s="1047"/>
      <c r="DV223" s="1047"/>
      <c r="DW223" s="1047"/>
      <c r="DX223" s="1047"/>
      <c r="DY223" s="1047"/>
      <c r="DZ223" s="1047"/>
      <c r="EA223" s="1047"/>
      <c r="EB223" s="1047"/>
      <c r="EC223" s="1047"/>
      <c r="ED223" s="1047"/>
      <c r="EE223" s="1047"/>
      <c r="EF223" s="1047"/>
      <c r="EG223" s="1047"/>
      <c r="EH223" s="1047"/>
    </row>
    <row r="224" spans="1:138" s="1049" customFormat="1" hidden="1">
      <c r="A224" s="1126"/>
      <c r="B224" s="1086"/>
      <c r="C224" s="1133"/>
      <c r="D224" s="1133"/>
      <c r="E224" s="1133"/>
      <c r="F224" s="1133"/>
      <c r="G224" s="1133"/>
      <c r="H224" s="1133"/>
      <c r="I224" s="1133"/>
      <c r="J224" s="1133"/>
      <c r="K224" s="1133"/>
      <c r="L224" s="1133"/>
      <c r="M224" s="1133"/>
      <c r="N224" s="1133"/>
      <c r="O224" s="1133"/>
      <c r="P224" s="1133"/>
      <c r="Q224" s="1133"/>
      <c r="R224" s="1133"/>
      <c r="S224" s="1133"/>
      <c r="T224" s="1133"/>
      <c r="U224" s="1133"/>
      <c r="V224" s="1133"/>
      <c r="W224" s="1133"/>
      <c r="X224" s="1133"/>
      <c r="Y224" s="1133"/>
      <c r="Z224" s="1133"/>
      <c r="AA224" s="1133"/>
      <c r="AB224" s="1133"/>
      <c r="AC224" s="1133"/>
      <c r="AD224" s="1133"/>
      <c r="AE224" s="1133"/>
      <c r="AF224" s="1133"/>
      <c r="AG224" s="1133"/>
      <c r="AH224" s="1132"/>
      <c r="AI224" s="1048"/>
      <c r="BP224" s="1047"/>
      <c r="BQ224" s="1047"/>
      <c r="BR224" s="1047"/>
      <c r="BS224" s="1047"/>
      <c r="BT224" s="1047"/>
      <c r="BU224" s="1047"/>
      <c r="BV224" s="1047"/>
      <c r="BW224" s="1047"/>
      <c r="BX224" s="1047"/>
      <c r="BY224" s="1047"/>
      <c r="BZ224" s="1047"/>
      <c r="CA224" s="1047"/>
      <c r="CB224" s="1047"/>
      <c r="CC224" s="1047"/>
      <c r="CD224" s="1047"/>
      <c r="CE224" s="1047"/>
      <c r="CF224" s="1047"/>
      <c r="CG224" s="1047"/>
      <c r="CH224" s="1047"/>
      <c r="CI224" s="1047"/>
      <c r="CJ224" s="1047"/>
      <c r="CK224" s="1047"/>
      <c r="CL224" s="1047"/>
      <c r="CM224" s="1047"/>
      <c r="CN224" s="1047"/>
      <c r="CO224" s="1047"/>
      <c r="CP224" s="1047"/>
      <c r="CQ224" s="1047"/>
      <c r="CR224" s="1047"/>
      <c r="CS224" s="1047"/>
      <c r="CT224" s="1047"/>
      <c r="CU224" s="1047"/>
      <c r="CV224" s="1047"/>
      <c r="CW224" s="1047"/>
      <c r="CX224" s="1047"/>
      <c r="CY224" s="1047"/>
      <c r="CZ224" s="1047"/>
      <c r="DA224" s="1047"/>
      <c r="DB224" s="1047"/>
      <c r="DC224" s="1047"/>
      <c r="DD224" s="1047"/>
      <c r="DE224" s="1047"/>
      <c r="DF224" s="1047"/>
      <c r="DG224" s="1047"/>
      <c r="DH224" s="1047"/>
      <c r="DI224" s="1047"/>
      <c r="DJ224" s="1047"/>
      <c r="DK224" s="1047"/>
      <c r="DL224" s="1047"/>
      <c r="DM224" s="1047"/>
      <c r="DN224" s="1047"/>
      <c r="DO224" s="1047"/>
      <c r="DP224" s="1047"/>
      <c r="DQ224" s="1047"/>
      <c r="DR224" s="1047"/>
      <c r="DS224" s="1047"/>
      <c r="DT224" s="1047"/>
      <c r="DU224" s="1047"/>
      <c r="DV224" s="1047"/>
      <c r="DW224" s="1047"/>
      <c r="DX224" s="1047"/>
      <c r="DY224" s="1047"/>
      <c r="DZ224" s="1047"/>
      <c r="EA224" s="1047"/>
      <c r="EB224" s="1047"/>
      <c r="EC224" s="1047"/>
      <c r="ED224" s="1047"/>
      <c r="EE224" s="1047"/>
      <c r="EF224" s="1047"/>
      <c r="EG224" s="1047"/>
      <c r="EH224" s="1047"/>
    </row>
    <row r="225" spans="1:138" s="1049" customFormat="1" hidden="1">
      <c r="A225" s="1126"/>
      <c r="B225" s="1086"/>
      <c r="C225" s="1133"/>
      <c r="D225" s="1133"/>
      <c r="E225" s="1133"/>
      <c r="F225" s="1133"/>
      <c r="G225" s="1133"/>
      <c r="H225" s="1133"/>
      <c r="I225" s="1133"/>
      <c r="J225" s="1133"/>
      <c r="K225" s="1133"/>
      <c r="L225" s="1133"/>
      <c r="M225" s="1133"/>
      <c r="N225" s="1133"/>
      <c r="O225" s="1133"/>
      <c r="P225" s="1133"/>
      <c r="Q225" s="1133"/>
      <c r="R225" s="1133"/>
      <c r="S225" s="1133"/>
      <c r="T225" s="1133"/>
      <c r="U225" s="1133"/>
      <c r="V225" s="1133"/>
      <c r="W225" s="1133"/>
      <c r="X225" s="1133"/>
      <c r="Y225" s="1133"/>
      <c r="Z225" s="1133"/>
      <c r="AA225" s="1133"/>
      <c r="AB225" s="1133"/>
      <c r="AC225" s="1133"/>
      <c r="AD225" s="1133"/>
      <c r="AE225" s="1133"/>
      <c r="AF225" s="1133"/>
      <c r="AG225" s="1133"/>
      <c r="AH225" s="1132"/>
      <c r="AI225" s="1048"/>
      <c r="BP225" s="1047"/>
      <c r="BQ225" s="1047"/>
      <c r="BR225" s="1047"/>
      <c r="BS225" s="1047"/>
      <c r="BT225" s="1047"/>
      <c r="BU225" s="1047"/>
      <c r="BV225" s="1047"/>
      <c r="BW225" s="1047"/>
      <c r="BX225" s="1047"/>
      <c r="BY225" s="1047"/>
      <c r="BZ225" s="1047"/>
      <c r="CA225" s="1047"/>
      <c r="CB225" s="1047"/>
      <c r="CC225" s="1047"/>
      <c r="CD225" s="1047"/>
      <c r="CE225" s="1047"/>
      <c r="CF225" s="1047"/>
      <c r="CG225" s="1047"/>
      <c r="CH225" s="1047"/>
      <c r="CI225" s="1047"/>
      <c r="CJ225" s="1047"/>
      <c r="CK225" s="1047"/>
      <c r="CL225" s="1047"/>
      <c r="CM225" s="1047"/>
      <c r="CN225" s="1047"/>
      <c r="CO225" s="1047"/>
      <c r="CP225" s="1047"/>
      <c r="CQ225" s="1047"/>
      <c r="CR225" s="1047"/>
      <c r="CS225" s="1047"/>
      <c r="CT225" s="1047"/>
      <c r="CU225" s="1047"/>
      <c r="CV225" s="1047"/>
      <c r="CW225" s="1047"/>
      <c r="CX225" s="1047"/>
      <c r="CY225" s="1047"/>
      <c r="CZ225" s="1047"/>
      <c r="DA225" s="1047"/>
      <c r="DB225" s="1047"/>
      <c r="DC225" s="1047"/>
      <c r="DD225" s="1047"/>
      <c r="DE225" s="1047"/>
      <c r="DF225" s="1047"/>
      <c r="DG225" s="1047"/>
      <c r="DH225" s="1047"/>
      <c r="DI225" s="1047"/>
      <c r="DJ225" s="1047"/>
      <c r="DK225" s="1047"/>
      <c r="DL225" s="1047"/>
      <c r="DM225" s="1047"/>
      <c r="DN225" s="1047"/>
      <c r="DO225" s="1047"/>
      <c r="DP225" s="1047"/>
      <c r="DQ225" s="1047"/>
      <c r="DR225" s="1047"/>
      <c r="DS225" s="1047"/>
      <c r="DT225" s="1047"/>
      <c r="DU225" s="1047"/>
      <c r="DV225" s="1047"/>
      <c r="DW225" s="1047"/>
      <c r="DX225" s="1047"/>
      <c r="DY225" s="1047"/>
      <c r="DZ225" s="1047"/>
      <c r="EA225" s="1047"/>
      <c r="EB225" s="1047"/>
      <c r="EC225" s="1047"/>
      <c r="ED225" s="1047"/>
      <c r="EE225" s="1047"/>
      <c r="EF225" s="1047"/>
      <c r="EG225" s="1047"/>
      <c r="EH225" s="1047"/>
    </row>
    <row r="226" spans="1:138" s="1049" customFormat="1" hidden="1">
      <c r="A226" s="1126"/>
      <c r="B226" s="1086"/>
      <c r="C226" s="1133"/>
      <c r="D226" s="1133"/>
      <c r="E226" s="1133"/>
      <c r="F226" s="1133"/>
      <c r="G226" s="1133"/>
      <c r="H226" s="1133"/>
      <c r="I226" s="1133"/>
      <c r="J226" s="1133"/>
      <c r="K226" s="1133"/>
      <c r="L226" s="1133"/>
      <c r="M226" s="1133"/>
      <c r="N226" s="1133"/>
      <c r="O226" s="1133"/>
      <c r="P226" s="1133"/>
      <c r="Q226" s="1133"/>
      <c r="R226" s="1133"/>
      <c r="S226" s="1133"/>
      <c r="T226" s="1133"/>
      <c r="U226" s="1133"/>
      <c r="V226" s="1133"/>
      <c r="W226" s="1133"/>
      <c r="X226" s="1133"/>
      <c r="Y226" s="1133"/>
      <c r="Z226" s="1133"/>
      <c r="AA226" s="1133"/>
      <c r="AB226" s="1133"/>
      <c r="AC226" s="1133"/>
      <c r="AD226" s="1133"/>
      <c r="AE226" s="1133"/>
      <c r="AF226" s="1133"/>
      <c r="AG226" s="1133"/>
      <c r="AH226" s="1132"/>
      <c r="AI226" s="1048"/>
      <c r="BP226" s="1047"/>
      <c r="BQ226" s="1047"/>
      <c r="BR226" s="1047"/>
      <c r="BS226" s="1047"/>
      <c r="BT226" s="1047"/>
      <c r="BU226" s="1047"/>
      <c r="BV226" s="1047"/>
      <c r="BW226" s="1047"/>
      <c r="BX226" s="1047"/>
      <c r="BY226" s="1047"/>
      <c r="BZ226" s="1047"/>
      <c r="CA226" s="1047"/>
      <c r="CB226" s="1047"/>
      <c r="CC226" s="1047"/>
      <c r="CD226" s="1047"/>
      <c r="CE226" s="1047"/>
      <c r="CF226" s="1047"/>
      <c r="CG226" s="1047"/>
      <c r="CH226" s="1047"/>
      <c r="CI226" s="1047"/>
      <c r="CJ226" s="1047"/>
      <c r="CK226" s="1047"/>
      <c r="CL226" s="1047"/>
      <c r="CM226" s="1047"/>
      <c r="CN226" s="1047"/>
      <c r="CO226" s="1047"/>
      <c r="CP226" s="1047"/>
      <c r="CQ226" s="1047"/>
      <c r="CR226" s="1047"/>
      <c r="CS226" s="1047"/>
      <c r="CT226" s="1047"/>
      <c r="CU226" s="1047"/>
      <c r="CV226" s="1047"/>
      <c r="CW226" s="1047"/>
      <c r="CX226" s="1047"/>
      <c r="CY226" s="1047"/>
      <c r="CZ226" s="1047"/>
      <c r="DA226" s="1047"/>
      <c r="DB226" s="1047"/>
      <c r="DC226" s="1047"/>
      <c r="DD226" s="1047"/>
      <c r="DE226" s="1047"/>
      <c r="DF226" s="1047"/>
      <c r="DG226" s="1047"/>
      <c r="DH226" s="1047"/>
      <c r="DI226" s="1047"/>
      <c r="DJ226" s="1047"/>
      <c r="DK226" s="1047"/>
      <c r="DL226" s="1047"/>
      <c r="DM226" s="1047"/>
      <c r="DN226" s="1047"/>
      <c r="DO226" s="1047"/>
      <c r="DP226" s="1047"/>
      <c r="DQ226" s="1047"/>
      <c r="DR226" s="1047"/>
      <c r="DS226" s="1047"/>
      <c r="DT226" s="1047"/>
      <c r="DU226" s="1047"/>
      <c r="DV226" s="1047"/>
      <c r="DW226" s="1047"/>
      <c r="DX226" s="1047"/>
      <c r="DY226" s="1047"/>
      <c r="DZ226" s="1047"/>
      <c r="EA226" s="1047"/>
      <c r="EB226" s="1047"/>
      <c r="EC226" s="1047"/>
      <c r="ED226" s="1047"/>
      <c r="EE226" s="1047"/>
      <c r="EF226" s="1047"/>
      <c r="EG226" s="1047"/>
      <c r="EH226" s="1047"/>
    </row>
    <row r="227" spans="1:138" s="1049" customFormat="1" hidden="1">
      <c r="A227" s="1126"/>
      <c r="B227" s="1086"/>
      <c r="C227" s="1133"/>
      <c r="D227" s="1133"/>
      <c r="E227" s="1133"/>
      <c r="F227" s="1133"/>
      <c r="G227" s="1133"/>
      <c r="H227" s="1133"/>
      <c r="I227" s="1133"/>
      <c r="J227" s="1133"/>
      <c r="K227" s="1133"/>
      <c r="L227" s="1133"/>
      <c r="M227" s="1133"/>
      <c r="N227" s="1133"/>
      <c r="O227" s="1133"/>
      <c r="P227" s="1133"/>
      <c r="Q227" s="1133"/>
      <c r="R227" s="1133"/>
      <c r="S227" s="1133"/>
      <c r="T227" s="1133"/>
      <c r="U227" s="1133"/>
      <c r="V227" s="1133"/>
      <c r="W227" s="1133"/>
      <c r="X227" s="1133"/>
      <c r="Y227" s="1133"/>
      <c r="Z227" s="1133"/>
      <c r="AA227" s="1133"/>
      <c r="AB227" s="1133"/>
      <c r="AC227" s="1133"/>
      <c r="AD227" s="1133"/>
      <c r="AE227" s="1133"/>
      <c r="AF227" s="1133"/>
      <c r="AG227" s="1133"/>
      <c r="AH227" s="1132"/>
      <c r="AI227" s="1048"/>
      <c r="BP227" s="1047"/>
      <c r="BQ227" s="1047"/>
      <c r="BR227" s="1047"/>
      <c r="BS227" s="1047"/>
      <c r="BT227" s="1047"/>
      <c r="BU227" s="1047"/>
      <c r="BV227" s="1047"/>
      <c r="BW227" s="1047"/>
      <c r="BX227" s="1047"/>
      <c r="BY227" s="1047"/>
      <c r="BZ227" s="1047"/>
      <c r="CA227" s="1047"/>
      <c r="CB227" s="1047"/>
      <c r="CC227" s="1047"/>
      <c r="CD227" s="1047"/>
      <c r="CE227" s="1047"/>
      <c r="CF227" s="1047"/>
      <c r="CG227" s="1047"/>
      <c r="CH227" s="1047"/>
      <c r="CI227" s="1047"/>
      <c r="CJ227" s="1047"/>
      <c r="CK227" s="1047"/>
      <c r="CL227" s="1047"/>
      <c r="CM227" s="1047"/>
      <c r="CN227" s="1047"/>
      <c r="CO227" s="1047"/>
      <c r="CP227" s="1047"/>
      <c r="CQ227" s="1047"/>
      <c r="CR227" s="1047"/>
      <c r="CS227" s="1047"/>
      <c r="CT227" s="1047"/>
      <c r="CU227" s="1047"/>
      <c r="CV227" s="1047"/>
      <c r="CW227" s="1047"/>
      <c r="CX227" s="1047"/>
      <c r="CY227" s="1047"/>
      <c r="CZ227" s="1047"/>
      <c r="DA227" s="1047"/>
      <c r="DB227" s="1047"/>
      <c r="DC227" s="1047"/>
      <c r="DD227" s="1047"/>
      <c r="DE227" s="1047"/>
      <c r="DF227" s="1047"/>
      <c r="DG227" s="1047"/>
      <c r="DH227" s="1047"/>
      <c r="DI227" s="1047"/>
      <c r="DJ227" s="1047"/>
      <c r="DK227" s="1047"/>
      <c r="DL227" s="1047"/>
      <c r="DM227" s="1047"/>
      <c r="DN227" s="1047"/>
      <c r="DO227" s="1047"/>
      <c r="DP227" s="1047"/>
      <c r="DQ227" s="1047"/>
      <c r="DR227" s="1047"/>
      <c r="DS227" s="1047"/>
      <c r="DT227" s="1047"/>
      <c r="DU227" s="1047"/>
      <c r="DV227" s="1047"/>
      <c r="DW227" s="1047"/>
      <c r="DX227" s="1047"/>
      <c r="DY227" s="1047"/>
      <c r="DZ227" s="1047"/>
      <c r="EA227" s="1047"/>
      <c r="EB227" s="1047"/>
      <c r="EC227" s="1047"/>
      <c r="ED227" s="1047"/>
      <c r="EE227" s="1047"/>
      <c r="EF227" s="1047"/>
      <c r="EG227" s="1047"/>
      <c r="EH227" s="1047"/>
    </row>
    <row r="228" spans="1:138" s="1049" customFormat="1">
      <c r="A228" s="1126"/>
      <c r="B228" s="1134"/>
      <c r="C228" s="1135"/>
      <c r="D228" s="1135"/>
      <c r="E228" s="1135"/>
      <c r="F228" s="1135"/>
      <c r="G228" s="1135"/>
      <c r="H228" s="1135"/>
      <c r="I228" s="1135"/>
      <c r="J228" s="1135"/>
      <c r="K228" s="1135"/>
      <c r="L228" s="1135"/>
      <c r="M228" s="1135"/>
      <c r="N228" s="1135"/>
      <c r="O228" s="1135"/>
      <c r="P228" s="1135"/>
      <c r="Q228" s="1135"/>
      <c r="R228" s="1135"/>
      <c r="S228" s="1135"/>
      <c r="T228" s="1135"/>
      <c r="U228" s="1135"/>
      <c r="V228" s="1135"/>
      <c r="W228" s="1135"/>
      <c r="X228" s="1135"/>
      <c r="Y228" s="1135"/>
      <c r="Z228" s="1135"/>
      <c r="AA228" s="1135"/>
      <c r="AB228" s="1135"/>
      <c r="AC228" s="1135"/>
      <c r="AD228" s="1135"/>
      <c r="AE228" s="1135"/>
      <c r="AF228" s="1135"/>
      <c r="AG228" s="1135"/>
      <c r="AH228" s="1132"/>
      <c r="AI228" s="1048"/>
      <c r="BP228" s="1047"/>
      <c r="BQ228" s="1047"/>
      <c r="BR228" s="1047"/>
      <c r="BS228" s="1047"/>
      <c r="BT228" s="1047"/>
      <c r="BU228" s="1047"/>
      <c r="BV228" s="1047"/>
      <c r="BW228" s="1047"/>
      <c r="BX228" s="1047"/>
      <c r="BY228" s="1047"/>
      <c r="BZ228" s="1047"/>
      <c r="CA228" s="1047"/>
      <c r="CB228" s="1047"/>
      <c r="CC228" s="1047"/>
      <c r="CD228" s="1047"/>
      <c r="CE228" s="1047"/>
      <c r="CF228" s="1047"/>
      <c r="CG228" s="1047"/>
      <c r="CH228" s="1047"/>
      <c r="CI228" s="1047"/>
      <c r="CJ228" s="1047"/>
      <c r="CK228" s="1047"/>
      <c r="CL228" s="1047"/>
      <c r="CM228" s="1047"/>
      <c r="CN228" s="1047"/>
      <c r="CO228" s="1047"/>
      <c r="CP228" s="1047"/>
      <c r="CQ228" s="1047"/>
      <c r="CR228" s="1047"/>
      <c r="CS228" s="1047"/>
      <c r="CT228" s="1047"/>
      <c r="CU228" s="1047"/>
      <c r="CV228" s="1047"/>
      <c r="CW228" s="1047"/>
      <c r="CX228" s="1047"/>
      <c r="CY228" s="1047"/>
      <c r="CZ228" s="1047"/>
      <c r="DA228" s="1047"/>
      <c r="DB228" s="1047"/>
      <c r="DC228" s="1047"/>
      <c r="DD228" s="1047"/>
      <c r="DE228" s="1047"/>
      <c r="DF228" s="1047"/>
      <c r="DG228" s="1047"/>
      <c r="DH228" s="1047"/>
      <c r="DI228" s="1047"/>
      <c r="DJ228" s="1047"/>
      <c r="DK228" s="1047"/>
      <c r="DL228" s="1047"/>
      <c r="DM228" s="1047"/>
      <c r="DN228" s="1047"/>
      <c r="DO228" s="1047"/>
      <c r="DP228" s="1047"/>
      <c r="DQ228" s="1047"/>
      <c r="DR228" s="1047"/>
      <c r="DS228" s="1047"/>
      <c r="DT228" s="1047"/>
      <c r="DU228" s="1047"/>
      <c r="DV228" s="1047"/>
      <c r="DW228" s="1047"/>
      <c r="DX228" s="1047"/>
      <c r="DY228" s="1047"/>
      <c r="DZ228" s="1047"/>
      <c r="EA228" s="1047"/>
      <c r="EB228" s="1047"/>
      <c r="EC228" s="1047"/>
      <c r="ED228" s="1047"/>
      <c r="EE228" s="1047"/>
      <c r="EF228" s="1047"/>
      <c r="EG228" s="1047"/>
      <c r="EH228" s="1047"/>
    </row>
    <row r="229" spans="1:138" s="1049" customFormat="1">
      <c r="A229" s="1126"/>
      <c r="B229" s="1134"/>
      <c r="C229" s="1135"/>
      <c r="D229" s="1135"/>
      <c r="E229" s="1135"/>
      <c r="F229" s="1135"/>
      <c r="G229" s="1135"/>
      <c r="H229" s="1135"/>
      <c r="I229" s="1135"/>
      <c r="J229" s="1135"/>
      <c r="K229" s="1135"/>
      <c r="L229" s="1135"/>
      <c r="M229" s="1135"/>
      <c r="N229" s="1135"/>
      <c r="O229" s="1135"/>
      <c r="P229" s="1135"/>
      <c r="Q229" s="1135"/>
      <c r="R229" s="1135"/>
      <c r="S229" s="1135"/>
      <c r="T229" s="1135"/>
      <c r="U229" s="1135"/>
      <c r="V229" s="1135"/>
      <c r="W229" s="1135"/>
      <c r="X229" s="1135"/>
      <c r="Y229" s="1135"/>
      <c r="Z229" s="1135"/>
      <c r="AA229" s="1135"/>
      <c r="AB229" s="1135"/>
      <c r="AC229" s="1135"/>
      <c r="AD229" s="1135"/>
      <c r="AE229" s="1135"/>
      <c r="AF229" s="1135"/>
      <c r="AG229" s="1135"/>
      <c r="AH229" s="1132"/>
      <c r="AI229" s="1048"/>
      <c r="BP229" s="1047"/>
      <c r="BQ229" s="1047"/>
      <c r="BR229" s="1047"/>
      <c r="BS229" s="1047"/>
      <c r="BT229" s="1047"/>
      <c r="BU229" s="1047"/>
      <c r="BV229" s="1047"/>
      <c r="BW229" s="1047"/>
      <c r="BX229" s="1047"/>
      <c r="BY229" s="1047"/>
      <c r="BZ229" s="1047"/>
      <c r="CA229" s="1047"/>
      <c r="CB229" s="1047"/>
      <c r="CC229" s="1047"/>
      <c r="CD229" s="1047"/>
      <c r="CE229" s="1047"/>
      <c r="CF229" s="1047"/>
      <c r="CG229" s="1047"/>
      <c r="CH229" s="1047"/>
      <c r="CI229" s="1047"/>
      <c r="CJ229" s="1047"/>
      <c r="CK229" s="1047"/>
      <c r="CL229" s="1047"/>
      <c r="CM229" s="1047"/>
      <c r="CN229" s="1047"/>
      <c r="CO229" s="1047"/>
      <c r="CP229" s="1047"/>
      <c r="CQ229" s="1047"/>
      <c r="CR229" s="1047"/>
      <c r="CS229" s="1047"/>
      <c r="CT229" s="1047"/>
      <c r="CU229" s="1047"/>
      <c r="CV229" s="1047"/>
      <c r="CW229" s="1047"/>
      <c r="CX229" s="1047"/>
      <c r="CY229" s="1047"/>
      <c r="CZ229" s="1047"/>
      <c r="DA229" s="1047"/>
      <c r="DB229" s="1047"/>
      <c r="DC229" s="1047"/>
      <c r="DD229" s="1047"/>
      <c r="DE229" s="1047"/>
      <c r="DF229" s="1047"/>
      <c r="DG229" s="1047"/>
      <c r="DH229" s="1047"/>
      <c r="DI229" s="1047"/>
      <c r="DJ229" s="1047"/>
      <c r="DK229" s="1047"/>
      <c r="DL229" s="1047"/>
      <c r="DM229" s="1047"/>
      <c r="DN229" s="1047"/>
      <c r="DO229" s="1047"/>
      <c r="DP229" s="1047"/>
      <c r="DQ229" s="1047"/>
      <c r="DR229" s="1047"/>
      <c r="DS229" s="1047"/>
      <c r="DT229" s="1047"/>
      <c r="DU229" s="1047"/>
      <c r="DV229" s="1047"/>
      <c r="DW229" s="1047"/>
      <c r="DX229" s="1047"/>
      <c r="DY229" s="1047"/>
      <c r="DZ229" s="1047"/>
      <c r="EA229" s="1047"/>
      <c r="EB229" s="1047"/>
      <c r="EC229" s="1047"/>
      <c r="ED229" s="1047"/>
      <c r="EE229" s="1047"/>
      <c r="EF229" s="1047"/>
      <c r="EG229" s="1047"/>
      <c r="EH229" s="1047"/>
    </row>
    <row r="230" spans="1:138" s="1049" customFormat="1">
      <c r="A230" s="1126"/>
      <c r="B230" s="1134"/>
      <c r="C230" s="1135"/>
      <c r="D230" s="1135"/>
      <c r="E230" s="1135"/>
      <c r="F230" s="1135"/>
      <c r="G230" s="1135"/>
      <c r="H230" s="1135"/>
      <c r="I230" s="1135"/>
      <c r="J230" s="1135"/>
      <c r="K230" s="1135"/>
      <c r="L230" s="1135"/>
      <c r="M230" s="1135"/>
      <c r="N230" s="1135"/>
      <c r="O230" s="1135"/>
      <c r="P230" s="1135"/>
      <c r="Q230" s="1135"/>
      <c r="R230" s="1135"/>
      <c r="S230" s="1135"/>
      <c r="T230" s="1135"/>
      <c r="U230" s="1135"/>
      <c r="V230" s="1135"/>
      <c r="W230" s="1135"/>
      <c r="X230" s="1135"/>
      <c r="Y230" s="1135"/>
      <c r="Z230" s="1135"/>
      <c r="AA230" s="1135"/>
      <c r="AB230" s="1135"/>
      <c r="AC230" s="1135"/>
      <c r="AD230" s="1135"/>
      <c r="AE230" s="1135"/>
      <c r="AF230" s="1135"/>
      <c r="AG230" s="1135"/>
      <c r="AH230" s="1132"/>
      <c r="AI230" s="1048"/>
      <c r="BP230" s="1047"/>
      <c r="BQ230" s="1047"/>
      <c r="BR230" s="1047"/>
      <c r="BS230" s="1047"/>
      <c r="BT230" s="1047"/>
      <c r="BU230" s="1047"/>
      <c r="BV230" s="1047"/>
      <c r="BW230" s="1047"/>
      <c r="BX230" s="1047"/>
      <c r="BY230" s="1047"/>
      <c r="BZ230" s="1047"/>
      <c r="CA230" s="1047"/>
      <c r="CB230" s="1047"/>
      <c r="CC230" s="1047"/>
      <c r="CD230" s="1047"/>
      <c r="CE230" s="1047"/>
      <c r="CF230" s="1047"/>
      <c r="CG230" s="1047"/>
      <c r="CH230" s="1047"/>
      <c r="CI230" s="1047"/>
      <c r="CJ230" s="1047"/>
      <c r="CK230" s="1047"/>
      <c r="CL230" s="1047"/>
      <c r="CM230" s="1047"/>
      <c r="CN230" s="1047"/>
      <c r="CO230" s="1047"/>
      <c r="CP230" s="1047"/>
      <c r="CQ230" s="1047"/>
      <c r="CR230" s="1047"/>
      <c r="CS230" s="1047"/>
      <c r="CT230" s="1047"/>
      <c r="CU230" s="1047"/>
      <c r="CV230" s="1047"/>
      <c r="CW230" s="1047"/>
      <c r="CX230" s="1047"/>
      <c r="CY230" s="1047"/>
      <c r="CZ230" s="1047"/>
      <c r="DA230" s="1047"/>
      <c r="DB230" s="1047"/>
      <c r="DC230" s="1047"/>
      <c r="DD230" s="1047"/>
      <c r="DE230" s="1047"/>
      <c r="DF230" s="1047"/>
      <c r="DG230" s="1047"/>
      <c r="DH230" s="1047"/>
      <c r="DI230" s="1047"/>
      <c r="DJ230" s="1047"/>
      <c r="DK230" s="1047"/>
      <c r="DL230" s="1047"/>
      <c r="DM230" s="1047"/>
      <c r="DN230" s="1047"/>
      <c r="DO230" s="1047"/>
      <c r="DP230" s="1047"/>
      <c r="DQ230" s="1047"/>
      <c r="DR230" s="1047"/>
      <c r="DS230" s="1047"/>
      <c r="DT230" s="1047"/>
      <c r="DU230" s="1047"/>
      <c r="DV230" s="1047"/>
      <c r="DW230" s="1047"/>
      <c r="DX230" s="1047"/>
      <c r="DY230" s="1047"/>
      <c r="DZ230" s="1047"/>
      <c r="EA230" s="1047"/>
      <c r="EB230" s="1047"/>
      <c r="EC230" s="1047"/>
      <c r="ED230" s="1047"/>
      <c r="EE230" s="1047"/>
      <c r="EF230" s="1047"/>
      <c r="EG230" s="1047"/>
      <c r="EH230" s="1047"/>
    </row>
    <row r="231" spans="1:138" s="1049" customFormat="1">
      <c r="A231" s="1126"/>
      <c r="B231" s="1134"/>
      <c r="C231" s="1135"/>
      <c r="D231" s="1135"/>
      <c r="E231" s="1135"/>
      <c r="F231" s="1135"/>
      <c r="G231" s="1135"/>
      <c r="H231" s="1135"/>
      <c r="I231" s="1135"/>
      <c r="J231" s="1135"/>
      <c r="K231" s="1135"/>
      <c r="L231" s="1135"/>
      <c r="M231" s="1135"/>
      <c r="N231" s="1135"/>
      <c r="O231" s="1135"/>
      <c r="P231" s="1135"/>
      <c r="Q231" s="1135"/>
      <c r="R231" s="1135"/>
      <c r="S231" s="1135"/>
      <c r="T231" s="1135"/>
      <c r="U231" s="1135"/>
      <c r="V231" s="1135"/>
      <c r="W231" s="1135"/>
      <c r="X231" s="1135"/>
      <c r="Y231" s="1135"/>
      <c r="Z231" s="1135"/>
      <c r="AA231" s="1135"/>
      <c r="AB231" s="1135"/>
      <c r="AC231" s="1135"/>
      <c r="AD231" s="1135"/>
      <c r="AE231" s="1135"/>
      <c r="AF231" s="1135"/>
      <c r="AG231" s="1135"/>
      <c r="AH231" s="1132"/>
      <c r="AI231" s="1048"/>
      <c r="BP231" s="1047"/>
      <c r="BQ231" s="1047"/>
      <c r="BR231" s="1047"/>
      <c r="BS231" s="1047"/>
      <c r="BT231" s="1047"/>
      <c r="BU231" s="1047"/>
      <c r="BV231" s="1047"/>
      <c r="BW231" s="1047"/>
      <c r="BX231" s="1047"/>
      <c r="BY231" s="1047"/>
      <c r="BZ231" s="1047"/>
      <c r="CA231" s="1047"/>
      <c r="CB231" s="1047"/>
      <c r="CC231" s="1047"/>
      <c r="CD231" s="1047"/>
      <c r="CE231" s="1047"/>
      <c r="CF231" s="1047"/>
      <c r="CG231" s="1047"/>
      <c r="CH231" s="1047"/>
      <c r="CI231" s="1047"/>
      <c r="CJ231" s="1047"/>
      <c r="CK231" s="1047"/>
      <c r="CL231" s="1047"/>
      <c r="CM231" s="1047"/>
      <c r="CN231" s="1047"/>
      <c r="CO231" s="1047"/>
      <c r="CP231" s="1047"/>
      <c r="CQ231" s="1047"/>
      <c r="CR231" s="1047"/>
      <c r="CS231" s="1047"/>
      <c r="CT231" s="1047"/>
      <c r="CU231" s="1047"/>
      <c r="CV231" s="1047"/>
      <c r="CW231" s="1047"/>
      <c r="CX231" s="1047"/>
      <c r="CY231" s="1047"/>
      <c r="CZ231" s="1047"/>
      <c r="DA231" s="1047"/>
      <c r="DB231" s="1047"/>
      <c r="DC231" s="1047"/>
      <c r="DD231" s="1047"/>
      <c r="DE231" s="1047"/>
      <c r="DF231" s="1047"/>
      <c r="DG231" s="1047"/>
      <c r="DH231" s="1047"/>
      <c r="DI231" s="1047"/>
      <c r="DJ231" s="1047"/>
      <c r="DK231" s="1047"/>
      <c r="DL231" s="1047"/>
      <c r="DM231" s="1047"/>
      <c r="DN231" s="1047"/>
      <c r="DO231" s="1047"/>
      <c r="DP231" s="1047"/>
      <c r="DQ231" s="1047"/>
      <c r="DR231" s="1047"/>
      <c r="DS231" s="1047"/>
      <c r="DT231" s="1047"/>
      <c r="DU231" s="1047"/>
      <c r="DV231" s="1047"/>
      <c r="DW231" s="1047"/>
      <c r="DX231" s="1047"/>
      <c r="DY231" s="1047"/>
      <c r="DZ231" s="1047"/>
      <c r="EA231" s="1047"/>
      <c r="EB231" s="1047"/>
      <c r="EC231" s="1047"/>
      <c r="ED231" s="1047"/>
      <c r="EE231" s="1047"/>
      <c r="EF231" s="1047"/>
      <c r="EG231" s="1047"/>
      <c r="EH231" s="1047"/>
    </row>
    <row r="232" spans="1:138" s="1049" customFormat="1">
      <c r="A232" s="1126"/>
      <c r="B232" s="1134"/>
      <c r="C232" s="1135"/>
      <c r="D232" s="1135"/>
      <c r="E232" s="1135"/>
      <c r="F232" s="1135"/>
      <c r="G232" s="1135"/>
      <c r="H232" s="1135"/>
      <c r="I232" s="1135"/>
      <c r="J232" s="1135"/>
      <c r="K232" s="1135"/>
      <c r="L232" s="1135"/>
      <c r="M232" s="1135"/>
      <c r="N232" s="1135"/>
      <c r="O232" s="1135"/>
      <c r="P232" s="1135"/>
      <c r="Q232" s="1135"/>
      <c r="R232" s="1135"/>
      <c r="S232" s="1135"/>
      <c r="T232" s="1135"/>
      <c r="U232" s="1135"/>
      <c r="V232" s="1135"/>
      <c r="W232" s="1135"/>
      <c r="X232" s="1135"/>
      <c r="Y232" s="1135"/>
      <c r="Z232" s="1135"/>
      <c r="AA232" s="1135"/>
      <c r="AB232" s="1135"/>
      <c r="AC232" s="1135"/>
      <c r="AD232" s="1135"/>
      <c r="AE232" s="1135"/>
      <c r="AF232" s="1135"/>
      <c r="AG232" s="1135"/>
      <c r="AH232" s="1132"/>
      <c r="AI232" s="1048"/>
      <c r="BP232" s="1047"/>
      <c r="BQ232" s="1047"/>
      <c r="BR232" s="1047"/>
      <c r="BS232" s="1047"/>
      <c r="BT232" s="1047"/>
      <c r="BU232" s="1047"/>
      <c r="BV232" s="1047"/>
      <c r="BW232" s="1047"/>
      <c r="BX232" s="1047"/>
      <c r="BY232" s="1047"/>
      <c r="BZ232" s="1047"/>
      <c r="CA232" s="1047"/>
      <c r="CB232" s="1047"/>
      <c r="CC232" s="1047"/>
      <c r="CD232" s="1047"/>
      <c r="CE232" s="1047"/>
      <c r="CF232" s="1047"/>
      <c r="CG232" s="1047"/>
      <c r="CH232" s="1047"/>
      <c r="CI232" s="1047"/>
      <c r="CJ232" s="1047"/>
      <c r="CK232" s="1047"/>
      <c r="CL232" s="1047"/>
      <c r="CM232" s="1047"/>
      <c r="CN232" s="1047"/>
      <c r="CO232" s="1047"/>
      <c r="CP232" s="1047"/>
      <c r="CQ232" s="1047"/>
      <c r="CR232" s="1047"/>
      <c r="CS232" s="1047"/>
      <c r="CT232" s="1047"/>
      <c r="CU232" s="1047"/>
      <c r="CV232" s="1047"/>
      <c r="CW232" s="1047"/>
      <c r="CX232" s="1047"/>
      <c r="CY232" s="1047"/>
      <c r="CZ232" s="1047"/>
      <c r="DA232" s="1047"/>
      <c r="DB232" s="1047"/>
      <c r="DC232" s="1047"/>
      <c r="DD232" s="1047"/>
      <c r="DE232" s="1047"/>
      <c r="DF232" s="1047"/>
      <c r="DG232" s="1047"/>
      <c r="DH232" s="1047"/>
      <c r="DI232" s="1047"/>
      <c r="DJ232" s="1047"/>
      <c r="DK232" s="1047"/>
      <c r="DL232" s="1047"/>
      <c r="DM232" s="1047"/>
      <c r="DN232" s="1047"/>
      <c r="DO232" s="1047"/>
      <c r="DP232" s="1047"/>
      <c r="DQ232" s="1047"/>
      <c r="DR232" s="1047"/>
      <c r="DS232" s="1047"/>
      <c r="DT232" s="1047"/>
      <c r="DU232" s="1047"/>
      <c r="DV232" s="1047"/>
      <c r="DW232" s="1047"/>
      <c r="DX232" s="1047"/>
      <c r="DY232" s="1047"/>
      <c r="DZ232" s="1047"/>
      <c r="EA232" s="1047"/>
      <c r="EB232" s="1047"/>
      <c r="EC232" s="1047"/>
      <c r="ED232" s="1047"/>
      <c r="EE232" s="1047"/>
      <c r="EF232" s="1047"/>
      <c r="EG232" s="1047"/>
      <c r="EH232" s="1047"/>
    </row>
    <row r="233" spans="1:138" s="1049" customFormat="1">
      <c r="A233" s="1126"/>
      <c r="B233" s="1134"/>
      <c r="C233" s="1135"/>
      <c r="D233" s="1135"/>
      <c r="E233" s="1135"/>
      <c r="F233" s="1135"/>
      <c r="G233" s="1135"/>
      <c r="H233" s="1135"/>
      <c r="I233" s="1135"/>
      <c r="J233" s="1135"/>
      <c r="K233" s="1135"/>
      <c r="L233" s="1135"/>
      <c r="M233" s="1135"/>
      <c r="N233" s="1135"/>
      <c r="O233" s="1135"/>
      <c r="P233" s="1135"/>
      <c r="Q233" s="1135"/>
      <c r="R233" s="1135"/>
      <c r="S233" s="1135"/>
      <c r="T233" s="1135"/>
      <c r="U233" s="1135"/>
      <c r="V233" s="1135"/>
      <c r="W233" s="1135"/>
      <c r="X233" s="1135"/>
      <c r="Y233" s="1135"/>
      <c r="Z233" s="1135"/>
      <c r="AA233" s="1135"/>
      <c r="AB233" s="1135"/>
      <c r="AC233" s="1135"/>
      <c r="AD233" s="1135"/>
      <c r="AE233" s="1135"/>
      <c r="AF233" s="1135"/>
      <c r="AG233" s="1135"/>
      <c r="AH233" s="1132"/>
      <c r="AI233" s="1048"/>
      <c r="BP233" s="1047"/>
      <c r="BQ233" s="1047"/>
      <c r="BR233" s="1047"/>
      <c r="BS233" s="1047"/>
      <c r="BT233" s="1047"/>
      <c r="BU233" s="1047"/>
      <c r="BV233" s="1047"/>
      <c r="BW233" s="1047"/>
      <c r="BX233" s="1047"/>
      <c r="BY233" s="1047"/>
      <c r="BZ233" s="1047"/>
      <c r="CA233" s="1047"/>
      <c r="CB233" s="1047"/>
      <c r="CC233" s="1047"/>
      <c r="CD233" s="1047"/>
      <c r="CE233" s="1047"/>
      <c r="CF233" s="1047"/>
      <c r="CG233" s="1047"/>
      <c r="CH233" s="1047"/>
      <c r="CI233" s="1047"/>
      <c r="CJ233" s="1047"/>
      <c r="CK233" s="1047"/>
      <c r="CL233" s="1047"/>
      <c r="CM233" s="1047"/>
      <c r="CN233" s="1047"/>
      <c r="CO233" s="1047"/>
      <c r="CP233" s="1047"/>
      <c r="CQ233" s="1047"/>
      <c r="CR233" s="1047"/>
      <c r="CS233" s="1047"/>
      <c r="CT233" s="1047"/>
      <c r="CU233" s="1047"/>
      <c r="CV233" s="1047"/>
      <c r="CW233" s="1047"/>
      <c r="CX233" s="1047"/>
      <c r="CY233" s="1047"/>
      <c r="CZ233" s="1047"/>
      <c r="DA233" s="1047"/>
      <c r="DB233" s="1047"/>
      <c r="DC233" s="1047"/>
      <c r="DD233" s="1047"/>
      <c r="DE233" s="1047"/>
      <c r="DF233" s="1047"/>
      <c r="DG233" s="1047"/>
      <c r="DH233" s="1047"/>
      <c r="DI233" s="1047"/>
      <c r="DJ233" s="1047"/>
      <c r="DK233" s="1047"/>
      <c r="DL233" s="1047"/>
      <c r="DM233" s="1047"/>
      <c r="DN233" s="1047"/>
      <c r="DO233" s="1047"/>
      <c r="DP233" s="1047"/>
      <c r="DQ233" s="1047"/>
      <c r="DR233" s="1047"/>
      <c r="DS233" s="1047"/>
      <c r="DT233" s="1047"/>
      <c r="DU233" s="1047"/>
      <c r="DV233" s="1047"/>
      <c r="DW233" s="1047"/>
      <c r="DX233" s="1047"/>
      <c r="DY233" s="1047"/>
      <c r="DZ233" s="1047"/>
      <c r="EA233" s="1047"/>
      <c r="EB233" s="1047"/>
      <c r="EC233" s="1047"/>
      <c r="ED233" s="1047"/>
      <c r="EE233" s="1047"/>
      <c r="EF233" s="1047"/>
      <c r="EG233" s="1047"/>
      <c r="EH233" s="1047"/>
    </row>
    <row r="234" spans="1:138" s="1049" customFormat="1">
      <c r="A234" s="1126"/>
      <c r="B234" s="1134"/>
      <c r="C234" s="1135"/>
      <c r="D234" s="1135"/>
      <c r="E234" s="1135"/>
      <c r="F234" s="1135"/>
      <c r="G234" s="1135"/>
      <c r="H234" s="1135"/>
      <c r="I234" s="1135"/>
      <c r="J234" s="1135"/>
      <c r="K234" s="1135"/>
      <c r="L234" s="1135"/>
      <c r="M234" s="1135"/>
      <c r="N234" s="1135"/>
      <c r="O234" s="1135"/>
      <c r="P234" s="1135"/>
      <c r="Q234" s="1135"/>
      <c r="R234" s="1135"/>
      <c r="S234" s="1135"/>
      <c r="T234" s="1135"/>
      <c r="U234" s="1135"/>
      <c r="V234" s="1135"/>
      <c r="W234" s="1135"/>
      <c r="X234" s="1135"/>
      <c r="Y234" s="1135"/>
      <c r="Z234" s="1135"/>
      <c r="AA234" s="1135"/>
      <c r="AB234" s="1135"/>
      <c r="AC234" s="1135"/>
      <c r="AD234" s="1135"/>
      <c r="AE234" s="1135"/>
      <c r="AF234" s="1135"/>
      <c r="AG234" s="1135"/>
      <c r="AH234" s="1132"/>
      <c r="AI234" s="1048"/>
      <c r="BP234" s="1047"/>
      <c r="BQ234" s="1047"/>
      <c r="BR234" s="1047"/>
      <c r="BS234" s="1047"/>
      <c r="BT234" s="1047"/>
      <c r="BU234" s="1047"/>
      <c r="BV234" s="1047"/>
      <c r="BW234" s="1047"/>
      <c r="BX234" s="1047"/>
      <c r="BY234" s="1047"/>
      <c r="BZ234" s="1047"/>
      <c r="CA234" s="1047"/>
      <c r="CB234" s="1047"/>
      <c r="CC234" s="1047"/>
      <c r="CD234" s="1047"/>
      <c r="CE234" s="1047"/>
      <c r="CF234" s="1047"/>
      <c r="CG234" s="1047"/>
      <c r="CH234" s="1047"/>
      <c r="CI234" s="1047"/>
      <c r="CJ234" s="1047"/>
      <c r="CK234" s="1047"/>
      <c r="CL234" s="1047"/>
      <c r="CM234" s="1047"/>
      <c r="CN234" s="1047"/>
      <c r="CO234" s="1047"/>
      <c r="CP234" s="1047"/>
      <c r="CQ234" s="1047"/>
      <c r="CR234" s="1047"/>
      <c r="CS234" s="1047"/>
      <c r="CT234" s="1047"/>
      <c r="CU234" s="1047"/>
      <c r="CV234" s="1047"/>
      <c r="CW234" s="1047"/>
      <c r="CX234" s="1047"/>
      <c r="CY234" s="1047"/>
      <c r="CZ234" s="1047"/>
      <c r="DA234" s="1047"/>
      <c r="DB234" s="1047"/>
      <c r="DC234" s="1047"/>
      <c r="DD234" s="1047"/>
      <c r="DE234" s="1047"/>
      <c r="DF234" s="1047"/>
      <c r="DG234" s="1047"/>
      <c r="DH234" s="1047"/>
      <c r="DI234" s="1047"/>
      <c r="DJ234" s="1047"/>
      <c r="DK234" s="1047"/>
      <c r="DL234" s="1047"/>
      <c r="DM234" s="1047"/>
      <c r="DN234" s="1047"/>
      <c r="DO234" s="1047"/>
      <c r="DP234" s="1047"/>
      <c r="DQ234" s="1047"/>
      <c r="DR234" s="1047"/>
      <c r="DS234" s="1047"/>
      <c r="DT234" s="1047"/>
      <c r="DU234" s="1047"/>
      <c r="DV234" s="1047"/>
      <c r="DW234" s="1047"/>
      <c r="DX234" s="1047"/>
      <c r="DY234" s="1047"/>
      <c r="DZ234" s="1047"/>
      <c r="EA234" s="1047"/>
      <c r="EB234" s="1047"/>
      <c r="EC234" s="1047"/>
      <c r="ED234" s="1047"/>
      <c r="EE234" s="1047"/>
      <c r="EF234" s="1047"/>
      <c r="EG234" s="1047"/>
      <c r="EH234" s="1047"/>
    </row>
    <row r="235" spans="1:138" s="1049" customFormat="1">
      <c r="A235" s="1126"/>
      <c r="B235" s="1134"/>
      <c r="C235" s="1135"/>
      <c r="D235" s="1135"/>
      <c r="E235" s="1135"/>
      <c r="F235" s="1135"/>
      <c r="G235" s="1135"/>
      <c r="H235" s="1135"/>
      <c r="I235" s="1135"/>
      <c r="J235" s="1135"/>
      <c r="K235" s="1135"/>
      <c r="L235" s="1135"/>
      <c r="M235" s="1135"/>
      <c r="N235" s="1135"/>
      <c r="O235" s="1135"/>
      <c r="P235" s="1135"/>
      <c r="Q235" s="1135"/>
      <c r="R235" s="1135"/>
      <c r="S235" s="1135"/>
      <c r="T235" s="1135"/>
      <c r="U235" s="1135"/>
      <c r="V235" s="1135"/>
      <c r="W235" s="1135"/>
      <c r="X235" s="1135"/>
      <c r="Y235" s="1135"/>
      <c r="Z235" s="1135"/>
      <c r="AA235" s="1135"/>
      <c r="AB235" s="1135"/>
      <c r="AC235" s="1135"/>
      <c r="AD235" s="1135"/>
      <c r="AE235" s="1135"/>
      <c r="AF235" s="1135"/>
      <c r="AG235" s="1135"/>
      <c r="AH235" s="1132"/>
      <c r="AI235" s="1048"/>
      <c r="BP235" s="1047"/>
      <c r="BQ235" s="1047"/>
      <c r="BR235" s="1047"/>
      <c r="BS235" s="1047"/>
      <c r="BT235" s="1047"/>
      <c r="BU235" s="1047"/>
      <c r="BV235" s="1047"/>
      <c r="BW235" s="1047"/>
      <c r="BX235" s="1047"/>
      <c r="BY235" s="1047"/>
      <c r="BZ235" s="1047"/>
      <c r="CA235" s="1047"/>
      <c r="CB235" s="1047"/>
      <c r="CC235" s="1047"/>
      <c r="CD235" s="1047"/>
      <c r="CE235" s="1047"/>
      <c r="CF235" s="1047"/>
      <c r="CG235" s="1047"/>
      <c r="CH235" s="1047"/>
      <c r="CI235" s="1047"/>
      <c r="CJ235" s="1047"/>
      <c r="CK235" s="1047"/>
      <c r="CL235" s="1047"/>
      <c r="CM235" s="1047"/>
      <c r="CN235" s="1047"/>
      <c r="CO235" s="1047"/>
      <c r="CP235" s="1047"/>
      <c r="CQ235" s="1047"/>
      <c r="CR235" s="1047"/>
      <c r="CS235" s="1047"/>
      <c r="CT235" s="1047"/>
      <c r="CU235" s="1047"/>
      <c r="CV235" s="1047"/>
      <c r="CW235" s="1047"/>
      <c r="CX235" s="1047"/>
      <c r="CY235" s="1047"/>
      <c r="CZ235" s="1047"/>
      <c r="DA235" s="1047"/>
      <c r="DB235" s="1047"/>
      <c r="DC235" s="1047"/>
      <c r="DD235" s="1047"/>
      <c r="DE235" s="1047"/>
      <c r="DF235" s="1047"/>
      <c r="DG235" s="1047"/>
      <c r="DH235" s="1047"/>
      <c r="DI235" s="1047"/>
      <c r="DJ235" s="1047"/>
      <c r="DK235" s="1047"/>
      <c r="DL235" s="1047"/>
      <c r="DM235" s="1047"/>
      <c r="DN235" s="1047"/>
      <c r="DO235" s="1047"/>
      <c r="DP235" s="1047"/>
      <c r="DQ235" s="1047"/>
      <c r="DR235" s="1047"/>
      <c r="DS235" s="1047"/>
      <c r="DT235" s="1047"/>
      <c r="DU235" s="1047"/>
      <c r="DV235" s="1047"/>
      <c r="DW235" s="1047"/>
      <c r="DX235" s="1047"/>
      <c r="DY235" s="1047"/>
      <c r="DZ235" s="1047"/>
      <c r="EA235" s="1047"/>
      <c r="EB235" s="1047"/>
      <c r="EC235" s="1047"/>
      <c r="ED235" s="1047"/>
      <c r="EE235" s="1047"/>
      <c r="EF235" s="1047"/>
      <c r="EG235" s="1047"/>
      <c r="EH235" s="1047"/>
    </row>
    <row r="236" spans="1:138" s="1049" customFormat="1">
      <c r="A236" s="1126"/>
      <c r="B236" s="1134"/>
      <c r="C236" s="1135"/>
      <c r="D236" s="1135"/>
      <c r="E236" s="1135"/>
      <c r="F236" s="1135"/>
      <c r="G236" s="1135"/>
      <c r="H236" s="1135"/>
      <c r="I236" s="1135"/>
      <c r="J236" s="1135"/>
      <c r="K236" s="1135"/>
      <c r="L236" s="1135"/>
      <c r="M236" s="1135"/>
      <c r="N236" s="1135"/>
      <c r="O236" s="1135"/>
      <c r="P236" s="1135"/>
      <c r="Q236" s="1135"/>
      <c r="R236" s="1135"/>
      <c r="S236" s="1135"/>
      <c r="T236" s="1135"/>
      <c r="U236" s="1135"/>
      <c r="V236" s="1135"/>
      <c r="W236" s="1135"/>
      <c r="X236" s="1135"/>
      <c r="Y236" s="1135"/>
      <c r="Z236" s="1135"/>
      <c r="AA236" s="1135"/>
      <c r="AB236" s="1135"/>
      <c r="AC236" s="1135"/>
      <c r="AD236" s="1135"/>
      <c r="AE236" s="1135"/>
      <c r="AF236" s="1135"/>
      <c r="AG236" s="1135"/>
      <c r="AH236" s="1132"/>
      <c r="AI236" s="1048"/>
      <c r="BP236" s="1047"/>
      <c r="BQ236" s="1047"/>
      <c r="BR236" s="1047"/>
      <c r="BS236" s="1047"/>
      <c r="BT236" s="1047"/>
      <c r="BU236" s="1047"/>
      <c r="BV236" s="1047"/>
      <c r="BW236" s="1047"/>
      <c r="BX236" s="1047"/>
      <c r="BY236" s="1047"/>
      <c r="BZ236" s="1047"/>
      <c r="CA236" s="1047"/>
      <c r="CB236" s="1047"/>
      <c r="CC236" s="1047"/>
      <c r="CD236" s="1047"/>
      <c r="CE236" s="1047"/>
      <c r="CF236" s="1047"/>
      <c r="CG236" s="1047"/>
      <c r="CH236" s="1047"/>
      <c r="CI236" s="1047"/>
      <c r="CJ236" s="1047"/>
      <c r="CK236" s="1047"/>
      <c r="CL236" s="1047"/>
      <c r="CM236" s="1047"/>
      <c r="CN236" s="1047"/>
      <c r="CO236" s="1047"/>
      <c r="CP236" s="1047"/>
      <c r="CQ236" s="1047"/>
      <c r="CR236" s="1047"/>
      <c r="CS236" s="1047"/>
      <c r="CT236" s="1047"/>
      <c r="CU236" s="1047"/>
      <c r="CV236" s="1047"/>
      <c r="CW236" s="1047"/>
      <c r="CX236" s="1047"/>
      <c r="CY236" s="1047"/>
      <c r="CZ236" s="1047"/>
      <c r="DA236" s="1047"/>
      <c r="DB236" s="1047"/>
      <c r="DC236" s="1047"/>
      <c r="DD236" s="1047"/>
      <c r="DE236" s="1047"/>
      <c r="DF236" s="1047"/>
      <c r="DG236" s="1047"/>
      <c r="DH236" s="1047"/>
      <c r="DI236" s="1047"/>
      <c r="DJ236" s="1047"/>
      <c r="DK236" s="1047"/>
      <c r="DL236" s="1047"/>
      <c r="DM236" s="1047"/>
      <c r="DN236" s="1047"/>
      <c r="DO236" s="1047"/>
      <c r="DP236" s="1047"/>
      <c r="DQ236" s="1047"/>
      <c r="DR236" s="1047"/>
      <c r="DS236" s="1047"/>
      <c r="DT236" s="1047"/>
      <c r="DU236" s="1047"/>
      <c r="DV236" s="1047"/>
      <c r="DW236" s="1047"/>
      <c r="DX236" s="1047"/>
      <c r="DY236" s="1047"/>
      <c r="DZ236" s="1047"/>
      <c r="EA236" s="1047"/>
      <c r="EB236" s="1047"/>
      <c r="EC236" s="1047"/>
      <c r="ED236" s="1047"/>
      <c r="EE236" s="1047"/>
      <c r="EF236" s="1047"/>
      <c r="EG236" s="1047"/>
      <c r="EH236" s="1047"/>
    </row>
    <row r="237" spans="1:138" s="1049" customFormat="1">
      <c r="A237" s="1126"/>
      <c r="B237" s="1134"/>
      <c r="C237" s="1135"/>
      <c r="D237" s="1135"/>
      <c r="E237" s="1135"/>
      <c r="F237" s="1135"/>
      <c r="G237" s="1135"/>
      <c r="H237" s="1135"/>
      <c r="I237" s="1135"/>
      <c r="J237" s="1135"/>
      <c r="K237" s="1135"/>
      <c r="L237" s="1135"/>
      <c r="M237" s="1135"/>
      <c r="N237" s="1135"/>
      <c r="O237" s="1135"/>
      <c r="P237" s="1135"/>
      <c r="Q237" s="1135"/>
      <c r="R237" s="1135"/>
      <c r="S237" s="1135"/>
      <c r="T237" s="1135"/>
      <c r="U237" s="1135"/>
      <c r="V237" s="1135"/>
      <c r="W237" s="1135"/>
      <c r="X237" s="1135"/>
      <c r="Y237" s="1135"/>
      <c r="Z237" s="1135"/>
      <c r="AA237" s="1135"/>
      <c r="AB237" s="1135"/>
      <c r="AC237" s="1135"/>
      <c r="AD237" s="1135"/>
      <c r="AE237" s="1135"/>
      <c r="AF237" s="1135"/>
      <c r="AG237" s="1135"/>
      <c r="AH237" s="1132"/>
      <c r="AI237" s="1048"/>
      <c r="BP237" s="1047"/>
      <c r="BQ237" s="1047"/>
      <c r="BR237" s="1047"/>
      <c r="BS237" s="1047"/>
      <c r="BT237" s="1047"/>
      <c r="BU237" s="1047"/>
      <c r="BV237" s="1047"/>
      <c r="BW237" s="1047"/>
      <c r="BX237" s="1047"/>
      <c r="BY237" s="1047"/>
      <c r="BZ237" s="1047"/>
      <c r="CA237" s="1047"/>
      <c r="CB237" s="1047"/>
      <c r="CC237" s="1047"/>
      <c r="CD237" s="1047"/>
      <c r="CE237" s="1047"/>
      <c r="CF237" s="1047"/>
      <c r="CG237" s="1047"/>
      <c r="CH237" s="1047"/>
      <c r="CI237" s="1047"/>
      <c r="CJ237" s="1047"/>
      <c r="CK237" s="1047"/>
      <c r="CL237" s="1047"/>
      <c r="CM237" s="1047"/>
      <c r="CN237" s="1047"/>
      <c r="CO237" s="1047"/>
      <c r="CP237" s="1047"/>
      <c r="CQ237" s="1047"/>
      <c r="CR237" s="1047"/>
      <c r="CS237" s="1047"/>
      <c r="CT237" s="1047"/>
      <c r="CU237" s="1047"/>
      <c r="CV237" s="1047"/>
      <c r="CW237" s="1047"/>
      <c r="CX237" s="1047"/>
      <c r="CY237" s="1047"/>
      <c r="CZ237" s="1047"/>
      <c r="DA237" s="1047"/>
      <c r="DB237" s="1047"/>
      <c r="DC237" s="1047"/>
      <c r="DD237" s="1047"/>
      <c r="DE237" s="1047"/>
      <c r="DF237" s="1047"/>
      <c r="DG237" s="1047"/>
      <c r="DH237" s="1047"/>
      <c r="DI237" s="1047"/>
      <c r="DJ237" s="1047"/>
      <c r="DK237" s="1047"/>
      <c r="DL237" s="1047"/>
      <c r="DM237" s="1047"/>
      <c r="DN237" s="1047"/>
      <c r="DO237" s="1047"/>
      <c r="DP237" s="1047"/>
      <c r="DQ237" s="1047"/>
      <c r="DR237" s="1047"/>
      <c r="DS237" s="1047"/>
      <c r="DT237" s="1047"/>
      <c r="DU237" s="1047"/>
      <c r="DV237" s="1047"/>
      <c r="DW237" s="1047"/>
      <c r="DX237" s="1047"/>
      <c r="DY237" s="1047"/>
      <c r="DZ237" s="1047"/>
      <c r="EA237" s="1047"/>
      <c r="EB237" s="1047"/>
      <c r="EC237" s="1047"/>
      <c r="ED237" s="1047"/>
      <c r="EE237" s="1047"/>
      <c r="EF237" s="1047"/>
      <c r="EG237" s="1047"/>
      <c r="EH237" s="1047"/>
    </row>
    <row r="238" spans="1:138" s="1049" customFormat="1">
      <c r="A238" s="1126"/>
      <c r="B238" s="1134"/>
      <c r="C238" s="1135"/>
      <c r="D238" s="1135"/>
      <c r="E238" s="1135"/>
      <c r="F238" s="1135"/>
      <c r="G238" s="1135"/>
      <c r="H238" s="1135"/>
      <c r="I238" s="1135"/>
      <c r="J238" s="1135"/>
      <c r="K238" s="1135"/>
      <c r="L238" s="1135"/>
      <c r="M238" s="1135"/>
      <c r="N238" s="1135"/>
      <c r="O238" s="1135"/>
      <c r="P238" s="1135"/>
      <c r="Q238" s="1135"/>
      <c r="R238" s="1135"/>
      <c r="S238" s="1135"/>
      <c r="T238" s="1135"/>
      <c r="U238" s="1135"/>
      <c r="V238" s="1135"/>
      <c r="W238" s="1135"/>
      <c r="X238" s="1135"/>
      <c r="Y238" s="1135"/>
      <c r="Z238" s="1135"/>
      <c r="AA238" s="1135"/>
      <c r="AB238" s="1135"/>
      <c r="AC238" s="1135"/>
      <c r="AD238" s="1135"/>
      <c r="AE238" s="1135"/>
      <c r="AF238" s="1135"/>
      <c r="AG238" s="1135"/>
      <c r="AH238" s="1132"/>
      <c r="AI238" s="1048"/>
      <c r="BP238" s="1047"/>
      <c r="BQ238" s="1047"/>
      <c r="BR238" s="1047"/>
      <c r="BS238" s="1047"/>
      <c r="BT238" s="1047"/>
      <c r="BU238" s="1047"/>
      <c r="BV238" s="1047"/>
      <c r="BW238" s="1047"/>
      <c r="BX238" s="1047"/>
      <c r="BY238" s="1047"/>
      <c r="BZ238" s="1047"/>
      <c r="CA238" s="1047"/>
      <c r="CB238" s="1047"/>
      <c r="CC238" s="1047"/>
      <c r="CD238" s="1047"/>
      <c r="CE238" s="1047"/>
      <c r="CF238" s="1047"/>
      <c r="CG238" s="1047"/>
      <c r="CH238" s="1047"/>
      <c r="CI238" s="1047"/>
      <c r="CJ238" s="1047"/>
      <c r="CK238" s="1047"/>
      <c r="CL238" s="1047"/>
      <c r="CM238" s="1047"/>
      <c r="CN238" s="1047"/>
      <c r="CO238" s="1047"/>
      <c r="CP238" s="1047"/>
      <c r="CQ238" s="1047"/>
      <c r="CR238" s="1047"/>
      <c r="CS238" s="1047"/>
      <c r="CT238" s="1047"/>
      <c r="CU238" s="1047"/>
      <c r="CV238" s="1047"/>
      <c r="CW238" s="1047"/>
      <c r="CX238" s="1047"/>
      <c r="CY238" s="1047"/>
      <c r="CZ238" s="1047"/>
      <c r="DA238" s="1047"/>
      <c r="DB238" s="1047"/>
      <c r="DC238" s="1047"/>
      <c r="DD238" s="1047"/>
      <c r="DE238" s="1047"/>
      <c r="DF238" s="1047"/>
      <c r="DG238" s="1047"/>
      <c r="DH238" s="1047"/>
      <c r="DI238" s="1047"/>
      <c r="DJ238" s="1047"/>
      <c r="DK238" s="1047"/>
      <c r="DL238" s="1047"/>
      <c r="DM238" s="1047"/>
      <c r="DN238" s="1047"/>
      <c r="DO238" s="1047"/>
      <c r="DP238" s="1047"/>
      <c r="DQ238" s="1047"/>
      <c r="DR238" s="1047"/>
      <c r="DS238" s="1047"/>
      <c r="DT238" s="1047"/>
      <c r="DU238" s="1047"/>
      <c r="DV238" s="1047"/>
      <c r="DW238" s="1047"/>
      <c r="DX238" s="1047"/>
      <c r="DY238" s="1047"/>
      <c r="DZ238" s="1047"/>
      <c r="EA238" s="1047"/>
      <c r="EB238" s="1047"/>
      <c r="EC238" s="1047"/>
      <c r="ED238" s="1047"/>
      <c r="EE238" s="1047"/>
      <c r="EF238" s="1047"/>
      <c r="EG238" s="1047"/>
      <c r="EH238" s="1047"/>
    </row>
    <row r="239" spans="1:138" s="1049" customFormat="1">
      <c r="A239" s="1126"/>
      <c r="B239" s="1134"/>
      <c r="C239" s="1135"/>
      <c r="D239" s="1135"/>
      <c r="E239" s="1135"/>
      <c r="F239" s="1135"/>
      <c r="G239" s="1135"/>
      <c r="H239" s="1135"/>
      <c r="I239" s="1135"/>
      <c r="J239" s="1135"/>
      <c r="K239" s="1135"/>
      <c r="L239" s="1135"/>
      <c r="M239" s="1135"/>
      <c r="N239" s="1135"/>
      <c r="O239" s="1135"/>
      <c r="P239" s="1135"/>
      <c r="Q239" s="1135"/>
      <c r="R239" s="1135"/>
      <c r="S239" s="1135"/>
      <c r="T239" s="1135"/>
      <c r="U239" s="1135"/>
      <c r="V239" s="1135"/>
      <c r="W239" s="1135"/>
      <c r="X239" s="1135"/>
      <c r="Y239" s="1135"/>
      <c r="Z239" s="1135"/>
      <c r="AA239" s="1135"/>
      <c r="AB239" s="1135"/>
      <c r="AC239" s="1135"/>
      <c r="AD239" s="1135"/>
      <c r="AE239" s="1135"/>
      <c r="AF239" s="1135"/>
      <c r="AG239" s="1135"/>
      <c r="AH239" s="1132"/>
      <c r="AI239" s="1048"/>
      <c r="BP239" s="1047"/>
      <c r="BQ239" s="1047"/>
      <c r="BR239" s="1047"/>
      <c r="BS239" s="1047"/>
      <c r="BT239" s="1047"/>
      <c r="BU239" s="1047"/>
      <c r="BV239" s="1047"/>
      <c r="BW239" s="1047"/>
      <c r="BX239" s="1047"/>
      <c r="BY239" s="1047"/>
      <c r="BZ239" s="1047"/>
      <c r="CA239" s="1047"/>
      <c r="CB239" s="1047"/>
      <c r="CC239" s="1047"/>
      <c r="CD239" s="1047"/>
      <c r="CE239" s="1047"/>
      <c r="CF239" s="1047"/>
      <c r="CG239" s="1047"/>
      <c r="CH239" s="1047"/>
      <c r="CI239" s="1047"/>
      <c r="CJ239" s="1047"/>
      <c r="CK239" s="1047"/>
      <c r="CL239" s="1047"/>
      <c r="CM239" s="1047"/>
      <c r="CN239" s="1047"/>
      <c r="CO239" s="1047"/>
      <c r="CP239" s="1047"/>
      <c r="CQ239" s="1047"/>
      <c r="CR239" s="1047"/>
      <c r="CS239" s="1047"/>
      <c r="CT239" s="1047"/>
      <c r="CU239" s="1047"/>
      <c r="CV239" s="1047"/>
      <c r="CW239" s="1047"/>
      <c r="CX239" s="1047"/>
      <c r="CY239" s="1047"/>
      <c r="CZ239" s="1047"/>
      <c r="DA239" s="1047"/>
      <c r="DB239" s="1047"/>
      <c r="DC239" s="1047"/>
      <c r="DD239" s="1047"/>
      <c r="DE239" s="1047"/>
      <c r="DF239" s="1047"/>
      <c r="DG239" s="1047"/>
      <c r="DH239" s="1047"/>
      <c r="DI239" s="1047"/>
      <c r="DJ239" s="1047"/>
      <c r="DK239" s="1047"/>
      <c r="DL239" s="1047"/>
      <c r="DM239" s="1047"/>
      <c r="DN239" s="1047"/>
      <c r="DO239" s="1047"/>
      <c r="DP239" s="1047"/>
      <c r="DQ239" s="1047"/>
      <c r="DR239" s="1047"/>
      <c r="DS239" s="1047"/>
      <c r="DT239" s="1047"/>
      <c r="DU239" s="1047"/>
      <c r="DV239" s="1047"/>
      <c r="DW239" s="1047"/>
      <c r="DX239" s="1047"/>
      <c r="DY239" s="1047"/>
      <c r="DZ239" s="1047"/>
      <c r="EA239" s="1047"/>
      <c r="EB239" s="1047"/>
      <c r="EC239" s="1047"/>
      <c r="ED239" s="1047"/>
      <c r="EE239" s="1047"/>
      <c r="EF239" s="1047"/>
      <c r="EG239" s="1047"/>
      <c r="EH239" s="1047"/>
    </row>
    <row r="240" spans="1:138" s="1049" customFormat="1">
      <c r="A240" s="1126"/>
      <c r="B240" s="1134"/>
      <c r="C240" s="1135"/>
      <c r="D240" s="1135"/>
      <c r="E240" s="1135"/>
      <c r="F240" s="1135"/>
      <c r="G240" s="1135"/>
      <c r="H240" s="1135"/>
      <c r="I240" s="1135"/>
      <c r="J240" s="1135"/>
      <c r="K240" s="1135"/>
      <c r="L240" s="1135"/>
      <c r="M240" s="1135"/>
      <c r="N240" s="1135"/>
      <c r="O240" s="1135"/>
      <c r="P240" s="1135"/>
      <c r="Q240" s="1135"/>
      <c r="R240" s="1135"/>
      <c r="S240" s="1135"/>
      <c r="T240" s="1135"/>
      <c r="U240" s="1135"/>
      <c r="V240" s="1135"/>
      <c r="W240" s="1135"/>
      <c r="X240" s="1135"/>
      <c r="Y240" s="1135"/>
      <c r="Z240" s="1135"/>
      <c r="AA240" s="1135"/>
      <c r="AB240" s="1135"/>
      <c r="AC240" s="1135"/>
      <c r="AD240" s="1135"/>
      <c r="AE240" s="1135"/>
      <c r="AF240" s="1135"/>
      <c r="AG240" s="1135"/>
      <c r="AH240" s="1132"/>
      <c r="AI240" s="1048"/>
      <c r="BP240" s="1047"/>
      <c r="BQ240" s="1047"/>
      <c r="BR240" s="1047"/>
      <c r="BS240" s="1047"/>
      <c r="BT240" s="1047"/>
      <c r="BU240" s="1047"/>
      <c r="BV240" s="1047"/>
      <c r="BW240" s="1047"/>
      <c r="BX240" s="1047"/>
      <c r="BY240" s="1047"/>
      <c r="BZ240" s="1047"/>
      <c r="CA240" s="1047"/>
      <c r="CB240" s="1047"/>
      <c r="CC240" s="1047"/>
      <c r="CD240" s="1047"/>
      <c r="CE240" s="1047"/>
      <c r="CF240" s="1047"/>
      <c r="CG240" s="1047"/>
      <c r="CH240" s="1047"/>
      <c r="CI240" s="1047"/>
      <c r="CJ240" s="1047"/>
      <c r="CK240" s="1047"/>
      <c r="CL240" s="1047"/>
      <c r="CM240" s="1047"/>
      <c r="CN240" s="1047"/>
      <c r="CO240" s="1047"/>
      <c r="CP240" s="1047"/>
      <c r="CQ240" s="1047"/>
      <c r="CR240" s="1047"/>
      <c r="CS240" s="1047"/>
      <c r="CT240" s="1047"/>
      <c r="CU240" s="1047"/>
      <c r="CV240" s="1047"/>
      <c r="CW240" s="1047"/>
      <c r="CX240" s="1047"/>
      <c r="CY240" s="1047"/>
      <c r="CZ240" s="1047"/>
      <c r="DA240" s="1047"/>
      <c r="DB240" s="1047"/>
      <c r="DC240" s="1047"/>
      <c r="DD240" s="1047"/>
      <c r="DE240" s="1047"/>
      <c r="DF240" s="1047"/>
      <c r="DG240" s="1047"/>
      <c r="DH240" s="1047"/>
      <c r="DI240" s="1047"/>
      <c r="DJ240" s="1047"/>
      <c r="DK240" s="1047"/>
      <c r="DL240" s="1047"/>
      <c r="DM240" s="1047"/>
      <c r="DN240" s="1047"/>
      <c r="DO240" s="1047"/>
      <c r="DP240" s="1047"/>
      <c r="DQ240" s="1047"/>
      <c r="DR240" s="1047"/>
      <c r="DS240" s="1047"/>
      <c r="DT240" s="1047"/>
      <c r="DU240" s="1047"/>
      <c r="DV240" s="1047"/>
      <c r="DW240" s="1047"/>
      <c r="DX240" s="1047"/>
      <c r="DY240" s="1047"/>
      <c r="DZ240" s="1047"/>
      <c r="EA240" s="1047"/>
      <c r="EB240" s="1047"/>
      <c r="EC240" s="1047"/>
      <c r="ED240" s="1047"/>
      <c r="EE240" s="1047"/>
      <c r="EF240" s="1047"/>
      <c r="EG240" s="1047"/>
      <c r="EH240" s="1047"/>
    </row>
    <row r="241" spans="1:138" s="1049" customFormat="1">
      <c r="A241" s="1126"/>
      <c r="B241" s="1134"/>
      <c r="C241" s="1135"/>
      <c r="D241" s="1135"/>
      <c r="E241" s="1135"/>
      <c r="F241" s="1135"/>
      <c r="G241" s="1135"/>
      <c r="H241" s="1135"/>
      <c r="I241" s="1135"/>
      <c r="J241" s="1135"/>
      <c r="K241" s="1135"/>
      <c r="L241" s="1135"/>
      <c r="M241" s="1135"/>
      <c r="N241" s="1135"/>
      <c r="O241" s="1135"/>
      <c r="P241" s="1135"/>
      <c r="Q241" s="1135"/>
      <c r="R241" s="1135"/>
      <c r="S241" s="1135"/>
      <c r="T241" s="1135"/>
      <c r="U241" s="1135"/>
      <c r="V241" s="1135"/>
      <c r="W241" s="1135"/>
      <c r="X241" s="1135"/>
      <c r="Y241" s="1135"/>
      <c r="Z241" s="1135"/>
      <c r="AA241" s="1135"/>
      <c r="AB241" s="1135"/>
      <c r="AC241" s="1135"/>
      <c r="AD241" s="1135"/>
      <c r="AE241" s="1135"/>
      <c r="AF241" s="1135"/>
      <c r="AG241" s="1135"/>
      <c r="AH241" s="1132"/>
      <c r="AI241" s="1048"/>
      <c r="BP241" s="1047"/>
      <c r="BQ241" s="1047"/>
      <c r="BR241" s="1047"/>
      <c r="BS241" s="1047"/>
      <c r="BT241" s="1047"/>
      <c r="BU241" s="1047"/>
      <c r="BV241" s="1047"/>
      <c r="BW241" s="1047"/>
      <c r="BX241" s="1047"/>
      <c r="BY241" s="1047"/>
      <c r="BZ241" s="1047"/>
      <c r="CA241" s="1047"/>
      <c r="CB241" s="1047"/>
      <c r="CC241" s="1047"/>
      <c r="CD241" s="1047"/>
      <c r="CE241" s="1047"/>
      <c r="CF241" s="1047"/>
      <c r="CG241" s="1047"/>
      <c r="CH241" s="1047"/>
      <c r="CI241" s="1047"/>
      <c r="CJ241" s="1047"/>
      <c r="CK241" s="1047"/>
      <c r="CL241" s="1047"/>
      <c r="CM241" s="1047"/>
      <c r="CN241" s="1047"/>
      <c r="CO241" s="1047"/>
      <c r="CP241" s="1047"/>
      <c r="CQ241" s="1047"/>
      <c r="CR241" s="1047"/>
      <c r="CS241" s="1047"/>
      <c r="CT241" s="1047"/>
      <c r="CU241" s="1047"/>
      <c r="CV241" s="1047"/>
      <c r="CW241" s="1047"/>
      <c r="CX241" s="1047"/>
      <c r="CY241" s="1047"/>
      <c r="CZ241" s="1047"/>
      <c r="DA241" s="1047"/>
      <c r="DB241" s="1047"/>
      <c r="DC241" s="1047"/>
      <c r="DD241" s="1047"/>
      <c r="DE241" s="1047"/>
      <c r="DF241" s="1047"/>
      <c r="DG241" s="1047"/>
      <c r="DH241" s="1047"/>
      <c r="DI241" s="1047"/>
      <c r="DJ241" s="1047"/>
      <c r="DK241" s="1047"/>
      <c r="DL241" s="1047"/>
      <c r="DM241" s="1047"/>
      <c r="DN241" s="1047"/>
      <c r="DO241" s="1047"/>
      <c r="DP241" s="1047"/>
      <c r="DQ241" s="1047"/>
      <c r="DR241" s="1047"/>
      <c r="DS241" s="1047"/>
      <c r="DT241" s="1047"/>
      <c r="DU241" s="1047"/>
      <c r="DV241" s="1047"/>
      <c r="DW241" s="1047"/>
      <c r="DX241" s="1047"/>
      <c r="DY241" s="1047"/>
      <c r="DZ241" s="1047"/>
      <c r="EA241" s="1047"/>
      <c r="EB241" s="1047"/>
      <c r="EC241" s="1047"/>
      <c r="ED241" s="1047"/>
      <c r="EE241" s="1047"/>
      <c r="EF241" s="1047"/>
      <c r="EG241" s="1047"/>
      <c r="EH241" s="1047"/>
    </row>
    <row r="242" spans="1:138" s="1049" customFormat="1">
      <c r="A242" s="1126"/>
      <c r="B242" s="1134"/>
      <c r="C242" s="1135"/>
      <c r="D242" s="1135"/>
      <c r="E242" s="1135"/>
      <c r="F242" s="1135"/>
      <c r="G242" s="1135"/>
      <c r="H242" s="1135"/>
      <c r="I242" s="1135"/>
      <c r="J242" s="1135"/>
      <c r="K242" s="1135"/>
      <c r="L242" s="1135"/>
      <c r="M242" s="1135"/>
      <c r="N242" s="1135"/>
      <c r="O242" s="1135"/>
      <c r="P242" s="1135"/>
      <c r="Q242" s="1135"/>
      <c r="R242" s="1135"/>
      <c r="S242" s="1135"/>
      <c r="T242" s="1135"/>
      <c r="U242" s="1135"/>
      <c r="V242" s="1135"/>
      <c r="W242" s="1135"/>
      <c r="X242" s="1135"/>
      <c r="Y242" s="1135"/>
      <c r="Z242" s="1135"/>
      <c r="AA242" s="1135"/>
      <c r="AB242" s="1135"/>
      <c r="AC242" s="1135"/>
      <c r="AD242" s="1135"/>
      <c r="AE242" s="1135"/>
      <c r="AF242" s="1135"/>
      <c r="AG242" s="1135"/>
      <c r="AH242" s="1132"/>
      <c r="AI242" s="1048"/>
      <c r="BP242" s="1047"/>
      <c r="BQ242" s="1047"/>
      <c r="BR242" s="1047"/>
      <c r="BS242" s="1047"/>
      <c r="BT242" s="1047"/>
      <c r="BU242" s="1047"/>
      <c r="BV242" s="1047"/>
      <c r="BW242" s="1047"/>
      <c r="BX242" s="1047"/>
      <c r="BY242" s="1047"/>
      <c r="BZ242" s="1047"/>
      <c r="CA242" s="1047"/>
      <c r="CB242" s="1047"/>
      <c r="CC242" s="1047"/>
      <c r="CD242" s="1047"/>
      <c r="CE242" s="1047"/>
      <c r="CF242" s="1047"/>
      <c r="CG242" s="1047"/>
      <c r="CH242" s="1047"/>
      <c r="CI242" s="1047"/>
      <c r="CJ242" s="1047"/>
      <c r="CK242" s="1047"/>
      <c r="CL242" s="1047"/>
      <c r="CM242" s="1047"/>
      <c r="CN242" s="1047"/>
      <c r="CO242" s="1047"/>
      <c r="CP242" s="1047"/>
      <c r="CQ242" s="1047"/>
      <c r="CR242" s="1047"/>
      <c r="CS242" s="1047"/>
      <c r="CT242" s="1047"/>
      <c r="CU242" s="1047"/>
      <c r="CV242" s="1047"/>
      <c r="CW242" s="1047"/>
      <c r="CX242" s="1047"/>
      <c r="CY242" s="1047"/>
      <c r="CZ242" s="1047"/>
      <c r="DA242" s="1047"/>
      <c r="DB242" s="1047"/>
      <c r="DC242" s="1047"/>
      <c r="DD242" s="1047"/>
      <c r="DE242" s="1047"/>
      <c r="DF242" s="1047"/>
      <c r="DG242" s="1047"/>
      <c r="DH242" s="1047"/>
      <c r="DI242" s="1047"/>
      <c r="DJ242" s="1047"/>
      <c r="DK242" s="1047"/>
      <c r="DL242" s="1047"/>
      <c r="DM242" s="1047"/>
      <c r="DN242" s="1047"/>
      <c r="DO242" s="1047"/>
      <c r="DP242" s="1047"/>
      <c r="DQ242" s="1047"/>
      <c r="DR242" s="1047"/>
      <c r="DS242" s="1047"/>
      <c r="DT242" s="1047"/>
      <c r="DU242" s="1047"/>
      <c r="DV242" s="1047"/>
      <c r="DW242" s="1047"/>
      <c r="DX242" s="1047"/>
      <c r="DY242" s="1047"/>
      <c r="DZ242" s="1047"/>
      <c r="EA242" s="1047"/>
      <c r="EB242" s="1047"/>
      <c r="EC242" s="1047"/>
      <c r="ED242" s="1047"/>
      <c r="EE242" s="1047"/>
      <c r="EF242" s="1047"/>
      <c r="EG242" s="1047"/>
      <c r="EH242" s="1047"/>
    </row>
    <row r="243" spans="1:138" s="1049" customFormat="1">
      <c r="A243" s="1126"/>
      <c r="B243" s="1134"/>
      <c r="C243" s="1135"/>
      <c r="D243" s="1135"/>
      <c r="E243" s="1135"/>
      <c r="F243" s="1135"/>
      <c r="G243" s="1135"/>
      <c r="H243" s="1135"/>
      <c r="I243" s="1135"/>
      <c r="J243" s="1135"/>
      <c r="K243" s="1135"/>
      <c r="L243" s="1135"/>
      <c r="M243" s="1135"/>
      <c r="N243" s="1135"/>
      <c r="O243" s="1135"/>
      <c r="P243" s="1135"/>
      <c r="Q243" s="1135"/>
      <c r="R243" s="1135"/>
      <c r="S243" s="1135"/>
      <c r="T243" s="1135"/>
      <c r="U243" s="1135"/>
      <c r="V243" s="1135"/>
      <c r="W243" s="1135"/>
      <c r="X243" s="1135"/>
      <c r="Y243" s="1135"/>
      <c r="Z243" s="1135"/>
      <c r="AA243" s="1135"/>
      <c r="AB243" s="1135"/>
      <c r="AC243" s="1135"/>
      <c r="AD243" s="1135"/>
      <c r="AE243" s="1135"/>
      <c r="AF243" s="1135"/>
      <c r="AG243" s="1135"/>
      <c r="AH243" s="1132"/>
      <c r="AI243" s="1048"/>
      <c r="BP243" s="1047"/>
      <c r="BQ243" s="1047"/>
      <c r="BR243" s="1047"/>
      <c r="BS243" s="1047"/>
      <c r="BT243" s="1047"/>
      <c r="BU243" s="1047"/>
      <c r="BV243" s="1047"/>
      <c r="BW243" s="1047"/>
      <c r="BX243" s="1047"/>
      <c r="BY243" s="1047"/>
      <c r="BZ243" s="1047"/>
      <c r="CA243" s="1047"/>
      <c r="CB243" s="1047"/>
      <c r="CC243" s="1047"/>
      <c r="CD243" s="1047"/>
      <c r="CE243" s="1047"/>
      <c r="CF243" s="1047"/>
      <c r="CG243" s="1047"/>
      <c r="CH243" s="1047"/>
      <c r="CI243" s="1047"/>
      <c r="CJ243" s="1047"/>
      <c r="CK243" s="1047"/>
      <c r="CL243" s="1047"/>
      <c r="CM243" s="1047"/>
      <c r="CN243" s="1047"/>
      <c r="CO243" s="1047"/>
      <c r="CP243" s="1047"/>
      <c r="CQ243" s="1047"/>
      <c r="CR243" s="1047"/>
      <c r="CS243" s="1047"/>
      <c r="CT243" s="1047"/>
      <c r="CU243" s="1047"/>
      <c r="CV243" s="1047"/>
      <c r="CW243" s="1047"/>
      <c r="CX243" s="1047"/>
      <c r="CY243" s="1047"/>
      <c r="CZ243" s="1047"/>
      <c r="DA243" s="1047"/>
      <c r="DB243" s="1047"/>
      <c r="DC243" s="1047"/>
      <c r="DD243" s="1047"/>
      <c r="DE243" s="1047"/>
      <c r="DF243" s="1047"/>
      <c r="DG243" s="1047"/>
      <c r="DH243" s="1047"/>
      <c r="DI243" s="1047"/>
      <c r="DJ243" s="1047"/>
      <c r="DK243" s="1047"/>
      <c r="DL243" s="1047"/>
      <c r="DM243" s="1047"/>
      <c r="DN243" s="1047"/>
      <c r="DO243" s="1047"/>
      <c r="DP243" s="1047"/>
      <c r="DQ243" s="1047"/>
      <c r="DR243" s="1047"/>
      <c r="DS243" s="1047"/>
      <c r="DT243" s="1047"/>
      <c r="DU243" s="1047"/>
      <c r="DV243" s="1047"/>
      <c r="DW243" s="1047"/>
      <c r="DX243" s="1047"/>
      <c r="DY243" s="1047"/>
      <c r="DZ243" s="1047"/>
      <c r="EA243" s="1047"/>
      <c r="EB243" s="1047"/>
      <c r="EC243" s="1047"/>
      <c r="ED243" s="1047"/>
      <c r="EE243" s="1047"/>
      <c r="EF243" s="1047"/>
      <c r="EG243" s="1047"/>
      <c r="EH243" s="1047"/>
    </row>
    <row r="244" spans="1:138" s="1049" customFormat="1">
      <c r="A244" s="1126"/>
      <c r="B244" s="1134"/>
      <c r="C244" s="1135"/>
      <c r="D244" s="1135"/>
      <c r="E244" s="1135"/>
      <c r="F244" s="1135"/>
      <c r="G244" s="1135"/>
      <c r="H244" s="1135"/>
      <c r="I244" s="1135"/>
      <c r="J244" s="1135"/>
      <c r="K244" s="1135"/>
      <c r="L244" s="1135"/>
      <c r="M244" s="1135"/>
      <c r="N244" s="1135"/>
      <c r="O244" s="1135"/>
      <c r="P244" s="1135"/>
      <c r="Q244" s="1135"/>
      <c r="R244" s="1135"/>
      <c r="S244" s="1135"/>
      <c r="T244" s="1135"/>
      <c r="U244" s="1135"/>
      <c r="V244" s="1135"/>
      <c r="W244" s="1135"/>
      <c r="X244" s="1135"/>
      <c r="Y244" s="1135"/>
      <c r="Z244" s="1135"/>
      <c r="AA244" s="1135"/>
      <c r="AB244" s="1135"/>
      <c r="AC244" s="1135"/>
      <c r="AD244" s="1135"/>
      <c r="AE244" s="1135"/>
      <c r="AF244" s="1135"/>
      <c r="AG244" s="1135"/>
      <c r="AH244" s="1132"/>
      <c r="AI244" s="1048"/>
      <c r="BP244" s="1047"/>
      <c r="BQ244" s="1047"/>
      <c r="BR244" s="1047"/>
      <c r="BS244" s="1047"/>
      <c r="BT244" s="1047"/>
      <c r="BU244" s="1047"/>
      <c r="BV244" s="1047"/>
      <c r="BW244" s="1047"/>
      <c r="BX244" s="1047"/>
      <c r="BY244" s="1047"/>
      <c r="BZ244" s="1047"/>
      <c r="CA244" s="1047"/>
      <c r="CB244" s="1047"/>
      <c r="CC244" s="1047"/>
      <c r="CD244" s="1047"/>
      <c r="CE244" s="1047"/>
      <c r="CF244" s="1047"/>
      <c r="CG244" s="1047"/>
      <c r="CH244" s="1047"/>
      <c r="CI244" s="1047"/>
      <c r="CJ244" s="1047"/>
      <c r="CK244" s="1047"/>
      <c r="CL244" s="1047"/>
      <c r="CM244" s="1047"/>
      <c r="CN244" s="1047"/>
      <c r="CO244" s="1047"/>
      <c r="CP244" s="1047"/>
      <c r="CQ244" s="1047"/>
      <c r="CR244" s="1047"/>
      <c r="CS244" s="1047"/>
      <c r="CT244" s="1047"/>
      <c r="CU244" s="1047"/>
      <c r="CV244" s="1047"/>
      <c r="CW244" s="1047"/>
      <c r="CX244" s="1047"/>
      <c r="CY244" s="1047"/>
      <c r="CZ244" s="1047"/>
      <c r="DA244" s="1047"/>
      <c r="DB244" s="1047"/>
      <c r="DC244" s="1047"/>
      <c r="DD244" s="1047"/>
      <c r="DE244" s="1047"/>
      <c r="DF244" s="1047"/>
      <c r="DG244" s="1047"/>
      <c r="DH244" s="1047"/>
      <c r="DI244" s="1047"/>
      <c r="DJ244" s="1047"/>
      <c r="DK244" s="1047"/>
      <c r="DL244" s="1047"/>
      <c r="DM244" s="1047"/>
      <c r="DN244" s="1047"/>
      <c r="DO244" s="1047"/>
      <c r="DP244" s="1047"/>
      <c r="DQ244" s="1047"/>
      <c r="DR244" s="1047"/>
      <c r="DS244" s="1047"/>
      <c r="DT244" s="1047"/>
      <c r="DU244" s="1047"/>
      <c r="DV244" s="1047"/>
      <c r="DW244" s="1047"/>
      <c r="DX244" s="1047"/>
      <c r="DY244" s="1047"/>
      <c r="DZ244" s="1047"/>
      <c r="EA244" s="1047"/>
      <c r="EB244" s="1047"/>
      <c r="EC244" s="1047"/>
      <c r="ED244" s="1047"/>
      <c r="EE244" s="1047"/>
      <c r="EF244" s="1047"/>
      <c r="EG244" s="1047"/>
      <c r="EH244" s="1047"/>
    </row>
    <row r="245" spans="1:138" s="1049" customFormat="1">
      <c r="A245" s="1126"/>
      <c r="B245" s="1134"/>
      <c r="C245" s="1135"/>
      <c r="D245" s="1135"/>
      <c r="E245" s="1135"/>
      <c r="F245" s="1135"/>
      <c r="G245" s="1135"/>
      <c r="H245" s="1135"/>
      <c r="I245" s="1135"/>
      <c r="J245" s="1135"/>
      <c r="K245" s="1135"/>
      <c r="L245" s="1135"/>
      <c r="M245" s="1135"/>
      <c r="N245" s="1135"/>
      <c r="O245" s="1135"/>
      <c r="P245" s="1135"/>
      <c r="Q245" s="1135"/>
      <c r="R245" s="1135"/>
      <c r="S245" s="1135"/>
      <c r="T245" s="1135"/>
      <c r="U245" s="1135"/>
      <c r="V245" s="1135"/>
      <c r="W245" s="1135"/>
      <c r="X245" s="1135"/>
      <c r="Y245" s="1135"/>
      <c r="Z245" s="1135"/>
      <c r="AA245" s="1135"/>
      <c r="AB245" s="1135"/>
      <c r="AC245" s="1135"/>
      <c r="AD245" s="1135"/>
      <c r="AE245" s="1135"/>
      <c r="AF245" s="1135"/>
      <c r="AG245" s="1135"/>
      <c r="AH245" s="1132"/>
      <c r="AI245" s="1048"/>
      <c r="BP245" s="1047"/>
      <c r="BQ245" s="1047"/>
      <c r="BR245" s="1047"/>
      <c r="BS245" s="1047"/>
      <c r="BT245" s="1047"/>
      <c r="BU245" s="1047"/>
      <c r="BV245" s="1047"/>
      <c r="BW245" s="1047"/>
      <c r="BX245" s="1047"/>
      <c r="BY245" s="1047"/>
      <c r="BZ245" s="1047"/>
      <c r="CA245" s="1047"/>
      <c r="CB245" s="1047"/>
      <c r="CC245" s="1047"/>
      <c r="CD245" s="1047"/>
      <c r="CE245" s="1047"/>
      <c r="CF245" s="1047"/>
      <c r="CG245" s="1047"/>
      <c r="CH245" s="1047"/>
      <c r="CI245" s="1047"/>
      <c r="CJ245" s="1047"/>
      <c r="CK245" s="1047"/>
      <c r="CL245" s="1047"/>
      <c r="CM245" s="1047"/>
      <c r="CN245" s="1047"/>
      <c r="CO245" s="1047"/>
      <c r="CP245" s="1047"/>
      <c r="CQ245" s="1047"/>
      <c r="CR245" s="1047"/>
      <c r="CS245" s="1047"/>
      <c r="CT245" s="1047"/>
      <c r="CU245" s="1047"/>
      <c r="CV245" s="1047"/>
      <c r="CW245" s="1047"/>
      <c r="CX245" s="1047"/>
      <c r="CY245" s="1047"/>
      <c r="CZ245" s="1047"/>
      <c r="DA245" s="1047"/>
      <c r="DB245" s="1047"/>
      <c r="DC245" s="1047"/>
      <c r="DD245" s="1047"/>
      <c r="DE245" s="1047"/>
      <c r="DF245" s="1047"/>
      <c r="DG245" s="1047"/>
      <c r="DH245" s="1047"/>
      <c r="DI245" s="1047"/>
      <c r="DJ245" s="1047"/>
      <c r="DK245" s="1047"/>
      <c r="DL245" s="1047"/>
      <c r="DM245" s="1047"/>
      <c r="DN245" s="1047"/>
      <c r="DO245" s="1047"/>
      <c r="DP245" s="1047"/>
      <c r="DQ245" s="1047"/>
      <c r="DR245" s="1047"/>
      <c r="DS245" s="1047"/>
      <c r="DT245" s="1047"/>
      <c r="DU245" s="1047"/>
      <c r="DV245" s="1047"/>
      <c r="DW245" s="1047"/>
      <c r="DX245" s="1047"/>
      <c r="DY245" s="1047"/>
      <c r="DZ245" s="1047"/>
      <c r="EA245" s="1047"/>
      <c r="EB245" s="1047"/>
      <c r="EC245" s="1047"/>
      <c r="ED245" s="1047"/>
      <c r="EE245" s="1047"/>
      <c r="EF245" s="1047"/>
      <c r="EG245" s="1047"/>
      <c r="EH245" s="1047"/>
    </row>
    <row r="246" spans="1:138" s="1049" customFormat="1" ht="30.75" customHeight="1">
      <c r="A246" s="2342" t="s">
        <v>178</v>
      </c>
      <c r="B246" s="2342"/>
      <c r="C246" s="2342"/>
      <c r="D246" s="2342"/>
      <c r="E246" s="2342"/>
      <c r="F246" s="2342"/>
      <c r="G246" s="2342"/>
      <c r="H246" s="2342"/>
      <c r="I246" s="2342"/>
      <c r="J246" s="2342"/>
      <c r="K246" s="2342"/>
      <c r="L246" s="2342"/>
      <c r="M246" s="2342"/>
      <c r="N246" s="2342"/>
      <c r="O246" s="2342"/>
      <c r="P246" s="2342"/>
      <c r="Q246" s="2342"/>
      <c r="R246" s="2342"/>
      <c r="S246" s="2342"/>
      <c r="T246" s="2342"/>
      <c r="U246" s="2342"/>
      <c r="V246" s="2342"/>
      <c r="W246" s="2342"/>
      <c r="X246" s="2342"/>
      <c r="Y246" s="2342"/>
      <c r="Z246" s="2342"/>
      <c r="AA246" s="2342"/>
      <c r="AB246" s="2342"/>
      <c r="AC246" s="2342"/>
      <c r="AD246" s="2342"/>
      <c r="AE246" s="2342"/>
      <c r="AF246" s="2342"/>
      <c r="AG246" s="2342"/>
      <c r="AH246" s="2342"/>
      <c r="AI246" s="1048"/>
      <c r="BP246" s="1047"/>
      <c r="BQ246" s="1047"/>
      <c r="BR246" s="1047"/>
      <c r="BS246" s="1047"/>
      <c r="BT246" s="1047"/>
      <c r="BU246" s="1047"/>
      <c r="BV246" s="1047"/>
      <c r="BW246" s="1047"/>
      <c r="BX246" s="1047"/>
      <c r="BY246" s="1047"/>
      <c r="BZ246" s="1047"/>
      <c r="CA246" s="1047"/>
      <c r="CB246" s="1047"/>
      <c r="CC246" s="1047"/>
      <c r="CD246" s="1047"/>
      <c r="CE246" s="1047"/>
      <c r="CF246" s="1047"/>
      <c r="CG246" s="1047"/>
      <c r="CH246" s="1047"/>
      <c r="CI246" s="1047"/>
      <c r="CJ246" s="1047"/>
      <c r="CK246" s="1047"/>
      <c r="CL246" s="1047"/>
      <c r="CM246" s="1047"/>
      <c r="CN246" s="1047"/>
      <c r="CO246" s="1047"/>
      <c r="CP246" s="1047"/>
      <c r="CQ246" s="1047"/>
      <c r="CR246" s="1047"/>
      <c r="CS246" s="1047"/>
      <c r="CT246" s="1047"/>
      <c r="CU246" s="1047"/>
      <c r="CV246" s="1047"/>
      <c r="CW246" s="1047"/>
      <c r="CX246" s="1047"/>
      <c r="CY246" s="1047"/>
      <c r="CZ246" s="1047"/>
      <c r="DA246" s="1047"/>
      <c r="DB246" s="1047"/>
      <c r="DC246" s="1047"/>
      <c r="DD246" s="1047"/>
      <c r="DE246" s="1047"/>
      <c r="DF246" s="1047"/>
      <c r="DG246" s="1047"/>
      <c r="DH246" s="1047"/>
      <c r="DI246" s="1047"/>
      <c r="DJ246" s="1047"/>
      <c r="DK246" s="1047"/>
      <c r="DL246" s="1047"/>
      <c r="DM246" s="1047"/>
      <c r="DN246" s="1047"/>
      <c r="DO246" s="1047"/>
      <c r="DP246" s="1047"/>
      <c r="DQ246" s="1047"/>
      <c r="DR246" s="1047"/>
      <c r="DS246" s="1047"/>
      <c r="DT246" s="1047"/>
      <c r="DU246" s="1047"/>
      <c r="DV246" s="1047"/>
      <c r="DW246" s="1047"/>
      <c r="DX246" s="1047"/>
      <c r="DY246" s="1047"/>
      <c r="DZ246" s="1047"/>
      <c r="EA246" s="1047"/>
      <c r="EB246" s="1047"/>
      <c r="EC246" s="1047"/>
      <c r="ED246" s="1047"/>
      <c r="EE246" s="1047"/>
      <c r="EF246" s="1047"/>
      <c r="EG246" s="1047"/>
      <c r="EH246" s="1047"/>
    </row>
    <row r="247" spans="1:138" s="1049" customFormat="1">
      <c r="A247" s="1125"/>
      <c r="B247" s="1119"/>
      <c r="C247" s="1136"/>
      <c r="D247" s="1136"/>
      <c r="E247" s="1136"/>
      <c r="F247" s="1136"/>
      <c r="G247" s="1136"/>
      <c r="H247" s="1136"/>
      <c r="I247" s="1136"/>
      <c r="J247" s="1136"/>
      <c r="K247" s="1136"/>
      <c r="L247" s="1136"/>
      <c r="M247" s="1136"/>
      <c r="N247" s="1136"/>
      <c r="O247" s="1136"/>
      <c r="P247" s="1136"/>
      <c r="Q247" s="1136"/>
      <c r="R247" s="1136"/>
      <c r="S247" s="1136"/>
      <c r="T247" s="1136"/>
      <c r="U247" s="1136"/>
      <c r="V247" s="1136"/>
      <c r="W247" s="1136"/>
      <c r="X247" s="1136"/>
      <c r="Y247" s="1136"/>
      <c r="Z247" s="1136"/>
      <c r="AA247" s="1136"/>
      <c r="AB247" s="1136"/>
      <c r="AC247" s="1136"/>
      <c r="AD247" s="1136"/>
      <c r="AE247" s="1136"/>
      <c r="AF247" s="1136"/>
      <c r="AG247" s="1136"/>
      <c r="AH247" s="1136"/>
      <c r="AI247" s="1048"/>
      <c r="BP247" s="1047"/>
      <c r="BQ247" s="1047"/>
      <c r="BR247" s="1047"/>
      <c r="BS247" s="1047"/>
      <c r="BT247" s="1047"/>
      <c r="BU247" s="1047"/>
      <c r="BV247" s="1047"/>
      <c r="BW247" s="1047"/>
      <c r="BX247" s="1047"/>
      <c r="BY247" s="1047"/>
      <c r="BZ247" s="1047"/>
      <c r="CA247" s="1047"/>
      <c r="CB247" s="1047"/>
      <c r="CC247" s="1047"/>
      <c r="CD247" s="1047"/>
      <c r="CE247" s="1047"/>
      <c r="CF247" s="1047"/>
      <c r="CG247" s="1047"/>
      <c r="CH247" s="1047"/>
      <c r="CI247" s="1047"/>
      <c r="CJ247" s="1047"/>
      <c r="CK247" s="1047"/>
      <c r="CL247" s="1047"/>
      <c r="CM247" s="1047"/>
      <c r="CN247" s="1047"/>
      <c r="CO247" s="1047"/>
      <c r="CP247" s="1047"/>
      <c r="CQ247" s="1047"/>
      <c r="CR247" s="1047"/>
      <c r="CS247" s="1047"/>
      <c r="CT247" s="1047"/>
      <c r="CU247" s="1047"/>
      <c r="CV247" s="1047"/>
      <c r="CW247" s="1047"/>
      <c r="CX247" s="1047"/>
      <c r="CY247" s="1047"/>
      <c r="CZ247" s="1047"/>
      <c r="DA247" s="1047"/>
      <c r="DB247" s="1047"/>
      <c r="DC247" s="1047"/>
      <c r="DD247" s="1047"/>
      <c r="DE247" s="1047"/>
      <c r="DF247" s="1047"/>
      <c r="DG247" s="1047"/>
      <c r="DH247" s="1047"/>
      <c r="DI247" s="1047"/>
      <c r="DJ247" s="1047"/>
      <c r="DK247" s="1047"/>
      <c r="DL247" s="1047"/>
      <c r="DM247" s="1047"/>
      <c r="DN247" s="1047"/>
      <c r="DO247" s="1047"/>
      <c r="DP247" s="1047"/>
      <c r="DQ247" s="1047"/>
      <c r="DR247" s="1047"/>
      <c r="DS247" s="1047"/>
      <c r="DT247" s="1047"/>
      <c r="DU247" s="1047"/>
      <c r="DV247" s="1047"/>
      <c r="DW247" s="1047"/>
      <c r="DX247" s="1047"/>
      <c r="DY247" s="1047"/>
      <c r="DZ247" s="1047"/>
      <c r="EA247" s="1047"/>
      <c r="EB247" s="1047"/>
      <c r="EC247" s="1047"/>
      <c r="ED247" s="1047"/>
      <c r="EE247" s="1047"/>
      <c r="EF247" s="1047"/>
      <c r="EG247" s="1047"/>
      <c r="EH247" s="1047"/>
    </row>
    <row r="248" spans="1:138" s="1049" customFormat="1" ht="15.75">
      <c r="A248" s="2340" t="s">
        <v>143</v>
      </c>
      <c r="B248" s="2340"/>
      <c r="C248" s="1055">
        <f t="shared" ref="C248:AD248" si="32">C3</f>
        <v>1</v>
      </c>
      <c r="D248" s="1055">
        <f t="shared" si="32"/>
        <v>2</v>
      </c>
      <c r="E248" s="1055">
        <f t="shared" si="32"/>
        <v>3</v>
      </c>
      <c r="F248" s="1055">
        <f t="shared" si="32"/>
        <v>4</v>
      </c>
      <c r="G248" s="1055">
        <f t="shared" si="32"/>
        <v>5</v>
      </c>
      <c r="H248" s="1055">
        <f t="shared" si="32"/>
        <v>6</v>
      </c>
      <c r="I248" s="1055">
        <f t="shared" si="32"/>
        <v>7</v>
      </c>
      <c r="J248" s="1055">
        <f t="shared" si="32"/>
        <v>8</v>
      </c>
      <c r="K248" s="1055">
        <f t="shared" si="32"/>
        <v>9</v>
      </c>
      <c r="L248" s="1055">
        <f t="shared" si="32"/>
        <v>10</v>
      </c>
      <c r="M248" s="1055">
        <f t="shared" si="32"/>
        <v>11</v>
      </c>
      <c r="N248" s="1055">
        <f t="shared" si="32"/>
        <v>12</v>
      </c>
      <c r="O248" s="1055">
        <f t="shared" si="32"/>
        <v>13</v>
      </c>
      <c r="P248" s="1055">
        <f t="shared" si="32"/>
        <v>14</v>
      </c>
      <c r="Q248" s="1055">
        <f t="shared" si="32"/>
        <v>15</v>
      </c>
      <c r="R248" s="1055">
        <f t="shared" si="32"/>
        <v>16</v>
      </c>
      <c r="S248" s="1055">
        <f t="shared" si="32"/>
        <v>17</v>
      </c>
      <c r="T248" s="1055">
        <f t="shared" si="32"/>
        <v>18</v>
      </c>
      <c r="U248" s="1055">
        <f t="shared" si="32"/>
        <v>19</v>
      </c>
      <c r="V248" s="1055">
        <f t="shared" si="32"/>
        <v>20</v>
      </c>
      <c r="W248" s="1055">
        <f t="shared" si="32"/>
        <v>21</v>
      </c>
      <c r="X248" s="1055">
        <f t="shared" si="32"/>
        <v>22</v>
      </c>
      <c r="Y248" s="1055">
        <f t="shared" si="32"/>
        <v>23</v>
      </c>
      <c r="Z248" s="1055">
        <f t="shared" si="32"/>
        <v>24</v>
      </c>
      <c r="AA248" s="1055">
        <f t="shared" si="32"/>
        <v>25</v>
      </c>
      <c r="AB248" s="1055">
        <f t="shared" si="32"/>
        <v>26</v>
      </c>
      <c r="AC248" s="1055">
        <f t="shared" si="32"/>
        <v>27</v>
      </c>
      <c r="AD248" s="1055">
        <f t="shared" si="32"/>
        <v>28</v>
      </c>
      <c r="AE248" s="1055">
        <f>AE3</f>
        <v>0</v>
      </c>
      <c r="AF248" s="1055">
        <f>AF3</f>
        <v>0</v>
      </c>
      <c r="AG248" s="1055">
        <f>AG3</f>
        <v>0</v>
      </c>
      <c r="AH248" s="1120"/>
      <c r="AI248" s="1048"/>
      <c r="BP248" s="1047"/>
      <c r="BQ248" s="1047"/>
      <c r="BR248" s="1047"/>
      <c r="BS248" s="1047"/>
      <c r="BT248" s="1047"/>
      <c r="BU248" s="1047"/>
      <c r="BV248" s="1047"/>
      <c r="BW248" s="1047"/>
      <c r="BX248" s="1047"/>
      <c r="BY248" s="1047"/>
      <c r="BZ248" s="1047"/>
      <c r="CA248" s="1047"/>
      <c r="CB248" s="1047"/>
      <c r="CC248" s="1047"/>
      <c r="CD248" s="1047"/>
      <c r="CE248" s="1047"/>
      <c r="CF248" s="1047"/>
      <c r="CG248" s="1047"/>
      <c r="CH248" s="1047"/>
      <c r="CI248" s="1047"/>
      <c r="CJ248" s="1047"/>
      <c r="CK248" s="1047"/>
      <c r="CL248" s="1047"/>
      <c r="CM248" s="1047"/>
      <c r="CN248" s="1047"/>
      <c r="CO248" s="1047"/>
      <c r="CP248" s="1047"/>
      <c r="CQ248" s="1047"/>
      <c r="CR248" s="1047"/>
      <c r="CS248" s="1047"/>
      <c r="CT248" s="1047"/>
      <c r="CU248" s="1047"/>
      <c r="CV248" s="1047"/>
      <c r="CW248" s="1047"/>
      <c r="CX248" s="1047"/>
      <c r="CY248" s="1047"/>
      <c r="CZ248" s="1047"/>
      <c r="DA248" s="1047"/>
      <c r="DB248" s="1047"/>
      <c r="DC248" s="1047"/>
      <c r="DD248" s="1047"/>
      <c r="DE248" s="1047"/>
      <c r="DF248" s="1047"/>
      <c r="DG248" s="1047"/>
      <c r="DH248" s="1047"/>
      <c r="DI248" s="1047"/>
      <c r="DJ248" s="1047"/>
      <c r="DK248" s="1047"/>
      <c r="DL248" s="1047"/>
      <c r="DM248" s="1047"/>
      <c r="DN248" s="1047"/>
      <c r="DO248" s="1047"/>
      <c r="DP248" s="1047"/>
      <c r="DQ248" s="1047"/>
      <c r="DR248" s="1047"/>
      <c r="DS248" s="1047"/>
      <c r="DT248" s="1047"/>
      <c r="DU248" s="1047"/>
      <c r="DV248" s="1047"/>
      <c r="DW248" s="1047"/>
      <c r="DX248" s="1047"/>
      <c r="DY248" s="1047"/>
      <c r="DZ248" s="1047"/>
      <c r="EA248" s="1047"/>
      <c r="EB248" s="1047"/>
      <c r="EC248" s="1047"/>
      <c r="ED248" s="1047"/>
      <c r="EE248" s="1047"/>
      <c r="EF248" s="1047"/>
      <c r="EG248" s="1047"/>
      <c r="EH248" s="1047"/>
    </row>
    <row r="249" spans="1:138" s="1049" customFormat="1">
      <c r="A249" s="1121" t="s">
        <v>179</v>
      </c>
      <c r="B249" s="1099" t="s">
        <v>121</v>
      </c>
      <c r="C249" s="1077">
        <f>C252+C254</f>
        <v>7.5</v>
      </c>
      <c r="D249" s="1077">
        <f t="shared" ref="D249:AD249" si="33">D252+D254</f>
        <v>15</v>
      </c>
      <c r="E249" s="1077">
        <f t="shared" si="33"/>
        <v>22.5</v>
      </c>
      <c r="F249" s="1077">
        <f t="shared" si="33"/>
        <v>30</v>
      </c>
      <c r="G249" s="1077">
        <f t="shared" si="33"/>
        <v>37.5</v>
      </c>
      <c r="H249" s="1077">
        <f t="shared" si="33"/>
        <v>45</v>
      </c>
      <c r="I249" s="1077">
        <f t="shared" si="33"/>
        <v>52.5</v>
      </c>
      <c r="J249" s="1077">
        <f t="shared" si="33"/>
        <v>60</v>
      </c>
      <c r="K249" s="1077">
        <f t="shared" si="33"/>
        <v>67.5</v>
      </c>
      <c r="L249" s="1077">
        <f t="shared" si="33"/>
        <v>75</v>
      </c>
      <c r="M249" s="1077">
        <f t="shared" si="33"/>
        <v>82.5</v>
      </c>
      <c r="N249" s="1077">
        <f t="shared" si="33"/>
        <v>90</v>
      </c>
      <c r="O249" s="1077">
        <f t="shared" si="33"/>
        <v>97.5</v>
      </c>
      <c r="P249" s="1077">
        <f t="shared" si="33"/>
        <v>105</v>
      </c>
      <c r="Q249" s="1077">
        <f t="shared" si="33"/>
        <v>112.5</v>
      </c>
      <c r="R249" s="1077">
        <f t="shared" si="33"/>
        <v>120</v>
      </c>
      <c r="S249" s="1077">
        <f t="shared" si="33"/>
        <v>127.5</v>
      </c>
      <c r="T249" s="1077">
        <f t="shared" si="33"/>
        <v>135</v>
      </c>
      <c r="U249" s="1077">
        <f t="shared" si="33"/>
        <v>142.5</v>
      </c>
      <c r="V249" s="1077">
        <f t="shared" si="33"/>
        <v>150</v>
      </c>
      <c r="W249" s="1077">
        <f t="shared" si="33"/>
        <v>157.5</v>
      </c>
      <c r="X249" s="1077">
        <f t="shared" si="33"/>
        <v>165</v>
      </c>
      <c r="Y249" s="1077">
        <f t="shared" si="33"/>
        <v>172.5</v>
      </c>
      <c r="Z249" s="1077">
        <f t="shared" si="33"/>
        <v>180</v>
      </c>
      <c r="AA249" s="1077">
        <f t="shared" si="33"/>
        <v>187.5</v>
      </c>
      <c r="AB249" s="1077">
        <f t="shared" si="33"/>
        <v>195</v>
      </c>
      <c r="AC249" s="1077">
        <f t="shared" si="33"/>
        <v>202.5</v>
      </c>
      <c r="AD249" s="1077">
        <f t="shared" si="33"/>
        <v>210</v>
      </c>
      <c r="AE249" s="1077">
        <f>AE252+AE254</f>
        <v>217.5</v>
      </c>
      <c r="AF249" s="1077">
        <f>AF252+AF254</f>
        <v>225</v>
      </c>
      <c r="AG249" s="1077">
        <f>AG252+AG254</f>
        <v>232.5</v>
      </c>
      <c r="AH249" s="1077"/>
      <c r="AI249" s="1048"/>
      <c r="BP249" s="1047"/>
      <c r="BQ249" s="1047"/>
      <c r="BR249" s="1047"/>
      <c r="BS249" s="1047"/>
      <c r="BT249" s="1047"/>
      <c r="BU249" s="1047"/>
      <c r="BV249" s="1047"/>
      <c r="BW249" s="1047"/>
      <c r="BX249" s="1047"/>
      <c r="BY249" s="1047"/>
      <c r="BZ249" s="1047"/>
      <c r="CA249" s="1047"/>
      <c r="CB249" s="1047"/>
      <c r="CC249" s="1047"/>
      <c r="CD249" s="1047"/>
      <c r="CE249" s="1047"/>
      <c r="CF249" s="1047"/>
      <c r="CG249" s="1047"/>
      <c r="CH249" s="1047"/>
      <c r="CI249" s="1047"/>
      <c r="CJ249" s="1047"/>
      <c r="CK249" s="1047"/>
      <c r="CL249" s="1047"/>
      <c r="CM249" s="1047"/>
      <c r="CN249" s="1047"/>
      <c r="CO249" s="1047"/>
      <c r="CP249" s="1047"/>
      <c r="CQ249" s="1047"/>
      <c r="CR249" s="1047"/>
      <c r="CS249" s="1047"/>
      <c r="CT249" s="1047"/>
      <c r="CU249" s="1047"/>
      <c r="CV249" s="1047"/>
      <c r="CW249" s="1047"/>
      <c r="CX249" s="1047"/>
      <c r="CY249" s="1047"/>
      <c r="CZ249" s="1047"/>
      <c r="DA249" s="1047"/>
      <c r="DB249" s="1047"/>
      <c r="DC249" s="1047"/>
      <c r="DD249" s="1047"/>
      <c r="DE249" s="1047"/>
      <c r="DF249" s="1047"/>
      <c r="DG249" s="1047"/>
      <c r="DH249" s="1047"/>
      <c r="DI249" s="1047"/>
      <c r="DJ249" s="1047"/>
      <c r="DK249" s="1047"/>
      <c r="DL249" s="1047"/>
      <c r="DM249" s="1047"/>
      <c r="DN249" s="1047"/>
      <c r="DO249" s="1047"/>
      <c r="DP249" s="1047"/>
      <c r="DQ249" s="1047"/>
      <c r="DR249" s="1047"/>
      <c r="DS249" s="1047"/>
      <c r="DT249" s="1047"/>
      <c r="DU249" s="1047"/>
      <c r="DV249" s="1047"/>
      <c r="DW249" s="1047"/>
      <c r="DX249" s="1047"/>
      <c r="DY249" s="1047"/>
      <c r="DZ249" s="1047"/>
      <c r="EA249" s="1047"/>
      <c r="EB249" s="1047"/>
      <c r="EC249" s="1047"/>
      <c r="ED249" s="1047"/>
      <c r="EE249" s="1047"/>
      <c r="EF249" s="1047"/>
      <c r="EG249" s="1047"/>
      <c r="EH249" s="1047"/>
    </row>
    <row r="250" spans="1:138" s="1049" customFormat="1" hidden="1">
      <c r="A250" s="1121" t="s">
        <v>180</v>
      </c>
      <c r="B250" s="1099" t="s">
        <v>121</v>
      </c>
      <c r="C250" s="1077"/>
      <c r="D250" s="1077"/>
      <c r="E250" s="1077"/>
      <c r="F250" s="1077"/>
      <c r="G250" s="1077"/>
      <c r="H250" s="1077"/>
      <c r="I250" s="1077"/>
      <c r="J250" s="1077"/>
      <c r="K250" s="1077"/>
      <c r="L250" s="1077"/>
      <c r="M250" s="1077"/>
      <c r="N250" s="1077"/>
      <c r="O250" s="1077"/>
      <c r="P250" s="1077"/>
      <c r="Q250" s="1077"/>
      <c r="R250" s="1077"/>
      <c r="S250" s="1077"/>
      <c r="T250" s="1077"/>
      <c r="U250" s="1077"/>
      <c r="V250" s="1077"/>
      <c r="W250" s="1077"/>
      <c r="X250" s="1077"/>
      <c r="Y250" s="1077"/>
      <c r="Z250" s="1077"/>
      <c r="AA250" s="1077"/>
      <c r="AB250" s="1077"/>
      <c r="AC250" s="1077"/>
      <c r="AD250" s="1077"/>
      <c r="AE250" s="1077"/>
      <c r="AF250" s="1077"/>
      <c r="AG250" s="1077"/>
      <c r="AH250" s="1077"/>
      <c r="AI250" s="1048"/>
      <c r="BP250" s="1047"/>
      <c r="BQ250" s="1047"/>
      <c r="BR250" s="1047"/>
      <c r="BS250" s="1047"/>
      <c r="BT250" s="1047"/>
      <c r="BU250" s="1047"/>
      <c r="BV250" s="1047"/>
      <c r="BW250" s="1047"/>
      <c r="BX250" s="1047"/>
      <c r="BY250" s="1047"/>
      <c r="BZ250" s="1047"/>
      <c r="CA250" s="1047"/>
      <c r="CB250" s="1047"/>
      <c r="CC250" s="1047"/>
      <c r="CD250" s="1047"/>
      <c r="CE250" s="1047"/>
      <c r="CF250" s="1047"/>
      <c r="CG250" s="1047"/>
      <c r="CH250" s="1047"/>
      <c r="CI250" s="1047"/>
      <c r="CJ250" s="1047"/>
      <c r="CK250" s="1047"/>
      <c r="CL250" s="1047"/>
      <c r="CM250" s="1047"/>
      <c r="CN250" s="1047"/>
      <c r="CO250" s="1047"/>
      <c r="CP250" s="1047"/>
      <c r="CQ250" s="1047"/>
      <c r="CR250" s="1047"/>
      <c r="CS250" s="1047"/>
      <c r="CT250" s="1047"/>
      <c r="CU250" s="1047"/>
      <c r="CV250" s="1047"/>
      <c r="CW250" s="1047"/>
      <c r="CX250" s="1047"/>
      <c r="CY250" s="1047"/>
      <c r="CZ250" s="1047"/>
      <c r="DA250" s="1047"/>
      <c r="DB250" s="1047"/>
      <c r="DC250" s="1047"/>
      <c r="DD250" s="1047"/>
      <c r="DE250" s="1047"/>
      <c r="DF250" s="1047"/>
      <c r="DG250" s="1047"/>
      <c r="DH250" s="1047"/>
      <c r="DI250" s="1047"/>
      <c r="DJ250" s="1047"/>
      <c r="DK250" s="1047"/>
      <c r="DL250" s="1047"/>
      <c r="DM250" s="1047"/>
      <c r="DN250" s="1047"/>
      <c r="DO250" s="1047"/>
      <c r="DP250" s="1047"/>
      <c r="DQ250" s="1047"/>
      <c r="DR250" s="1047"/>
      <c r="DS250" s="1047"/>
      <c r="DT250" s="1047"/>
      <c r="DU250" s="1047"/>
      <c r="DV250" s="1047"/>
      <c r="DW250" s="1047"/>
      <c r="DX250" s="1047"/>
      <c r="DY250" s="1047"/>
      <c r="DZ250" s="1047"/>
      <c r="EA250" s="1047"/>
      <c r="EB250" s="1047"/>
      <c r="EC250" s="1047"/>
      <c r="ED250" s="1047"/>
      <c r="EE250" s="1047"/>
      <c r="EF250" s="1047"/>
      <c r="EG250" s="1047"/>
      <c r="EH250" s="1047"/>
    </row>
    <row r="251" spans="1:138" s="1049" customFormat="1">
      <c r="A251" s="1119"/>
      <c r="B251" s="1119"/>
      <c r="C251" s="1048"/>
      <c r="D251" s="1048"/>
      <c r="E251" s="1048"/>
      <c r="F251" s="1048"/>
      <c r="G251" s="1048"/>
      <c r="H251" s="1048"/>
      <c r="I251" s="1048"/>
      <c r="J251" s="1048"/>
      <c r="K251" s="1048"/>
      <c r="L251" s="1048"/>
      <c r="M251" s="1048"/>
      <c r="N251" s="1048"/>
      <c r="O251" s="1048"/>
      <c r="P251" s="1048"/>
      <c r="Q251" s="1048"/>
      <c r="R251" s="1048"/>
      <c r="S251" s="1048"/>
      <c r="T251" s="1048"/>
      <c r="U251" s="1048"/>
      <c r="V251" s="1048"/>
      <c r="W251" s="1048"/>
      <c r="X251" s="1048"/>
      <c r="Y251" s="1048"/>
      <c r="Z251" s="1048"/>
      <c r="AA251" s="1048"/>
      <c r="AB251" s="1048"/>
      <c r="AC251" s="1048"/>
      <c r="AD251" s="1048"/>
      <c r="AE251" s="1048"/>
      <c r="AF251" s="1048"/>
      <c r="AG251" s="1048"/>
      <c r="AH251" s="1048"/>
      <c r="AI251" s="1048"/>
      <c r="BP251" s="1047"/>
      <c r="BQ251" s="1047"/>
      <c r="BR251" s="1047"/>
      <c r="BS251" s="1047"/>
      <c r="BT251" s="1047"/>
      <c r="BU251" s="1047"/>
      <c r="BV251" s="1047"/>
      <c r="BW251" s="1047"/>
      <c r="BX251" s="1047"/>
      <c r="BY251" s="1047"/>
      <c r="BZ251" s="1047"/>
      <c r="CA251" s="1047"/>
      <c r="CB251" s="1047"/>
      <c r="CC251" s="1047"/>
      <c r="CD251" s="1047"/>
      <c r="CE251" s="1047"/>
      <c r="CF251" s="1047"/>
      <c r="CG251" s="1047"/>
      <c r="CH251" s="1047"/>
      <c r="CI251" s="1047"/>
      <c r="CJ251" s="1047"/>
      <c r="CK251" s="1047"/>
      <c r="CL251" s="1047"/>
      <c r="CM251" s="1047"/>
      <c r="CN251" s="1047"/>
      <c r="CO251" s="1047"/>
      <c r="CP251" s="1047"/>
      <c r="CQ251" s="1047"/>
      <c r="CR251" s="1047"/>
      <c r="CS251" s="1047"/>
      <c r="CT251" s="1047"/>
      <c r="CU251" s="1047"/>
      <c r="CV251" s="1047"/>
      <c r="CW251" s="1047"/>
      <c r="CX251" s="1047"/>
      <c r="CY251" s="1047"/>
      <c r="CZ251" s="1047"/>
      <c r="DA251" s="1047"/>
      <c r="DB251" s="1047"/>
      <c r="DC251" s="1047"/>
      <c r="DD251" s="1047"/>
      <c r="DE251" s="1047"/>
      <c r="DF251" s="1047"/>
      <c r="DG251" s="1047"/>
      <c r="DH251" s="1047"/>
      <c r="DI251" s="1047"/>
      <c r="DJ251" s="1047"/>
      <c r="DK251" s="1047"/>
      <c r="DL251" s="1047"/>
      <c r="DM251" s="1047"/>
      <c r="DN251" s="1047"/>
      <c r="DO251" s="1047"/>
      <c r="DP251" s="1047"/>
      <c r="DQ251" s="1047"/>
      <c r="DR251" s="1047"/>
      <c r="DS251" s="1047"/>
      <c r="DT251" s="1047"/>
      <c r="DU251" s="1047"/>
      <c r="DV251" s="1047"/>
      <c r="DW251" s="1047"/>
      <c r="DX251" s="1047"/>
      <c r="DY251" s="1047"/>
      <c r="DZ251" s="1047"/>
      <c r="EA251" s="1047"/>
      <c r="EB251" s="1047"/>
      <c r="EC251" s="1047"/>
      <c r="ED251" s="1047"/>
      <c r="EE251" s="1047"/>
      <c r="EF251" s="1047"/>
      <c r="EG251" s="1047"/>
      <c r="EH251" s="1047"/>
    </row>
    <row r="252" spans="1:138" s="1049" customFormat="1" ht="15.6" customHeight="1">
      <c r="A252" s="2343" t="s">
        <v>181</v>
      </c>
      <c r="B252" s="2177" t="s">
        <v>119</v>
      </c>
      <c r="C252" s="1122">
        <f>C64</f>
        <v>2.5</v>
      </c>
      <c r="D252" s="1122">
        <f>D64+C252</f>
        <v>5</v>
      </c>
      <c r="E252" s="1122">
        <f t="shared" ref="E252:AD252" si="34">E64+D252</f>
        <v>7.5</v>
      </c>
      <c r="F252" s="1122">
        <f t="shared" si="34"/>
        <v>10</v>
      </c>
      <c r="G252" s="1122">
        <f t="shared" si="34"/>
        <v>12.5</v>
      </c>
      <c r="H252" s="1122">
        <f t="shared" si="34"/>
        <v>15</v>
      </c>
      <c r="I252" s="1122">
        <f t="shared" si="34"/>
        <v>17.5</v>
      </c>
      <c r="J252" s="1122">
        <f t="shared" si="34"/>
        <v>20</v>
      </c>
      <c r="K252" s="1122">
        <f t="shared" si="34"/>
        <v>22.5</v>
      </c>
      <c r="L252" s="1122">
        <f t="shared" si="34"/>
        <v>25</v>
      </c>
      <c r="M252" s="1122">
        <f t="shared" si="34"/>
        <v>27.5</v>
      </c>
      <c r="N252" s="1122">
        <f t="shared" si="34"/>
        <v>30</v>
      </c>
      <c r="O252" s="1122">
        <f t="shared" si="34"/>
        <v>32.5</v>
      </c>
      <c r="P252" s="1122">
        <f t="shared" si="34"/>
        <v>35</v>
      </c>
      <c r="Q252" s="1122">
        <f t="shared" si="34"/>
        <v>37.5</v>
      </c>
      <c r="R252" s="1122">
        <f t="shared" si="34"/>
        <v>40</v>
      </c>
      <c r="S252" s="1122">
        <f t="shared" si="34"/>
        <v>42.5</v>
      </c>
      <c r="T252" s="1122">
        <f t="shared" si="34"/>
        <v>45</v>
      </c>
      <c r="U252" s="1122">
        <f t="shared" si="34"/>
        <v>47.5</v>
      </c>
      <c r="V252" s="1122">
        <f t="shared" si="34"/>
        <v>50</v>
      </c>
      <c r="W252" s="1122">
        <f t="shared" si="34"/>
        <v>52.5</v>
      </c>
      <c r="X252" s="1122">
        <f t="shared" si="34"/>
        <v>55</v>
      </c>
      <c r="Y252" s="1122">
        <f t="shared" si="34"/>
        <v>57.5</v>
      </c>
      <c r="Z252" s="1122">
        <f t="shared" si="34"/>
        <v>60</v>
      </c>
      <c r="AA252" s="1122">
        <f t="shared" si="34"/>
        <v>62.5</v>
      </c>
      <c r="AB252" s="1122">
        <f t="shared" si="34"/>
        <v>65</v>
      </c>
      <c r="AC252" s="1122">
        <f t="shared" si="34"/>
        <v>67.5</v>
      </c>
      <c r="AD252" s="1122">
        <f t="shared" si="34"/>
        <v>70</v>
      </c>
      <c r="AE252" s="1122">
        <f>AE64+AD252</f>
        <v>72.5</v>
      </c>
      <c r="AF252" s="1122">
        <f>AF64+AE252</f>
        <v>75</v>
      </c>
      <c r="AG252" s="1122">
        <f>AG64+AF252</f>
        <v>77.5</v>
      </c>
      <c r="AH252" s="1120"/>
      <c r="AI252" s="1048"/>
      <c r="BP252" s="1047"/>
      <c r="BQ252" s="1047"/>
      <c r="BR252" s="1047"/>
      <c r="BS252" s="1047"/>
      <c r="BT252" s="1047"/>
      <c r="BU252" s="1047"/>
      <c r="BV252" s="1047"/>
      <c r="BW252" s="1047"/>
      <c r="BX252" s="1047"/>
      <c r="BY252" s="1047"/>
      <c r="BZ252" s="1047"/>
      <c r="CA252" s="1047"/>
      <c r="CB252" s="1047"/>
      <c r="CC252" s="1047"/>
      <c r="CD252" s="1047"/>
      <c r="CE252" s="1047"/>
      <c r="CF252" s="1047"/>
      <c r="CG252" s="1047"/>
      <c r="CH252" s="1047"/>
      <c r="CI252" s="1047"/>
      <c r="CJ252" s="1047"/>
      <c r="CK252" s="1047"/>
      <c r="CL252" s="1047"/>
      <c r="CM252" s="1047"/>
      <c r="CN252" s="1047"/>
      <c r="CO252" s="1047"/>
      <c r="CP252" s="1047"/>
      <c r="CQ252" s="1047"/>
      <c r="CR252" s="1047"/>
      <c r="CS252" s="1047"/>
      <c r="CT252" s="1047"/>
      <c r="CU252" s="1047"/>
      <c r="CV252" s="1047"/>
      <c r="CW252" s="1047"/>
      <c r="CX252" s="1047"/>
      <c r="CY252" s="1047"/>
      <c r="CZ252" s="1047"/>
      <c r="DA252" s="1047"/>
      <c r="DB252" s="1047"/>
      <c r="DC252" s="1047"/>
      <c r="DD252" s="1047"/>
      <c r="DE252" s="1047"/>
      <c r="DF252" s="1047"/>
      <c r="DG252" s="1047"/>
      <c r="DH252" s="1047"/>
      <c r="DI252" s="1047"/>
      <c r="DJ252" s="1047"/>
      <c r="DK252" s="1047"/>
      <c r="DL252" s="1047"/>
      <c r="DM252" s="1047"/>
      <c r="DN252" s="1047"/>
      <c r="DO252" s="1047"/>
      <c r="DP252" s="1047"/>
      <c r="DQ252" s="1047"/>
      <c r="DR252" s="1047"/>
      <c r="DS252" s="1047"/>
      <c r="DT252" s="1047"/>
      <c r="DU252" s="1047"/>
      <c r="DV252" s="1047"/>
      <c r="DW252" s="1047"/>
      <c r="DX252" s="1047"/>
      <c r="DY252" s="1047"/>
      <c r="DZ252" s="1047"/>
      <c r="EA252" s="1047"/>
      <c r="EB252" s="1047"/>
      <c r="EC252" s="1047"/>
      <c r="ED252" s="1047"/>
      <c r="EE252" s="1047"/>
      <c r="EF252" s="1047"/>
      <c r="EG252" s="1047"/>
      <c r="EH252" s="1047"/>
    </row>
    <row r="253" spans="1:138" s="1049" customFormat="1" hidden="1">
      <c r="A253" s="2343"/>
      <c r="B253" s="2177" t="s">
        <v>80</v>
      </c>
      <c r="C253" s="1138"/>
      <c r="D253" s="1138"/>
      <c r="E253" s="1138"/>
      <c r="F253" s="1138"/>
      <c r="G253" s="1138"/>
      <c r="H253" s="1138"/>
      <c r="I253" s="1138"/>
      <c r="J253" s="1138"/>
      <c r="K253" s="1138"/>
      <c r="L253" s="1138"/>
      <c r="M253" s="1138"/>
      <c r="N253" s="1138"/>
      <c r="O253" s="1138"/>
      <c r="P253" s="1138"/>
      <c r="Q253" s="1138"/>
      <c r="R253" s="1138"/>
      <c r="S253" s="1138"/>
      <c r="T253" s="1138"/>
      <c r="U253" s="1138"/>
      <c r="V253" s="1138"/>
      <c r="W253" s="1138"/>
      <c r="X253" s="1138"/>
      <c r="Y253" s="1138"/>
      <c r="Z253" s="1138"/>
      <c r="AA253" s="1138"/>
      <c r="AB253" s="1138"/>
      <c r="AC253" s="1138"/>
      <c r="AD253" s="1138"/>
      <c r="AE253" s="1138"/>
      <c r="AF253" s="1138"/>
      <c r="AG253" s="1138"/>
      <c r="AH253" s="1120"/>
      <c r="AI253" s="1048"/>
      <c r="BP253" s="1047"/>
      <c r="BQ253" s="1047"/>
      <c r="BR253" s="1047"/>
      <c r="BS253" s="1047"/>
      <c r="BT253" s="1047"/>
      <c r="BU253" s="1047"/>
      <c r="BV253" s="1047"/>
      <c r="BW253" s="1047"/>
      <c r="BX253" s="1047"/>
      <c r="BY253" s="1047"/>
      <c r="BZ253" s="1047"/>
      <c r="CA253" s="1047"/>
      <c r="CB253" s="1047"/>
      <c r="CC253" s="1047"/>
      <c r="CD253" s="1047"/>
      <c r="CE253" s="1047"/>
      <c r="CF253" s="1047"/>
      <c r="CG253" s="1047"/>
      <c r="CH253" s="1047"/>
      <c r="CI253" s="1047"/>
      <c r="CJ253" s="1047"/>
      <c r="CK253" s="1047"/>
      <c r="CL253" s="1047"/>
      <c r="CM253" s="1047"/>
      <c r="CN253" s="1047"/>
      <c r="CO253" s="1047"/>
      <c r="CP253" s="1047"/>
      <c r="CQ253" s="1047"/>
      <c r="CR253" s="1047"/>
      <c r="CS253" s="1047"/>
      <c r="CT253" s="1047"/>
      <c r="CU253" s="1047"/>
      <c r="CV253" s="1047"/>
      <c r="CW253" s="1047"/>
      <c r="CX253" s="1047"/>
      <c r="CY253" s="1047"/>
      <c r="CZ253" s="1047"/>
      <c r="DA253" s="1047"/>
      <c r="DB253" s="1047"/>
      <c r="DC253" s="1047"/>
      <c r="DD253" s="1047"/>
      <c r="DE253" s="1047"/>
      <c r="DF253" s="1047"/>
      <c r="DG253" s="1047"/>
      <c r="DH253" s="1047"/>
      <c r="DI253" s="1047"/>
      <c r="DJ253" s="1047"/>
      <c r="DK253" s="1047"/>
      <c r="DL253" s="1047"/>
      <c r="DM253" s="1047"/>
      <c r="DN253" s="1047"/>
      <c r="DO253" s="1047"/>
      <c r="DP253" s="1047"/>
      <c r="DQ253" s="1047"/>
      <c r="DR253" s="1047"/>
      <c r="DS253" s="1047"/>
      <c r="DT253" s="1047"/>
      <c r="DU253" s="1047"/>
      <c r="DV253" s="1047"/>
      <c r="DW253" s="1047"/>
      <c r="DX253" s="1047"/>
      <c r="DY253" s="1047"/>
      <c r="DZ253" s="1047"/>
      <c r="EA253" s="1047"/>
      <c r="EB253" s="1047"/>
      <c r="EC253" s="1047"/>
      <c r="ED253" s="1047"/>
      <c r="EE253" s="1047"/>
      <c r="EF253" s="1047"/>
      <c r="EG253" s="1047"/>
      <c r="EH253" s="1047"/>
    </row>
    <row r="254" spans="1:138" s="1049" customFormat="1" ht="15.6" customHeight="1">
      <c r="A254" s="2343" t="s">
        <v>182</v>
      </c>
      <c r="B254" s="2177" t="s">
        <v>119</v>
      </c>
      <c r="C254" s="1122">
        <f>C65</f>
        <v>5</v>
      </c>
      <c r="D254" s="1122">
        <f t="shared" ref="D254:AD254" si="35">C254+D65</f>
        <v>10</v>
      </c>
      <c r="E254" s="1122">
        <f t="shared" si="35"/>
        <v>15</v>
      </c>
      <c r="F254" s="1122">
        <f t="shared" si="35"/>
        <v>20</v>
      </c>
      <c r="G254" s="1122">
        <f t="shared" si="35"/>
        <v>25</v>
      </c>
      <c r="H254" s="1122">
        <f t="shared" si="35"/>
        <v>30</v>
      </c>
      <c r="I254" s="1122">
        <f t="shared" si="35"/>
        <v>35</v>
      </c>
      <c r="J254" s="1122">
        <f t="shared" si="35"/>
        <v>40</v>
      </c>
      <c r="K254" s="1122">
        <f t="shared" si="35"/>
        <v>45</v>
      </c>
      <c r="L254" s="1122">
        <f t="shared" si="35"/>
        <v>50</v>
      </c>
      <c r="M254" s="1122">
        <f t="shared" si="35"/>
        <v>55</v>
      </c>
      <c r="N254" s="1122">
        <f t="shared" si="35"/>
        <v>60</v>
      </c>
      <c r="O254" s="1122">
        <f t="shared" si="35"/>
        <v>65</v>
      </c>
      <c r="P254" s="1122">
        <f t="shared" si="35"/>
        <v>70</v>
      </c>
      <c r="Q254" s="1122">
        <f t="shared" si="35"/>
        <v>75</v>
      </c>
      <c r="R254" s="1122">
        <f t="shared" si="35"/>
        <v>80</v>
      </c>
      <c r="S254" s="1122">
        <f t="shared" si="35"/>
        <v>85</v>
      </c>
      <c r="T254" s="1122">
        <f t="shared" si="35"/>
        <v>90</v>
      </c>
      <c r="U254" s="1122">
        <f t="shared" si="35"/>
        <v>95</v>
      </c>
      <c r="V254" s="1122">
        <f t="shared" si="35"/>
        <v>100</v>
      </c>
      <c r="W254" s="1122">
        <f t="shared" si="35"/>
        <v>105</v>
      </c>
      <c r="X254" s="1122">
        <f t="shared" si="35"/>
        <v>110</v>
      </c>
      <c r="Y254" s="1122">
        <f t="shared" si="35"/>
        <v>115</v>
      </c>
      <c r="Z254" s="1122">
        <f t="shared" si="35"/>
        <v>120</v>
      </c>
      <c r="AA254" s="1122">
        <f t="shared" si="35"/>
        <v>125</v>
      </c>
      <c r="AB254" s="1122">
        <f t="shared" si="35"/>
        <v>130</v>
      </c>
      <c r="AC254" s="1122">
        <f t="shared" si="35"/>
        <v>135</v>
      </c>
      <c r="AD254" s="1122">
        <f t="shared" si="35"/>
        <v>140</v>
      </c>
      <c r="AE254" s="1122">
        <f>AD254+AE65</f>
        <v>145</v>
      </c>
      <c r="AF254" s="1122">
        <f>AE254+AF65</f>
        <v>150</v>
      </c>
      <c r="AG254" s="1122">
        <f>AF254+AG65</f>
        <v>155</v>
      </c>
      <c r="AH254" s="1120"/>
      <c r="AI254" s="1048"/>
      <c r="BP254" s="1047"/>
      <c r="BQ254" s="1047"/>
      <c r="BR254" s="1047"/>
      <c r="BS254" s="1047"/>
      <c r="BT254" s="1047"/>
      <c r="BU254" s="1047"/>
      <c r="BV254" s="1047"/>
      <c r="BW254" s="1047"/>
      <c r="BX254" s="1047"/>
      <c r="BY254" s="1047"/>
      <c r="BZ254" s="1047"/>
      <c r="CA254" s="1047"/>
      <c r="CB254" s="1047"/>
      <c r="CC254" s="1047"/>
      <c r="CD254" s="1047"/>
      <c r="CE254" s="1047"/>
      <c r="CF254" s="1047"/>
      <c r="CG254" s="1047"/>
      <c r="CH254" s="1047"/>
      <c r="CI254" s="1047"/>
      <c r="CJ254" s="1047"/>
      <c r="CK254" s="1047"/>
      <c r="CL254" s="1047"/>
      <c r="CM254" s="1047"/>
      <c r="CN254" s="1047"/>
      <c r="CO254" s="1047"/>
      <c r="CP254" s="1047"/>
      <c r="CQ254" s="1047"/>
      <c r="CR254" s="1047"/>
      <c r="CS254" s="1047"/>
      <c r="CT254" s="1047"/>
      <c r="CU254" s="1047"/>
      <c r="CV254" s="1047"/>
      <c r="CW254" s="1047"/>
      <c r="CX254" s="1047"/>
      <c r="CY254" s="1047"/>
      <c r="CZ254" s="1047"/>
      <c r="DA254" s="1047"/>
      <c r="DB254" s="1047"/>
      <c r="DC254" s="1047"/>
      <c r="DD254" s="1047"/>
      <c r="DE254" s="1047"/>
      <c r="DF254" s="1047"/>
      <c r="DG254" s="1047"/>
      <c r="DH254" s="1047"/>
      <c r="DI254" s="1047"/>
      <c r="DJ254" s="1047"/>
      <c r="DK254" s="1047"/>
      <c r="DL254" s="1047"/>
      <c r="DM254" s="1047"/>
      <c r="DN254" s="1047"/>
      <c r="DO254" s="1047"/>
      <c r="DP254" s="1047"/>
      <c r="DQ254" s="1047"/>
      <c r="DR254" s="1047"/>
      <c r="DS254" s="1047"/>
      <c r="DT254" s="1047"/>
      <c r="DU254" s="1047"/>
      <c r="DV254" s="1047"/>
      <c r="DW254" s="1047"/>
      <c r="DX254" s="1047"/>
      <c r="DY254" s="1047"/>
      <c r="DZ254" s="1047"/>
      <c r="EA254" s="1047"/>
      <c r="EB254" s="1047"/>
      <c r="EC254" s="1047"/>
      <c r="ED254" s="1047"/>
      <c r="EE254" s="1047"/>
      <c r="EF254" s="1047"/>
      <c r="EG254" s="1047"/>
      <c r="EH254" s="1047"/>
    </row>
    <row r="255" spans="1:138" s="1049" customFormat="1" hidden="1">
      <c r="A255" s="2343"/>
      <c r="B255" s="2177" t="s">
        <v>80</v>
      </c>
      <c r="C255" s="1138"/>
      <c r="D255" s="1138"/>
      <c r="E255" s="1138"/>
      <c r="F255" s="1138"/>
      <c r="G255" s="1138"/>
      <c r="H255" s="1138"/>
      <c r="I255" s="1138"/>
      <c r="J255" s="1138"/>
      <c r="K255" s="1138"/>
      <c r="L255" s="1138"/>
      <c r="M255" s="1138"/>
      <c r="N255" s="1138"/>
      <c r="O255" s="1138"/>
      <c r="P255" s="1138"/>
      <c r="Q255" s="1138"/>
      <c r="R255" s="1138"/>
      <c r="S255" s="1138"/>
      <c r="T255" s="1138"/>
      <c r="U255" s="1138"/>
      <c r="V255" s="1138"/>
      <c r="W255" s="1138"/>
      <c r="X255" s="1138"/>
      <c r="Y255" s="1138"/>
      <c r="Z255" s="1138"/>
      <c r="AA255" s="1138"/>
      <c r="AB255" s="1138"/>
      <c r="AC255" s="1138"/>
      <c r="AD255" s="1138"/>
      <c r="AE255" s="1138"/>
      <c r="AF255" s="1138"/>
      <c r="AG255" s="1138"/>
      <c r="AH255" s="1120"/>
      <c r="AI255" s="1048"/>
      <c r="BP255" s="1047"/>
      <c r="BQ255" s="1047"/>
      <c r="BR255" s="1047"/>
      <c r="BS255" s="1047"/>
      <c r="BT255" s="1047"/>
      <c r="BU255" s="1047"/>
      <c r="BV255" s="1047"/>
      <c r="BW255" s="1047"/>
      <c r="BX255" s="1047"/>
      <c r="BY255" s="1047"/>
      <c r="BZ255" s="1047"/>
      <c r="CA255" s="1047"/>
      <c r="CB255" s="1047"/>
      <c r="CC255" s="1047"/>
      <c r="CD255" s="1047"/>
      <c r="CE255" s="1047"/>
      <c r="CF255" s="1047"/>
      <c r="CG255" s="1047"/>
      <c r="CH255" s="1047"/>
      <c r="CI255" s="1047"/>
      <c r="CJ255" s="1047"/>
      <c r="CK255" s="1047"/>
      <c r="CL255" s="1047"/>
      <c r="CM255" s="1047"/>
      <c r="CN255" s="1047"/>
      <c r="CO255" s="1047"/>
      <c r="CP255" s="1047"/>
      <c r="CQ255" s="1047"/>
      <c r="CR255" s="1047"/>
      <c r="CS255" s="1047"/>
      <c r="CT255" s="1047"/>
      <c r="CU255" s="1047"/>
      <c r="CV255" s="1047"/>
      <c r="CW255" s="1047"/>
      <c r="CX255" s="1047"/>
      <c r="CY255" s="1047"/>
      <c r="CZ255" s="1047"/>
      <c r="DA255" s="1047"/>
      <c r="DB255" s="1047"/>
      <c r="DC255" s="1047"/>
      <c r="DD255" s="1047"/>
      <c r="DE255" s="1047"/>
      <c r="DF255" s="1047"/>
      <c r="DG255" s="1047"/>
      <c r="DH255" s="1047"/>
      <c r="DI255" s="1047"/>
      <c r="DJ255" s="1047"/>
      <c r="DK255" s="1047"/>
      <c r="DL255" s="1047"/>
      <c r="DM255" s="1047"/>
      <c r="DN255" s="1047"/>
      <c r="DO255" s="1047"/>
      <c r="DP255" s="1047"/>
      <c r="DQ255" s="1047"/>
      <c r="DR255" s="1047"/>
      <c r="DS255" s="1047"/>
      <c r="DT255" s="1047"/>
      <c r="DU255" s="1047"/>
      <c r="DV255" s="1047"/>
      <c r="DW255" s="1047"/>
      <c r="DX255" s="1047"/>
      <c r="DY255" s="1047"/>
      <c r="DZ255" s="1047"/>
      <c r="EA255" s="1047"/>
      <c r="EB255" s="1047"/>
      <c r="EC255" s="1047"/>
      <c r="ED255" s="1047"/>
      <c r="EE255" s="1047"/>
      <c r="EF255" s="1047"/>
      <c r="EG255" s="1047"/>
      <c r="EH255" s="1047"/>
    </row>
    <row r="256" spans="1:138" s="1049" customFormat="1">
      <c r="A256" s="1048"/>
      <c r="B256" s="1048"/>
      <c r="C256" s="1048"/>
      <c r="D256" s="1048"/>
      <c r="E256" s="1048"/>
      <c r="F256" s="1048"/>
      <c r="G256" s="1048"/>
      <c r="H256" s="1048"/>
      <c r="I256" s="1048"/>
      <c r="J256" s="1048"/>
      <c r="K256" s="1048"/>
      <c r="L256" s="1048"/>
      <c r="M256" s="1048"/>
      <c r="N256" s="1048"/>
      <c r="O256" s="1048"/>
      <c r="P256" s="1048"/>
      <c r="Q256" s="1048"/>
      <c r="R256" s="1048"/>
      <c r="S256" s="1048"/>
      <c r="T256" s="1048"/>
      <c r="U256" s="1048"/>
      <c r="V256" s="1048"/>
      <c r="W256" s="1048"/>
      <c r="X256" s="1048"/>
      <c r="Y256" s="1048"/>
      <c r="Z256" s="1048"/>
      <c r="AA256" s="1048"/>
      <c r="AB256" s="1048"/>
      <c r="AC256" s="1048"/>
      <c r="AD256" s="1048"/>
      <c r="AE256" s="1048"/>
      <c r="AF256" s="1048"/>
      <c r="AG256" s="1048"/>
      <c r="AH256" s="1048"/>
      <c r="AI256" s="1048"/>
      <c r="BP256" s="1047"/>
      <c r="BQ256" s="1047"/>
      <c r="BR256" s="1047"/>
      <c r="BS256" s="1047"/>
      <c r="BT256" s="1047"/>
      <c r="BU256" s="1047"/>
      <c r="BV256" s="1047"/>
      <c r="BW256" s="1047"/>
      <c r="BX256" s="1047"/>
      <c r="BY256" s="1047"/>
      <c r="BZ256" s="1047"/>
      <c r="CA256" s="1047"/>
      <c r="CB256" s="1047"/>
      <c r="CC256" s="1047"/>
      <c r="CD256" s="1047"/>
      <c r="CE256" s="1047"/>
      <c r="CF256" s="1047"/>
      <c r="CG256" s="1047"/>
      <c r="CH256" s="1047"/>
      <c r="CI256" s="1047"/>
      <c r="CJ256" s="1047"/>
      <c r="CK256" s="1047"/>
      <c r="CL256" s="1047"/>
      <c r="CM256" s="1047"/>
      <c r="CN256" s="1047"/>
      <c r="CO256" s="1047"/>
      <c r="CP256" s="1047"/>
      <c r="CQ256" s="1047"/>
      <c r="CR256" s="1047"/>
      <c r="CS256" s="1047"/>
      <c r="CT256" s="1047"/>
      <c r="CU256" s="1047"/>
      <c r="CV256" s="1047"/>
      <c r="CW256" s="1047"/>
      <c r="CX256" s="1047"/>
      <c r="CY256" s="1047"/>
      <c r="CZ256" s="1047"/>
      <c r="DA256" s="1047"/>
      <c r="DB256" s="1047"/>
      <c r="DC256" s="1047"/>
      <c r="DD256" s="1047"/>
      <c r="DE256" s="1047"/>
      <c r="DF256" s="1047"/>
      <c r="DG256" s="1047"/>
      <c r="DH256" s="1047"/>
      <c r="DI256" s="1047"/>
      <c r="DJ256" s="1047"/>
      <c r="DK256" s="1047"/>
      <c r="DL256" s="1047"/>
      <c r="DM256" s="1047"/>
      <c r="DN256" s="1047"/>
      <c r="DO256" s="1047"/>
      <c r="DP256" s="1047"/>
      <c r="DQ256" s="1047"/>
      <c r="DR256" s="1047"/>
      <c r="DS256" s="1047"/>
      <c r="DT256" s="1047"/>
      <c r="DU256" s="1047"/>
      <c r="DV256" s="1047"/>
      <c r="DW256" s="1047"/>
      <c r="DX256" s="1047"/>
      <c r="DY256" s="1047"/>
      <c r="DZ256" s="1047"/>
      <c r="EA256" s="1047"/>
      <c r="EB256" s="1047"/>
      <c r="EC256" s="1047"/>
      <c r="ED256" s="1047"/>
      <c r="EE256" s="1047"/>
      <c r="EF256" s="1047"/>
      <c r="EG256" s="1047"/>
      <c r="EH256" s="1047"/>
    </row>
    <row r="257" spans="1:138" s="1049" customFormat="1">
      <c r="A257" s="1048"/>
      <c r="B257" s="1048"/>
      <c r="C257" s="1048"/>
      <c r="D257" s="1048"/>
      <c r="E257" s="1048"/>
      <c r="F257" s="1048"/>
      <c r="G257" s="1048"/>
      <c r="H257" s="1048"/>
      <c r="I257" s="1048"/>
      <c r="J257" s="1048"/>
      <c r="K257" s="1048"/>
      <c r="L257" s="1048"/>
      <c r="M257" s="1048"/>
      <c r="N257" s="1048"/>
      <c r="O257" s="1048"/>
      <c r="P257" s="1048"/>
      <c r="Q257" s="1048"/>
      <c r="R257" s="1048"/>
      <c r="S257" s="1048"/>
      <c r="T257" s="1048"/>
      <c r="U257" s="1048"/>
      <c r="V257" s="1048"/>
      <c r="W257" s="1048"/>
      <c r="X257" s="1048"/>
      <c r="Y257" s="1048"/>
      <c r="Z257" s="1048"/>
      <c r="AA257" s="1048"/>
      <c r="AB257" s="1048"/>
      <c r="AC257" s="1048"/>
      <c r="AD257" s="1048"/>
      <c r="AE257" s="1048"/>
      <c r="AF257" s="1048"/>
      <c r="AG257" s="1048"/>
      <c r="AH257" s="1048"/>
      <c r="AI257" s="1048"/>
      <c r="BP257" s="1047"/>
      <c r="BQ257" s="1047"/>
      <c r="BR257" s="1047"/>
      <c r="BS257" s="1047"/>
      <c r="BT257" s="1047"/>
      <c r="BU257" s="1047"/>
      <c r="BV257" s="1047"/>
      <c r="BW257" s="1047"/>
      <c r="BX257" s="1047"/>
      <c r="BY257" s="1047"/>
      <c r="BZ257" s="1047"/>
      <c r="CA257" s="1047"/>
      <c r="CB257" s="1047"/>
      <c r="CC257" s="1047"/>
      <c r="CD257" s="1047"/>
      <c r="CE257" s="1047"/>
      <c r="CF257" s="1047"/>
      <c r="CG257" s="1047"/>
      <c r="CH257" s="1047"/>
      <c r="CI257" s="1047"/>
      <c r="CJ257" s="1047"/>
      <c r="CK257" s="1047"/>
      <c r="CL257" s="1047"/>
      <c r="CM257" s="1047"/>
      <c r="CN257" s="1047"/>
      <c r="CO257" s="1047"/>
      <c r="CP257" s="1047"/>
      <c r="CQ257" s="1047"/>
      <c r="CR257" s="1047"/>
      <c r="CS257" s="1047"/>
      <c r="CT257" s="1047"/>
      <c r="CU257" s="1047"/>
      <c r="CV257" s="1047"/>
      <c r="CW257" s="1047"/>
      <c r="CX257" s="1047"/>
      <c r="CY257" s="1047"/>
      <c r="CZ257" s="1047"/>
      <c r="DA257" s="1047"/>
      <c r="DB257" s="1047"/>
      <c r="DC257" s="1047"/>
      <c r="DD257" s="1047"/>
      <c r="DE257" s="1047"/>
      <c r="DF257" s="1047"/>
      <c r="DG257" s="1047"/>
      <c r="DH257" s="1047"/>
      <c r="DI257" s="1047"/>
      <c r="DJ257" s="1047"/>
      <c r="DK257" s="1047"/>
      <c r="DL257" s="1047"/>
      <c r="DM257" s="1047"/>
      <c r="DN257" s="1047"/>
      <c r="DO257" s="1047"/>
      <c r="DP257" s="1047"/>
      <c r="DQ257" s="1047"/>
      <c r="DR257" s="1047"/>
      <c r="DS257" s="1047"/>
      <c r="DT257" s="1047"/>
      <c r="DU257" s="1047"/>
      <c r="DV257" s="1047"/>
      <c r="DW257" s="1047"/>
      <c r="DX257" s="1047"/>
      <c r="DY257" s="1047"/>
      <c r="DZ257" s="1047"/>
      <c r="EA257" s="1047"/>
      <c r="EB257" s="1047"/>
      <c r="EC257" s="1047"/>
      <c r="ED257" s="1047"/>
      <c r="EE257" s="1047"/>
      <c r="EF257" s="1047"/>
      <c r="EG257" s="1047"/>
      <c r="EH257" s="1047"/>
    </row>
    <row r="258" spans="1:138" s="1049" customFormat="1">
      <c r="A258" s="1048"/>
      <c r="B258" s="1048"/>
      <c r="C258" s="1048"/>
      <c r="D258" s="1048"/>
      <c r="E258" s="1048"/>
      <c r="F258" s="1048"/>
      <c r="G258" s="1048"/>
      <c r="H258" s="1048"/>
      <c r="I258" s="1048"/>
      <c r="J258" s="1048"/>
      <c r="K258" s="1048"/>
      <c r="L258" s="1048"/>
      <c r="M258" s="1048"/>
      <c r="N258" s="1048"/>
      <c r="O258" s="1048"/>
      <c r="P258" s="1048"/>
      <c r="Q258" s="1048"/>
      <c r="R258" s="1048"/>
      <c r="S258" s="1048"/>
      <c r="T258" s="1048"/>
      <c r="U258" s="1048"/>
      <c r="V258" s="1048"/>
      <c r="W258" s="1048"/>
      <c r="X258" s="1048"/>
      <c r="Y258" s="1048"/>
      <c r="Z258" s="1048"/>
      <c r="AA258" s="1048"/>
      <c r="AB258" s="1048"/>
      <c r="AC258" s="1048"/>
      <c r="AD258" s="1048"/>
      <c r="AE258" s="1048"/>
      <c r="AF258" s="1048"/>
      <c r="AG258" s="1048"/>
      <c r="AH258" s="1048"/>
      <c r="AI258" s="1048"/>
      <c r="BP258" s="1047"/>
      <c r="BQ258" s="1047"/>
      <c r="BR258" s="1047"/>
      <c r="BS258" s="1047"/>
      <c r="BT258" s="1047"/>
      <c r="BU258" s="1047"/>
      <c r="BV258" s="1047"/>
      <c r="BW258" s="1047"/>
      <c r="BX258" s="1047"/>
      <c r="BY258" s="1047"/>
      <c r="BZ258" s="1047"/>
      <c r="CA258" s="1047"/>
      <c r="CB258" s="1047"/>
      <c r="CC258" s="1047"/>
      <c r="CD258" s="1047"/>
      <c r="CE258" s="1047"/>
      <c r="CF258" s="1047"/>
      <c r="CG258" s="1047"/>
      <c r="CH258" s="1047"/>
      <c r="CI258" s="1047"/>
      <c r="CJ258" s="1047"/>
      <c r="CK258" s="1047"/>
      <c r="CL258" s="1047"/>
      <c r="CM258" s="1047"/>
      <c r="CN258" s="1047"/>
      <c r="CO258" s="1047"/>
      <c r="CP258" s="1047"/>
      <c r="CQ258" s="1047"/>
      <c r="CR258" s="1047"/>
      <c r="CS258" s="1047"/>
      <c r="CT258" s="1047"/>
      <c r="CU258" s="1047"/>
      <c r="CV258" s="1047"/>
      <c r="CW258" s="1047"/>
      <c r="CX258" s="1047"/>
      <c r="CY258" s="1047"/>
      <c r="CZ258" s="1047"/>
      <c r="DA258" s="1047"/>
      <c r="DB258" s="1047"/>
      <c r="DC258" s="1047"/>
      <c r="DD258" s="1047"/>
      <c r="DE258" s="1047"/>
      <c r="DF258" s="1047"/>
      <c r="DG258" s="1047"/>
      <c r="DH258" s="1047"/>
      <c r="DI258" s="1047"/>
      <c r="DJ258" s="1047"/>
      <c r="DK258" s="1047"/>
      <c r="DL258" s="1047"/>
      <c r="DM258" s="1047"/>
      <c r="DN258" s="1047"/>
      <c r="DO258" s="1047"/>
      <c r="DP258" s="1047"/>
      <c r="DQ258" s="1047"/>
      <c r="DR258" s="1047"/>
      <c r="DS258" s="1047"/>
      <c r="DT258" s="1047"/>
      <c r="DU258" s="1047"/>
      <c r="DV258" s="1047"/>
      <c r="DW258" s="1047"/>
      <c r="DX258" s="1047"/>
      <c r="DY258" s="1047"/>
      <c r="DZ258" s="1047"/>
      <c r="EA258" s="1047"/>
      <c r="EB258" s="1047"/>
      <c r="EC258" s="1047"/>
      <c r="ED258" s="1047"/>
      <c r="EE258" s="1047"/>
      <c r="EF258" s="1047"/>
      <c r="EG258" s="1047"/>
      <c r="EH258" s="1047"/>
    </row>
    <row r="259" spans="1:138" s="1049" customFormat="1">
      <c r="A259" s="1048"/>
      <c r="B259" s="1048"/>
      <c r="C259" s="1048"/>
      <c r="D259" s="1048"/>
      <c r="E259" s="1048"/>
      <c r="F259" s="1048"/>
      <c r="G259" s="1048"/>
      <c r="H259" s="1048"/>
      <c r="I259" s="1048"/>
      <c r="J259" s="1048"/>
      <c r="K259" s="1048"/>
      <c r="L259" s="1048"/>
      <c r="M259" s="1048"/>
      <c r="N259" s="1048"/>
      <c r="O259" s="1048"/>
      <c r="P259" s="1048"/>
      <c r="Q259" s="1048"/>
      <c r="R259" s="1048"/>
      <c r="S259" s="1048"/>
      <c r="T259" s="1048"/>
      <c r="U259" s="1048"/>
      <c r="V259" s="1048"/>
      <c r="W259" s="1048"/>
      <c r="X259" s="1048"/>
      <c r="Y259" s="1048"/>
      <c r="Z259" s="1048"/>
      <c r="AA259" s="1048"/>
      <c r="AB259" s="1048"/>
      <c r="AC259" s="1048"/>
      <c r="AD259" s="1048"/>
      <c r="AE259" s="1048"/>
      <c r="AF259" s="1048"/>
      <c r="AG259" s="1048"/>
      <c r="AH259" s="1048"/>
      <c r="AI259" s="1048"/>
      <c r="BP259" s="1047"/>
      <c r="BQ259" s="1047"/>
      <c r="BR259" s="1047"/>
      <c r="BS259" s="1047"/>
      <c r="BT259" s="1047"/>
      <c r="BU259" s="1047"/>
      <c r="BV259" s="1047"/>
      <c r="BW259" s="1047"/>
      <c r="BX259" s="1047"/>
      <c r="BY259" s="1047"/>
      <c r="BZ259" s="1047"/>
      <c r="CA259" s="1047"/>
      <c r="CB259" s="1047"/>
      <c r="CC259" s="1047"/>
      <c r="CD259" s="1047"/>
      <c r="CE259" s="1047"/>
      <c r="CF259" s="1047"/>
      <c r="CG259" s="1047"/>
      <c r="CH259" s="1047"/>
      <c r="CI259" s="1047"/>
      <c r="CJ259" s="1047"/>
      <c r="CK259" s="1047"/>
      <c r="CL259" s="1047"/>
      <c r="CM259" s="1047"/>
      <c r="CN259" s="1047"/>
      <c r="CO259" s="1047"/>
      <c r="CP259" s="1047"/>
      <c r="CQ259" s="1047"/>
      <c r="CR259" s="1047"/>
      <c r="CS259" s="1047"/>
      <c r="CT259" s="1047"/>
      <c r="CU259" s="1047"/>
      <c r="CV259" s="1047"/>
      <c r="CW259" s="1047"/>
      <c r="CX259" s="1047"/>
      <c r="CY259" s="1047"/>
      <c r="CZ259" s="1047"/>
      <c r="DA259" s="1047"/>
      <c r="DB259" s="1047"/>
      <c r="DC259" s="1047"/>
      <c r="DD259" s="1047"/>
      <c r="DE259" s="1047"/>
      <c r="DF259" s="1047"/>
      <c r="DG259" s="1047"/>
      <c r="DH259" s="1047"/>
      <c r="DI259" s="1047"/>
      <c r="DJ259" s="1047"/>
      <c r="DK259" s="1047"/>
      <c r="DL259" s="1047"/>
      <c r="DM259" s="1047"/>
      <c r="DN259" s="1047"/>
      <c r="DO259" s="1047"/>
      <c r="DP259" s="1047"/>
      <c r="DQ259" s="1047"/>
      <c r="DR259" s="1047"/>
      <c r="DS259" s="1047"/>
      <c r="DT259" s="1047"/>
      <c r="DU259" s="1047"/>
      <c r="DV259" s="1047"/>
      <c r="DW259" s="1047"/>
      <c r="DX259" s="1047"/>
      <c r="DY259" s="1047"/>
      <c r="DZ259" s="1047"/>
      <c r="EA259" s="1047"/>
      <c r="EB259" s="1047"/>
      <c r="EC259" s="1047"/>
      <c r="ED259" s="1047"/>
      <c r="EE259" s="1047"/>
      <c r="EF259" s="1047"/>
      <c r="EG259" s="1047"/>
      <c r="EH259" s="1047"/>
    </row>
    <row r="260" spans="1:138" s="1049" customFormat="1">
      <c r="A260" s="1048"/>
      <c r="B260" s="1048"/>
      <c r="C260" s="1048"/>
      <c r="D260" s="1048"/>
      <c r="E260" s="1048"/>
      <c r="F260" s="1048"/>
      <c r="G260" s="1048"/>
      <c r="H260" s="1048"/>
      <c r="I260" s="1048"/>
      <c r="J260" s="1048"/>
      <c r="K260" s="1048"/>
      <c r="L260" s="1048"/>
      <c r="M260" s="1048"/>
      <c r="N260" s="1048"/>
      <c r="O260" s="1048"/>
      <c r="P260" s="1048"/>
      <c r="Q260" s="1048"/>
      <c r="R260" s="1048"/>
      <c r="S260" s="1048"/>
      <c r="T260" s="1048"/>
      <c r="U260" s="1048"/>
      <c r="V260" s="1048"/>
      <c r="W260" s="1048"/>
      <c r="X260" s="1048"/>
      <c r="Y260" s="1048"/>
      <c r="Z260" s="1048"/>
      <c r="AA260" s="1048"/>
      <c r="AB260" s="1048"/>
      <c r="AC260" s="1048"/>
      <c r="AD260" s="1048"/>
      <c r="AE260" s="1048"/>
      <c r="AF260" s="1048"/>
      <c r="AG260" s="1048"/>
      <c r="AH260" s="1048"/>
      <c r="AI260" s="1048"/>
      <c r="BP260" s="1047"/>
      <c r="BQ260" s="1047"/>
      <c r="BR260" s="1047"/>
      <c r="BS260" s="1047"/>
      <c r="BT260" s="1047"/>
      <c r="BU260" s="1047"/>
      <c r="BV260" s="1047"/>
      <c r="BW260" s="1047"/>
      <c r="BX260" s="1047"/>
      <c r="BY260" s="1047"/>
      <c r="BZ260" s="1047"/>
      <c r="CA260" s="1047"/>
      <c r="CB260" s="1047"/>
      <c r="CC260" s="1047"/>
      <c r="CD260" s="1047"/>
      <c r="CE260" s="1047"/>
      <c r="CF260" s="1047"/>
      <c r="CG260" s="1047"/>
      <c r="CH260" s="1047"/>
      <c r="CI260" s="1047"/>
      <c r="CJ260" s="1047"/>
      <c r="CK260" s="1047"/>
      <c r="CL260" s="1047"/>
      <c r="CM260" s="1047"/>
      <c r="CN260" s="1047"/>
      <c r="CO260" s="1047"/>
      <c r="CP260" s="1047"/>
      <c r="CQ260" s="1047"/>
      <c r="CR260" s="1047"/>
      <c r="CS260" s="1047"/>
      <c r="CT260" s="1047"/>
      <c r="CU260" s="1047"/>
      <c r="CV260" s="1047"/>
      <c r="CW260" s="1047"/>
      <c r="CX260" s="1047"/>
      <c r="CY260" s="1047"/>
      <c r="CZ260" s="1047"/>
      <c r="DA260" s="1047"/>
      <c r="DB260" s="1047"/>
      <c r="DC260" s="1047"/>
      <c r="DD260" s="1047"/>
      <c r="DE260" s="1047"/>
      <c r="DF260" s="1047"/>
      <c r="DG260" s="1047"/>
      <c r="DH260" s="1047"/>
      <c r="DI260" s="1047"/>
      <c r="DJ260" s="1047"/>
      <c r="DK260" s="1047"/>
      <c r="DL260" s="1047"/>
      <c r="DM260" s="1047"/>
      <c r="DN260" s="1047"/>
      <c r="DO260" s="1047"/>
      <c r="DP260" s="1047"/>
      <c r="DQ260" s="1047"/>
      <c r="DR260" s="1047"/>
      <c r="DS260" s="1047"/>
      <c r="DT260" s="1047"/>
      <c r="DU260" s="1047"/>
      <c r="DV260" s="1047"/>
      <c r="DW260" s="1047"/>
      <c r="DX260" s="1047"/>
      <c r="DY260" s="1047"/>
      <c r="DZ260" s="1047"/>
      <c r="EA260" s="1047"/>
      <c r="EB260" s="1047"/>
      <c r="EC260" s="1047"/>
      <c r="ED260" s="1047"/>
      <c r="EE260" s="1047"/>
      <c r="EF260" s="1047"/>
      <c r="EG260" s="1047"/>
      <c r="EH260" s="1047"/>
    </row>
    <row r="261" spans="1:138" s="1049" customFormat="1">
      <c r="A261" s="1048"/>
      <c r="B261" s="1048"/>
      <c r="C261" s="1048"/>
      <c r="D261" s="1048"/>
      <c r="E261" s="1048"/>
      <c r="F261" s="1048"/>
      <c r="G261" s="1048"/>
      <c r="H261" s="1048"/>
      <c r="I261" s="1048"/>
      <c r="J261" s="1048"/>
      <c r="K261" s="1048"/>
      <c r="L261" s="1048"/>
      <c r="M261" s="1048"/>
      <c r="N261" s="1048"/>
      <c r="O261" s="1048"/>
      <c r="P261" s="1048"/>
      <c r="Q261" s="1048"/>
      <c r="R261" s="1048"/>
      <c r="S261" s="1048"/>
      <c r="T261" s="1048"/>
      <c r="U261" s="1048"/>
      <c r="V261" s="1048"/>
      <c r="W261" s="1048"/>
      <c r="X261" s="1048"/>
      <c r="Y261" s="1048"/>
      <c r="Z261" s="1048"/>
      <c r="AA261" s="1048"/>
      <c r="AB261" s="1048"/>
      <c r="AC261" s="1048"/>
      <c r="AD261" s="1048"/>
      <c r="AE261" s="1048"/>
      <c r="AF261" s="1048"/>
      <c r="AG261" s="1048"/>
      <c r="AH261" s="1048"/>
      <c r="AI261" s="1048"/>
      <c r="BP261" s="1047"/>
      <c r="BQ261" s="1047"/>
      <c r="BR261" s="1047"/>
      <c r="BS261" s="1047"/>
      <c r="BT261" s="1047"/>
      <c r="BU261" s="1047"/>
      <c r="BV261" s="1047"/>
      <c r="BW261" s="1047"/>
      <c r="BX261" s="1047"/>
      <c r="BY261" s="1047"/>
      <c r="BZ261" s="1047"/>
      <c r="CA261" s="1047"/>
      <c r="CB261" s="1047"/>
      <c r="CC261" s="1047"/>
      <c r="CD261" s="1047"/>
      <c r="CE261" s="1047"/>
      <c r="CF261" s="1047"/>
      <c r="CG261" s="1047"/>
      <c r="CH261" s="1047"/>
      <c r="CI261" s="1047"/>
      <c r="CJ261" s="1047"/>
      <c r="CK261" s="1047"/>
      <c r="CL261" s="1047"/>
      <c r="CM261" s="1047"/>
      <c r="CN261" s="1047"/>
      <c r="CO261" s="1047"/>
      <c r="CP261" s="1047"/>
      <c r="CQ261" s="1047"/>
      <c r="CR261" s="1047"/>
      <c r="CS261" s="1047"/>
      <c r="CT261" s="1047"/>
      <c r="CU261" s="1047"/>
      <c r="CV261" s="1047"/>
      <c r="CW261" s="1047"/>
      <c r="CX261" s="1047"/>
      <c r="CY261" s="1047"/>
      <c r="CZ261" s="1047"/>
      <c r="DA261" s="1047"/>
      <c r="DB261" s="1047"/>
      <c r="DC261" s="1047"/>
      <c r="DD261" s="1047"/>
      <c r="DE261" s="1047"/>
      <c r="DF261" s="1047"/>
      <c r="DG261" s="1047"/>
      <c r="DH261" s="1047"/>
      <c r="DI261" s="1047"/>
      <c r="DJ261" s="1047"/>
      <c r="DK261" s="1047"/>
      <c r="DL261" s="1047"/>
      <c r="DM261" s="1047"/>
      <c r="DN261" s="1047"/>
      <c r="DO261" s="1047"/>
      <c r="DP261" s="1047"/>
      <c r="DQ261" s="1047"/>
      <c r="DR261" s="1047"/>
      <c r="DS261" s="1047"/>
      <c r="DT261" s="1047"/>
      <c r="DU261" s="1047"/>
      <c r="DV261" s="1047"/>
      <c r="DW261" s="1047"/>
      <c r="DX261" s="1047"/>
      <c r="DY261" s="1047"/>
      <c r="DZ261" s="1047"/>
      <c r="EA261" s="1047"/>
      <c r="EB261" s="1047"/>
      <c r="EC261" s="1047"/>
      <c r="ED261" s="1047"/>
      <c r="EE261" s="1047"/>
      <c r="EF261" s="1047"/>
      <c r="EG261" s="1047"/>
      <c r="EH261" s="1047"/>
    </row>
    <row r="262" spans="1:138" s="1049" customFormat="1">
      <c r="A262" s="1048"/>
      <c r="B262" s="1048"/>
      <c r="C262" s="1048"/>
      <c r="D262" s="1048"/>
      <c r="E262" s="1048"/>
      <c r="F262" s="1048"/>
      <c r="G262" s="1048"/>
      <c r="H262" s="1048"/>
      <c r="I262" s="1048"/>
      <c r="J262" s="1048"/>
      <c r="K262" s="1048"/>
      <c r="L262" s="1048"/>
      <c r="M262" s="1048"/>
      <c r="N262" s="1048"/>
      <c r="O262" s="1048"/>
      <c r="P262" s="1048"/>
      <c r="Q262" s="1048"/>
      <c r="R262" s="1048"/>
      <c r="S262" s="1048"/>
      <c r="T262" s="1048"/>
      <c r="U262" s="1048"/>
      <c r="V262" s="1048"/>
      <c r="W262" s="1048"/>
      <c r="X262" s="1048"/>
      <c r="Y262" s="1048"/>
      <c r="Z262" s="1048"/>
      <c r="AA262" s="1048"/>
      <c r="AB262" s="1048"/>
      <c r="AC262" s="1048"/>
      <c r="AD262" s="1048"/>
      <c r="AE262" s="1048"/>
      <c r="AF262" s="1048"/>
      <c r="AG262" s="1048"/>
      <c r="AH262" s="1048"/>
      <c r="AI262" s="1048"/>
      <c r="BP262" s="1047"/>
      <c r="BQ262" s="1047"/>
      <c r="BR262" s="1047"/>
      <c r="BS262" s="1047"/>
      <c r="BT262" s="1047"/>
      <c r="BU262" s="1047"/>
      <c r="BV262" s="1047"/>
      <c r="BW262" s="1047"/>
      <c r="BX262" s="1047"/>
      <c r="BY262" s="1047"/>
      <c r="BZ262" s="1047"/>
      <c r="CA262" s="1047"/>
      <c r="CB262" s="1047"/>
      <c r="CC262" s="1047"/>
      <c r="CD262" s="1047"/>
      <c r="CE262" s="1047"/>
      <c r="CF262" s="1047"/>
      <c r="CG262" s="1047"/>
      <c r="CH262" s="1047"/>
      <c r="CI262" s="1047"/>
      <c r="CJ262" s="1047"/>
      <c r="CK262" s="1047"/>
      <c r="CL262" s="1047"/>
      <c r="CM262" s="1047"/>
      <c r="CN262" s="1047"/>
      <c r="CO262" s="1047"/>
      <c r="CP262" s="1047"/>
      <c r="CQ262" s="1047"/>
      <c r="CR262" s="1047"/>
      <c r="CS262" s="1047"/>
      <c r="CT262" s="1047"/>
      <c r="CU262" s="1047"/>
      <c r="CV262" s="1047"/>
      <c r="CW262" s="1047"/>
      <c r="CX262" s="1047"/>
      <c r="CY262" s="1047"/>
      <c r="CZ262" s="1047"/>
      <c r="DA262" s="1047"/>
      <c r="DB262" s="1047"/>
      <c r="DC262" s="1047"/>
      <c r="DD262" s="1047"/>
      <c r="DE262" s="1047"/>
      <c r="DF262" s="1047"/>
      <c r="DG262" s="1047"/>
      <c r="DH262" s="1047"/>
      <c r="DI262" s="1047"/>
      <c r="DJ262" s="1047"/>
      <c r="DK262" s="1047"/>
      <c r="DL262" s="1047"/>
      <c r="DM262" s="1047"/>
      <c r="DN262" s="1047"/>
      <c r="DO262" s="1047"/>
      <c r="DP262" s="1047"/>
      <c r="DQ262" s="1047"/>
      <c r="DR262" s="1047"/>
      <c r="DS262" s="1047"/>
      <c r="DT262" s="1047"/>
      <c r="DU262" s="1047"/>
      <c r="DV262" s="1047"/>
      <c r="DW262" s="1047"/>
      <c r="DX262" s="1047"/>
      <c r="DY262" s="1047"/>
      <c r="DZ262" s="1047"/>
      <c r="EA262" s="1047"/>
      <c r="EB262" s="1047"/>
      <c r="EC262" s="1047"/>
      <c r="ED262" s="1047"/>
      <c r="EE262" s="1047"/>
      <c r="EF262" s="1047"/>
      <c r="EG262" s="1047"/>
      <c r="EH262" s="1047"/>
    </row>
    <row r="263" spans="1:138" s="1049" customFormat="1">
      <c r="A263" s="1048"/>
      <c r="B263" s="1048"/>
      <c r="C263" s="1048"/>
      <c r="D263" s="1048"/>
      <c r="E263" s="1048"/>
      <c r="F263" s="1048"/>
      <c r="G263" s="1048"/>
      <c r="H263" s="1048"/>
      <c r="I263" s="1048"/>
      <c r="J263" s="1048"/>
      <c r="K263" s="1048"/>
      <c r="L263" s="1048"/>
      <c r="M263" s="1048"/>
      <c r="N263" s="1048"/>
      <c r="O263" s="1048"/>
      <c r="P263" s="1048"/>
      <c r="Q263" s="1048"/>
      <c r="R263" s="1048"/>
      <c r="S263" s="1048"/>
      <c r="T263" s="1048"/>
      <c r="U263" s="1048"/>
      <c r="V263" s="1048"/>
      <c r="W263" s="1048"/>
      <c r="X263" s="1048"/>
      <c r="Y263" s="1048"/>
      <c r="Z263" s="1048"/>
      <c r="AA263" s="1048"/>
      <c r="AB263" s="1048"/>
      <c r="AC263" s="1048"/>
      <c r="AD263" s="1048"/>
      <c r="AE263" s="1048"/>
      <c r="AF263" s="1048"/>
      <c r="AG263" s="1048"/>
      <c r="AH263" s="1048"/>
      <c r="AI263" s="1048"/>
      <c r="BP263" s="1047"/>
      <c r="BQ263" s="1047"/>
      <c r="BR263" s="1047"/>
      <c r="BS263" s="1047"/>
      <c r="BT263" s="1047"/>
      <c r="BU263" s="1047"/>
      <c r="BV263" s="1047"/>
      <c r="BW263" s="1047"/>
      <c r="BX263" s="1047"/>
      <c r="BY263" s="1047"/>
      <c r="BZ263" s="1047"/>
      <c r="CA263" s="1047"/>
      <c r="CB263" s="1047"/>
      <c r="CC263" s="1047"/>
      <c r="CD263" s="1047"/>
      <c r="CE263" s="1047"/>
      <c r="CF263" s="1047"/>
      <c r="CG263" s="1047"/>
      <c r="CH263" s="1047"/>
      <c r="CI263" s="1047"/>
      <c r="CJ263" s="1047"/>
      <c r="CK263" s="1047"/>
      <c r="CL263" s="1047"/>
      <c r="CM263" s="1047"/>
      <c r="CN263" s="1047"/>
      <c r="CO263" s="1047"/>
      <c r="CP263" s="1047"/>
      <c r="CQ263" s="1047"/>
      <c r="CR263" s="1047"/>
      <c r="CS263" s="1047"/>
      <c r="CT263" s="1047"/>
      <c r="CU263" s="1047"/>
      <c r="CV263" s="1047"/>
      <c r="CW263" s="1047"/>
      <c r="CX263" s="1047"/>
      <c r="CY263" s="1047"/>
      <c r="CZ263" s="1047"/>
      <c r="DA263" s="1047"/>
      <c r="DB263" s="1047"/>
      <c r="DC263" s="1047"/>
      <c r="DD263" s="1047"/>
      <c r="DE263" s="1047"/>
      <c r="DF263" s="1047"/>
      <c r="DG263" s="1047"/>
      <c r="DH263" s="1047"/>
      <c r="DI263" s="1047"/>
      <c r="DJ263" s="1047"/>
      <c r="DK263" s="1047"/>
      <c r="DL263" s="1047"/>
      <c r="DM263" s="1047"/>
      <c r="DN263" s="1047"/>
      <c r="DO263" s="1047"/>
      <c r="DP263" s="1047"/>
      <c r="DQ263" s="1047"/>
      <c r="DR263" s="1047"/>
      <c r="DS263" s="1047"/>
      <c r="DT263" s="1047"/>
      <c r="DU263" s="1047"/>
      <c r="DV263" s="1047"/>
      <c r="DW263" s="1047"/>
      <c r="DX263" s="1047"/>
      <c r="DY263" s="1047"/>
      <c r="DZ263" s="1047"/>
      <c r="EA263" s="1047"/>
      <c r="EB263" s="1047"/>
      <c r="EC263" s="1047"/>
      <c r="ED263" s="1047"/>
      <c r="EE263" s="1047"/>
      <c r="EF263" s="1047"/>
      <c r="EG263" s="1047"/>
      <c r="EH263" s="1047"/>
    </row>
    <row r="264" spans="1:138" s="1049" customFormat="1">
      <c r="A264" s="1048"/>
      <c r="B264" s="1048"/>
      <c r="C264" s="1048"/>
      <c r="D264" s="1048"/>
      <c r="E264" s="1048"/>
      <c r="F264" s="1048"/>
      <c r="G264" s="1048"/>
      <c r="H264" s="1048"/>
      <c r="I264" s="1048"/>
      <c r="J264" s="1048"/>
      <c r="K264" s="1048"/>
      <c r="L264" s="1048"/>
      <c r="M264" s="1048"/>
      <c r="N264" s="1048"/>
      <c r="O264" s="1048"/>
      <c r="P264" s="1048"/>
      <c r="Q264" s="1048"/>
      <c r="R264" s="1048"/>
      <c r="S264" s="1048"/>
      <c r="T264" s="1048"/>
      <c r="U264" s="1048"/>
      <c r="V264" s="1048"/>
      <c r="W264" s="1048"/>
      <c r="X264" s="1048"/>
      <c r="Y264" s="1048"/>
      <c r="Z264" s="1048"/>
      <c r="AA264" s="1048"/>
      <c r="AB264" s="1048"/>
      <c r="AC264" s="1048"/>
      <c r="AD264" s="1048"/>
      <c r="AE264" s="1048"/>
      <c r="AF264" s="1048"/>
      <c r="AG264" s="1048"/>
      <c r="AH264" s="1048"/>
      <c r="AI264" s="1048"/>
      <c r="BP264" s="1047"/>
      <c r="BQ264" s="1047"/>
      <c r="BR264" s="1047"/>
      <c r="BS264" s="1047"/>
      <c r="BT264" s="1047"/>
      <c r="BU264" s="1047"/>
      <c r="BV264" s="1047"/>
      <c r="BW264" s="1047"/>
      <c r="BX264" s="1047"/>
      <c r="BY264" s="1047"/>
      <c r="BZ264" s="1047"/>
      <c r="CA264" s="1047"/>
      <c r="CB264" s="1047"/>
      <c r="CC264" s="1047"/>
      <c r="CD264" s="1047"/>
      <c r="CE264" s="1047"/>
      <c r="CF264" s="1047"/>
      <c r="CG264" s="1047"/>
      <c r="CH264" s="1047"/>
      <c r="CI264" s="1047"/>
      <c r="CJ264" s="1047"/>
      <c r="CK264" s="1047"/>
      <c r="CL264" s="1047"/>
      <c r="CM264" s="1047"/>
      <c r="CN264" s="1047"/>
      <c r="CO264" s="1047"/>
      <c r="CP264" s="1047"/>
      <c r="CQ264" s="1047"/>
      <c r="CR264" s="1047"/>
      <c r="CS264" s="1047"/>
      <c r="CT264" s="1047"/>
      <c r="CU264" s="1047"/>
      <c r="CV264" s="1047"/>
      <c r="CW264" s="1047"/>
      <c r="CX264" s="1047"/>
      <c r="CY264" s="1047"/>
      <c r="CZ264" s="1047"/>
      <c r="DA264" s="1047"/>
      <c r="DB264" s="1047"/>
      <c r="DC264" s="1047"/>
      <c r="DD264" s="1047"/>
      <c r="DE264" s="1047"/>
      <c r="DF264" s="1047"/>
      <c r="DG264" s="1047"/>
      <c r="DH264" s="1047"/>
      <c r="DI264" s="1047"/>
      <c r="DJ264" s="1047"/>
      <c r="DK264" s="1047"/>
      <c r="DL264" s="1047"/>
      <c r="DM264" s="1047"/>
      <c r="DN264" s="1047"/>
      <c r="DO264" s="1047"/>
      <c r="DP264" s="1047"/>
      <c r="DQ264" s="1047"/>
      <c r="DR264" s="1047"/>
      <c r="DS264" s="1047"/>
      <c r="DT264" s="1047"/>
      <c r="DU264" s="1047"/>
      <c r="DV264" s="1047"/>
      <c r="DW264" s="1047"/>
      <c r="DX264" s="1047"/>
      <c r="DY264" s="1047"/>
      <c r="DZ264" s="1047"/>
      <c r="EA264" s="1047"/>
      <c r="EB264" s="1047"/>
      <c r="EC264" s="1047"/>
      <c r="ED264" s="1047"/>
      <c r="EE264" s="1047"/>
      <c r="EF264" s="1047"/>
      <c r="EG264" s="1047"/>
      <c r="EH264" s="1047"/>
    </row>
    <row r="265" spans="1:138" s="1049" customFormat="1">
      <c r="A265" s="1048"/>
      <c r="B265" s="1048"/>
      <c r="C265" s="1048"/>
      <c r="D265" s="1048"/>
      <c r="E265" s="1048"/>
      <c r="F265" s="1048"/>
      <c r="G265" s="1048"/>
      <c r="H265" s="1048"/>
      <c r="I265" s="1048"/>
      <c r="J265" s="1048"/>
      <c r="K265" s="1048"/>
      <c r="L265" s="1048"/>
      <c r="M265" s="1048"/>
      <c r="N265" s="1048"/>
      <c r="O265" s="1048"/>
      <c r="P265" s="1048"/>
      <c r="Q265" s="1048"/>
      <c r="R265" s="1048"/>
      <c r="S265" s="1048"/>
      <c r="T265" s="1048"/>
      <c r="U265" s="1048"/>
      <c r="V265" s="1048"/>
      <c r="W265" s="1048"/>
      <c r="X265" s="1048"/>
      <c r="Y265" s="1048"/>
      <c r="Z265" s="1048"/>
      <c r="AA265" s="1048"/>
      <c r="AB265" s="1048"/>
      <c r="AC265" s="1048"/>
      <c r="AD265" s="1048"/>
      <c r="AE265" s="1048"/>
      <c r="AF265" s="1048"/>
      <c r="AG265" s="1048"/>
      <c r="AH265" s="1048"/>
      <c r="AI265" s="1048"/>
      <c r="BP265" s="1047"/>
      <c r="BQ265" s="1047"/>
      <c r="BR265" s="1047"/>
      <c r="BS265" s="1047"/>
      <c r="BT265" s="1047"/>
      <c r="BU265" s="1047"/>
      <c r="BV265" s="1047"/>
      <c r="BW265" s="1047"/>
      <c r="BX265" s="1047"/>
      <c r="BY265" s="1047"/>
      <c r="BZ265" s="1047"/>
      <c r="CA265" s="1047"/>
      <c r="CB265" s="1047"/>
      <c r="CC265" s="1047"/>
      <c r="CD265" s="1047"/>
      <c r="CE265" s="1047"/>
      <c r="CF265" s="1047"/>
      <c r="CG265" s="1047"/>
      <c r="CH265" s="1047"/>
      <c r="CI265" s="1047"/>
      <c r="CJ265" s="1047"/>
      <c r="CK265" s="1047"/>
      <c r="CL265" s="1047"/>
      <c r="CM265" s="1047"/>
      <c r="CN265" s="1047"/>
      <c r="CO265" s="1047"/>
      <c r="CP265" s="1047"/>
      <c r="CQ265" s="1047"/>
      <c r="CR265" s="1047"/>
      <c r="CS265" s="1047"/>
      <c r="CT265" s="1047"/>
      <c r="CU265" s="1047"/>
      <c r="CV265" s="1047"/>
      <c r="CW265" s="1047"/>
      <c r="CX265" s="1047"/>
      <c r="CY265" s="1047"/>
      <c r="CZ265" s="1047"/>
      <c r="DA265" s="1047"/>
      <c r="DB265" s="1047"/>
      <c r="DC265" s="1047"/>
      <c r="DD265" s="1047"/>
      <c r="DE265" s="1047"/>
      <c r="DF265" s="1047"/>
      <c r="DG265" s="1047"/>
      <c r="DH265" s="1047"/>
      <c r="DI265" s="1047"/>
      <c r="DJ265" s="1047"/>
      <c r="DK265" s="1047"/>
      <c r="DL265" s="1047"/>
      <c r="DM265" s="1047"/>
      <c r="DN265" s="1047"/>
      <c r="DO265" s="1047"/>
      <c r="DP265" s="1047"/>
      <c r="DQ265" s="1047"/>
      <c r="DR265" s="1047"/>
      <c r="DS265" s="1047"/>
      <c r="DT265" s="1047"/>
      <c r="DU265" s="1047"/>
      <c r="DV265" s="1047"/>
      <c r="DW265" s="1047"/>
      <c r="DX265" s="1047"/>
      <c r="DY265" s="1047"/>
      <c r="DZ265" s="1047"/>
      <c r="EA265" s="1047"/>
      <c r="EB265" s="1047"/>
      <c r="EC265" s="1047"/>
      <c r="ED265" s="1047"/>
      <c r="EE265" s="1047"/>
      <c r="EF265" s="1047"/>
      <c r="EG265" s="1047"/>
      <c r="EH265" s="1047"/>
    </row>
    <row r="266" spans="1:138" s="1049" customFormat="1">
      <c r="A266" s="1048"/>
      <c r="B266" s="1048"/>
      <c r="C266" s="1048"/>
      <c r="D266" s="1048"/>
      <c r="E266" s="1048"/>
      <c r="F266" s="1048"/>
      <c r="G266" s="1048"/>
      <c r="H266" s="1048"/>
      <c r="I266" s="1048"/>
      <c r="J266" s="1048"/>
      <c r="K266" s="1048"/>
      <c r="L266" s="1048"/>
      <c r="M266" s="1048"/>
      <c r="N266" s="1048"/>
      <c r="O266" s="1048"/>
      <c r="P266" s="1048"/>
      <c r="Q266" s="1048"/>
      <c r="R266" s="1048"/>
      <c r="S266" s="1048"/>
      <c r="T266" s="1048"/>
      <c r="U266" s="1048"/>
      <c r="V266" s="1048"/>
      <c r="W266" s="1048"/>
      <c r="X266" s="1048"/>
      <c r="Y266" s="1048"/>
      <c r="Z266" s="1048"/>
      <c r="AA266" s="1048"/>
      <c r="AB266" s="1048"/>
      <c r="AC266" s="1048"/>
      <c r="AD266" s="1048"/>
      <c r="AE266" s="1048"/>
      <c r="AF266" s="1048"/>
      <c r="AG266" s="1048"/>
      <c r="AH266" s="1048"/>
      <c r="AI266" s="1048"/>
      <c r="BP266" s="1047"/>
      <c r="BQ266" s="1047"/>
      <c r="BR266" s="1047"/>
      <c r="BS266" s="1047"/>
      <c r="BT266" s="1047"/>
      <c r="BU266" s="1047"/>
      <c r="BV266" s="1047"/>
      <c r="BW266" s="1047"/>
      <c r="BX266" s="1047"/>
      <c r="BY266" s="1047"/>
      <c r="BZ266" s="1047"/>
      <c r="CA266" s="1047"/>
      <c r="CB266" s="1047"/>
      <c r="CC266" s="1047"/>
      <c r="CD266" s="1047"/>
      <c r="CE266" s="1047"/>
      <c r="CF266" s="1047"/>
      <c r="CG266" s="1047"/>
      <c r="CH266" s="1047"/>
      <c r="CI266" s="1047"/>
      <c r="CJ266" s="1047"/>
      <c r="CK266" s="1047"/>
      <c r="CL266" s="1047"/>
      <c r="CM266" s="1047"/>
      <c r="CN266" s="1047"/>
      <c r="CO266" s="1047"/>
      <c r="CP266" s="1047"/>
      <c r="CQ266" s="1047"/>
      <c r="CR266" s="1047"/>
      <c r="CS266" s="1047"/>
      <c r="CT266" s="1047"/>
      <c r="CU266" s="1047"/>
      <c r="CV266" s="1047"/>
      <c r="CW266" s="1047"/>
      <c r="CX266" s="1047"/>
      <c r="CY266" s="1047"/>
      <c r="CZ266" s="1047"/>
      <c r="DA266" s="1047"/>
      <c r="DB266" s="1047"/>
      <c r="DC266" s="1047"/>
      <c r="DD266" s="1047"/>
      <c r="DE266" s="1047"/>
      <c r="DF266" s="1047"/>
      <c r="DG266" s="1047"/>
      <c r="DH266" s="1047"/>
      <c r="DI266" s="1047"/>
      <c r="DJ266" s="1047"/>
      <c r="DK266" s="1047"/>
      <c r="DL266" s="1047"/>
      <c r="DM266" s="1047"/>
      <c r="DN266" s="1047"/>
      <c r="DO266" s="1047"/>
      <c r="DP266" s="1047"/>
      <c r="DQ266" s="1047"/>
      <c r="DR266" s="1047"/>
      <c r="DS266" s="1047"/>
      <c r="DT266" s="1047"/>
      <c r="DU266" s="1047"/>
      <c r="DV266" s="1047"/>
      <c r="DW266" s="1047"/>
      <c r="DX266" s="1047"/>
      <c r="DY266" s="1047"/>
      <c r="DZ266" s="1047"/>
      <c r="EA266" s="1047"/>
      <c r="EB266" s="1047"/>
      <c r="EC266" s="1047"/>
      <c r="ED266" s="1047"/>
      <c r="EE266" s="1047"/>
      <c r="EF266" s="1047"/>
      <c r="EG266" s="1047"/>
      <c r="EH266" s="1047"/>
    </row>
    <row r="267" spans="1:138" s="1049" customFormat="1">
      <c r="A267" s="1048"/>
      <c r="B267" s="1048"/>
      <c r="C267" s="1048"/>
      <c r="D267" s="1048"/>
      <c r="E267" s="1048"/>
      <c r="F267" s="1048"/>
      <c r="G267" s="1048"/>
      <c r="H267" s="1048"/>
      <c r="I267" s="1048"/>
      <c r="J267" s="1048"/>
      <c r="K267" s="1048"/>
      <c r="L267" s="1048"/>
      <c r="M267" s="1048"/>
      <c r="N267" s="1048"/>
      <c r="O267" s="1048"/>
      <c r="P267" s="1048"/>
      <c r="Q267" s="1048"/>
      <c r="R267" s="1048"/>
      <c r="S267" s="1048"/>
      <c r="T267" s="1048"/>
      <c r="U267" s="1048"/>
      <c r="V267" s="1048"/>
      <c r="W267" s="1048"/>
      <c r="X267" s="1048"/>
      <c r="Y267" s="1048"/>
      <c r="Z267" s="1048"/>
      <c r="AA267" s="1048"/>
      <c r="AB267" s="1048"/>
      <c r="AC267" s="1048"/>
      <c r="AD267" s="1048"/>
      <c r="AE267" s="1048"/>
      <c r="AF267" s="1048"/>
      <c r="AG267" s="1048"/>
      <c r="AH267" s="1048"/>
      <c r="AI267" s="1048"/>
      <c r="BP267" s="1047"/>
      <c r="BQ267" s="1047"/>
      <c r="BR267" s="1047"/>
      <c r="BS267" s="1047"/>
      <c r="BT267" s="1047"/>
      <c r="BU267" s="1047"/>
      <c r="BV267" s="1047"/>
      <c r="BW267" s="1047"/>
      <c r="BX267" s="1047"/>
      <c r="BY267" s="1047"/>
      <c r="BZ267" s="1047"/>
      <c r="CA267" s="1047"/>
      <c r="CB267" s="1047"/>
      <c r="CC267" s="1047"/>
      <c r="CD267" s="1047"/>
      <c r="CE267" s="1047"/>
      <c r="CF267" s="1047"/>
      <c r="CG267" s="1047"/>
      <c r="CH267" s="1047"/>
      <c r="CI267" s="1047"/>
      <c r="CJ267" s="1047"/>
      <c r="CK267" s="1047"/>
      <c r="CL267" s="1047"/>
      <c r="CM267" s="1047"/>
      <c r="CN267" s="1047"/>
      <c r="CO267" s="1047"/>
      <c r="CP267" s="1047"/>
      <c r="CQ267" s="1047"/>
      <c r="CR267" s="1047"/>
      <c r="CS267" s="1047"/>
      <c r="CT267" s="1047"/>
      <c r="CU267" s="1047"/>
      <c r="CV267" s="1047"/>
      <c r="CW267" s="1047"/>
      <c r="CX267" s="1047"/>
      <c r="CY267" s="1047"/>
      <c r="CZ267" s="1047"/>
      <c r="DA267" s="1047"/>
      <c r="DB267" s="1047"/>
      <c r="DC267" s="1047"/>
      <c r="DD267" s="1047"/>
      <c r="DE267" s="1047"/>
      <c r="DF267" s="1047"/>
      <c r="DG267" s="1047"/>
      <c r="DH267" s="1047"/>
      <c r="DI267" s="1047"/>
      <c r="DJ267" s="1047"/>
      <c r="DK267" s="1047"/>
      <c r="DL267" s="1047"/>
      <c r="DM267" s="1047"/>
      <c r="DN267" s="1047"/>
      <c r="DO267" s="1047"/>
      <c r="DP267" s="1047"/>
      <c r="DQ267" s="1047"/>
      <c r="DR267" s="1047"/>
      <c r="DS267" s="1047"/>
      <c r="DT267" s="1047"/>
      <c r="DU267" s="1047"/>
      <c r="DV267" s="1047"/>
      <c r="DW267" s="1047"/>
      <c r="DX267" s="1047"/>
      <c r="DY267" s="1047"/>
      <c r="DZ267" s="1047"/>
      <c r="EA267" s="1047"/>
      <c r="EB267" s="1047"/>
      <c r="EC267" s="1047"/>
      <c r="ED267" s="1047"/>
      <c r="EE267" s="1047"/>
      <c r="EF267" s="1047"/>
      <c r="EG267" s="1047"/>
      <c r="EH267" s="1047"/>
    </row>
    <row r="268" spans="1:138" s="1049" customFormat="1">
      <c r="A268" s="1048"/>
      <c r="B268" s="1048"/>
      <c r="C268" s="1048"/>
      <c r="D268" s="1048"/>
      <c r="E268" s="1048"/>
      <c r="F268" s="1048"/>
      <c r="G268" s="1048"/>
      <c r="H268" s="1048"/>
      <c r="I268" s="1048"/>
      <c r="J268" s="1048"/>
      <c r="K268" s="1048"/>
      <c r="L268" s="1048"/>
      <c r="M268" s="1048"/>
      <c r="N268" s="1048"/>
      <c r="O268" s="1048"/>
      <c r="P268" s="1048"/>
      <c r="Q268" s="1048"/>
      <c r="R268" s="1048"/>
      <c r="S268" s="1048"/>
      <c r="T268" s="1048"/>
      <c r="U268" s="1048"/>
      <c r="V268" s="1048"/>
      <c r="W268" s="1048"/>
      <c r="X268" s="1048"/>
      <c r="Y268" s="1048"/>
      <c r="Z268" s="1048"/>
      <c r="AA268" s="1048"/>
      <c r="AB268" s="1048"/>
      <c r="AC268" s="1048"/>
      <c r="AD268" s="1048"/>
      <c r="AE268" s="1048"/>
      <c r="AF268" s="1048"/>
      <c r="AG268" s="1048"/>
      <c r="AH268" s="1048"/>
      <c r="AI268" s="1048"/>
      <c r="BP268" s="1047"/>
      <c r="BQ268" s="1047"/>
      <c r="BR268" s="1047"/>
      <c r="BS268" s="1047"/>
      <c r="BT268" s="1047"/>
      <c r="BU268" s="1047"/>
      <c r="BV268" s="1047"/>
      <c r="BW268" s="1047"/>
      <c r="BX268" s="1047"/>
      <c r="BY268" s="1047"/>
      <c r="BZ268" s="1047"/>
      <c r="CA268" s="1047"/>
      <c r="CB268" s="1047"/>
      <c r="CC268" s="1047"/>
      <c r="CD268" s="1047"/>
      <c r="CE268" s="1047"/>
      <c r="CF268" s="1047"/>
      <c r="CG268" s="1047"/>
      <c r="CH268" s="1047"/>
      <c r="CI268" s="1047"/>
      <c r="CJ268" s="1047"/>
      <c r="CK268" s="1047"/>
      <c r="CL268" s="1047"/>
      <c r="CM268" s="1047"/>
      <c r="CN268" s="1047"/>
      <c r="CO268" s="1047"/>
      <c r="CP268" s="1047"/>
      <c r="CQ268" s="1047"/>
      <c r="CR268" s="1047"/>
      <c r="CS268" s="1047"/>
      <c r="CT268" s="1047"/>
      <c r="CU268" s="1047"/>
      <c r="CV268" s="1047"/>
      <c r="CW268" s="1047"/>
      <c r="CX268" s="1047"/>
      <c r="CY268" s="1047"/>
      <c r="CZ268" s="1047"/>
      <c r="DA268" s="1047"/>
      <c r="DB268" s="1047"/>
      <c r="DC268" s="1047"/>
      <c r="DD268" s="1047"/>
      <c r="DE268" s="1047"/>
      <c r="DF268" s="1047"/>
      <c r="DG268" s="1047"/>
      <c r="DH268" s="1047"/>
      <c r="DI268" s="1047"/>
      <c r="DJ268" s="1047"/>
      <c r="DK268" s="1047"/>
      <c r="DL268" s="1047"/>
      <c r="DM268" s="1047"/>
      <c r="DN268" s="1047"/>
      <c r="DO268" s="1047"/>
      <c r="DP268" s="1047"/>
      <c r="DQ268" s="1047"/>
      <c r="DR268" s="1047"/>
      <c r="DS268" s="1047"/>
      <c r="DT268" s="1047"/>
      <c r="DU268" s="1047"/>
      <c r="DV268" s="1047"/>
      <c r="DW268" s="1047"/>
      <c r="DX268" s="1047"/>
      <c r="DY268" s="1047"/>
      <c r="DZ268" s="1047"/>
      <c r="EA268" s="1047"/>
      <c r="EB268" s="1047"/>
      <c r="EC268" s="1047"/>
      <c r="ED268" s="1047"/>
      <c r="EE268" s="1047"/>
      <c r="EF268" s="1047"/>
      <c r="EG268" s="1047"/>
      <c r="EH268" s="1047"/>
    </row>
    <row r="269" spans="1:138" s="1049" customFormat="1">
      <c r="A269" s="1048"/>
      <c r="B269" s="1048"/>
      <c r="C269" s="1048"/>
      <c r="D269" s="1048"/>
      <c r="E269" s="1048"/>
      <c r="F269" s="1048"/>
      <c r="G269" s="1048"/>
      <c r="H269" s="1048"/>
      <c r="I269" s="1048"/>
      <c r="J269" s="1048"/>
      <c r="K269" s="1048"/>
      <c r="L269" s="1048"/>
      <c r="M269" s="1048"/>
      <c r="N269" s="1048"/>
      <c r="O269" s="1048"/>
      <c r="P269" s="1048"/>
      <c r="Q269" s="1048"/>
      <c r="R269" s="1048"/>
      <c r="S269" s="1048"/>
      <c r="T269" s="1048"/>
      <c r="U269" s="1048"/>
      <c r="V269" s="1048"/>
      <c r="W269" s="1048"/>
      <c r="X269" s="1048"/>
      <c r="Y269" s="1048"/>
      <c r="Z269" s="1048"/>
      <c r="AA269" s="1048"/>
      <c r="AB269" s="1048"/>
      <c r="AC269" s="1048"/>
      <c r="AD269" s="1048"/>
      <c r="AE269" s="1048"/>
      <c r="AF269" s="1048"/>
      <c r="AG269" s="1048"/>
      <c r="AH269" s="1048"/>
      <c r="AI269" s="1048"/>
      <c r="BP269" s="1047"/>
      <c r="BQ269" s="1047"/>
      <c r="BR269" s="1047"/>
      <c r="BS269" s="1047"/>
      <c r="BT269" s="1047"/>
      <c r="BU269" s="1047"/>
      <c r="BV269" s="1047"/>
      <c r="BW269" s="1047"/>
      <c r="BX269" s="1047"/>
      <c r="BY269" s="1047"/>
      <c r="BZ269" s="1047"/>
      <c r="CA269" s="1047"/>
      <c r="CB269" s="1047"/>
      <c r="CC269" s="1047"/>
      <c r="CD269" s="1047"/>
      <c r="CE269" s="1047"/>
      <c r="CF269" s="1047"/>
      <c r="CG269" s="1047"/>
      <c r="CH269" s="1047"/>
      <c r="CI269" s="1047"/>
      <c r="CJ269" s="1047"/>
      <c r="CK269" s="1047"/>
      <c r="CL269" s="1047"/>
      <c r="CM269" s="1047"/>
      <c r="CN269" s="1047"/>
      <c r="CO269" s="1047"/>
      <c r="CP269" s="1047"/>
      <c r="CQ269" s="1047"/>
      <c r="CR269" s="1047"/>
      <c r="CS269" s="1047"/>
      <c r="CT269" s="1047"/>
      <c r="CU269" s="1047"/>
      <c r="CV269" s="1047"/>
      <c r="CW269" s="1047"/>
      <c r="CX269" s="1047"/>
      <c r="CY269" s="1047"/>
      <c r="CZ269" s="1047"/>
      <c r="DA269" s="1047"/>
      <c r="DB269" s="1047"/>
      <c r="DC269" s="1047"/>
      <c r="DD269" s="1047"/>
      <c r="DE269" s="1047"/>
      <c r="DF269" s="1047"/>
      <c r="DG269" s="1047"/>
      <c r="DH269" s="1047"/>
      <c r="DI269" s="1047"/>
      <c r="DJ269" s="1047"/>
      <c r="DK269" s="1047"/>
      <c r="DL269" s="1047"/>
      <c r="DM269" s="1047"/>
      <c r="DN269" s="1047"/>
      <c r="DO269" s="1047"/>
      <c r="DP269" s="1047"/>
      <c r="DQ269" s="1047"/>
      <c r="DR269" s="1047"/>
      <c r="DS269" s="1047"/>
      <c r="DT269" s="1047"/>
      <c r="DU269" s="1047"/>
      <c r="DV269" s="1047"/>
      <c r="DW269" s="1047"/>
      <c r="DX269" s="1047"/>
      <c r="DY269" s="1047"/>
      <c r="DZ269" s="1047"/>
      <c r="EA269" s="1047"/>
      <c r="EB269" s="1047"/>
      <c r="EC269" s="1047"/>
      <c r="ED269" s="1047"/>
      <c r="EE269" s="1047"/>
      <c r="EF269" s="1047"/>
      <c r="EG269" s="1047"/>
      <c r="EH269" s="1047"/>
    </row>
    <row r="270" spans="1:138" s="1049" customFormat="1">
      <c r="A270" s="1048"/>
      <c r="B270" s="1048"/>
      <c r="C270" s="1048"/>
      <c r="D270" s="1048"/>
      <c r="E270" s="1048"/>
      <c r="F270" s="1048"/>
      <c r="G270" s="1048"/>
      <c r="H270" s="1048"/>
      <c r="I270" s="1048"/>
      <c r="J270" s="1048"/>
      <c r="K270" s="1048"/>
      <c r="L270" s="1048"/>
      <c r="M270" s="1048"/>
      <c r="N270" s="1048"/>
      <c r="O270" s="1048"/>
      <c r="P270" s="1048"/>
      <c r="Q270" s="1048"/>
      <c r="R270" s="1048"/>
      <c r="S270" s="1048"/>
      <c r="T270" s="1048"/>
      <c r="U270" s="1048"/>
      <c r="V270" s="1048"/>
      <c r="W270" s="1048"/>
      <c r="X270" s="1048"/>
      <c r="Y270" s="1048"/>
      <c r="Z270" s="1048"/>
      <c r="AA270" s="1048"/>
      <c r="AB270" s="1048"/>
      <c r="AC270" s="1048"/>
      <c r="AD270" s="1048"/>
      <c r="AE270" s="1048"/>
      <c r="AF270" s="1048"/>
      <c r="AG270" s="1048"/>
      <c r="AH270" s="1048"/>
      <c r="AI270" s="1048"/>
      <c r="BP270" s="1047"/>
      <c r="BQ270" s="1047"/>
      <c r="BR270" s="1047"/>
      <c r="BS270" s="1047"/>
      <c r="BT270" s="1047"/>
      <c r="BU270" s="1047"/>
      <c r="BV270" s="1047"/>
      <c r="BW270" s="1047"/>
      <c r="BX270" s="1047"/>
      <c r="BY270" s="1047"/>
      <c r="BZ270" s="1047"/>
      <c r="CA270" s="1047"/>
      <c r="CB270" s="1047"/>
      <c r="CC270" s="1047"/>
      <c r="CD270" s="1047"/>
      <c r="CE270" s="1047"/>
      <c r="CF270" s="1047"/>
      <c r="CG270" s="1047"/>
      <c r="CH270" s="1047"/>
      <c r="CI270" s="1047"/>
      <c r="CJ270" s="1047"/>
      <c r="CK270" s="1047"/>
      <c r="CL270" s="1047"/>
      <c r="CM270" s="1047"/>
      <c r="CN270" s="1047"/>
      <c r="CO270" s="1047"/>
      <c r="CP270" s="1047"/>
      <c r="CQ270" s="1047"/>
      <c r="CR270" s="1047"/>
      <c r="CS270" s="1047"/>
      <c r="CT270" s="1047"/>
      <c r="CU270" s="1047"/>
      <c r="CV270" s="1047"/>
      <c r="CW270" s="1047"/>
      <c r="CX270" s="1047"/>
      <c r="CY270" s="1047"/>
      <c r="CZ270" s="1047"/>
      <c r="DA270" s="1047"/>
      <c r="DB270" s="1047"/>
      <c r="DC270" s="1047"/>
      <c r="DD270" s="1047"/>
      <c r="DE270" s="1047"/>
      <c r="DF270" s="1047"/>
      <c r="DG270" s="1047"/>
      <c r="DH270" s="1047"/>
      <c r="DI270" s="1047"/>
      <c r="DJ270" s="1047"/>
      <c r="DK270" s="1047"/>
      <c r="DL270" s="1047"/>
      <c r="DM270" s="1047"/>
      <c r="DN270" s="1047"/>
      <c r="DO270" s="1047"/>
      <c r="DP270" s="1047"/>
      <c r="DQ270" s="1047"/>
      <c r="DR270" s="1047"/>
      <c r="DS270" s="1047"/>
      <c r="DT270" s="1047"/>
      <c r="DU270" s="1047"/>
      <c r="DV270" s="1047"/>
      <c r="DW270" s="1047"/>
      <c r="DX270" s="1047"/>
      <c r="DY270" s="1047"/>
      <c r="DZ270" s="1047"/>
      <c r="EA270" s="1047"/>
      <c r="EB270" s="1047"/>
      <c r="EC270" s="1047"/>
      <c r="ED270" s="1047"/>
      <c r="EE270" s="1047"/>
      <c r="EF270" s="1047"/>
      <c r="EG270" s="1047"/>
      <c r="EH270" s="1047"/>
    </row>
    <row r="271" spans="1:138" s="1049" customFormat="1">
      <c r="A271" s="1048"/>
      <c r="B271" s="1048"/>
      <c r="C271" s="1048"/>
      <c r="D271" s="1048"/>
      <c r="E271" s="1048"/>
      <c r="F271" s="1048"/>
      <c r="G271" s="1048"/>
      <c r="H271" s="1048"/>
      <c r="I271" s="1048"/>
      <c r="J271" s="1048"/>
      <c r="K271" s="1048"/>
      <c r="L271" s="1048"/>
      <c r="M271" s="1048"/>
      <c r="N271" s="1048"/>
      <c r="O271" s="1048"/>
      <c r="P271" s="1048"/>
      <c r="Q271" s="1048"/>
      <c r="R271" s="1048"/>
      <c r="S271" s="1048"/>
      <c r="T271" s="1048"/>
      <c r="U271" s="1048"/>
      <c r="V271" s="1048"/>
      <c r="W271" s="1048"/>
      <c r="X271" s="1048"/>
      <c r="Y271" s="1048"/>
      <c r="Z271" s="1048"/>
      <c r="AA271" s="1048"/>
      <c r="AB271" s="1048"/>
      <c r="AC271" s="1048"/>
      <c r="AD271" s="1048"/>
      <c r="AE271" s="1048"/>
      <c r="AF271" s="1048"/>
      <c r="AG271" s="1048"/>
      <c r="AH271" s="1048"/>
      <c r="AI271" s="1048"/>
      <c r="BP271" s="1047"/>
      <c r="BQ271" s="1047"/>
      <c r="BR271" s="1047"/>
      <c r="BS271" s="1047"/>
      <c r="BT271" s="1047"/>
      <c r="BU271" s="1047"/>
      <c r="BV271" s="1047"/>
      <c r="BW271" s="1047"/>
      <c r="BX271" s="1047"/>
      <c r="BY271" s="1047"/>
      <c r="BZ271" s="1047"/>
      <c r="CA271" s="1047"/>
      <c r="CB271" s="1047"/>
      <c r="CC271" s="1047"/>
      <c r="CD271" s="1047"/>
      <c r="CE271" s="1047"/>
      <c r="CF271" s="1047"/>
      <c r="CG271" s="1047"/>
      <c r="CH271" s="1047"/>
      <c r="CI271" s="1047"/>
      <c r="CJ271" s="1047"/>
      <c r="CK271" s="1047"/>
      <c r="CL271" s="1047"/>
      <c r="CM271" s="1047"/>
      <c r="CN271" s="1047"/>
      <c r="CO271" s="1047"/>
      <c r="CP271" s="1047"/>
      <c r="CQ271" s="1047"/>
      <c r="CR271" s="1047"/>
      <c r="CS271" s="1047"/>
      <c r="CT271" s="1047"/>
      <c r="CU271" s="1047"/>
      <c r="CV271" s="1047"/>
      <c r="CW271" s="1047"/>
      <c r="CX271" s="1047"/>
      <c r="CY271" s="1047"/>
      <c r="CZ271" s="1047"/>
      <c r="DA271" s="1047"/>
      <c r="DB271" s="1047"/>
      <c r="DC271" s="1047"/>
      <c r="DD271" s="1047"/>
      <c r="DE271" s="1047"/>
      <c r="DF271" s="1047"/>
      <c r="DG271" s="1047"/>
      <c r="DH271" s="1047"/>
      <c r="DI271" s="1047"/>
      <c r="DJ271" s="1047"/>
      <c r="DK271" s="1047"/>
      <c r="DL271" s="1047"/>
      <c r="DM271" s="1047"/>
      <c r="DN271" s="1047"/>
      <c r="DO271" s="1047"/>
      <c r="DP271" s="1047"/>
      <c r="DQ271" s="1047"/>
      <c r="DR271" s="1047"/>
      <c r="DS271" s="1047"/>
      <c r="DT271" s="1047"/>
      <c r="DU271" s="1047"/>
      <c r="DV271" s="1047"/>
      <c r="DW271" s="1047"/>
      <c r="DX271" s="1047"/>
      <c r="DY271" s="1047"/>
      <c r="DZ271" s="1047"/>
      <c r="EA271" s="1047"/>
      <c r="EB271" s="1047"/>
      <c r="EC271" s="1047"/>
      <c r="ED271" s="1047"/>
      <c r="EE271" s="1047"/>
      <c r="EF271" s="1047"/>
      <c r="EG271" s="1047"/>
      <c r="EH271" s="1047"/>
    </row>
    <row r="272" spans="1:138" s="1049" customFormat="1" hidden="1">
      <c r="A272" s="1048"/>
      <c r="B272" s="1048"/>
      <c r="C272" s="1048"/>
      <c r="D272" s="1048"/>
      <c r="E272" s="1048"/>
      <c r="F272" s="1048"/>
      <c r="G272" s="1048"/>
      <c r="H272" s="1048"/>
      <c r="I272" s="1048"/>
      <c r="J272" s="1048"/>
      <c r="K272" s="1048"/>
      <c r="L272" s="1048"/>
      <c r="M272" s="1048"/>
      <c r="N272" s="1048"/>
      <c r="O272" s="1048"/>
      <c r="P272" s="1048"/>
      <c r="Q272" s="1048"/>
      <c r="R272" s="1048"/>
      <c r="S272" s="1048"/>
      <c r="T272" s="1048"/>
      <c r="U272" s="1048"/>
      <c r="V272" s="1048"/>
      <c r="W272" s="1048"/>
      <c r="X272" s="1048"/>
      <c r="Y272" s="1048"/>
      <c r="Z272" s="1048"/>
      <c r="AA272" s="1048"/>
      <c r="AB272" s="1048"/>
      <c r="AC272" s="1048"/>
      <c r="AD272" s="1048"/>
      <c r="AE272" s="1048"/>
      <c r="AF272" s="1048"/>
      <c r="AG272" s="1048"/>
      <c r="AH272" s="1048"/>
      <c r="AI272" s="1048"/>
      <c r="BP272" s="1047"/>
      <c r="BQ272" s="1047"/>
      <c r="BR272" s="1047"/>
      <c r="BS272" s="1047"/>
      <c r="BT272" s="1047"/>
      <c r="BU272" s="1047"/>
      <c r="BV272" s="1047"/>
      <c r="BW272" s="1047"/>
      <c r="BX272" s="1047"/>
      <c r="BY272" s="1047"/>
      <c r="BZ272" s="1047"/>
      <c r="CA272" s="1047"/>
      <c r="CB272" s="1047"/>
      <c r="CC272" s="1047"/>
      <c r="CD272" s="1047"/>
      <c r="CE272" s="1047"/>
      <c r="CF272" s="1047"/>
      <c r="CG272" s="1047"/>
      <c r="CH272" s="1047"/>
      <c r="CI272" s="1047"/>
      <c r="CJ272" s="1047"/>
      <c r="CK272" s="1047"/>
      <c r="CL272" s="1047"/>
      <c r="CM272" s="1047"/>
      <c r="CN272" s="1047"/>
      <c r="CO272" s="1047"/>
      <c r="CP272" s="1047"/>
      <c r="CQ272" s="1047"/>
      <c r="CR272" s="1047"/>
      <c r="CS272" s="1047"/>
      <c r="CT272" s="1047"/>
      <c r="CU272" s="1047"/>
      <c r="CV272" s="1047"/>
      <c r="CW272" s="1047"/>
      <c r="CX272" s="1047"/>
      <c r="CY272" s="1047"/>
      <c r="CZ272" s="1047"/>
      <c r="DA272" s="1047"/>
      <c r="DB272" s="1047"/>
      <c r="DC272" s="1047"/>
      <c r="DD272" s="1047"/>
      <c r="DE272" s="1047"/>
      <c r="DF272" s="1047"/>
      <c r="DG272" s="1047"/>
      <c r="DH272" s="1047"/>
      <c r="DI272" s="1047"/>
      <c r="DJ272" s="1047"/>
      <c r="DK272" s="1047"/>
      <c r="DL272" s="1047"/>
      <c r="DM272" s="1047"/>
      <c r="DN272" s="1047"/>
      <c r="DO272" s="1047"/>
      <c r="DP272" s="1047"/>
      <c r="DQ272" s="1047"/>
      <c r="DR272" s="1047"/>
      <c r="DS272" s="1047"/>
      <c r="DT272" s="1047"/>
      <c r="DU272" s="1047"/>
      <c r="DV272" s="1047"/>
      <c r="DW272" s="1047"/>
      <c r="DX272" s="1047"/>
      <c r="DY272" s="1047"/>
      <c r="DZ272" s="1047"/>
      <c r="EA272" s="1047"/>
      <c r="EB272" s="1047"/>
      <c r="EC272" s="1047"/>
      <c r="ED272" s="1047"/>
      <c r="EE272" s="1047"/>
      <c r="EF272" s="1047"/>
      <c r="EG272" s="1047"/>
      <c r="EH272" s="1047"/>
    </row>
    <row r="273" spans="1:138" s="1049" customFormat="1" hidden="1">
      <c r="A273" s="1048"/>
      <c r="B273" s="1048"/>
      <c r="C273" s="1048"/>
      <c r="D273" s="1048"/>
      <c r="E273" s="1048"/>
      <c r="F273" s="1048"/>
      <c r="G273" s="1048"/>
      <c r="H273" s="1048"/>
      <c r="I273" s="1048"/>
      <c r="J273" s="1048"/>
      <c r="K273" s="1048"/>
      <c r="L273" s="1048"/>
      <c r="M273" s="1048"/>
      <c r="N273" s="1048"/>
      <c r="O273" s="1048"/>
      <c r="P273" s="1048"/>
      <c r="Q273" s="1048"/>
      <c r="R273" s="1048"/>
      <c r="S273" s="1048"/>
      <c r="T273" s="1048"/>
      <c r="U273" s="1048"/>
      <c r="V273" s="1048"/>
      <c r="W273" s="1048"/>
      <c r="X273" s="1048"/>
      <c r="Y273" s="1048"/>
      <c r="Z273" s="1048"/>
      <c r="AA273" s="1048"/>
      <c r="AB273" s="1048"/>
      <c r="AC273" s="1048"/>
      <c r="AD273" s="1048"/>
      <c r="AE273" s="1048"/>
      <c r="AF273" s="1048"/>
      <c r="AG273" s="1048"/>
      <c r="AH273" s="1048"/>
      <c r="AI273" s="1048"/>
      <c r="BP273" s="1047"/>
      <c r="BQ273" s="1047"/>
      <c r="BR273" s="1047"/>
      <c r="BS273" s="1047"/>
      <c r="BT273" s="1047"/>
      <c r="BU273" s="1047"/>
      <c r="BV273" s="1047"/>
      <c r="BW273" s="1047"/>
      <c r="BX273" s="1047"/>
      <c r="BY273" s="1047"/>
      <c r="BZ273" s="1047"/>
      <c r="CA273" s="1047"/>
      <c r="CB273" s="1047"/>
      <c r="CC273" s="1047"/>
      <c r="CD273" s="1047"/>
      <c r="CE273" s="1047"/>
      <c r="CF273" s="1047"/>
      <c r="CG273" s="1047"/>
      <c r="CH273" s="1047"/>
      <c r="CI273" s="1047"/>
      <c r="CJ273" s="1047"/>
      <c r="CK273" s="1047"/>
      <c r="CL273" s="1047"/>
      <c r="CM273" s="1047"/>
      <c r="CN273" s="1047"/>
      <c r="CO273" s="1047"/>
      <c r="CP273" s="1047"/>
      <c r="CQ273" s="1047"/>
      <c r="CR273" s="1047"/>
      <c r="CS273" s="1047"/>
      <c r="CT273" s="1047"/>
      <c r="CU273" s="1047"/>
      <c r="CV273" s="1047"/>
      <c r="CW273" s="1047"/>
      <c r="CX273" s="1047"/>
      <c r="CY273" s="1047"/>
      <c r="CZ273" s="1047"/>
      <c r="DA273" s="1047"/>
      <c r="DB273" s="1047"/>
      <c r="DC273" s="1047"/>
      <c r="DD273" s="1047"/>
      <c r="DE273" s="1047"/>
      <c r="DF273" s="1047"/>
      <c r="DG273" s="1047"/>
      <c r="DH273" s="1047"/>
      <c r="DI273" s="1047"/>
      <c r="DJ273" s="1047"/>
      <c r="DK273" s="1047"/>
      <c r="DL273" s="1047"/>
      <c r="DM273" s="1047"/>
      <c r="DN273" s="1047"/>
      <c r="DO273" s="1047"/>
      <c r="DP273" s="1047"/>
      <c r="DQ273" s="1047"/>
      <c r="DR273" s="1047"/>
      <c r="DS273" s="1047"/>
      <c r="DT273" s="1047"/>
      <c r="DU273" s="1047"/>
      <c r="DV273" s="1047"/>
      <c r="DW273" s="1047"/>
      <c r="DX273" s="1047"/>
      <c r="DY273" s="1047"/>
      <c r="DZ273" s="1047"/>
      <c r="EA273" s="1047"/>
      <c r="EB273" s="1047"/>
      <c r="EC273" s="1047"/>
      <c r="ED273" s="1047"/>
      <c r="EE273" s="1047"/>
      <c r="EF273" s="1047"/>
      <c r="EG273" s="1047"/>
      <c r="EH273" s="1047"/>
    </row>
    <row r="274" spans="1:138" s="1049" customFormat="1" hidden="1">
      <c r="A274" s="1048"/>
      <c r="B274" s="1048"/>
      <c r="C274" s="1048"/>
      <c r="D274" s="1048"/>
      <c r="E274" s="1048"/>
      <c r="F274" s="1048"/>
      <c r="G274" s="1048"/>
      <c r="H274" s="1048"/>
      <c r="I274" s="1048"/>
      <c r="J274" s="1048"/>
      <c r="K274" s="1048"/>
      <c r="L274" s="1048"/>
      <c r="M274" s="1048"/>
      <c r="N274" s="1048"/>
      <c r="O274" s="1048"/>
      <c r="P274" s="1048"/>
      <c r="Q274" s="1048"/>
      <c r="R274" s="1048"/>
      <c r="S274" s="1048"/>
      <c r="T274" s="1048"/>
      <c r="U274" s="1048"/>
      <c r="V274" s="1048"/>
      <c r="W274" s="1048"/>
      <c r="X274" s="1048"/>
      <c r="Y274" s="1048"/>
      <c r="Z274" s="1048"/>
      <c r="AA274" s="1048"/>
      <c r="AB274" s="1048"/>
      <c r="AC274" s="1048"/>
      <c r="AD274" s="1048"/>
      <c r="AE274" s="1048"/>
      <c r="AF274" s="1048"/>
      <c r="AG274" s="1048"/>
      <c r="AH274" s="1048"/>
      <c r="AI274" s="1048"/>
      <c r="BP274" s="1047"/>
      <c r="BQ274" s="1047"/>
      <c r="BR274" s="1047"/>
      <c r="BS274" s="1047"/>
      <c r="BT274" s="1047"/>
      <c r="BU274" s="1047"/>
      <c r="BV274" s="1047"/>
      <c r="BW274" s="1047"/>
      <c r="BX274" s="1047"/>
      <c r="BY274" s="1047"/>
      <c r="BZ274" s="1047"/>
      <c r="CA274" s="1047"/>
      <c r="CB274" s="1047"/>
      <c r="CC274" s="1047"/>
      <c r="CD274" s="1047"/>
      <c r="CE274" s="1047"/>
      <c r="CF274" s="1047"/>
      <c r="CG274" s="1047"/>
      <c r="CH274" s="1047"/>
      <c r="CI274" s="1047"/>
      <c r="CJ274" s="1047"/>
      <c r="CK274" s="1047"/>
      <c r="CL274" s="1047"/>
      <c r="CM274" s="1047"/>
      <c r="CN274" s="1047"/>
      <c r="CO274" s="1047"/>
      <c r="CP274" s="1047"/>
      <c r="CQ274" s="1047"/>
      <c r="CR274" s="1047"/>
      <c r="CS274" s="1047"/>
      <c r="CT274" s="1047"/>
      <c r="CU274" s="1047"/>
      <c r="CV274" s="1047"/>
      <c r="CW274" s="1047"/>
      <c r="CX274" s="1047"/>
      <c r="CY274" s="1047"/>
      <c r="CZ274" s="1047"/>
      <c r="DA274" s="1047"/>
      <c r="DB274" s="1047"/>
      <c r="DC274" s="1047"/>
      <c r="DD274" s="1047"/>
      <c r="DE274" s="1047"/>
      <c r="DF274" s="1047"/>
      <c r="DG274" s="1047"/>
      <c r="DH274" s="1047"/>
      <c r="DI274" s="1047"/>
      <c r="DJ274" s="1047"/>
      <c r="DK274" s="1047"/>
      <c r="DL274" s="1047"/>
      <c r="DM274" s="1047"/>
      <c r="DN274" s="1047"/>
      <c r="DO274" s="1047"/>
      <c r="DP274" s="1047"/>
      <c r="DQ274" s="1047"/>
      <c r="DR274" s="1047"/>
      <c r="DS274" s="1047"/>
      <c r="DT274" s="1047"/>
      <c r="DU274" s="1047"/>
      <c r="DV274" s="1047"/>
      <c r="DW274" s="1047"/>
      <c r="DX274" s="1047"/>
      <c r="DY274" s="1047"/>
      <c r="DZ274" s="1047"/>
      <c r="EA274" s="1047"/>
      <c r="EB274" s="1047"/>
      <c r="EC274" s="1047"/>
      <c r="ED274" s="1047"/>
      <c r="EE274" s="1047"/>
      <c r="EF274" s="1047"/>
      <c r="EG274" s="1047"/>
      <c r="EH274" s="1047"/>
    </row>
    <row r="275" spans="1:138" s="1049" customFormat="1" hidden="1">
      <c r="A275" s="1048"/>
      <c r="B275" s="1048"/>
      <c r="C275" s="1048"/>
      <c r="D275" s="1048"/>
      <c r="E275" s="1048"/>
      <c r="F275" s="1048"/>
      <c r="G275" s="1048"/>
      <c r="H275" s="1048"/>
      <c r="I275" s="1048"/>
      <c r="J275" s="1048"/>
      <c r="K275" s="1048"/>
      <c r="L275" s="1048"/>
      <c r="M275" s="1048"/>
      <c r="N275" s="1048"/>
      <c r="O275" s="1048"/>
      <c r="P275" s="1048"/>
      <c r="Q275" s="1048"/>
      <c r="R275" s="1048"/>
      <c r="S275" s="1048"/>
      <c r="T275" s="1048"/>
      <c r="U275" s="1048"/>
      <c r="V275" s="1048"/>
      <c r="W275" s="1048"/>
      <c r="X275" s="1048"/>
      <c r="Y275" s="1048"/>
      <c r="Z275" s="1048"/>
      <c r="AA275" s="1048"/>
      <c r="AB275" s="1048"/>
      <c r="AC275" s="1048"/>
      <c r="AD275" s="1048"/>
      <c r="AE275" s="1048"/>
      <c r="AF275" s="1048"/>
      <c r="AG275" s="1048"/>
      <c r="AH275" s="1048"/>
      <c r="AI275" s="1048"/>
      <c r="BP275" s="1047"/>
      <c r="BQ275" s="1047"/>
      <c r="BR275" s="1047"/>
      <c r="BS275" s="1047"/>
      <c r="BT275" s="1047"/>
      <c r="BU275" s="1047"/>
      <c r="BV275" s="1047"/>
      <c r="BW275" s="1047"/>
      <c r="BX275" s="1047"/>
      <c r="BY275" s="1047"/>
      <c r="BZ275" s="1047"/>
      <c r="CA275" s="1047"/>
      <c r="CB275" s="1047"/>
      <c r="CC275" s="1047"/>
      <c r="CD275" s="1047"/>
      <c r="CE275" s="1047"/>
      <c r="CF275" s="1047"/>
      <c r="CG275" s="1047"/>
      <c r="CH275" s="1047"/>
      <c r="CI275" s="1047"/>
      <c r="CJ275" s="1047"/>
      <c r="CK275" s="1047"/>
      <c r="CL275" s="1047"/>
      <c r="CM275" s="1047"/>
      <c r="CN275" s="1047"/>
      <c r="CO275" s="1047"/>
      <c r="CP275" s="1047"/>
      <c r="CQ275" s="1047"/>
      <c r="CR275" s="1047"/>
      <c r="CS275" s="1047"/>
      <c r="CT275" s="1047"/>
      <c r="CU275" s="1047"/>
      <c r="CV275" s="1047"/>
      <c r="CW275" s="1047"/>
      <c r="CX275" s="1047"/>
      <c r="CY275" s="1047"/>
      <c r="CZ275" s="1047"/>
      <c r="DA275" s="1047"/>
      <c r="DB275" s="1047"/>
      <c r="DC275" s="1047"/>
      <c r="DD275" s="1047"/>
      <c r="DE275" s="1047"/>
      <c r="DF275" s="1047"/>
      <c r="DG275" s="1047"/>
      <c r="DH275" s="1047"/>
      <c r="DI275" s="1047"/>
      <c r="DJ275" s="1047"/>
      <c r="DK275" s="1047"/>
      <c r="DL275" s="1047"/>
      <c r="DM275" s="1047"/>
      <c r="DN275" s="1047"/>
      <c r="DO275" s="1047"/>
      <c r="DP275" s="1047"/>
      <c r="DQ275" s="1047"/>
      <c r="DR275" s="1047"/>
      <c r="DS275" s="1047"/>
      <c r="DT275" s="1047"/>
      <c r="DU275" s="1047"/>
      <c r="DV275" s="1047"/>
      <c r="DW275" s="1047"/>
      <c r="DX275" s="1047"/>
      <c r="DY275" s="1047"/>
      <c r="DZ275" s="1047"/>
      <c r="EA275" s="1047"/>
      <c r="EB275" s="1047"/>
      <c r="EC275" s="1047"/>
      <c r="ED275" s="1047"/>
      <c r="EE275" s="1047"/>
      <c r="EF275" s="1047"/>
      <c r="EG275" s="1047"/>
      <c r="EH275" s="1047"/>
    </row>
    <row r="276" spans="1:138" s="1049" customFormat="1" hidden="1">
      <c r="A276" s="1048"/>
      <c r="B276" s="1048"/>
      <c r="C276" s="1048"/>
      <c r="D276" s="1048"/>
      <c r="E276" s="1048"/>
      <c r="F276" s="1048"/>
      <c r="G276" s="1048"/>
      <c r="H276" s="1048"/>
      <c r="I276" s="1048"/>
      <c r="J276" s="1048"/>
      <c r="K276" s="1048"/>
      <c r="L276" s="1048"/>
      <c r="M276" s="1048"/>
      <c r="N276" s="1048"/>
      <c r="O276" s="1048"/>
      <c r="P276" s="1048"/>
      <c r="Q276" s="1048"/>
      <c r="R276" s="1048"/>
      <c r="S276" s="1048"/>
      <c r="T276" s="1048"/>
      <c r="U276" s="1048"/>
      <c r="V276" s="1048"/>
      <c r="W276" s="1048"/>
      <c r="X276" s="1048"/>
      <c r="Y276" s="1048"/>
      <c r="Z276" s="1048"/>
      <c r="AA276" s="1048"/>
      <c r="AB276" s="1048"/>
      <c r="AC276" s="1048"/>
      <c r="AD276" s="1048"/>
      <c r="AE276" s="1048"/>
      <c r="AF276" s="1048"/>
      <c r="AG276" s="1048"/>
      <c r="AH276" s="1048"/>
      <c r="AI276" s="1048"/>
      <c r="BP276" s="1047"/>
      <c r="BQ276" s="1047"/>
      <c r="BR276" s="1047"/>
      <c r="BS276" s="1047"/>
      <c r="BT276" s="1047"/>
      <c r="BU276" s="1047"/>
      <c r="BV276" s="1047"/>
      <c r="BW276" s="1047"/>
      <c r="BX276" s="1047"/>
      <c r="BY276" s="1047"/>
      <c r="BZ276" s="1047"/>
      <c r="CA276" s="1047"/>
      <c r="CB276" s="1047"/>
      <c r="CC276" s="1047"/>
      <c r="CD276" s="1047"/>
      <c r="CE276" s="1047"/>
      <c r="CF276" s="1047"/>
      <c r="CG276" s="1047"/>
      <c r="CH276" s="1047"/>
      <c r="CI276" s="1047"/>
      <c r="CJ276" s="1047"/>
      <c r="CK276" s="1047"/>
      <c r="CL276" s="1047"/>
      <c r="CM276" s="1047"/>
      <c r="CN276" s="1047"/>
      <c r="CO276" s="1047"/>
      <c r="CP276" s="1047"/>
      <c r="CQ276" s="1047"/>
      <c r="CR276" s="1047"/>
      <c r="CS276" s="1047"/>
      <c r="CT276" s="1047"/>
      <c r="CU276" s="1047"/>
      <c r="CV276" s="1047"/>
      <c r="CW276" s="1047"/>
      <c r="CX276" s="1047"/>
      <c r="CY276" s="1047"/>
      <c r="CZ276" s="1047"/>
      <c r="DA276" s="1047"/>
      <c r="DB276" s="1047"/>
      <c r="DC276" s="1047"/>
      <c r="DD276" s="1047"/>
      <c r="DE276" s="1047"/>
      <c r="DF276" s="1047"/>
      <c r="DG276" s="1047"/>
      <c r="DH276" s="1047"/>
      <c r="DI276" s="1047"/>
      <c r="DJ276" s="1047"/>
      <c r="DK276" s="1047"/>
      <c r="DL276" s="1047"/>
      <c r="DM276" s="1047"/>
      <c r="DN276" s="1047"/>
      <c r="DO276" s="1047"/>
      <c r="DP276" s="1047"/>
      <c r="DQ276" s="1047"/>
      <c r="DR276" s="1047"/>
      <c r="DS276" s="1047"/>
      <c r="DT276" s="1047"/>
      <c r="DU276" s="1047"/>
      <c r="DV276" s="1047"/>
      <c r="DW276" s="1047"/>
      <c r="DX276" s="1047"/>
      <c r="DY276" s="1047"/>
      <c r="DZ276" s="1047"/>
      <c r="EA276" s="1047"/>
      <c r="EB276" s="1047"/>
      <c r="EC276" s="1047"/>
      <c r="ED276" s="1047"/>
      <c r="EE276" s="1047"/>
      <c r="EF276" s="1047"/>
      <c r="EG276" s="1047"/>
      <c r="EH276" s="1047"/>
    </row>
    <row r="277" spans="1:138" s="1049" customFormat="1" hidden="1">
      <c r="A277" s="1048"/>
      <c r="B277" s="1048"/>
      <c r="C277" s="1048"/>
      <c r="D277" s="1048"/>
      <c r="E277" s="1048"/>
      <c r="F277" s="1048"/>
      <c r="G277" s="1048"/>
      <c r="H277" s="1048"/>
      <c r="I277" s="1048"/>
      <c r="J277" s="1048"/>
      <c r="K277" s="1048"/>
      <c r="L277" s="1048"/>
      <c r="M277" s="1048"/>
      <c r="N277" s="1048"/>
      <c r="O277" s="1048"/>
      <c r="P277" s="1048"/>
      <c r="Q277" s="1048"/>
      <c r="R277" s="1048"/>
      <c r="S277" s="1048"/>
      <c r="T277" s="1048"/>
      <c r="U277" s="1048"/>
      <c r="V277" s="1048"/>
      <c r="W277" s="1048"/>
      <c r="X277" s="1048"/>
      <c r="Y277" s="1048"/>
      <c r="Z277" s="1048"/>
      <c r="AA277" s="1048"/>
      <c r="AB277" s="1048"/>
      <c r="AC277" s="1048"/>
      <c r="AD277" s="1048"/>
      <c r="AE277" s="1048"/>
      <c r="AF277" s="1048"/>
      <c r="AG277" s="1048"/>
      <c r="AH277" s="1048"/>
      <c r="AI277" s="1048"/>
      <c r="BP277" s="1047"/>
      <c r="BQ277" s="1047"/>
      <c r="BR277" s="1047"/>
      <c r="BS277" s="1047"/>
      <c r="BT277" s="1047"/>
      <c r="BU277" s="1047"/>
      <c r="BV277" s="1047"/>
      <c r="BW277" s="1047"/>
      <c r="BX277" s="1047"/>
      <c r="BY277" s="1047"/>
      <c r="BZ277" s="1047"/>
      <c r="CA277" s="1047"/>
      <c r="CB277" s="1047"/>
      <c r="CC277" s="1047"/>
      <c r="CD277" s="1047"/>
      <c r="CE277" s="1047"/>
      <c r="CF277" s="1047"/>
      <c r="CG277" s="1047"/>
      <c r="CH277" s="1047"/>
      <c r="CI277" s="1047"/>
      <c r="CJ277" s="1047"/>
      <c r="CK277" s="1047"/>
      <c r="CL277" s="1047"/>
      <c r="CM277" s="1047"/>
      <c r="CN277" s="1047"/>
      <c r="CO277" s="1047"/>
      <c r="CP277" s="1047"/>
      <c r="CQ277" s="1047"/>
      <c r="CR277" s="1047"/>
      <c r="CS277" s="1047"/>
      <c r="CT277" s="1047"/>
      <c r="CU277" s="1047"/>
      <c r="CV277" s="1047"/>
      <c r="CW277" s="1047"/>
      <c r="CX277" s="1047"/>
      <c r="CY277" s="1047"/>
      <c r="CZ277" s="1047"/>
      <c r="DA277" s="1047"/>
      <c r="DB277" s="1047"/>
      <c r="DC277" s="1047"/>
      <c r="DD277" s="1047"/>
      <c r="DE277" s="1047"/>
      <c r="DF277" s="1047"/>
      <c r="DG277" s="1047"/>
      <c r="DH277" s="1047"/>
      <c r="DI277" s="1047"/>
      <c r="DJ277" s="1047"/>
      <c r="DK277" s="1047"/>
      <c r="DL277" s="1047"/>
      <c r="DM277" s="1047"/>
      <c r="DN277" s="1047"/>
      <c r="DO277" s="1047"/>
      <c r="DP277" s="1047"/>
      <c r="DQ277" s="1047"/>
      <c r="DR277" s="1047"/>
      <c r="DS277" s="1047"/>
      <c r="DT277" s="1047"/>
      <c r="DU277" s="1047"/>
      <c r="DV277" s="1047"/>
      <c r="DW277" s="1047"/>
      <c r="DX277" s="1047"/>
      <c r="DY277" s="1047"/>
      <c r="DZ277" s="1047"/>
      <c r="EA277" s="1047"/>
      <c r="EB277" s="1047"/>
      <c r="EC277" s="1047"/>
      <c r="ED277" s="1047"/>
      <c r="EE277" s="1047"/>
      <c r="EF277" s="1047"/>
      <c r="EG277" s="1047"/>
      <c r="EH277" s="1047"/>
    </row>
    <row r="278" spans="1:138" s="1049" customFormat="1" hidden="1">
      <c r="A278" s="1048"/>
      <c r="B278" s="1048"/>
      <c r="C278" s="1048"/>
      <c r="D278" s="1048"/>
      <c r="E278" s="1048"/>
      <c r="F278" s="1048"/>
      <c r="G278" s="1048"/>
      <c r="H278" s="1048"/>
      <c r="I278" s="1048"/>
      <c r="J278" s="1048"/>
      <c r="K278" s="1048"/>
      <c r="L278" s="1048"/>
      <c r="M278" s="1048"/>
      <c r="N278" s="1048"/>
      <c r="O278" s="1048"/>
      <c r="P278" s="1048"/>
      <c r="Q278" s="1048"/>
      <c r="R278" s="1048"/>
      <c r="S278" s="1048"/>
      <c r="T278" s="1048"/>
      <c r="U278" s="1048"/>
      <c r="V278" s="1048"/>
      <c r="W278" s="1048"/>
      <c r="X278" s="1048"/>
      <c r="Y278" s="1048"/>
      <c r="Z278" s="1048"/>
      <c r="AA278" s="1048"/>
      <c r="AB278" s="1048"/>
      <c r="AC278" s="1048"/>
      <c r="AD278" s="1048"/>
      <c r="AE278" s="1048"/>
      <c r="AF278" s="1048"/>
      <c r="AG278" s="1048"/>
      <c r="AH278" s="1048"/>
      <c r="AI278" s="1048"/>
      <c r="BP278" s="1047"/>
      <c r="BQ278" s="1047"/>
      <c r="BR278" s="1047"/>
      <c r="BS278" s="1047"/>
      <c r="BT278" s="1047"/>
      <c r="BU278" s="1047"/>
      <c r="BV278" s="1047"/>
      <c r="BW278" s="1047"/>
      <c r="BX278" s="1047"/>
      <c r="BY278" s="1047"/>
      <c r="BZ278" s="1047"/>
      <c r="CA278" s="1047"/>
      <c r="CB278" s="1047"/>
      <c r="CC278" s="1047"/>
      <c r="CD278" s="1047"/>
      <c r="CE278" s="1047"/>
      <c r="CF278" s="1047"/>
      <c r="CG278" s="1047"/>
      <c r="CH278" s="1047"/>
      <c r="CI278" s="1047"/>
      <c r="CJ278" s="1047"/>
      <c r="CK278" s="1047"/>
      <c r="CL278" s="1047"/>
      <c r="CM278" s="1047"/>
      <c r="CN278" s="1047"/>
      <c r="CO278" s="1047"/>
      <c r="CP278" s="1047"/>
      <c r="CQ278" s="1047"/>
      <c r="CR278" s="1047"/>
      <c r="CS278" s="1047"/>
      <c r="CT278" s="1047"/>
      <c r="CU278" s="1047"/>
      <c r="CV278" s="1047"/>
      <c r="CW278" s="1047"/>
      <c r="CX278" s="1047"/>
      <c r="CY278" s="1047"/>
      <c r="CZ278" s="1047"/>
      <c r="DA278" s="1047"/>
      <c r="DB278" s="1047"/>
      <c r="DC278" s="1047"/>
      <c r="DD278" s="1047"/>
      <c r="DE278" s="1047"/>
      <c r="DF278" s="1047"/>
      <c r="DG278" s="1047"/>
      <c r="DH278" s="1047"/>
      <c r="DI278" s="1047"/>
      <c r="DJ278" s="1047"/>
      <c r="DK278" s="1047"/>
      <c r="DL278" s="1047"/>
      <c r="DM278" s="1047"/>
      <c r="DN278" s="1047"/>
      <c r="DO278" s="1047"/>
      <c r="DP278" s="1047"/>
      <c r="DQ278" s="1047"/>
      <c r="DR278" s="1047"/>
      <c r="DS278" s="1047"/>
      <c r="DT278" s="1047"/>
      <c r="DU278" s="1047"/>
      <c r="DV278" s="1047"/>
      <c r="DW278" s="1047"/>
      <c r="DX278" s="1047"/>
      <c r="DY278" s="1047"/>
      <c r="DZ278" s="1047"/>
      <c r="EA278" s="1047"/>
      <c r="EB278" s="1047"/>
      <c r="EC278" s="1047"/>
      <c r="ED278" s="1047"/>
      <c r="EE278" s="1047"/>
      <c r="EF278" s="1047"/>
      <c r="EG278" s="1047"/>
      <c r="EH278" s="1047"/>
    </row>
    <row r="279" spans="1:138" s="1049" customFormat="1" ht="30.75" customHeight="1">
      <c r="A279" s="2342" t="s">
        <v>183</v>
      </c>
      <c r="B279" s="2342"/>
      <c r="C279" s="2342"/>
      <c r="D279" s="2342"/>
      <c r="E279" s="2342"/>
      <c r="F279" s="2342"/>
      <c r="G279" s="2342"/>
      <c r="H279" s="2342"/>
      <c r="I279" s="2342"/>
      <c r="J279" s="2342"/>
      <c r="K279" s="2342"/>
      <c r="L279" s="2342"/>
      <c r="M279" s="2342"/>
      <c r="N279" s="2342"/>
      <c r="O279" s="2342"/>
      <c r="P279" s="2342"/>
      <c r="Q279" s="2342"/>
      <c r="R279" s="2342"/>
      <c r="S279" s="2342"/>
      <c r="T279" s="2342"/>
      <c r="U279" s="2342"/>
      <c r="V279" s="2342"/>
      <c r="W279" s="2342"/>
      <c r="X279" s="2342"/>
      <c r="Y279" s="2342"/>
      <c r="Z279" s="2342"/>
      <c r="AA279" s="2342"/>
      <c r="AB279" s="2342"/>
      <c r="AC279" s="2342"/>
      <c r="AD279" s="2342"/>
      <c r="AE279" s="2342"/>
      <c r="AF279" s="2342"/>
      <c r="AG279" s="2342"/>
      <c r="AH279" s="2342"/>
      <c r="AI279" s="1048"/>
      <c r="BP279" s="1047"/>
      <c r="BQ279" s="1047"/>
      <c r="BR279" s="1047"/>
      <c r="BS279" s="1047"/>
      <c r="BT279" s="1047"/>
      <c r="BU279" s="1047"/>
      <c r="BV279" s="1047"/>
      <c r="BW279" s="1047"/>
      <c r="BX279" s="1047"/>
      <c r="BY279" s="1047"/>
      <c r="BZ279" s="1047"/>
      <c r="CA279" s="1047"/>
      <c r="CB279" s="1047"/>
      <c r="CC279" s="1047"/>
      <c r="CD279" s="1047"/>
      <c r="CE279" s="1047"/>
      <c r="CF279" s="1047"/>
      <c r="CG279" s="1047"/>
      <c r="CH279" s="1047"/>
      <c r="CI279" s="1047"/>
      <c r="CJ279" s="1047"/>
      <c r="CK279" s="1047"/>
      <c r="CL279" s="1047"/>
      <c r="CM279" s="1047"/>
      <c r="CN279" s="1047"/>
      <c r="CO279" s="1047"/>
      <c r="CP279" s="1047"/>
      <c r="CQ279" s="1047"/>
      <c r="CR279" s="1047"/>
      <c r="CS279" s="1047"/>
      <c r="CT279" s="1047"/>
      <c r="CU279" s="1047"/>
      <c r="CV279" s="1047"/>
      <c r="CW279" s="1047"/>
      <c r="CX279" s="1047"/>
      <c r="CY279" s="1047"/>
      <c r="CZ279" s="1047"/>
      <c r="DA279" s="1047"/>
      <c r="DB279" s="1047"/>
      <c r="DC279" s="1047"/>
      <c r="DD279" s="1047"/>
      <c r="DE279" s="1047"/>
      <c r="DF279" s="1047"/>
      <c r="DG279" s="1047"/>
      <c r="DH279" s="1047"/>
      <c r="DI279" s="1047"/>
      <c r="DJ279" s="1047"/>
      <c r="DK279" s="1047"/>
      <c r="DL279" s="1047"/>
      <c r="DM279" s="1047"/>
      <c r="DN279" s="1047"/>
      <c r="DO279" s="1047"/>
      <c r="DP279" s="1047"/>
      <c r="DQ279" s="1047"/>
      <c r="DR279" s="1047"/>
      <c r="DS279" s="1047"/>
      <c r="DT279" s="1047"/>
      <c r="DU279" s="1047"/>
      <c r="DV279" s="1047"/>
      <c r="DW279" s="1047"/>
      <c r="DX279" s="1047"/>
      <c r="DY279" s="1047"/>
      <c r="DZ279" s="1047"/>
      <c r="EA279" s="1047"/>
      <c r="EB279" s="1047"/>
      <c r="EC279" s="1047"/>
      <c r="ED279" s="1047"/>
      <c r="EE279" s="1047"/>
      <c r="EF279" s="1047"/>
      <c r="EG279" s="1047"/>
      <c r="EH279" s="1047"/>
    </row>
    <row r="280" spans="1:138" s="1049" customFormat="1">
      <c r="A280" s="1048"/>
      <c r="B280" s="1048"/>
      <c r="C280" s="1048"/>
      <c r="D280" s="1048"/>
      <c r="E280" s="1048"/>
      <c r="F280" s="1048"/>
      <c r="G280" s="1048"/>
      <c r="H280" s="1048"/>
      <c r="I280" s="1048"/>
      <c r="J280" s="1048"/>
      <c r="K280" s="1048"/>
      <c r="L280" s="1048"/>
      <c r="M280" s="1048"/>
      <c r="N280" s="1048"/>
      <c r="O280" s="1048"/>
      <c r="P280" s="1048"/>
      <c r="Q280" s="1048"/>
      <c r="R280" s="1048"/>
      <c r="S280" s="1048"/>
      <c r="T280" s="1048"/>
      <c r="U280" s="1048"/>
      <c r="V280" s="1048"/>
      <c r="W280" s="1048"/>
      <c r="X280" s="1048"/>
      <c r="Y280" s="1048"/>
      <c r="Z280" s="1048"/>
      <c r="AA280" s="1048"/>
      <c r="AB280" s="1048"/>
      <c r="AC280" s="1048"/>
      <c r="AD280" s="1048"/>
      <c r="AE280" s="1048"/>
      <c r="AF280" s="1048"/>
      <c r="AG280" s="1048"/>
      <c r="AH280" s="1048"/>
      <c r="AI280" s="1048"/>
      <c r="BP280" s="1047"/>
      <c r="BQ280" s="1047"/>
      <c r="BR280" s="1047"/>
      <c r="BS280" s="1047"/>
      <c r="BT280" s="1047"/>
      <c r="BU280" s="1047"/>
      <c r="BV280" s="1047"/>
      <c r="BW280" s="1047"/>
      <c r="BX280" s="1047"/>
      <c r="BY280" s="1047"/>
      <c r="BZ280" s="1047"/>
      <c r="CA280" s="1047"/>
      <c r="CB280" s="1047"/>
      <c r="CC280" s="1047"/>
      <c r="CD280" s="1047"/>
      <c r="CE280" s="1047"/>
      <c r="CF280" s="1047"/>
      <c r="CG280" s="1047"/>
      <c r="CH280" s="1047"/>
      <c r="CI280" s="1047"/>
      <c r="CJ280" s="1047"/>
      <c r="CK280" s="1047"/>
      <c r="CL280" s="1047"/>
      <c r="CM280" s="1047"/>
      <c r="CN280" s="1047"/>
      <c r="CO280" s="1047"/>
      <c r="CP280" s="1047"/>
      <c r="CQ280" s="1047"/>
      <c r="CR280" s="1047"/>
      <c r="CS280" s="1047"/>
      <c r="CT280" s="1047"/>
      <c r="CU280" s="1047"/>
      <c r="CV280" s="1047"/>
      <c r="CW280" s="1047"/>
      <c r="CX280" s="1047"/>
      <c r="CY280" s="1047"/>
      <c r="CZ280" s="1047"/>
      <c r="DA280" s="1047"/>
      <c r="DB280" s="1047"/>
      <c r="DC280" s="1047"/>
      <c r="DD280" s="1047"/>
      <c r="DE280" s="1047"/>
      <c r="DF280" s="1047"/>
      <c r="DG280" s="1047"/>
      <c r="DH280" s="1047"/>
      <c r="DI280" s="1047"/>
      <c r="DJ280" s="1047"/>
      <c r="DK280" s="1047"/>
      <c r="DL280" s="1047"/>
      <c r="DM280" s="1047"/>
      <c r="DN280" s="1047"/>
      <c r="DO280" s="1047"/>
      <c r="DP280" s="1047"/>
      <c r="DQ280" s="1047"/>
      <c r="DR280" s="1047"/>
      <c r="DS280" s="1047"/>
      <c r="DT280" s="1047"/>
      <c r="DU280" s="1047"/>
      <c r="DV280" s="1047"/>
      <c r="DW280" s="1047"/>
      <c r="DX280" s="1047"/>
      <c r="DY280" s="1047"/>
      <c r="DZ280" s="1047"/>
      <c r="EA280" s="1047"/>
      <c r="EB280" s="1047"/>
      <c r="EC280" s="1047"/>
      <c r="ED280" s="1047"/>
      <c r="EE280" s="1047"/>
      <c r="EF280" s="1047"/>
      <c r="EG280" s="1047"/>
      <c r="EH280" s="1047"/>
    </row>
    <row r="281" spans="1:138" s="1049" customFormat="1">
      <c r="A281" s="1121" t="s">
        <v>184</v>
      </c>
      <c r="B281" s="1099" t="s">
        <v>121</v>
      </c>
      <c r="C281" s="2202">
        <f t="shared" ref="C281:AG281" si="36">$T$83+C66</f>
        <v>10</v>
      </c>
      <c r="D281" s="2202">
        <f t="shared" si="36"/>
        <v>15.357142857142858</v>
      </c>
      <c r="E281" s="2202">
        <f t="shared" si="36"/>
        <v>15.357142857142858</v>
      </c>
      <c r="F281" s="2202">
        <f t="shared" si="36"/>
        <v>15.357142857142858</v>
      </c>
      <c r="G281" s="2202">
        <f t="shared" si="36"/>
        <v>15.357142857142858</v>
      </c>
      <c r="H281" s="2202">
        <f t="shared" si="36"/>
        <v>15.357142857142858</v>
      </c>
      <c r="I281" s="2202">
        <f t="shared" si="36"/>
        <v>15.357142857142858</v>
      </c>
      <c r="J281" s="2202">
        <f t="shared" si="36"/>
        <v>15.357142857142858</v>
      </c>
      <c r="K281" s="2202">
        <f t="shared" si="36"/>
        <v>15.357142857142858</v>
      </c>
      <c r="L281" s="2202">
        <f t="shared" si="36"/>
        <v>15.357142857142858</v>
      </c>
      <c r="M281" s="2202">
        <f t="shared" si="36"/>
        <v>15.357142857142858</v>
      </c>
      <c r="N281" s="2202">
        <f t="shared" si="36"/>
        <v>15.357142857142858</v>
      </c>
      <c r="O281" s="2202">
        <f t="shared" si="36"/>
        <v>15.357142857142858</v>
      </c>
      <c r="P281" s="2202">
        <f t="shared" si="36"/>
        <v>15.357142857142858</v>
      </c>
      <c r="Q281" s="2202">
        <f t="shared" si="36"/>
        <v>15.357142857142858</v>
      </c>
      <c r="R281" s="2202">
        <f t="shared" si="36"/>
        <v>15.357142857142858</v>
      </c>
      <c r="S281" s="2202">
        <f t="shared" si="36"/>
        <v>15.357142857142858</v>
      </c>
      <c r="T281" s="2202">
        <f t="shared" si="36"/>
        <v>15.357142857142858</v>
      </c>
      <c r="U281" s="2202">
        <f t="shared" si="36"/>
        <v>15.357142857142858</v>
      </c>
      <c r="V281" s="2202">
        <f t="shared" si="36"/>
        <v>15.357142857142858</v>
      </c>
      <c r="W281" s="2202">
        <f t="shared" si="36"/>
        <v>15.357142857142858</v>
      </c>
      <c r="X281" s="2202">
        <f t="shared" si="36"/>
        <v>15.357142857142858</v>
      </c>
      <c r="Y281" s="2202">
        <f t="shared" si="36"/>
        <v>15.357142857142858</v>
      </c>
      <c r="Z281" s="2202">
        <f t="shared" si="36"/>
        <v>15.357142857142858</v>
      </c>
      <c r="AA281" s="2202">
        <f t="shared" si="36"/>
        <v>15.357142857142858</v>
      </c>
      <c r="AB281" s="2202">
        <f t="shared" si="36"/>
        <v>15.357142857142858</v>
      </c>
      <c r="AC281" s="2202">
        <f t="shared" si="36"/>
        <v>15.357142857142858</v>
      </c>
      <c r="AD281" s="2202">
        <f t="shared" si="36"/>
        <v>10</v>
      </c>
      <c r="AE281" s="2202">
        <f t="shared" si="36"/>
        <v>10</v>
      </c>
      <c r="AF281" s="2202">
        <f t="shared" si="36"/>
        <v>10</v>
      </c>
      <c r="AG281" s="2202">
        <f t="shared" si="36"/>
        <v>10</v>
      </c>
      <c r="AH281" s="2202"/>
      <c r="AI281" s="1048"/>
      <c r="BP281" s="1047"/>
      <c r="BQ281" s="1047"/>
      <c r="BR281" s="1047"/>
      <c r="BS281" s="1047"/>
      <c r="BT281" s="1047"/>
      <c r="BU281" s="1047"/>
      <c r="BV281" s="1047"/>
      <c r="BW281" s="1047"/>
      <c r="BX281" s="1047"/>
      <c r="BY281" s="1047"/>
      <c r="BZ281" s="1047"/>
      <c r="CA281" s="1047"/>
      <c r="CB281" s="1047"/>
      <c r="CC281" s="1047"/>
      <c r="CD281" s="1047"/>
      <c r="CE281" s="1047"/>
      <c r="CF281" s="1047"/>
      <c r="CG281" s="1047"/>
      <c r="CH281" s="1047"/>
      <c r="CI281" s="1047"/>
      <c r="CJ281" s="1047"/>
      <c r="CK281" s="1047"/>
      <c r="CL281" s="1047"/>
      <c r="CM281" s="1047"/>
      <c r="CN281" s="1047"/>
      <c r="CO281" s="1047"/>
      <c r="CP281" s="1047"/>
      <c r="CQ281" s="1047"/>
      <c r="CR281" s="1047"/>
      <c r="CS281" s="1047"/>
      <c r="CT281" s="1047"/>
      <c r="CU281" s="1047"/>
      <c r="CV281" s="1047"/>
      <c r="CW281" s="1047"/>
      <c r="CX281" s="1047"/>
      <c r="CY281" s="1047"/>
      <c r="CZ281" s="1047"/>
      <c r="DA281" s="1047"/>
      <c r="DB281" s="1047"/>
      <c r="DC281" s="1047"/>
      <c r="DD281" s="1047"/>
      <c r="DE281" s="1047"/>
      <c r="DF281" s="1047"/>
      <c r="DG281" s="1047"/>
      <c r="DH281" s="1047"/>
      <c r="DI281" s="1047"/>
      <c r="DJ281" s="1047"/>
      <c r="DK281" s="1047"/>
      <c r="DL281" s="1047"/>
      <c r="DM281" s="1047"/>
      <c r="DN281" s="1047"/>
      <c r="DO281" s="1047"/>
      <c r="DP281" s="1047"/>
      <c r="DQ281" s="1047"/>
      <c r="DR281" s="1047"/>
      <c r="DS281" s="1047"/>
      <c r="DT281" s="1047"/>
      <c r="DU281" s="1047"/>
      <c r="DV281" s="1047"/>
      <c r="DW281" s="1047"/>
      <c r="DX281" s="1047"/>
      <c r="DY281" s="1047"/>
      <c r="DZ281" s="1047"/>
      <c r="EA281" s="1047"/>
      <c r="EB281" s="1047"/>
      <c r="EC281" s="1047"/>
      <c r="ED281" s="1047"/>
      <c r="EE281" s="1047"/>
      <c r="EF281" s="1047"/>
      <c r="EG281" s="1047"/>
      <c r="EH281" s="1047"/>
    </row>
    <row r="282" spans="1:138" s="1049" customFormat="1" hidden="1">
      <c r="A282" s="1121" t="s">
        <v>185</v>
      </c>
      <c r="B282" s="1099" t="s">
        <v>121</v>
      </c>
      <c r="C282" s="1077"/>
      <c r="D282" s="1077"/>
      <c r="E282" s="1077"/>
      <c r="F282" s="1077"/>
      <c r="G282" s="1077"/>
      <c r="H282" s="1077"/>
      <c r="I282" s="1077"/>
      <c r="J282" s="1077"/>
      <c r="K282" s="1077"/>
      <c r="L282" s="1077"/>
      <c r="M282" s="1077"/>
      <c r="N282" s="1077"/>
      <c r="O282" s="1077"/>
      <c r="P282" s="1077"/>
      <c r="Q282" s="1077"/>
      <c r="R282" s="1077"/>
      <c r="S282" s="1077"/>
      <c r="T282" s="1077"/>
      <c r="U282" s="1077"/>
      <c r="V282" s="1077"/>
      <c r="W282" s="1077"/>
      <c r="X282" s="1077"/>
      <c r="Y282" s="1077"/>
      <c r="Z282" s="1077"/>
      <c r="AA282" s="1077"/>
      <c r="AB282" s="1077"/>
      <c r="AC282" s="1077"/>
      <c r="AD282" s="1077"/>
      <c r="AE282" s="1077"/>
      <c r="AF282" s="1077"/>
      <c r="AG282" s="1077"/>
      <c r="AH282" s="1077"/>
      <c r="AI282" s="1048"/>
      <c r="BP282" s="1047"/>
      <c r="BQ282" s="1047"/>
      <c r="BR282" s="1047"/>
      <c r="BS282" s="1047"/>
      <c r="BT282" s="1047"/>
      <c r="BU282" s="1047"/>
      <c r="BV282" s="1047"/>
      <c r="BW282" s="1047"/>
      <c r="BX282" s="1047"/>
      <c r="BY282" s="1047"/>
      <c r="BZ282" s="1047"/>
      <c r="CA282" s="1047"/>
      <c r="CB282" s="1047"/>
      <c r="CC282" s="1047"/>
      <c r="CD282" s="1047"/>
      <c r="CE282" s="1047"/>
      <c r="CF282" s="1047"/>
      <c r="CG282" s="1047"/>
      <c r="CH282" s="1047"/>
      <c r="CI282" s="1047"/>
      <c r="CJ282" s="1047"/>
      <c r="CK282" s="1047"/>
      <c r="CL282" s="1047"/>
      <c r="CM282" s="1047"/>
      <c r="CN282" s="1047"/>
      <c r="CO282" s="1047"/>
      <c r="CP282" s="1047"/>
      <c r="CQ282" s="1047"/>
      <c r="CR282" s="1047"/>
      <c r="CS282" s="1047"/>
      <c r="CT282" s="1047"/>
      <c r="CU282" s="1047"/>
      <c r="CV282" s="1047"/>
      <c r="CW282" s="1047"/>
      <c r="CX282" s="1047"/>
      <c r="CY282" s="1047"/>
      <c r="CZ282" s="1047"/>
      <c r="DA282" s="1047"/>
      <c r="DB282" s="1047"/>
      <c r="DC282" s="1047"/>
      <c r="DD282" s="1047"/>
      <c r="DE282" s="1047"/>
      <c r="DF282" s="1047"/>
      <c r="DG282" s="1047"/>
      <c r="DH282" s="1047"/>
      <c r="DI282" s="1047"/>
      <c r="DJ282" s="1047"/>
      <c r="DK282" s="1047"/>
      <c r="DL282" s="1047"/>
      <c r="DM282" s="1047"/>
      <c r="DN282" s="1047"/>
      <c r="DO282" s="1047"/>
      <c r="DP282" s="1047"/>
      <c r="DQ282" s="1047"/>
      <c r="DR282" s="1047"/>
      <c r="DS282" s="1047"/>
      <c r="DT282" s="1047"/>
      <c r="DU282" s="1047"/>
      <c r="DV282" s="1047"/>
      <c r="DW282" s="1047"/>
      <c r="DX282" s="1047"/>
      <c r="DY282" s="1047"/>
      <c r="DZ282" s="1047"/>
      <c r="EA282" s="1047"/>
      <c r="EB282" s="1047"/>
      <c r="EC282" s="1047"/>
      <c r="ED282" s="1047"/>
      <c r="EE282" s="1047"/>
      <c r="EF282" s="1047"/>
      <c r="EG282" s="1047"/>
      <c r="EH282" s="1047"/>
    </row>
    <row r="283" spans="1:138" s="1049" customFormat="1">
      <c r="A283" s="1048"/>
      <c r="B283" s="1048"/>
      <c r="C283" s="1048"/>
      <c r="D283" s="1048"/>
      <c r="E283" s="1048"/>
      <c r="F283" s="1048"/>
      <c r="G283" s="1048"/>
      <c r="H283" s="1048"/>
      <c r="I283" s="1048"/>
      <c r="J283" s="1048"/>
      <c r="K283" s="1048"/>
      <c r="L283" s="1048"/>
      <c r="M283" s="1048"/>
      <c r="N283" s="1048"/>
      <c r="O283" s="1048"/>
      <c r="P283" s="1048"/>
      <c r="Q283" s="1048"/>
      <c r="R283" s="1048"/>
      <c r="S283" s="1048"/>
      <c r="T283" s="1048"/>
      <c r="U283" s="1048"/>
      <c r="V283" s="1048"/>
      <c r="W283" s="1048"/>
      <c r="X283" s="1048"/>
      <c r="Y283" s="1048"/>
      <c r="Z283" s="1048"/>
      <c r="AA283" s="1048"/>
      <c r="AB283" s="1048"/>
      <c r="AC283" s="1048"/>
      <c r="AD283" s="1048"/>
      <c r="AE283" s="1048"/>
      <c r="AF283" s="1048"/>
      <c r="AG283" s="1048"/>
      <c r="AH283" s="1048"/>
      <c r="AI283" s="1048"/>
      <c r="BP283" s="1047"/>
      <c r="BQ283" s="1047"/>
      <c r="BR283" s="1047"/>
      <c r="BS283" s="1047"/>
      <c r="BT283" s="1047"/>
      <c r="BU283" s="1047"/>
      <c r="BV283" s="1047"/>
      <c r="BW283" s="1047"/>
      <c r="BX283" s="1047"/>
      <c r="BY283" s="1047"/>
      <c r="BZ283" s="1047"/>
      <c r="CA283" s="1047"/>
      <c r="CB283" s="1047"/>
      <c r="CC283" s="1047"/>
      <c r="CD283" s="1047"/>
      <c r="CE283" s="1047"/>
      <c r="CF283" s="1047"/>
      <c r="CG283" s="1047"/>
      <c r="CH283" s="1047"/>
      <c r="CI283" s="1047"/>
      <c r="CJ283" s="1047"/>
      <c r="CK283" s="1047"/>
      <c r="CL283" s="1047"/>
      <c r="CM283" s="1047"/>
      <c r="CN283" s="1047"/>
      <c r="CO283" s="1047"/>
      <c r="CP283" s="1047"/>
      <c r="CQ283" s="1047"/>
      <c r="CR283" s="1047"/>
      <c r="CS283" s="1047"/>
      <c r="CT283" s="1047"/>
      <c r="CU283" s="1047"/>
      <c r="CV283" s="1047"/>
      <c r="CW283" s="1047"/>
      <c r="CX283" s="1047"/>
      <c r="CY283" s="1047"/>
      <c r="CZ283" s="1047"/>
      <c r="DA283" s="1047"/>
      <c r="DB283" s="1047"/>
      <c r="DC283" s="1047"/>
      <c r="DD283" s="1047"/>
      <c r="DE283" s="1047"/>
      <c r="DF283" s="1047"/>
      <c r="DG283" s="1047"/>
      <c r="DH283" s="1047"/>
      <c r="DI283" s="1047"/>
      <c r="DJ283" s="1047"/>
      <c r="DK283" s="1047"/>
      <c r="DL283" s="1047"/>
      <c r="DM283" s="1047"/>
      <c r="DN283" s="1047"/>
      <c r="DO283" s="1047"/>
      <c r="DP283" s="1047"/>
      <c r="DQ283" s="1047"/>
      <c r="DR283" s="1047"/>
      <c r="DS283" s="1047"/>
      <c r="DT283" s="1047"/>
      <c r="DU283" s="1047"/>
      <c r="DV283" s="1047"/>
      <c r="DW283" s="1047"/>
      <c r="DX283" s="1047"/>
      <c r="DY283" s="1047"/>
      <c r="DZ283" s="1047"/>
      <c r="EA283" s="1047"/>
      <c r="EB283" s="1047"/>
      <c r="EC283" s="1047"/>
      <c r="ED283" s="1047"/>
      <c r="EE283" s="1047"/>
      <c r="EF283" s="1047"/>
      <c r="EG283" s="1047"/>
      <c r="EH283" s="1047"/>
    </row>
    <row r="284" spans="1:138" s="1049" customFormat="1">
      <c r="A284" s="1048"/>
      <c r="B284" s="1048"/>
      <c r="C284" s="1048"/>
      <c r="D284" s="1048"/>
      <c r="E284" s="1048"/>
      <c r="F284" s="1048"/>
      <c r="G284" s="1048"/>
      <c r="H284" s="1048"/>
      <c r="I284" s="1048"/>
      <c r="J284" s="1048"/>
      <c r="K284" s="1048"/>
      <c r="L284" s="1048"/>
      <c r="M284" s="1048"/>
      <c r="N284" s="1048"/>
      <c r="O284" s="1048"/>
      <c r="P284" s="1048"/>
      <c r="Q284" s="1048"/>
      <c r="R284" s="1048"/>
      <c r="S284" s="1048"/>
      <c r="T284" s="1048"/>
      <c r="U284" s="1048"/>
      <c r="V284" s="1048"/>
      <c r="W284" s="1048"/>
      <c r="X284" s="1048"/>
      <c r="Y284" s="1048"/>
      <c r="Z284" s="1048"/>
      <c r="AA284" s="1048"/>
      <c r="AB284" s="1048"/>
      <c r="AC284" s="1048"/>
      <c r="AD284" s="1048"/>
      <c r="AE284" s="1048"/>
      <c r="AF284" s="1048"/>
      <c r="AG284" s="1048"/>
      <c r="AH284" s="1048"/>
      <c r="AI284" s="1048"/>
      <c r="BP284" s="1047"/>
      <c r="BQ284" s="1047"/>
      <c r="BR284" s="1047"/>
      <c r="BS284" s="1047"/>
      <c r="BT284" s="1047"/>
      <c r="BU284" s="1047"/>
      <c r="BV284" s="1047"/>
      <c r="BW284" s="1047"/>
      <c r="BX284" s="1047"/>
      <c r="BY284" s="1047"/>
      <c r="BZ284" s="1047"/>
      <c r="CA284" s="1047"/>
      <c r="CB284" s="1047"/>
      <c r="CC284" s="1047"/>
      <c r="CD284" s="1047"/>
      <c r="CE284" s="1047"/>
      <c r="CF284" s="1047"/>
      <c r="CG284" s="1047"/>
      <c r="CH284" s="1047"/>
      <c r="CI284" s="1047"/>
      <c r="CJ284" s="1047"/>
      <c r="CK284" s="1047"/>
      <c r="CL284" s="1047"/>
      <c r="CM284" s="1047"/>
      <c r="CN284" s="1047"/>
      <c r="CO284" s="1047"/>
      <c r="CP284" s="1047"/>
      <c r="CQ284" s="1047"/>
      <c r="CR284" s="1047"/>
      <c r="CS284" s="1047"/>
      <c r="CT284" s="1047"/>
      <c r="CU284" s="1047"/>
      <c r="CV284" s="1047"/>
      <c r="CW284" s="1047"/>
      <c r="CX284" s="1047"/>
      <c r="CY284" s="1047"/>
      <c r="CZ284" s="1047"/>
      <c r="DA284" s="1047"/>
      <c r="DB284" s="1047"/>
      <c r="DC284" s="1047"/>
      <c r="DD284" s="1047"/>
      <c r="DE284" s="1047"/>
      <c r="DF284" s="1047"/>
      <c r="DG284" s="1047"/>
      <c r="DH284" s="1047"/>
      <c r="DI284" s="1047"/>
      <c r="DJ284" s="1047"/>
      <c r="DK284" s="1047"/>
      <c r="DL284" s="1047"/>
      <c r="DM284" s="1047"/>
      <c r="DN284" s="1047"/>
      <c r="DO284" s="1047"/>
      <c r="DP284" s="1047"/>
      <c r="DQ284" s="1047"/>
      <c r="DR284" s="1047"/>
      <c r="DS284" s="1047"/>
      <c r="DT284" s="1047"/>
      <c r="DU284" s="1047"/>
      <c r="DV284" s="1047"/>
      <c r="DW284" s="1047"/>
      <c r="DX284" s="1047"/>
      <c r="DY284" s="1047"/>
      <c r="DZ284" s="1047"/>
      <c r="EA284" s="1047"/>
      <c r="EB284" s="1047"/>
      <c r="EC284" s="1047"/>
      <c r="ED284" s="1047"/>
      <c r="EE284" s="1047"/>
      <c r="EF284" s="1047"/>
      <c r="EG284" s="1047"/>
      <c r="EH284" s="1047"/>
    </row>
    <row r="285" spans="1:138" s="1049" customFormat="1">
      <c r="A285" s="1048"/>
      <c r="B285" s="1048"/>
      <c r="C285" s="1048"/>
      <c r="D285" s="1048"/>
      <c r="E285" s="1048"/>
      <c r="F285" s="1048"/>
      <c r="G285" s="1048"/>
      <c r="H285" s="1048"/>
      <c r="I285" s="1048"/>
      <c r="J285" s="1048"/>
      <c r="K285" s="1048"/>
      <c r="L285" s="1048"/>
      <c r="M285" s="1048"/>
      <c r="N285" s="1048"/>
      <c r="O285" s="1048"/>
      <c r="P285" s="1048"/>
      <c r="Q285" s="1048"/>
      <c r="R285" s="1048"/>
      <c r="S285" s="1048"/>
      <c r="T285" s="1048"/>
      <c r="U285" s="1048"/>
      <c r="V285" s="1048"/>
      <c r="W285" s="1048"/>
      <c r="X285" s="1048"/>
      <c r="Y285" s="1048"/>
      <c r="Z285" s="1048"/>
      <c r="AA285" s="1048"/>
      <c r="AB285" s="1048"/>
      <c r="AC285" s="1048"/>
      <c r="AD285" s="1048"/>
      <c r="AE285" s="1048"/>
      <c r="AF285" s="1048"/>
      <c r="AG285" s="1048"/>
      <c r="AH285" s="1048"/>
      <c r="AI285" s="1048"/>
      <c r="BP285" s="1047"/>
      <c r="BQ285" s="1047"/>
      <c r="BR285" s="1047"/>
      <c r="BS285" s="1047"/>
      <c r="BT285" s="1047"/>
      <c r="BU285" s="1047"/>
      <c r="BV285" s="1047"/>
      <c r="BW285" s="1047"/>
      <c r="BX285" s="1047"/>
      <c r="BY285" s="1047"/>
      <c r="BZ285" s="1047"/>
      <c r="CA285" s="1047"/>
      <c r="CB285" s="1047"/>
      <c r="CC285" s="1047"/>
      <c r="CD285" s="1047"/>
      <c r="CE285" s="1047"/>
      <c r="CF285" s="1047"/>
      <c r="CG285" s="1047"/>
      <c r="CH285" s="1047"/>
      <c r="CI285" s="1047"/>
      <c r="CJ285" s="1047"/>
      <c r="CK285" s="1047"/>
      <c r="CL285" s="1047"/>
      <c r="CM285" s="1047"/>
      <c r="CN285" s="1047"/>
      <c r="CO285" s="1047"/>
      <c r="CP285" s="1047"/>
      <c r="CQ285" s="1047"/>
      <c r="CR285" s="1047"/>
      <c r="CS285" s="1047"/>
      <c r="CT285" s="1047"/>
      <c r="CU285" s="1047"/>
      <c r="CV285" s="1047"/>
      <c r="CW285" s="1047"/>
      <c r="CX285" s="1047"/>
      <c r="CY285" s="1047"/>
      <c r="CZ285" s="1047"/>
      <c r="DA285" s="1047"/>
      <c r="DB285" s="1047"/>
      <c r="DC285" s="1047"/>
      <c r="DD285" s="1047"/>
      <c r="DE285" s="1047"/>
      <c r="DF285" s="1047"/>
      <c r="DG285" s="1047"/>
      <c r="DH285" s="1047"/>
      <c r="DI285" s="1047"/>
      <c r="DJ285" s="1047"/>
      <c r="DK285" s="1047"/>
      <c r="DL285" s="1047"/>
      <c r="DM285" s="1047"/>
      <c r="DN285" s="1047"/>
      <c r="DO285" s="1047"/>
      <c r="DP285" s="1047"/>
      <c r="DQ285" s="1047"/>
      <c r="DR285" s="1047"/>
      <c r="DS285" s="1047"/>
      <c r="DT285" s="1047"/>
      <c r="DU285" s="1047"/>
      <c r="DV285" s="1047"/>
      <c r="DW285" s="1047"/>
      <c r="DX285" s="1047"/>
      <c r="DY285" s="1047"/>
      <c r="DZ285" s="1047"/>
      <c r="EA285" s="1047"/>
      <c r="EB285" s="1047"/>
      <c r="EC285" s="1047"/>
      <c r="ED285" s="1047"/>
      <c r="EE285" s="1047"/>
      <c r="EF285" s="1047"/>
      <c r="EG285" s="1047"/>
      <c r="EH285" s="1047"/>
    </row>
    <row r="286" spans="1:138" s="1049" customFormat="1">
      <c r="A286" s="1048"/>
      <c r="B286" s="1048"/>
      <c r="C286" s="1048"/>
      <c r="D286" s="1048"/>
      <c r="E286" s="1048"/>
      <c r="F286" s="1048"/>
      <c r="G286" s="1048"/>
      <c r="H286" s="1048"/>
      <c r="I286" s="1048"/>
      <c r="J286" s="1048"/>
      <c r="K286" s="1048"/>
      <c r="L286" s="1048"/>
      <c r="M286" s="1048"/>
      <c r="N286" s="1048"/>
      <c r="O286" s="1048"/>
      <c r="P286" s="1048"/>
      <c r="Q286" s="1048"/>
      <c r="R286" s="1048"/>
      <c r="S286" s="1048"/>
      <c r="T286" s="1048"/>
      <c r="U286" s="1048"/>
      <c r="V286" s="1048"/>
      <c r="W286" s="1048"/>
      <c r="X286" s="1048"/>
      <c r="Y286" s="1048"/>
      <c r="Z286" s="1048"/>
      <c r="AA286" s="1048"/>
      <c r="AB286" s="1048"/>
      <c r="AC286" s="1048"/>
      <c r="AD286" s="1048"/>
      <c r="AE286" s="1048"/>
      <c r="AF286" s="1048"/>
      <c r="AG286" s="1048"/>
      <c r="AH286" s="1048"/>
      <c r="AI286" s="1048"/>
      <c r="BP286" s="1047"/>
      <c r="BQ286" s="1047"/>
      <c r="BR286" s="1047"/>
      <c r="BS286" s="1047"/>
      <c r="BT286" s="1047"/>
      <c r="BU286" s="1047"/>
      <c r="BV286" s="1047"/>
      <c r="BW286" s="1047"/>
      <c r="BX286" s="1047"/>
      <c r="BY286" s="1047"/>
      <c r="BZ286" s="1047"/>
      <c r="CA286" s="1047"/>
      <c r="CB286" s="1047"/>
      <c r="CC286" s="1047"/>
      <c r="CD286" s="1047"/>
      <c r="CE286" s="1047"/>
      <c r="CF286" s="1047"/>
      <c r="CG286" s="1047"/>
      <c r="CH286" s="1047"/>
      <c r="CI286" s="1047"/>
      <c r="CJ286" s="1047"/>
      <c r="CK286" s="1047"/>
      <c r="CL286" s="1047"/>
      <c r="CM286" s="1047"/>
      <c r="CN286" s="1047"/>
      <c r="CO286" s="1047"/>
      <c r="CP286" s="1047"/>
      <c r="CQ286" s="1047"/>
      <c r="CR286" s="1047"/>
      <c r="CS286" s="1047"/>
      <c r="CT286" s="1047"/>
      <c r="CU286" s="1047"/>
      <c r="CV286" s="1047"/>
      <c r="CW286" s="1047"/>
      <c r="CX286" s="1047"/>
      <c r="CY286" s="1047"/>
      <c r="CZ286" s="1047"/>
      <c r="DA286" s="1047"/>
      <c r="DB286" s="1047"/>
      <c r="DC286" s="1047"/>
      <c r="DD286" s="1047"/>
      <c r="DE286" s="1047"/>
      <c r="DF286" s="1047"/>
      <c r="DG286" s="1047"/>
      <c r="DH286" s="1047"/>
      <c r="DI286" s="1047"/>
      <c r="DJ286" s="1047"/>
      <c r="DK286" s="1047"/>
      <c r="DL286" s="1047"/>
      <c r="DM286" s="1047"/>
      <c r="DN286" s="1047"/>
      <c r="DO286" s="1047"/>
      <c r="DP286" s="1047"/>
      <c r="DQ286" s="1047"/>
      <c r="DR286" s="1047"/>
      <c r="DS286" s="1047"/>
      <c r="DT286" s="1047"/>
      <c r="DU286" s="1047"/>
      <c r="DV286" s="1047"/>
      <c r="DW286" s="1047"/>
      <c r="DX286" s="1047"/>
      <c r="DY286" s="1047"/>
      <c r="DZ286" s="1047"/>
      <c r="EA286" s="1047"/>
      <c r="EB286" s="1047"/>
      <c r="EC286" s="1047"/>
      <c r="ED286" s="1047"/>
      <c r="EE286" s="1047"/>
      <c r="EF286" s="1047"/>
      <c r="EG286" s="1047"/>
      <c r="EH286" s="1047"/>
    </row>
    <row r="287" spans="1:138" s="1049" customFormat="1">
      <c r="A287" s="1048"/>
      <c r="B287" s="1048"/>
      <c r="C287" s="1048"/>
      <c r="D287" s="1048"/>
      <c r="E287" s="1048"/>
      <c r="F287" s="1048"/>
      <c r="G287" s="1048"/>
      <c r="H287" s="1048"/>
      <c r="I287" s="1048"/>
      <c r="J287" s="1048"/>
      <c r="K287" s="1048"/>
      <c r="L287" s="1048"/>
      <c r="M287" s="1048"/>
      <c r="N287" s="1048"/>
      <c r="O287" s="1048"/>
      <c r="P287" s="1048"/>
      <c r="Q287" s="1048"/>
      <c r="R287" s="1048"/>
      <c r="S287" s="1048"/>
      <c r="T287" s="1048"/>
      <c r="U287" s="1048"/>
      <c r="V287" s="1048"/>
      <c r="W287" s="1048"/>
      <c r="X287" s="1048"/>
      <c r="Y287" s="1048"/>
      <c r="Z287" s="1048"/>
      <c r="AA287" s="1048"/>
      <c r="AB287" s="1048"/>
      <c r="AC287" s="1048"/>
      <c r="AD287" s="1048"/>
      <c r="AE287" s="1048"/>
      <c r="AF287" s="1048"/>
      <c r="AG287" s="1048"/>
      <c r="AH287" s="1048"/>
      <c r="AI287" s="1048"/>
      <c r="BP287" s="1047"/>
      <c r="BQ287" s="1047"/>
      <c r="BR287" s="1047"/>
      <c r="BS287" s="1047"/>
      <c r="BT287" s="1047"/>
      <c r="BU287" s="1047"/>
      <c r="BV287" s="1047"/>
      <c r="BW287" s="1047"/>
      <c r="BX287" s="1047"/>
      <c r="BY287" s="1047"/>
      <c r="BZ287" s="1047"/>
      <c r="CA287" s="1047"/>
      <c r="CB287" s="1047"/>
      <c r="CC287" s="1047"/>
      <c r="CD287" s="1047"/>
      <c r="CE287" s="1047"/>
      <c r="CF287" s="1047"/>
      <c r="CG287" s="1047"/>
      <c r="CH287" s="1047"/>
      <c r="CI287" s="1047"/>
      <c r="CJ287" s="1047"/>
      <c r="CK287" s="1047"/>
      <c r="CL287" s="1047"/>
      <c r="CM287" s="1047"/>
      <c r="CN287" s="1047"/>
      <c r="CO287" s="1047"/>
      <c r="CP287" s="1047"/>
      <c r="CQ287" s="1047"/>
      <c r="CR287" s="1047"/>
      <c r="CS287" s="1047"/>
      <c r="CT287" s="1047"/>
      <c r="CU287" s="1047"/>
      <c r="CV287" s="1047"/>
      <c r="CW287" s="1047"/>
      <c r="CX287" s="1047"/>
      <c r="CY287" s="1047"/>
      <c r="CZ287" s="1047"/>
      <c r="DA287" s="1047"/>
      <c r="DB287" s="1047"/>
      <c r="DC287" s="1047"/>
      <c r="DD287" s="1047"/>
      <c r="DE287" s="1047"/>
      <c r="DF287" s="1047"/>
      <c r="DG287" s="1047"/>
      <c r="DH287" s="1047"/>
      <c r="DI287" s="1047"/>
      <c r="DJ287" s="1047"/>
      <c r="DK287" s="1047"/>
      <c r="DL287" s="1047"/>
      <c r="DM287" s="1047"/>
      <c r="DN287" s="1047"/>
      <c r="DO287" s="1047"/>
      <c r="DP287" s="1047"/>
      <c r="DQ287" s="1047"/>
      <c r="DR287" s="1047"/>
      <c r="DS287" s="1047"/>
      <c r="DT287" s="1047"/>
      <c r="DU287" s="1047"/>
      <c r="DV287" s="1047"/>
      <c r="DW287" s="1047"/>
      <c r="DX287" s="1047"/>
      <c r="DY287" s="1047"/>
      <c r="DZ287" s="1047"/>
      <c r="EA287" s="1047"/>
      <c r="EB287" s="1047"/>
      <c r="EC287" s="1047"/>
      <c r="ED287" s="1047"/>
      <c r="EE287" s="1047"/>
      <c r="EF287" s="1047"/>
      <c r="EG287" s="1047"/>
      <c r="EH287" s="1047"/>
    </row>
    <row r="288" spans="1:138" s="1049" customFormat="1">
      <c r="A288" s="1048"/>
      <c r="B288" s="1048"/>
      <c r="C288" s="1048"/>
      <c r="D288" s="1048"/>
      <c r="E288" s="1048"/>
      <c r="F288" s="1048"/>
      <c r="G288" s="1048"/>
      <c r="H288" s="1048"/>
      <c r="I288" s="1048"/>
      <c r="J288" s="1048"/>
      <c r="K288" s="1048"/>
      <c r="L288" s="1048"/>
      <c r="M288" s="1048"/>
      <c r="N288" s="1048"/>
      <c r="O288" s="1048"/>
      <c r="P288" s="1048"/>
      <c r="Q288" s="1048"/>
      <c r="R288" s="1048"/>
      <c r="S288" s="1048"/>
      <c r="T288" s="1048"/>
      <c r="U288" s="1048"/>
      <c r="V288" s="1048"/>
      <c r="W288" s="1048"/>
      <c r="X288" s="1048"/>
      <c r="Y288" s="1048"/>
      <c r="Z288" s="1048"/>
      <c r="AA288" s="1048"/>
      <c r="AB288" s="1048"/>
      <c r="AC288" s="1048"/>
      <c r="AD288" s="1048"/>
      <c r="AE288" s="1048"/>
      <c r="AF288" s="1048"/>
      <c r="AG288" s="1048"/>
      <c r="AH288" s="1048"/>
      <c r="AI288" s="1048"/>
      <c r="BP288" s="1047"/>
      <c r="BQ288" s="1047"/>
      <c r="BR288" s="1047"/>
      <c r="BS288" s="1047"/>
      <c r="BT288" s="1047"/>
      <c r="BU288" s="1047"/>
      <c r="BV288" s="1047"/>
      <c r="BW288" s="1047"/>
      <c r="BX288" s="1047"/>
      <c r="BY288" s="1047"/>
      <c r="BZ288" s="1047"/>
      <c r="CA288" s="1047"/>
      <c r="CB288" s="1047"/>
      <c r="CC288" s="1047"/>
      <c r="CD288" s="1047"/>
      <c r="CE288" s="1047"/>
      <c r="CF288" s="1047"/>
      <c r="CG288" s="1047"/>
      <c r="CH288" s="1047"/>
      <c r="CI288" s="1047"/>
      <c r="CJ288" s="1047"/>
      <c r="CK288" s="1047"/>
      <c r="CL288" s="1047"/>
      <c r="CM288" s="1047"/>
      <c r="CN288" s="1047"/>
      <c r="CO288" s="1047"/>
      <c r="CP288" s="1047"/>
      <c r="CQ288" s="1047"/>
      <c r="CR288" s="1047"/>
      <c r="CS288" s="1047"/>
      <c r="CT288" s="1047"/>
      <c r="CU288" s="1047"/>
      <c r="CV288" s="1047"/>
      <c r="CW288" s="1047"/>
      <c r="CX288" s="1047"/>
      <c r="CY288" s="1047"/>
      <c r="CZ288" s="1047"/>
      <c r="DA288" s="1047"/>
      <c r="DB288" s="1047"/>
      <c r="DC288" s="1047"/>
      <c r="DD288" s="1047"/>
      <c r="DE288" s="1047"/>
      <c r="DF288" s="1047"/>
      <c r="DG288" s="1047"/>
      <c r="DH288" s="1047"/>
      <c r="DI288" s="1047"/>
      <c r="DJ288" s="1047"/>
      <c r="DK288" s="1047"/>
      <c r="DL288" s="1047"/>
      <c r="DM288" s="1047"/>
      <c r="DN288" s="1047"/>
      <c r="DO288" s="1047"/>
      <c r="DP288" s="1047"/>
      <c r="DQ288" s="1047"/>
      <c r="DR288" s="1047"/>
      <c r="DS288" s="1047"/>
      <c r="DT288" s="1047"/>
      <c r="DU288" s="1047"/>
      <c r="DV288" s="1047"/>
      <c r="DW288" s="1047"/>
      <c r="DX288" s="1047"/>
      <c r="DY288" s="1047"/>
      <c r="DZ288" s="1047"/>
      <c r="EA288" s="1047"/>
      <c r="EB288" s="1047"/>
      <c r="EC288" s="1047"/>
      <c r="ED288" s="1047"/>
      <c r="EE288" s="1047"/>
      <c r="EF288" s="1047"/>
      <c r="EG288" s="1047"/>
      <c r="EH288" s="1047"/>
    </row>
    <row r="289" spans="1:138" s="1049" customFormat="1">
      <c r="A289" s="1048"/>
      <c r="B289" s="1048"/>
      <c r="C289" s="1048"/>
      <c r="D289" s="1048"/>
      <c r="E289" s="1048"/>
      <c r="F289" s="1048"/>
      <c r="G289" s="1048"/>
      <c r="H289" s="1048"/>
      <c r="I289" s="1048"/>
      <c r="J289" s="1048"/>
      <c r="K289" s="1048"/>
      <c r="L289" s="1048"/>
      <c r="M289" s="1048"/>
      <c r="N289" s="1048"/>
      <c r="O289" s="1048"/>
      <c r="P289" s="1048"/>
      <c r="Q289" s="1048"/>
      <c r="R289" s="1048"/>
      <c r="S289" s="1048"/>
      <c r="T289" s="1048"/>
      <c r="U289" s="1048"/>
      <c r="V289" s="1048"/>
      <c r="W289" s="1048"/>
      <c r="X289" s="1048"/>
      <c r="Y289" s="1048"/>
      <c r="Z289" s="1048"/>
      <c r="AA289" s="1048"/>
      <c r="AB289" s="1048"/>
      <c r="AC289" s="1048"/>
      <c r="AD289" s="1048"/>
      <c r="AE289" s="1048"/>
      <c r="AF289" s="1048"/>
      <c r="AG289" s="1048"/>
      <c r="AH289" s="1048"/>
      <c r="AI289" s="1048"/>
      <c r="BP289" s="1047"/>
      <c r="BQ289" s="1047"/>
      <c r="BR289" s="1047"/>
      <c r="BS289" s="1047"/>
      <c r="BT289" s="1047"/>
      <c r="BU289" s="1047"/>
      <c r="BV289" s="1047"/>
      <c r="BW289" s="1047"/>
      <c r="BX289" s="1047"/>
      <c r="BY289" s="1047"/>
      <c r="BZ289" s="1047"/>
      <c r="CA289" s="1047"/>
      <c r="CB289" s="1047"/>
      <c r="CC289" s="1047"/>
      <c r="CD289" s="1047"/>
      <c r="CE289" s="1047"/>
      <c r="CF289" s="1047"/>
      <c r="CG289" s="1047"/>
      <c r="CH289" s="1047"/>
      <c r="CI289" s="1047"/>
      <c r="CJ289" s="1047"/>
      <c r="CK289" s="1047"/>
      <c r="CL289" s="1047"/>
      <c r="CM289" s="1047"/>
      <c r="CN289" s="1047"/>
      <c r="CO289" s="1047"/>
      <c r="CP289" s="1047"/>
      <c r="CQ289" s="1047"/>
      <c r="CR289" s="1047"/>
      <c r="CS289" s="1047"/>
      <c r="CT289" s="1047"/>
      <c r="CU289" s="1047"/>
      <c r="CV289" s="1047"/>
      <c r="CW289" s="1047"/>
      <c r="CX289" s="1047"/>
      <c r="CY289" s="1047"/>
      <c r="CZ289" s="1047"/>
      <c r="DA289" s="1047"/>
      <c r="DB289" s="1047"/>
      <c r="DC289" s="1047"/>
      <c r="DD289" s="1047"/>
      <c r="DE289" s="1047"/>
      <c r="DF289" s="1047"/>
      <c r="DG289" s="1047"/>
      <c r="DH289" s="1047"/>
      <c r="DI289" s="1047"/>
      <c r="DJ289" s="1047"/>
      <c r="DK289" s="1047"/>
      <c r="DL289" s="1047"/>
      <c r="DM289" s="1047"/>
      <c r="DN289" s="1047"/>
      <c r="DO289" s="1047"/>
      <c r="DP289" s="1047"/>
      <c r="DQ289" s="1047"/>
      <c r="DR289" s="1047"/>
      <c r="DS289" s="1047"/>
      <c r="DT289" s="1047"/>
      <c r="DU289" s="1047"/>
      <c r="DV289" s="1047"/>
      <c r="DW289" s="1047"/>
      <c r="DX289" s="1047"/>
      <c r="DY289" s="1047"/>
      <c r="DZ289" s="1047"/>
      <c r="EA289" s="1047"/>
      <c r="EB289" s="1047"/>
      <c r="EC289" s="1047"/>
      <c r="ED289" s="1047"/>
      <c r="EE289" s="1047"/>
      <c r="EF289" s="1047"/>
      <c r="EG289" s="1047"/>
      <c r="EH289" s="1047"/>
    </row>
    <row r="290" spans="1:138" s="1049" customFormat="1">
      <c r="A290" s="1048"/>
      <c r="B290" s="1048"/>
      <c r="C290" s="1048"/>
      <c r="D290" s="1048"/>
      <c r="E290" s="1048"/>
      <c r="F290" s="1048"/>
      <c r="G290" s="1048"/>
      <c r="H290" s="1048"/>
      <c r="I290" s="1048"/>
      <c r="J290" s="1048"/>
      <c r="K290" s="1048"/>
      <c r="L290" s="1048"/>
      <c r="M290" s="1048"/>
      <c r="N290" s="1048"/>
      <c r="O290" s="1048"/>
      <c r="P290" s="1048"/>
      <c r="Q290" s="1048"/>
      <c r="R290" s="1048"/>
      <c r="S290" s="1048"/>
      <c r="T290" s="1048"/>
      <c r="U290" s="1048"/>
      <c r="V290" s="1048"/>
      <c r="W290" s="1048"/>
      <c r="X290" s="1048"/>
      <c r="Y290" s="1048"/>
      <c r="Z290" s="1048"/>
      <c r="AA290" s="1048"/>
      <c r="AB290" s="1048"/>
      <c r="AC290" s="1048"/>
      <c r="AD290" s="1048"/>
      <c r="AE290" s="1048"/>
      <c r="AF290" s="1048"/>
      <c r="AG290" s="1048"/>
      <c r="AH290" s="1048"/>
      <c r="AI290" s="1048"/>
      <c r="BP290" s="1047"/>
      <c r="BQ290" s="1047"/>
      <c r="BR290" s="1047"/>
      <c r="BS290" s="1047"/>
      <c r="BT290" s="1047"/>
      <c r="BU290" s="1047"/>
      <c r="BV290" s="1047"/>
      <c r="BW290" s="1047"/>
      <c r="BX290" s="1047"/>
      <c r="BY290" s="1047"/>
      <c r="BZ290" s="1047"/>
      <c r="CA290" s="1047"/>
      <c r="CB290" s="1047"/>
      <c r="CC290" s="1047"/>
      <c r="CD290" s="1047"/>
      <c r="CE290" s="1047"/>
      <c r="CF290" s="1047"/>
      <c r="CG290" s="1047"/>
      <c r="CH290" s="1047"/>
      <c r="CI290" s="1047"/>
      <c r="CJ290" s="1047"/>
      <c r="CK290" s="1047"/>
      <c r="CL290" s="1047"/>
      <c r="CM290" s="1047"/>
      <c r="CN290" s="1047"/>
      <c r="CO290" s="1047"/>
      <c r="CP290" s="1047"/>
      <c r="CQ290" s="1047"/>
      <c r="CR290" s="1047"/>
      <c r="CS290" s="1047"/>
      <c r="CT290" s="1047"/>
      <c r="CU290" s="1047"/>
      <c r="CV290" s="1047"/>
      <c r="CW290" s="1047"/>
      <c r="CX290" s="1047"/>
      <c r="CY290" s="1047"/>
      <c r="CZ290" s="1047"/>
      <c r="DA290" s="1047"/>
      <c r="DB290" s="1047"/>
      <c r="DC290" s="1047"/>
      <c r="DD290" s="1047"/>
      <c r="DE290" s="1047"/>
      <c r="DF290" s="1047"/>
      <c r="DG290" s="1047"/>
      <c r="DH290" s="1047"/>
      <c r="DI290" s="1047"/>
      <c r="DJ290" s="1047"/>
      <c r="DK290" s="1047"/>
      <c r="DL290" s="1047"/>
      <c r="DM290" s="1047"/>
      <c r="DN290" s="1047"/>
      <c r="DO290" s="1047"/>
      <c r="DP290" s="1047"/>
      <c r="DQ290" s="1047"/>
      <c r="DR290" s="1047"/>
      <c r="DS290" s="1047"/>
      <c r="DT290" s="1047"/>
      <c r="DU290" s="1047"/>
      <c r="DV290" s="1047"/>
      <c r="DW290" s="1047"/>
      <c r="DX290" s="1047"/>
      <c r="DY290" s="1047"/>
      <c r="DZ290" s="1047"/>
      <c r="EA290" s="1047"/>
      <c r="EB290" s="1047"/>
      <c r="EC290" s="1047"/>
      <c r="ED290" s="1047"/>
      <c r="EE290" s="1047"/>
      <c r="EF290" s="1047"/>
      <c r="EG290" s="1047"/>
      <c r="EH290" s="1047"/>
    </row>
    <row r="291" spans="1:138" s="1049" customFormat="1">
      <c r="A291" s="1048"/>
      <c r="B291" s="1048"/>
      <c r="C291" s="1048"/>
      <c r="D291" s="1048"/>
      <c r="E291" s="1048"/>
      <c r="F291" s="1048"/>
      <c r="G291" s="1048"/>
      <c r="H291" s="1048"/>
      <c r="I291" s="1048"/>
      <c r="J291" s="1048"/>
      <c r="K291" s="1048"/>
      <c r="L291" s="1048"/>
      <c r="M291" s="1048"/>
      <c r="N291" s="1048"/>
      <c r="O291" s="1048"/>
      <c r="P291" s="1048"/>
      <c r="Q291" s="1048"/>
      <c r="R291" s="1048"/>
      <c r="S291" s="1048"/>
      <c r="T291" s="1048"/>
      <c r="U291" s="1048"/>
      <c r="V291" s="1048"/>
      <c r="W291" s="1048"/>
      <c r="X291" s="1048"/>
      <c r="Y291" s="1048"/>
      <c r="Z291" s="1048"/>
      <c r="AA291" s="1048"/>
      <c r="AB291" s="1048"/>
      <c r="AC291" s="1048"/>
      <c r="AD291" s="1048"/>
      <c r="AE291" s="1048"/>
      <c r="AF291" s="1048"/>
      <c r="AG291" s="1048"/>
      <c r="AH291" s="1048"/>
      <c r="AI291" s="1048"/>
      <c r="BP291" s="1047"/>
      <c r="BQ291" s="1047"/>
      <c r="BR291" s="1047"/>
      <c r="BS291" s="1047"/>
      <c r="BT291" s="1047"/>
      <c r="BU291" s="1047"/>
      <c r="BV291" s="1047"/>
      <c r="BW291" s="1047"/>
      <c r="BX291" s="1047"/>
      <c r="BY291" s="1047"/>
      <c r="BZ291" s="1047"/>
      <c r="CA291" s="1047"/>
      <c r="CB291" s="1047"/>
      <c r="CC291" s="1047"/>
      <c r="CD291" s="1047"/>
      <c r="CE291" s="1047"/>
      <c r="CF291" s="1047"/>
      <c r="CG291" s="1047"/>
      <c r="CH291" s="1047"/>
      <c r="CI291" s="1047"/>
      <c r="CJ291" s="1047"/>
      <c r="CK291" s="1047"/>
      <c r="CL291" s="1047"/>
      <c r="CM291" s="1047"/>
      <c r="CN291" s="1047"/>
      <c r="CO291" s="1047"/>
      <c r="CP291" s="1047"/>
      <c r="CQ291" s="1047"/>
      <c r="CR291" s="1047"/>
      <c r="CS291" s="1047"/>
      <c r="CT291" s="1047"/>
      <c r="CU291" s="1047"/>
      <c r="CV291" s="1047"/>
      <c r="CW291" s="1047"/>
      <c r="CX291" s="1047"/>
      <c r="CY291" s="1047"/>
      <c r="CZ291" s="1047"/>
      <c r="DA291" s="1047"/>
      <c r="DB291" s="1047"/>
      <c r="DC291" s="1047"/>
      <c r="DD291" s="1047"/>
      <c r="DE291" s="1047"/>
      <c r="DF291" s="1047"/>
      <c r="DG291" s="1047"/>
      <c r="DH291" s="1047"/>
      <c r="DI291" s="1047"/>
      <c r="DJ291" s="1047"/>
      <c r="DK291" s="1047"/>
      <c r="DL291" s="1047"/>
      <c r="DM291" s="1047"/>
      <c r="DN291" s="1047"/>
      <c r="DO291" s="1047"/>
      <c r="DP291" s="1047"/>
      <c r="DQ291" s="1047"/>
      <c r="DR291" s="1047"/>
      <c r="DS291" s="1047"/>
      <c r="DT291" s="1047"/>
      <c r="DU291" s="1047"/>
      <c r="DV291" s="1047"/>
      <c r="DW291" s="1047"/>
      <c r="DX291" s="1047"/>
      <c r="DY291" s="1047"/>
      <c r="DZ291" s="1047"/>
      <c r="EA291" s="1047"/>
      <c r="EB291" s="1047"/>
      <c r="EC291" s="1047"/>
      <c r="ED291" s="1047"/>
      <c r="EE291" s="1047"/>
      <c r="EF291" s="1047"/>
      <c r="EG291" s="1047"/>
      <c r="EH291" s="1047"/>
    </row>
    <row r="292" spans="1:138" s="1049" customFormat="1">
      <c r="A292" s="1048"/>
      <c r="B292" s="1048"/>
      <c r="C292" s="1048"/>
      <c r="D292" s="1048"/>
      <c r="E292" s="1048"/>
      <c r="F292" s="1048"/>
      <c r="G292" s="1048"/>
      <c r="H292" s="1048"/>
      <c r="I292" s="1048"/>
      <c r="J292" s="1048"/>
      <c r="K292" s="1048"/>
      <c r="L292" s="1048"/>
      <c r="M292" s="1048"/>
      <c r="N292" s="1048"/>
      <c r="O292" s="1048"/>
      <c r="P292" s="1048"/>
      <c r="Q292" s="1048"/>
      <c r="R292" s="1048"/>
      <c r="S292" s="1048"/>
      <c r="T292" s="1048"/>
      <c r="U292" s="1048"/>
      <c r="V292" s="1048"/>
      <c r="W292" s="1048"/>
      <c r="X292" s="1048"/>
      <c r="Y292" s="1048"/>
      <c r="Z292" s="1048"/>
      <c r="AA292" s="1048"/>
      <c r="AB292" s="1048"/>
      <c r="AC292" s="1048"/>
      <c r="AD292" s="1048"/>
      <c r="AE292" s="1048"/>
      <c r="AF292" s="1048"/>
      <c r="AG292" s="1048"/>
      <c r="AH292" s="1048"/>
      <c r="AI292" s="1048"/>
      <c r="BP292" s="1047"/>
      <c r="BQ292" s="1047"/>
      <c r="BR292" s="1047"/>
      <c r="BS292" s="1047"/>
      <c r="BT292" s="1047"/>
      <c r="BU292" s="1047"/>
      <c r="BV292" s="1047"/>
      <c r="BW292" s="1047"/>
      <c r="BX292" s="1047"/>
      <c r="BY292" s="1047"/>
      <c r="BZ292" s="1047"/>
      <c r="CA292" s="1047"/>
      <c r="CB292" s="1047"/>
      <c r="CC292" s="1047"/>
      <c r="CD292" s="1047"/>
      <c r="CE292" s="1047"/>
      <c r="CF292" s="1047"/>
      <c r="CG292" s="1047"/>
      <c r="CH292" s="1047"/>
      <c r="CI292" s="1047"/>
      <c r="CJ292" s="1047"/>
      <c r="CK292" s="1047"/>
      <c r="CL292" s="1047"/>
      <c r="CM292" s="1047"/>
      <c r="CN292" s="1047"/>
      <c r="CO292" s="1047"/>
      <c r="CP292" s="1047"/>
      <c r="CQ292" s="1047"/>
      <c r="CR292" s="1047"/>
      <c r="CS292" s="1047"/>
      <c r="CT292" s="1047"/>
      <c r="CU292" s="1047"/>
      <c r="CV292" s="1047"/>
      <c r="CW292" s="1047"/>
      <c r="CX292" s="1047"/>
      <c r="CY292" s="1047"/>
      <c r="CZ292" s="1047"/>
      <c r="DA292" s="1047"/>
      <c r="DB292" s="1047"/>
      <c r="DC292" s="1047"/>
      <c r="DD292" s="1047"/>
      <c r="DE292" s="1047"/>
      <c r="DF292" s="1047"/>
      <c r="DG292" s="1047"/>
      <c r="DH292" s="1047"/>
      <c r="DI292" s="1047"/>
      <c r="DJ292" s="1047"/>
      <c r="DK292" s="1047"/>
      <c r="DL292" s="1047"/>
      <c r="DM292" s="1047"/>
      <c r="DN292" s="1047"/>
      <c r="DO292" s="1047"/>
      <c r="DP292" s="1047"/>
      <c r="DQ292" s="1047"/>
      <c r="DR292" s="1047"/>
      <c r="DS292" s="1047"/>
      <c r="DT292" s="1047"/>
      <c r="DU292" s="1047"/>
      <c r="DV292" s="1047"/>
      <c r="DW292" s="1047"/>
      <c r="DX292" s="1047"/>
      <c r="DY292" s="1047"/>
      <c r="DZ292" s="1047"/>
      <c r="EA292" s="1047"/>
      <c r="EB292" s="1047"/>
      <c r="EC292" s="1047"/>
      <c r="ED292" s="1047"/>
      <c r="EE292" s="1047"/>
      <c r="EF292" s="1047"/>
      <c r="EG292" s="1047"/>
      <c r="EH292" s="1047"/>
    </row>
    <row r="293" spans="1:138" s="1049" customFormat="1">
      <c r="A293" s="1048"/>
      <c r="B293" s="1048"/>
      <c r="C293" s="1048"/>
      <c r="D293" s="1048"/>
      <c r="E293" s="1048"/>
      <c r="F293" s="1048"/>
      <c r="G293" s="1048"/>
      <c r="H293" s="1048"/>
      <c r="I293" s="1048"/>
      <c r="J293" s="1048"/>
      <c r="K293" s="1048"/>
      <c r="L293" s="1048"/>
      <c r="M293" s="1048"/>
      <c r="N293" s="1048"/>
      <c r="O293" s="1048"/>
      <c r="P293" s="1048"/>
      <c r="Q293" s="1048"/>
      <c r="R293" s="1048"/>
      <c r="S293" s="1048"/>
      <c r="T293" s="1048"/>
      <c r="U293" s="1048"/>
      <c r="V293" s="1048"/>
      <c r="W293" s="1048"/>
      <c r="X293" s="1048"/>
      <c r="Y293" s="1048"/>
      <c r="Z293" s="1048"/>
      <c r="AA293" s="1048"/>
      <c r="AB293" s="1048"/>
      <c r="AC293" s="1048"/>
      <c r="AD293" s="1048"/>
      <c r="AE293" s="1048"/>
      <c r="AF293" s="1048"/>
      <c r="AG293" s="1048"/>
      <c r="AH293" s="1048"/>
      <c r="AI293" s="1048"/>
      <c r="BP293" s="1047"/>
      <c r="BQ293" s="1047"/>
      <c r="BR293" s="1047"/>
      <c r="BS293" s="1047"/>
      <c r="BT293" s="1047"/>
      <c r="BU293" s="1047"/>
      <c r="BV293" s="1047"/>
      <c r="BW293" s="1047"/>
      <c r="BX293" s="1047"/>
      <c r="BY293" s="1047"/>
      <c r="BZ293" s="1047"/>
      <c r="CA293" s="1047"/>
      <c r="CB293" s="1047"/>
      <c r="CC293" s="1047"/>
      <c r="CD293" s="1047"/>
      <c r="CE293" s="1047"/>
      <c r="CF293" s="1047"/>
      <c r="CG293" s="1047"/>
      <c r="CH293" s="1047"/>
      <c r="CI293" s="1047"/>
      <c r="CJ293" s="1047"/>
      <c r="CK293" s="1047"/>
      <c r="CL293" s="1047"/>
      <c r="CM293" s="1047"/>
      <c r="CN293" s="1047"/>
      <c r="CO293" s="1047"/>
      <c r="CP293" s="1047"/>
      <c r="CQ293" s="1047"/>
      <c r="CR293" s="1047"/>
      <c r="CS293" s="1047"/>
      <c r="CT293" s="1047"/>
      <c r="CU293" s="1047"/>
      <c r="CV293" s="1047"/>
      <c r="CW293" s="1047"/>
      <c r="CX293" s="1047"/>
      <c r="CY293" s="1047"/>
      <c r="CZ293" s="1047"/>
      <c r="DA293" s="1047"/>
      <c r="DB293" s="1047"/>
      <c r="DC293" s="1047"/>
      <c r="DD293" s="1047"/>
      <c r="DE293" s="1047"/>
      <c r="DF293" s="1047"/>
      <c r="DG293" s="1047"/>
      <c r="DH293" s="1047"/>
      <c r="DI293" s="1047"/>
      <c r="DJ293" s="1047"/>
      <c r="DK293" s="1047"/>
      <c r="DL293" s="1047"/>
      <c r="DM293" s="1047"/>
      <c r="DN293" s="1047"/>
      <c r="DO293" s="1047"/>
      <c r="DP293" s="1047"/>
      <c r="DQ293" s="1047"/>
      <c r="DR293" s="1047"/>
      <c r="DS293" s="1047"/>
      <c r="DT293" s="1047"/>
      <c r="DU293" s="1047"/>
      <c r="DV293" s="1047"/>
      <c r="DW293" s="1047"/>
      <c r="DX293" s="1047"/>
      <c r="DY293" s="1047"/>
      <c r="DZ293" s="1047"/>
      <c r="EA293" s="1047"/>
      <c r="EB293" s="1047"/>
      <c r="EC293" s="1047"/>
      <c r="ED293" s="1047"/>
      <c r="EE293" s="1047"/>
      <c r="EF293" s="1047"/>
      <c r="EG293" s="1047"/>
      <c r="EH293" s="1047"/>
    </row>
    <row r="294" spans="1:138" s="1049" customFormat="1">
      <c r="A294" s="1048"/>
      <c r="B294" s="1048"/>
      <c r="C294" s="1048"/>
      <c r="D294" s="1048"/>
      <c r="E294" s="1048"/>
      <c r="F294" s="1048"/>
      <c r="G294" s="1048"/>
      <c r="H294" s="1048"/>
      <c r="I294" s="1048"/>
      <c r="J294" s="1048"/>
      <c r="K294" s="1048"/>
      <c r="L294" s="1048"/>
      <c r="M294" s="1048"/>
      <c r="N294" s="1048"/>
      <c r="O294" s="1048"/>
      <c r="P294" s="1048"/>
      <c r="Q294" s="1048"/>
      <c r="R294" s="1048"/>
      <c r="S294" s="1048"/>
      <c r="T294" s="1048"/>
      <c r="U294" s="1048"/>
      <c r="V294" s="1048"/>
      <c r="W294" s="1048"/>
      <c r="X294" s="1048"/>
      <c r="Y294" s="1048"/>
      <c r="Z294" s="1048"/>
      <c r="AA294" s="1048"/>
      <c r="AB294" s="1048"/>
      <c r="AC294" s="1048"/>
      <c r="AD294" s="1048"/>
      <c r="AE294" s="1048"/>
      <c r="AF294" s="1048"/>
      <c r="AG294" s="1048"/>
      <c r="AH294" s="1048"/>
      <c r="AI294" s="1048"/>
      <c r="BP294" s="1047"/>
      <c r="BQ294" s="1047"/>
      <c r="BR294" s="1047"/>
      <c r="BS294" s="1047"/>
      <c r="BT294" s="1047"/>
      <c r="BU294" s="1047"/>
      <c r="BV294" s="1047"/>
      <c r="BW294" s="1047"/>
      <c r="BX294" s="1047"/>
      <c r="BY294" s="1047"/>
      <c r="BZ294" s="1047"/>
      <c r="CA294" s="1047"/>
      <c r="CB294" s="1047"/>
      <c r="CC294" s="1047"/>
      <c r="CD294" s="1047"/>
      <c r="CE294" s="1047"/>
      <c r="CF294" s="1047"/>
      <c r="CG294" s="1047"/>
      <c r="CH294" s="1047"/>
      <c r="CI294" s="1047"/>
      <c r="CJ294" s="1047"/>
      <c r="CK294" s="1047"/>
      <c r="CL294" s="1047"/>
      <c r="CM294" s="1047"/>
      <c r="CN294" s="1047"/>
      <c r="CO294" s="1047"/>
      <c r="CP294" s="1047"/>
      <c r="CQ294" s="1047"/>
      <c r="CR294" s="1047"/>
      <c r="CS294" s="1047"/>
      <c r="CT294" s="1047"/>
      <c r="CU294" s="1047"/>
      <c r="CV294" s="1047"/>
      <c r="CW294" s="1047"/>
      <c r="CX294" s="1047"/>
      <c r="CY294" s="1047"/>
      <c r="CZ294" s="1047"/>
      <c r="DA294" s="1047"/>
      <c r="DB294" s="1047"/>
      <c r="DC294" s="1047"/>
      <c r="DD294" s="1047"/>
      <c r="DE294" s="1047"/>
      <c r="DF294" s="1047"/>
      <c r="DG294" s="1047"/>
      <c r="DH294" s="1047"/>
      <c r="DI294" s="1047"/>
      <c r="DJ294" s="1047"/>
      <c r="DK294" s="1047"/>
      <c r="DL294" s="1047"/>
      <c r="DM294" s="1047"/>
      <c r="DN294" s="1047"/>
      <c r="DO294" s="1047"/>
      <c r="DP294" s="1047"/>
      <c r="DQ294" s="1047"/>
      <c r="DR294" s="1047"/>
      <c r="DS294" s="1047"/>
      <c r="DT294" s="1047"/>
      <c r="DU294" s="1047"/>
      <c r="DV294" s="1047"/>
      <c r="DW294" s="1047"/>
      <c r="DX294" s="1047"/>
      <c r="DY294" s="1047"/>
      <c r="DZ294" s="1047"/>
      <c r="EA294" s="1047"/>
      <c r="EB294" s="1047"/>
      <c r="EC294" s="1047"/>
      <c r="ED294" s="1047"/>
      <c r="EE294" s="1047"/>
      <c r="EF294" s="1047"/>
      <c r="EG294" s="1047"/>
      <c r="EH294" s="1047"/>
    </row>
    <row r="295" spans="1:138" s="1049" customFormat="1">
      <c r="A295" s="1048"/>
      <c r="B295" s="1048"/>
      <c r="C295" s="1048"/>
      <c r="D295" s="1048"/>
      <c r="E295" s="1048"/>
      <c r="F295" s="1048"/>
      <c r="G295" s="1048"/>
      <c r="H295" s="1048"/>
      <c r="I295" s="1048"/>
      <c r="J295" s="1048"/>
      <c r="K295" s="1048"/>
      <c r="L295" s="1048"/>
      <c r="M295" s="1048"/>
      <c r="N295" s="1048"/>
      <c r="O295" s="1048"/>
      <c r="P295" s="1048"/>
      <c r="Q295" s="1048"/>
      <c r="R295" s="1048"/>
      <c r="S295" s="1048"/>
      <c r="T295" s="1048"/>
      <c r="U295" s="1048"/>
      <c r="V295" s="1048"/>
      <c r="W295" s="1048"/>
      <c r="X295" s="1048"/>
      <c r="Y295" s="1048"/>
      <c r="Z295" s="1048"/>
      <c r="AA295" s="1048"/>
      <c r="AB295" s="1048"/>
      <c r="AC295" s="1048"/>
      <c r="AD295" s="1048"/>
      <c r="AE295" s="1048"/>
      <c r="AF295" s="1048"/>
      <c r="AG295" s="1048"/>
      <c r="AH295" s="1048"/>
      <c r="AI295" s="1048"/>
      <c r="BP295" s="1047"/>
      <c r="BQ295" s="1047"/>
      <c r="BR295" s="1047"/>
      <c r="BS295" s="1047"/>
      <c r="BT295" s="1047"/>
      <c r="BU295" s="1047"/>
      <c r="BV295" s="1047"/>
      <c r="BW295" s="1047"/>
      <c r="BX295" s="1047"/>
      <c r="BY295" s="1047"/>
      <c r="BZ295" s="1047"/>
      <c r="CA295" s="1047"/>
      <c r="CB295" s="1047"/>
      <c r="CC295" s="1047"/>
      <c r="CD295" s="1047"/>
      <c r="CE295" s="1047"/>
      <c r="CF295" s="1047"/>
      <c r="CG295" s="1047"/>
      <c r="CH295" s="1047"/>
      <c r="CI295" s="1047"/>
      <c r="CJ295" s="1047"/>
      <c r="CK295" s="1047"/>
      <c r="CL295" s="1047"/>
      <c r="CM295" s="1047"/>
      <c r="CN295" s="1047"/>
      <c r="CO295" s="1047"/>
      <c r="CP295" s="1047"/>
      <c r="CQ295" s="1047"/>
      <c r="CR295" s="1047"/>
      <c r="CS295" s="1047"/>
      <c r="CT295" s="1047"/>
      <c r="CU295" s="1047"/>
      <c r="CV295" s="1047"/>
      <c r="CW295" s="1047"/>
      <c r="CX295" s="1047"/>
      <c r="CY295" s="1047"/>
      <c r="CZ295" s="1047"/>
      <c r="DA295" s="1047"/>
      <c r="DB295" s="1047"/>
      <c r="DC295" s="1047"/>
      <c r="DD295" s="1047"/>
      <c r="DE295" s="1047"/>
      <c r="DF295" s="1047"/>
      <c r="DG295" s="1047"/>
      <c r="DH295" s="1047"/>
      <c r="DI295" s="1047"/>
      <c r="DJ295" s="1047"/>
      <c r="DK295" s="1047"/>
      <c r="DL295" s="1047"/>
      <c r="DM295" s="1047"/>
      <c r="DN295" s="1047"/>
      <c r="DO295" s="1047"/>
      <c r="DP295" s="1047"/>
      <c r="DQ295" s="1047"/>
      <c r="DR295" s="1047"/>
      <c r="DS295" s="1047"/>
      <c r="DT295" s="1047"/>
      <c r="DU295" s="1047"/>
      <c r="DV295" s="1047"/>
      <c r="DW295" s="1047"/>
      <c r="DX295" s="1047"/>
      <c r="DY295" s="1047"/>
      <c r="DZ295" s="1047"/>
      <c r="EA295" s="1047"/>
      <c r="EB295" s="1047"/>
      <c r="EC295" s="1047"/>
      <c r="ED295" s="1047"/>
      <c r="EE295" s="1047"/>
      <c r="EF295" s="1047"/>
      <c r="EG295" s="1047"/>
      <c r="EH295" s="1047"/>
    </row>
    <row r="296" spans="1:138" s="1049" customFormat="1">
      <c r="A296" s="1048"/>
      <c r="B296" s="1048"/>
      <c r="C296" s="1048"/>
      <c r="D296" s="1048"/>
      <c r="E296" s="1048"/>
      <c r="F296" s="1048"/>
      <c r="G296" s="1048"/>
      <c r="H296" s="1048"/>
      <c r="I296" s="1048"/>
      <c r="J296" s="1048"/>
      <c r="K296" s="1048"/>
      <c r="L296" s="1048"/>
      <c r="M296" s="1048"/>
      <c r="N296" s="1048"/>
      <c r="O296" s="1048"/>
      <c r="P296" s="1048"/>
      <c r="Q296" s="1048"/>
      <c r="R296" s="1048"/>
      <c r="S296" s="1048"/>
      <c r="T296" s="1048"/>
      <c r="U296" s="1048"/>
      <c r="V296" s="1048"/>
      <c r="W296" s="1048"/>
      <c r="X296" s="1048"/>
      <c r="Y296" s="1048"/>
      <c r="Z296" s="1048"/>
      <c r="AA296" s="1048"/>
      <c r="AB296" s="1048"/>
      <c r="AC296" s="1048"/>
      <c r="AD296" s="1048"/>
      <c r="AE296" s="1048"/>
      <c r="AF296" s="1048"/>
      <c r="AG296" s="1048"/>
      <c r="AH296" s="1048"/>
      <c r="AI296" s="1048"/>
      <c r="BP296" s="1047"/>
      <c r="BQ296" s="1047"/>
      <c r="BR296" s="1047"/>
      <c r="BS296" s="1047"/>
      <c r="BT296" s="1047"/>
      <c r="BU296" s="1047"/>
      <c r="BV296" s="1047"/>
      <c r="BW296" s="1047"/>
      <c r="BX296" s="1047"/>
      <c r="BY296" s="1047"/>
      <c r="BZ296" s="1047"/>
      <c r="CA296" s="1047"/>
      <c r="CB296" s="1047"/>
      <c r="CC296" s="1047"/>
      <c r="CD296" s="1047"/>
      <c r="CE296" s="1047"/>
      <c r="CF296" s="1047"/>
      <c r="CG296" s="1047"/>
      <c r="CH296" s="1047"/>
      <c r="CI296" s="1047"/>
      <c r="CJ296" s="1047"/>
      <c r="CK296" s="1047"/>
      <c r="CL296" s="1047"/>
      <c r="CM296" s="1047"/>
      <c r="CN296" s="1047"/>
      <c r="CO296" s="1047"/>
      <c r="CP296" s="1047"/>
      <c r="CQ296" s="1047"/>
      <c r="CR296" s="1047"/>
      <c r="CS296" s="1047"/>
      <c r="CT296" s="1047"/>
      <c r="CU296" s="1047"/>
      <c r="CV296" s="1047"/>
      <c r="CW296" s="1047"/>
      <c r="CX296" s="1047"/>
      <c r="CY296" s="1047"/>
      <c r="CZ296" s="1047"/>
      <c r="DA296" s="1047"/>
      <c r="DB296" s="1047"/>
      <c r="DC296" s="1047"/>
      <c r="DD296" s="1047"/>
      <c r="DE296" s="1047"/>
      <c r="DF296" s="1047"/>
      <c r="DG296" s="1047"/>
      <c r="DH296" s="1047"/>
      <c r="DI296" s="1047"/>
      <c r="DJ296" s="1047"/>
      <c r="DK296" s="1047"/>
      <c r="DL296" s="1047"/>
      <c r="DM296" s="1047"/>
      <c r="DN296" s="1047"/>
      <c r="DO296" s="1047"/>
      <c r="DP296" s="1047"/>
      <c r="DQ296" s="1047"/>
      <c r="DR296" s="1047"/>
      <c r="DS296" s="1047"/>
      <c r="DT296" s="1047"/>
      <c r="DU296" s="1047"/>
      <c r="DV296" s="1047"/>
      <c r="DW296" s="1047"/>
      <c r="DX296" s="1047"/>
      <c r="DY296" s="1047"/>
      <c r="DZ296" s="1047"/>
      <c r="EA296" s="1047"/>
      <c r="EB296" s="1047"/>
      <c r="EC296" s="1047"/>
      <c r="ED296" s="1047"/>
      <c r="EE296" s="1047"/>
      <c r="EF296" s="1047"/>
      <c r="EG296" s="1047"/>
      <c r="EH296" s="1047"/>
    </row>
    <row r="297" spans="1:138" s="1049" customFormat="1">
      <c r="A297" s="1048"/>
      <c r="B297" s="1048"/>
      <c r="C297" s="1048"/>
      <c r="D297" s="1048"/>
      <c r="E297" s="1048"/>
      <c r="F297" s="1048"/>
      <c r="G297" s="1048"/>
      <c r="H297" s="1048"/>
      <c r="I297" s="1048"/>
      <c r="J297" s="1048"/>
      <c r="K297" s="1048"/>
      <c r="L297" s="1048"/>
      <c r="M297" s="1048"/>
      <c r="N297" s="1048"/>
      <c r="O297" s="1048"/>
      <c r="P297" s="1048"/>
      <c r="Q297" s="1048"/>
      <c r="R297" s="1048"/>
      <c r="S297" s="1048"/>
      <c r="T297" s="1048"/>
      <c r="U297" s="1048"/>
      <c r="V297" s="1048"/>
      <c r="W297" s="1048"/>
      <c r="X297" s="1048"/>
      <c r="Y297" s="1048"/>
      <c r="Z297" s="1048"/>
      <c r="AA297" s="1048"/>
      <c r="AB297" s="1048"/>
      <c r="AC297" s="1048"/>
      <c r="AD297" s="1048"/>
      <c r="AE297" s="1048"/>
      <c r="AF297" s="1048"/>
      <c r="AG297" s="1048"/>
      <c r="AH297" s="1048"/>
      <c r="AI297" s="1048"/>
      <c r="BP297" s="1047"/>
      <c r="BQ297" s="1047"/>
      <c r="BR297" s="1047"/>
      <c r="BS297" s="1047"/>
      <c r="BT297" s="1047"/>
      <c r="BU297" s="1047"/>
      <c r="BV297" s="1047"/>
      <c r="BW297" s="1047"/>
      <c r="BX297" s="1047"/>
      <c r="BY297" s="1047"/>
      <c r="BZ297" s="1047"/>
      <c r="CA297" s="1047"/>
      <c r="CB297" s="1047"/>
      <c r="CC297" s="1047"/>
      <c r="CD297" s="1047"/>
      <c r="CE297" s="1047"/>
      <c r="CF297" s="1047"/>
      <c r="CG297" s="1047"/>
      <c r="CH297" s="1047"/>
      <c r="CI297" s="1047"/>
      <c r="CJ297" s="1047"/>
      <c r="CK297" s="1047"/>
      <c r="CL297" s="1047"/>
      <c r="CM297" s="1047"/>
      <c r="CN297" s="1047"/>
      <c r="CO297" s="1047"/>
      <c r="CP297" s="1047"/>
      <c r="CQ297" s="1047"/>
      <c r="CR297" s="1047"/>
      <c r="CS297" s="1047"/>
      <c r="CT297" s="1047"/>
      <c r="CU297" s="1047"/>
      <c r="CV297" s="1047"/>
      <c r="CW297" s="1047"/>
      <c r="CX297" s="1047"/>
      <c r="CY297" s="1047"/>
      <c r="CZ297" s="1047"/>
      <c r="DA297" s="1047"/>
      <c r="DB297" s="1047"/>
      <c r="DC297" s="1047"/>
      <c r="DD297" s="1047"/>
      <c r="DE297" s="1047"/>
      <c r="DF297" s="1047"/>
      <c r="DG297" s="1047"/>
      <c r="DH297" s="1047"/>
      <c r="DI297" s="1047"/>
      <c r="DJ297" s="1047"/>
      <c r="DK297" s="1047"/>
      <c r="DL297" s="1047"/>
      <c r="DM297" s="1047"/>
      <c r="DN297" s="1047"/>
      <c r="DO297" s="1047"/>
      <c r="DP297" s="1047"/>
      <c r="DQ297" s="1047"/>
      <c r="DR297" s="1047"/>
      <c r="DS297" s="1047"/>
      <c r="DT297" s="1047"/>
      <c r="DU297" s="1047"/>
      <c r="DV297" s="1047"/>
      <c r="DW297" s="1047"/>
      <c r="DX297" s="1047"/>
      <c r="DY297" s="1047"/>
      <c r="DZ297" s="1047"/>
      <c r="EA297" s="1047"/>
      <c r="EB297" s="1047"/>
      <c r="EC297" s="1047"/>
      <c r="ED297" s="1047"/>
      <c r="EE297" s="1047"/>
      <c r="EF297" s="1047"/>
      <c r="EG297" s="1047"/>
      <c r="EH297" s="1047"/>
    </row>
    <row r="298" spans="1:138" s="1049" customFormat="1">
      <c r="A298" s="1048"/>
      <c r="B298" s="1048"/>
      <c r="C298" s="1048"/>
      <c r="D298" s="1048"/>
      <c r="E298" s="1048"/>
      <c r="F298" s="1048"/>
      <c r="G298" s="1048"/>
      <c r="H298" s="1048"/>
      <c r="I298" s="1048"/>
      <c r="J298" s="1048"/>
      <c r="K298" s="1048"/>
      <c r="L298" s="1048"/>
      <c r="M298" s="1048"/>
      <c r="N298" s="1048"/>
      <c r="O298" s="1048"/>
      <c r="P298" s="1048"/>
      <c r="Q298" s="1048"/>
      <c r="R298" s="1048"/>
      <c r="S298" s="1048"/>
      <c r="T298" s="1048"/>
      <c r="U298" s="1048"/>
      <c r="V298" s="1048"/>
      <c r="W298" s="1048"/>
      <c r="X298" s="1048"/>
      <c r="Y298" s="1048"/>
      <c r="Z298" s="1048"/>
      <c r="AA298" s="1048"/>
      <c r="AB298" s="1048"/>
      <c r="AC298" s="1048"/>
      <c r="AD298" s="1048"/>
      <c r="AE298" s="1048"/>
      <c r="AF298" s="1048"/>
      <c r="AG298" s="1048"/>
      <c r="AH298" s="1048"/>
      <c r="AI298" s="1048"/>
      <c r="BP298" s="1047"/>
      <c r="BQ298" s="1047"/>
      <c r="BR298" s="1047"/>
      <c r="BS298" s="1047"/>
      <c r="BT298" s="1047"/>
      <c r="BU298" s="1047"/>
      <c r="BV298" s="1047"/>
      <c r="BW298" s="1047"/>
      <c r="BX298" s="1047"/>
      <c r="BY298" s="1047"/>
      <c r="BZ298" s="1047"/>
      <c r="CA298" s="1047"/>
      <c r="CB298" s="1047"/>
      <c r="CC298" s="1047"/>
      <c r="CD298" s="1047"/>
      <c r="CE298" s="1047"/>
      <c r="CF298" s="1047"/>
      <c r="CG298" s="1047"/>
      <c r="CH298" s="1047"/>
      <c r="CI298" s="1047"/>
      <c r="CJ298" s="1047"/>
      <c r="CK298" s="1047"/>
      <c r="CL298" s="1047"/>
      <c r="CM298" s="1047"/>
      <c r="CN298" s="1047"/>
      <c r="CO298" s="1047"/>
      <c r="CP298" s="1047"/>
      <c r="CQ298" s="1047"/>
      <c r="CR298" s="1047"/>
      <c r="CS298" s="1047"/>
      <c r="CT298" s="1047"/>
      <c r="CU298" s="1047"/>
      <c r="CV298" s="1047"/>
      <c r="CW298" s="1047"/>
      <c r="CX298" s="1047"/>
      <c r="CY298" s="1047"/>
      <c r="CZ298" s="1047"/>
      <c r="DA298" s="1047"/>
      <c r="DB298" s="1047"/>
      <c r="DC298" s="1047"/>
      <c r="DD298" s="1047"/>
      <c r="DE298" s="1047"/>
      <c r="DF298" s="1047"/>
      <c r="DG298" s="1047"/>
      <c r="DH298" s="1047"/>
      <c r="DI298" s="1047"/>
      <c r="DJ298" s="1047"/>
      <c r="DK298" s="1047"/>
      <c r="DL298" s="1047"/>
      <c r="DM298" s="1047"/>
      <c r="DN298" s="1047"/>
      <c r="DO298" s="1047"/>
      <c r="DP298" s="1047"/>
      <c r="DQ298" s="1047"/>
      <c r="DR298" s="1047"/>
      <c r="DS298" s="1047"/>
      <c r="DT298" s="1047"/>
      <c r="DU298" s="1047"/>
      <c r="DV298" s="1047"/>
      <c r="DW298" s="1047"/>
      <c r="DX298" s="1047"/>
      <c r="DY298" s="1047"/>
      <c r="DZ298" s="1047"/>
      <c r="EA298" s="1047"/>
      <c r="EB298" s="1047"/>
      <c r="EC298" s="1047"/>
      <c r="ED298" s="1047"/>
      <c r="EE298" s="1047"/>
      <c r="EF298" s="1047"/>
      <c r="EG298" s="1047"/>
      <c r="EH298" s="1047"/>
    </row>
    <row r="306" spans="1:138" s="1048" customFormat="1">
      <c r="A306" s="1046"/>
      <c r="B306" s="1047"/>
      <c r="D306" s="1109"/>
      <c r="E306" s="1139"/>
      <c r="F306" s="1139"/>
      <c r="AI306" s="1047"/>
      <c r="AJ306" s="1049"/>
      <c r="AK306" s="1049"/>
      <c r="AL306" s="1049"/>
      <c r="AM306" s="1049"/>
      <c r="AN306" s="1049"/>
      <c r="AO306" s="1049"/>
      <c r="AP306" s="1049"/>
      <c r="AQ306" s="1049"/>
      <c r="AR306" s="1049"/>
      <c r="AS306" s="1049"/>
      <c r="AT306" s="1049"/>
      <c r="AU306" s="1049"/>
      <c r="AV306" s="1049"/>
      <c r="AW306" s="1049"/>
      <c r="AX306" s="1049"/>
      <c r="AY306" s="1049"/>
      <c r="AZ306" s="1049"/>
      <c r="BA306" s="1049"/>
      <c r="BB306" s="1049"/>
      <c r="BC306" s="1049"/>
      <c r="BD306" s="1049"/>
      <c r="BE306" s="1049"/>
      <c r="BF306" s="1049"/>
      <c r="BG306" s="1049"/>
      <c r="BH306" s="1049"/>
      <c r="BI306" s="1049"/>
      <c r="BJ306" s="1049"/>
      <c r="BK306" s="1049"/>
      <c r="BL306" s="1049"/>
      <c r="BM306" s="1049"/>
      <c r="BN306" s="1049"/>
      <c r="BO306" s="1049"/>
      <c r="BP306" s="1047"/>
      <c r="BQ306" s="1047"/>
      <c r="BR306" s="1047"/>
      <c r="BS306" s="1047"/>
      <c r="BT306" s="1047"/>
      <c r="BU306" s="1047"/>
      <c r="BV306" s="1047"/>
      <c r="BW306" s="1047"/>
      <c r="BX306" s="1047"/>
      <c r="BY306" s="1047"/>
      <c r="BZ306" s="1047"/>
      <c r="CA306" s="1047"/>
      <c r="CB306" s="1047"/>
      <c r="CC306" s="1047"/>
      <c r="CD306" s="1047"/>
      <c r="CE306" s="1047"/>
      <c r="CF306" s="1047"/>
      <c r="CG306" s="1047"/>
      <c r="CH306" s="1047"/>
      <c r="CI306" s="1047"/>
      <c r="CJ306" s="1047"/>
      <c r="CK306" s="1047"/>
      <c r="CL306" s="1047"/>
      <c r="CM306" s="1047"/>
      <c r="CN306" s="1047"/>
      <c r="CO306" s="1047"/>
      <c r="CP306" s="1047"/>
      <c r="CQ306" s="1047"/>
      <c r="CR306" s="1047"/>
      <c r="CS306" s="1047"/>
      <c r="CT306" s="1047"/>
      <c r="CU306" s="1047"/>
      <c r="CV306" s="1047"/>
      <c r="CW306" s="1047"/>
      <c r="CX306" s="1047"/>
      <c r="CY306" s="1047"/>
      <c r="CZ306" s="1047"/>
      <c r="DA306" s="1047"/>
      <c r="DB306" s="1047"/>
      <c r="DC306" s="1047"/>
      <c r="DD306" s="1047"/>
      <c r="DE306" s="1047"/>
      <c r="DF306" s="1047"/>
      <c r="DG306" s="1047"/>
      <c r="DH306" s="1047"/>
      <c r="DI306" s="1047"/>
      <c r="DJ306" s="1047"/>
      <c r="DK306" s="1047"/>
      <c r="DL306" s="1047"/>
      <c r="DM306" s="1047"/>
      <c r="DN306" s="1047"/>
      <c r="DO306" s="1047"/>
      <c r="DP306" s="1047"/>
      <c r="DQ306" s="1047"/>
      <c r="DR306" s="1047"/>
      <c r="DS306" s="1047"/>
      <c r="DT306" s="1047"/>
      <c r="DU306" s="1047"/>
      <c r="DV306" s="1047"/>
      <c r="DW306" s="1047"/>
      <c r="DX306" s="1047"/>
      <c r="DY306" s="1047"/>
      <c r="DZ306" s="1047"/>
      <c r="EA306" s="1047"/>
      <c r="EB306" s="1047"/>
      <c r="EC306" s="1047"/>
      <c r="ED306" s="1047"/>
      <c r="EE306" s="1047"/>
      <c r="EF306" s="1047"/>
      <c r="EG306" s="1047"/>
      <c r="EH306" s="1047"/>
    </row>
    <row r="307" spans="1:138" s="1048" customFormat="1">
      <c r="A307" s="1046"/>
      <c r="B307" s="1047"/>
      <c r="D307" s="1139"/>
      <c r="E307" s="1139"/>
      <c r="F307" s="1139"/>
      <c r="AI307" s="1047"/>
      <c r="AJ307" s="1049"/>
      <c r="AK307" s="1049"/>
      <c r="AL307" s="1049"/>
      <c r="AM307" s="1049"/>
      <c r="AN307" s="1049"/>
      <c r="AO307" s="1049"/>
      <c r="AP307" s="1049"/>
      <c r="AQ307" s="1049"/>
      <c r="AR307" s="1049"/>
      <c r="AS307" s="1049"/>
      <c r="AT307" s="1049"/>
      <c r="AU307" s="1049"/>
      <c r="AV307" s="1049"/>
      <c r="AW307" s="1049"/>
      <c r="AX307" s="1049"/>
      <c r="AY307" s="1049"/>
      <c r="AZ307" s="1049"/>
      <c r="BA307" s="1049"/>
      <c r="BB307" s="1049"/>
      <c r="BC307" s="1049"/>
      <c r="BD307" s="1049"/>
      <c r="BE307" s="1049"/>
      <c r="BF307" s="1049"/>
      <c r="BG307" s="1049"/>
      <c r="BH307" s="1049"/>
      <c r="BI307" s="1049"/>
      <c r="BJ307" s="1049"/>
      <c r="BK307" s="1049"/>
      <c r="BL307" s="1049"/>
      <c r="BM307" s="1049"/>
      <c r="BN307" s="1049"/>
      <c r="BO307" s="1049"/>
      <c r="BP307" s="1047"/>
      <c r="BQ307" s="1047"/>
      <c r="BR307" s="1047"/>
      <c r="BS307" s="1047"/>
      <c r="BT307" s="1047"/>
      <c r="BU307" s="1047"/>
      <c r="BV307" s="1047"/>
      <c r="BW307" s="1047"/>
      <c r="BX307" s="1047"/>
      <c r="BY307" s="1047"/>
      <c r="BZ307" s="1047"/>
      <c r="CA307" s="1047"/>
      <c r="CB307" s="1047"/>
      <c r="CC307" s="1047"/>
      <c r="CD307" s="1047"/>
      <c r="CE307" s="1047"/>
      <c r="CF307" s="1047"/>
      <c r="CG307" s="1047"/>
      <c r="CH307" s="1047"/>
      <c r="CI307" s="1047"/>
      <c r="CJ307" s="1047"/>
      <c r="CK307" s="1047"/>
      <c r="CL307" s="1047"/>
      <c r="CM307" s="1047"/>
      <c r="CN307" s="1047"/>
      <c r="CO307" s="1047"/>
      <c r="CP307" s="1047"/>
      <c r="CQ307" s="1047"/>
      <c r="CR307" s="1047"/>
      <c r="CS307" s="1047"/>
      <c r="CT307" s="1047"/>
      <c r="CU307" s="1047"/>
      <c r="CV307" s="1047"/>
      <c r="CW307" s="1047"/>
      <c r="CX307" s="1047"/>
      <c r="CY307" s="1047"/>
      <c r="CZ307" s="1047"/>
      <c r="DA307" s="1047"/>
      <c r="DB307" s="1047"/>
      <c r="DC307" s="1047"/>
      <c r="DD307" s="1047"/>
      <c r="DE307" s="1047"/>
      <c r="DF307" s="1047"/>
      <c r="DG307" s="1047"/>
      <c r="DH307" s="1047"/>
      <c r="DI307" s="1047"/>
      <c r="DJ307" s="1047"/>
      <c r="DK307" s="1047"/>
      <c r="DL307" s="1047"/>
      <c r="DM307" s="1047"/>
      <c r="DN307" s="1047"/>
      <c r="DO307" s="1047"/>
      <c r="DP307" s="1047"/>
      <c r="DQ307" s="1047"/>
      <c r="DR307" s="1047"/>
      <c r="DS307" s="1047"/>
      <c r="DT307" s="1047"/>
      <c r="DU307" s="1047"/>
      <c r="DV307" s="1047"/>
      <c r="DW307" s="1047"/>
      <c r="DX307" s="1047"/>
      <c r="DY307" s="1047"/>
      <c r="DZ307" s="1047"/>
      <c r="EA307" s="1047"/>
      <c r="EB307" s="1047"/>
      <c r="EC307" s="1047"/>
      <c r="ED307" s="1047"/>
      <c r="EE307" s="1047"/>
      <c r="EF307" s="1047"/>
      <c r="EG307" s="1047"/>
      <c r="EH307" s="1047"/>
    </row>
    <row r="308" spans="1:138" s="1048" customFormat="1">
      <c r="A308" s="1046"/>
      <c r="B308" s="1047"/>
      <c r="D308" s="1139"/>
      <c r="E308" s="1139"/>
      <c r="F308" s="1139"/>
      <c r="AI308" s="1047"/>
      <c r="AJ308" s="1049"/>
      <c r="AK308" s="1049"/>
      <c r="AL308" s="1049"/>
      <c r="AM308" s="1049"/>
      <c r="AN308" s="1049"/>
      <c r="AO308" s="1049"/>
      <c r="AP308" s="1049"/>
      <c r="AQ308" s="1049"/>
      <c r="AR308" s="1049"/>
      <c r="AS308" s="1049"/>
      <c r="AT308" s="1049"/>
      <c r="AU308" s="1049"/>
      <c r="AV308" s="1049"/>
      <c r="AW308" s="1049"/>
      <c r="AX308" s="1049"/>
      <c r="AY308" s="1049"/>
      <c r="AZ308" s="1049"/>
      <c r="BA308" s="1049"/>
      <c r="BB308" s="1049"/>
      <c r="BC308" s="1049"/>
      <c r="BD308" s="1049"/>
      <c r="BE308" s="1049"/>
      <c r="BF308" s="1049"/>
      <c r="BG308" s="1049"/>
      <c r="BH308" s="1049"/>
      <c r="BI308" s="1049"/>
      <c r="BJ308" s="1049"/>
      <c r="BK308" s="1049"/>
      <c r="BL308" s="1049"/>
      <c r="BM308" s="1049"/>
      <c r="BN308" s="1049"/>
      <c r="BO308" s="1049"/>
      <c r="BP308" s="1047"/>
      <c r="BQ308" s="1047"/>
      <c r="BR308" s="1047"/>
      <c r="BS308" s="1047"/>
      <c r="BT308" s="1047"/>
      <c r="BU308" s="1047"/>
      <c r="BV308" s="1047"/>
      <c r="BW308" s="1047"/>
      <c r="BX308" s="1047"/>
      <c r="BY308" s="1047"/>
      <c r="BZ308" s="1047"/>
      <c r="CA308" s="1047"/>
      <c r="CB308" s="1047"/>
      <c r="CC308" s="1047"/>
      <c r="CD308" s="1047"/>
      <c r="CE308" s="1047"/>
      <c r="CF308" s="1047"/>
      <c r="CG308" s="1047"/>
      <c r="CH308" s="1047"/>
      <c r="CI308" s="1047"/>
      <c r="CJ308" s="1047"/>
      <c r="CK308" s="1047"/>
      <c r="CL308" s="1047"/>
      <c r="CM308" s="1047"/>
      <c r="CN308" s="1047"/>
      <c r="CO308" s="1047"/>
      <c r="CP308" s="1047"/>
      <c r="CQ308" s="1047"/>
      <c r="CR308" s="1047"/>
      <c r="CS308" s="1047"/>
      <c r="CT308" s="1047"/>
      <c r="CU308" s="1047"/>
      <c r="CV308" s="1047"/>
      <c r="CW308" s="1047"/>
      <c r="CX308" s="1047"/>
      <c r="CY308" s="1047"/>
      <c r="CZ308" s="1047"/>
      <c r="DA308" s="1047"/>
      <c r="DB308" s="1047"/>
      <c r="DC308" s="1047"/>
      <c r="DD308" s="1047"/>
      <c r="DE308" s="1047"/>
      <c r="DF308" s="1047"/>
      <c r="DG308" s="1047"/>
      <c r="DH308" s="1047"/>
      <c r="DI308" s="1047"/>
      <c r="DJ308" s="1047"/>
      <c r="DK308" s="1047"/>
      <c r="DL308" s="1047"/>
      <c r="DM308" s="1047"/>
      <c r="DN308" s="1047"/>
      <c r="DO308" s="1047"/>
      <c r="DP308" s="1047"/>
      <c r="DQ308" s="1047"/>
      <c r="DR308" s="1047"/>
      <c r="DS308" s="1047"/>
      <c r="DT308" s="1047"/>
      <c r="DU308" s="1047"/>
      <c r="DV308" s="1047"/>
      <c r="DW308" s="1047"/>
      <c r="DX308" s="1047"/>
      <c r="DY308" s="1047"/>
      <c r="DZ308" s="1047"/>
      <c r="EA308" s="1047"/>
      <c r="EB308" s="1047"/>
      <c r="EC308" s="1047"/>
      <c r="ED308" s="1047"/>
      <c r="EE308" s="1047"/>
      <c r="EF308" s="1047"/>
      <c r="EG308" s="1047"/>
      <c r="EH308" s="1047"/>
    </row>
  </sheetData>
  <sheetProtection algorithmName="SHA-512" hashValue="fwFcTjGxfStQX9ltjGSOVkUqTN78Yg7FKIMMSelC62hRGoAvHK3sj5t11hXjQ5yOIaluyLZaYx6FwmliFGTigg==" saltValue="Ai60EAbrleWBRUJZm0APjw==" spinCount="100000" sheet="1" objects="1" scenarios="1" formatColumns="0" formatRows="0"/>
  <mergeCells count="40">
    <mergeCell ref="A279:AH279"/>
    <mergeCell ref="A58:A59"/>
    <mergeCell ref="A60:A61"/>
    <mergeCell ref="A63:B63"/>
    <mergeCell ref="A83:C83"/>
    <mergeCell ref="O83:S83"/>
    <mergeCell ref="A137:AH137"/>
    <mergeCell ref="A139:B139"/>
    <mergeCell ref="A246:AH246"/>
    <mergeCell ref="A248:B248"/>
    <mergeCell ref="A252:A253"/>
    <mergeCell ref="A254:A255"/>
    <mergeCell ref="A56:A57"/>
    <mergeCell ref="A34:A35"/>
    <mergeCell ref="A36:A37"/>
    <mergeCell ref="A38:A39"/>
    <mergeCell ref="A40:A41"/>
    <mergeCell ref="A43:B43"/>
    <mergeCell ref="A44:A45"/>
    <mergeCell ref="A46:A47"/>
    <mergeCell ref="A48:A49"/>
    <mergeCell ref="A50:A51"/>
    <mergeCell ref="A52:A53"/>
    <mergeCell ref="A54:A55"/>
    <mergeCell ref="A1:AH1"/>
    <mergeCell ref="A4:B4"/>
    <mergeCell ref="A5:B5"/>
    <mergeCell ref="A6:A7"/>
    <mergeCell ref="A32:A33"/>
    <mergeCell ref="A8:A9"/>
    <mergeCell ref="A10:A11"/>
    <mergeCell ref="A14:A15"/>
    <mergeCell ref="A16:A17"/>
    <mergeCell ref="A18:A19"/>
    <mergeCell ref="A20:A21"/>
    <mergeCell ref="A22:A23"/>
    <mergeCell ref="A24:A25"/>
    <mergeCell ref="A26:A27"/>
    <mergeCell ref="A28:A29"/>
    <mergeCell ref="A30:A31"/>
  </mergeCells>
  <conditionalFormatting sqref="C44:AG57 C6:AG23 C26:AG37">
    <cfRule type="cellIs" dxfId="430" priority="2" stopIfTrue="1" operator="equal">
      <formula>0</formula>
    </cfRule>
  </conditionalFormatting>
  <conditionalFormatting sqref="C24:AG25">
    <cfRule type="cellIs" dxfId="429" priority="1" stopIfTrue="1" operator="equal">
      <formula>0</formula>
    </cfRule>
  </conditionalFormatting>
  <printOptions horizontalCentered="1"/>
  <pageMargins left="0.19685039370078741" right="0.19685039370078741" top="0.23622047244094491" bottom="0.19685039370078741" header="0.51181102362204722" footer="0.51181102362204722"/>
  <pageSetup paperSize="8" scale="35" firstPageNumber="0" orientation="portrait" r:id="rId1"/>
  <headerFooter alignWithMargins="0">
    <oddFooter>&amp;CСПРАВОЧНО. ВЫГРУЖЕНО в ИСС "НР" АО "ВОСТСИБНЕФТЕГАЗ"  ___DATE__TIME___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6">
    <tabColor theme="0"/>
    <pageSetUpPr fitToPage="1"/>
  </sheetPr>
  <dimension ref="A1:EH232"/>
  <sheetViews>
    <sheetView zoomScale="85" zoomScaleNormal="85" workbookViewId="0">
      <pane xSplit="4" ySplit="9" topLeftCell="E10" activePane="bottomRight" state="frozen"/>
      <selection activeCell="AW46" sqref="AW46"/>
      <selection pane="topRight" activeCell="AW46" sqref="AW46"/>
      <selection pane="bottomLeft" activeCell="AW46" sqref="AW46"/>
      <selection pane="bottomRight" sqref="A1:Q1"/>
    </sheetView>
  </sheetViews>
  <sheetFormatPr defaultColWidth="9.140625" defaultRowHeight="12.75" outlineLevelCol="2"/>
  <cols>
    <col min="1" max="1" width="13.5703125" style="1" customWidth="1"/>
    <col min="2" max="3" width="8.140625" style="1" customWidth="1"/>
    <col min="4" max="4" width="29.85546875" style="1" customWidth="1"/>
    <col min="5" max="5" width="13.5703125" style="1" customWidth="1"/>
    <col min="6" max="6" width="9" style="2" customWidth="1"/>
    <col min="7" max="7" width="12.5703125" style="1" customWidth="1"/>
    <col min="8" max="8" width="9" style="1" customWidth="1" outlineLevel="1"/>
    <col min="9" max="9" width="9.42578125" style="1" customWidth="1" outlineLevel="1"/>
    <col min="10" max="10" width="12.140625" style="1" customWidth="1"/>
    <col min="11" max="11" width="19.140625" style="1" customWidth="1"/>
    <col min="12" max="12" width="8.28515625" style="1" customWidth="1" outlineLevel="1"/>
    <col min="13" max="16" width="9.5703125" style="1" customWidth="1"/>
    <col min="17" max="17" width="11" style="1" customWidth="1"/>
    <col min="18" max="18" width="19.7109375" style="1" customWidth="1"/>
    <col min="19" max="22" width="9" style="1" customWidth="1"/>
    <col min="23" max="23" width="8.42578125" style="1" customWidth="1"/>
    <col min="24" max="27" width="9.140625" style="1" hidden="1" customWidth="1" outlineLevel="2"/>
    <col min="28" max="28" width="26.28515625" style="1" hidden="1" customWidth="1" collapsed="1"/>
    <col min="29" max="29" width="13.85546875" style="3" customWidth="1"/>
    <col min="30" max="30" width="12.85546875" style="3" customWidth="1" outlineLevel="1"/>
    <col min="31" max="31" width="11.7109375" style="3" customWidth="1"/>
    <col min="32" max="32" width="8.5703125" style="4" customWidth="1"/>
    <col min="33" max="33" width="11.7109375" style="4" customWidth="1"/>
    <col min="34" max="34" width="9.140625" style="5" hidden="1" customWidth="1" outlineLevel="1"/>
    <col min="35" max="36" width="9.140625" style="3" hidden="1" customWidth="1" outlineLevel="1"/>
    <col min="37" max="38" width="9.140625" style="4" hidden="1" customWidth="1" outlineLevel="1"/>
    <col min="39" max="54" width="9.140625" style="1" hidden="1" customWidth="1" outlineLevel="1"/>
    <col min="55" max="66" width="9.140625" style="6" hidden="1" customWidth="1" outlineLevel="1"/>
    <col min="67" max="67" width="9.140625" style="7" hidden="1" customWidth="1" outlineLevel="1"/>
    <col min="68" max="68" width="12.42578125" style="6" customWidth="1" outlineLevel="1" collapsed="1"/>
    <col min="69" max="69" width="12.42578125" style="6" customWidth="1" outlineLevel="1"/>
    <col min="70" max="70" width="10.140625" style="6" hidden="1" customWidth="1" outlineLevel="1"/>
    <col min="71" max="71" width="9.85546875" style="6" hidden="1" customWidth="1" outlineLevel="1"/>
    <col min="72" max="72" width="11.28515625" style="6" hidden="1" customWidth="1" outlineLevel="1"/>
    <col min="73" max="73" width="9.5703125" style="6" hidden="1" customWidth="1" outlineLevel="1"/>
    <col min="74" max="74" width="7.85546875" style="6" hidden="1" customWidth="1" outlineLevel="1"/>
    <col min="75" max="83" width="9.140625" hidden="1" customWidth="1" outlineLevel="1"/>
    <col min="84" max="84" width="9.140625" style="1" hidden="1" customWidth="1" outlineLevel="1"/>
    <col min="85" max="85" width="15.7109375" style="6" hidden="1" customWidth="1"/>
    <col min="86" max="98" width="9.140625" style="1140" hidden="1" customWidth="1" outlineLevel="1"/>
    <col min="99" max="99" width="9.140625" style="8" collapsed="1"/>
    <col min="100" max="165" width="9.140625" style="8"/>
    <col min="166" max="166" width="26.28515625" style="8" customWidth="1"/>
    <col min="167" max="16384" width="9.140625" style="8"/>
  </cols>
  <sheetData>
    <row r="1" spans="1:138" customFormat="1" ht="15.75" customHeight="1">
      <c r="A1" s="2225" t="s">
        <v>297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1702"/>
      <c r="S1" s="1678"/>
      <c r="T1" s="1678"/>
      <c r="Z1" s="1679"/>
      <c r="AA1" s="1680"/>
      <c r="AB1" s="1681"/>
      <c r="AC1" s="1682"/>
      <c r="AD1" s="1680"/>
      <c r="AE1" s="1682"/>
      <c r="AF1" s="1680"/>
      <c r="AG1" s="1680"/>
      <c r="AH1" s="1680"/>
      <c r="AI1" s="1680"/>
      <c r="AJ1" s="1680"/>
      <c r="AK1" s="1680"/>
      <c r="AL1" s="1680"/>
      <c r="AM1" s="1680"/>
      <c r="AN1" s="1680"/>
      <c r="AO1" s="1680"/>
      <c r="AP1" s="1680"/>
      <c r="AQ1" s="1680"/>
      <c r="AR1" s="1680"/>
      <c r="AS1" s="1680"/>
      <c r="AT1" s="1680"/>
      <c r="AU1" s="1680"/>
      <c r="AV1" s="1680"/>
      <c r="AW1" s="1680"/>
      <c r="AX1" s="1683"/>
      <c r="AY1" s="1684"/>
      <c r="AZ1" s="1685"/>
      <c r="BA1" s="1680"/>
      <c r="BB1" s="1686"/>
      <c r="BC1" s="1687"/>
      <c r="BD1" s="1688"/>
      <c r="BG1" s="824"/>
      <c r="BH1" s="824"/>
      <c r="BI1" s="1689"/>
      <c r="BJ1" s="1689"/>
      <c r="BK1" s="1680"/>
      <c r="BL1" s="1680"/>
      <c r="BM1" s="1680"/>
      <c r="BN1" s="1680"/>
      <c r="BO1" s="1680"/>
      <c r="BP1" s="1680"/>
      <c r="BQ1" s="1680"/>
      <c r="BR1" s="1680"/>
      <c r="BS1" s="1680"/>
      <c r="BT1" s="1680"/>
      <c r="BU1" s="1680"/>
      <c r="BV1" s="1680"/>
      <c r="BW1" s="1680"/>
      <c r="BX1" s="1680"/>
      <c r="BY1" s="1680"/>
      <c r="BZ1" s="1680"/>
      <c r="CA1" s="1680"/>
      <c r="CB1" s="1680"/>
      <c r="CC1" s="1680"/>
      <c r="CD1" s="1680"/>
      <c r="CE1" s="1680"/>
      <c r="CF1" s="1680"/>
      <c r="CG1" s="1680"/>
      <c r="CH1" s="1680"/>
      <c r="CI1" s="1680"/>
      <c r="CJ1" s="1680"/>
      <c r="CK1" s="1680"/>
      <c r="CL1" s="1680"/>
      <c r="CM1" s="1680"/>
      <c r="CN1" s="1680"/>
      <c r="CO1" s="1680"/>
      <c r="CP1" s="1680"/>
      <c r="CQ1" s="1680"/>
      <c r="CR1" s="1680"/>
      <c r="CS1" s="1680"/>
      <c r="CT1" s="1680"/>
      <c r="CU1" s="1680"/>
      <c r="CV1" s="1680"/>
      <c r="DY1" s="1690"/>
      <c r="EC1" s="1433"/>
      <c r="EE1" s="1691"/>
      <c r="EF1" s="1692"/>
      <c r="EH1" s="1693"/>
    </row>
    <row r="2" spans="1:138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1702"/>
      <c r="O2" s="1702"/>
      <c r="P2" s="1702"/>
      <c r="Q2" s="1702"/>
      <c r="R2" s="1702"/>
      <c r="S2" s="1678"/>
      <c r="T2" s="1678"/>
      <c r="Z2" s="1679"/>
      <c r="AA2" s="1680"/>
      <c r="AB2" s="1681"/>
      <c r="AC2" s="1682"/>
      <c r="AD2" s="1680"/>
      <c r="AE2" s="1682"/>
      <c r="AF2" s="1680"/>
      <c r="AG2" s="1680"/>
      <c r="AH2" s="1680"/>
      <c r="AI2" s="1680"/>
      <c r="AJ2" s="1680"/>
      <c r="AK2" s="1680"/>
      <c r="AL2" s="1680"/>
      <c r="AM2" s="1680"/>
      <c r="AN2" s="1680"/>
      <c r="AO2" s="1680"/>
      <c r="AP2" s="1680"/>
      <c r="AQ2" s="1680"/>
      <c r="AR2" s="1680"/>
      <c r="AS2" s="1680"/>
      <c r="AT2" s="1680"/>
      <c r="AU2" s="1680"/>
      <c r="AV2" s="1680"/>
      <c r="AW2" s="1680"/>
      <c r="AX2" s="1683"/>
      <c r="AY2" s="1684"/>
      <c r="AZ2" s="1685"/>
      <c r="BA2" s="1680"/>
      <c r="BB2" s="1694"/>
      <c r="BC2" s="1695"/>
      <c r="BD2" s="1696"/>
      <c r="BG2" s="824"/>
      <c r="BH2" s="824"/>
      <c r="BI2" s="1697"/>
      <c r="BJ2" s="1697"/>
      <c r="BK2" s="1680"/>
      <c r="BL2" s="1680"/>
      <c r="BM2" s="1680"/>
      <c r="BN2" s="1680"/>
      <c r="BO2" s="1680"/>
      <c r="BP2" s="1680"/>
      <c r="BQ2" s="1680"/>
      <c r="BR2" s="1680"/>
      <c r="BS2" s="1680"/>
      <c r="BT2" s="1680"/>
      <c r="BU2" s="1680"/>
      <c r="BV2" s="1680"/>
      <c r="BW2" s="1680"/>
      <c r="BX2" s="1680"/>
      <c r="BY2" s="1680"/>
      <c r="BZ2" s="1680"/>
      <c r="CA2" s="1680"/>
      <c r="CB2" s="1680"/>
      <c r="CC2" s="1680"/>
      <c r="CD2" s="1680"/>
      <c r="CE2" s="1680"/>
      <c r="CF2" s="1680"/>
      <c r="CG2" s="1680"/>
      <c r="CH2" s="1680"/>
      <c r="CI2" s="1680"/>
      <c r="CJ2" s="1680"/>
      <c r="CK2" s="1680"/>
      <c r="CL2" s="1680"/>
      <c r="CM2" s="1680"/>
      <c r="CN2" s="1680"/>
      <c r="CO2" s="1680"/>
      <c r="CP2" s="1680"/>
      <c r="CQ2" s="1680"/>
      <c r="CR2" s="1680"/>
      <c r="CS2" s="1680"/>
      <c r="CT2" s="1680"/>
      <c r="CU2" s="1680"/>
      <c r="CV2" s="1680"/>
      <c r="DY2" s="1690"/>
      <c r="EC2" s="1433"/>
      <c r="EE2" s="1691"/>
      <c r="EF2" s="1692"/>
      <c r="EH2" s="1693"/>
    </row>
    <row r="4" spans="1:138" ht="17.25" customHeight="1">
      <c r="A4" s="9">
        <v>2</v>
      </c>
      <c r="B4" s="10" t="str">
        <f>"&lt;="&amp;B5</f>
        <v>&lt;=28</v>
      </c>
      <c r="C4" s="10" t="str">
        <f>"&lt;&gt;"&amp;""</f>
        <v>&lt;&gt;</v>
      </c>
      <c r="D4" s="11">
        <v>43497</v>
      </c>
      <c r="E4" s="11"/>
      <c r="F4" s="12"/>
      <c r="G4" s="12"/>
      <c r="H4" s="2302" t="s">
        <v>0</v>
      </c>
      <c r="I4" s="2302"/>
      <c r="J4" s="2302"/>
      <c r="K4" s="2302"/>
      <c r="L4" s="2302"/>
      <c r="M4" s="2302"/>
      <c r="N4" s="2302"/>
      <c r="O4" s="2302"/>
      <c r="P4" s="2302"/>
      <c r="Q4" s="2302"/>
      <c r="R4" s="2302"/>
      <c r="S4" s="2302"/>
      <c r="T4" s="2302"/>
      <c r="U4" s="2302"/>
      <c r="V4" s="2302"/>
      <c r="W4" s="2302"/>
      <c r="X4" s="12"/>
      <c r="Y4" s="12"/>
      <c r="Z4" s="12"/>
      <c r="AA4" s="12"/>
      <c r="AB4" s="13"/>
      <c r="AC4" s="14"/>
      <c r="AD4" s="15"/>
      <c r="AE4" s="15"/>
      <c r="AF4" s="16"/>
      <c r="AG4" s="16"/>
      <c r="AH4" s="17"/>
      <c r="AI4" s="15"/>
      <c r="AJ4" s="15"/>
      <c r="AK4" s="16"/>
      <c r="AL4" s="16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  <c r="AX4" s="19"/>
      <c r="AY4" s="19"/>
      <c r="AZ4" s="19"/>
      <c r="BA4" s="19"/>
      <c r="BB4" s="20"/>
      <c r="BC4" s="21"/>
      <c r="BD4" s="21"/>
      <c r="BE4" s="21"/>
      <c r="BF4" s="21"/>
      <c r="BG4" s="21"/>
      <c r="BH4" s="21"/>
      <c r="BI4" s="21"/>
      <c r="BJ4" s="21"/>
      <c r="BK4" s="21"/>
      <c r="BL4" s="21"/>
      <c r="BM4" s="21"/>
      <c r="BN4" s="21"/>
      <c r="BO4" s="21"/>
      <c r="BP4" s="21"/>
      <c r="BQ4" s="21"/>
      <c r="BR4" s="21"/>
      <c r="BS4" s="21"/>
      <c r="BT4" s="21"/>
      <c r="BU4" s="21"/>
      <c r="BV4" s="21"/>
      <c r="CB4" s="22" t="str">
        <f>"&lt;="&amp;CB10</f>
        <v>&lt;=39447</v>
      </c>
      <c r="CF4" s="13"/>
      <c r="CG4" s="1141"/>
    </row>
    <row r="5" spans="1:138" ht="17.25" customHeight="1">
      <c r="A5" s="9">
        <f>CHOOSE(A4,31,28,31,30,31,30,31,31,30,31,30,31)</f>
        <v>28</v>
      </c>
      <c r="B5" s="9">
        <f>R5</f>
        <v>28</v>
      </c>
      <c r="C5" s="23"/>
      <c r="D5" s="1542">
        <v>43497</v>
      </c>
      <c r="E5" s="24"/>
      <c r="F5" s="24"/>
      <c r="G5" s="24"/>
      <c r="H5" s="24"/>
      <c r="I5" s="24"/>
      <c r="J5" s="24"/>
      <c r="K5" s="25"/>
      <c r="L5" s="2357">
        <f ca="1">TODAY()-1</f>
        <v>44525</v>
      </c>
      <c r="M5" s="2357"/>
      <c r="N5" s="2357"/>
      <c r="O5" s="2357"/>
      <c r="P5" s="2357"/>
      <c r="Q5" s="2357"/>
      <c r="R5" s="26">
        <v>28</v>
      </c>
      <c r="S5" s="27" t="s">
        <v>253</v>
      </c>
      <c r="T5" s="21"/>
      <c r="U5" s="28" t="s">
        <v>308</v>
      </c>
      <c r="V5" s="13"/>
      <c r="W5" s="13"/>
      <c r="X5" s="27"/>
      <c r="Y5" s="21"/>
      <c r="Z5" s="28"/>
      <c r="AA5" s="13"/>
      <c r="AB5" s="13"/>
      <c r="AC5" s="29"/>
      <c r="AD5" s="29"/>
      <c r="AE5" s="29"/>
      <c r="AF5" s="30"/>
      <c r="AG5" s="30"/>
      <c r="AH5" s="31"/>
      <c r="AI5" s="29"/>
      <c r="AJ5" s="29"/>
      <c r="AK5" s="30"/>
      <c r="AL5" s="30"/>
      <c r="AM5" s="32"/>
      <c r="AN5" s="30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20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P5" s="21"/>
      <c r="BQ5" s="21"/>
      <c r="BR5" s="21"/>
      <c r="BS5" s="21"/>
      <c r="BT5" s="21"/>
      <c r="BU5" s="21"/>
      <c r="BV5" s="21"/>
      <c r="CB5" s="21"/>
      <c r="CF5" s="13"/>
      <c r="CG5" s="1141"/>
    </row>
    <row r="6" spans="1:138" s="36" customFormat="1" ht="35.25" customHeight="1">
      <c r="A6" s="2289" t="s">
        <v>1</v>
      </c>
      <c r="B6" s="2290" t="s">
        <v>2</v>
      </c>
      <c r="C6" s="2290" t="s">
        <v>3</v>
      </c>
      <c r="D6" s="2290" t="s">
        <v>4</v>
      </c>
      <c r="E6" s="2290" t="s">
        <v>5</v>
      </c>
      <c r="F6" s="2290" t="s">
        <v>6</v>
      </c>
      <c r="G6" s="2290" t="s">
        <v>7</v>
      </c>
      <c r="H6" s="2290"/>
      <c r="I6" s="2290" t="s">
        <v>8</v>
      </c>
      <c r="J6" s="2290" t="s">
        <v>9</v>
      </c>
      <c r="K6" s="2297" t="s">
        <v>10</v>
      </c>
      <c r="L6" s="2297"/>
      <c r="M6" s="2297"/>
      <c r="N6" s="2297"/>
      <c r="O6" s="2297"/>
      <c r="P6" s="2297"/>
      <c r="Q6" s="2297"/>
      <c r="R6" s="2290" t="s">
        <v>11</v>
      </c>
      <c r="S6" s="2290"/>
      <c r="T6" s="2290"/>
      <c r="U6" s="2290"/>
      <c r="V6" s="2290"/>
      <c r="W6" s="2290"/>
      <c r="X6" s="2290" t="s">
        <v>12</v>
      </c>
      <c r="Y6" s="2290"/>
      <c r="Z6" s="2290"/>
      <c r="AA6" s="2290"/>
      <c r="AB6" s="2290" t="s">
        <v>13</v>
      </c>
      <c r="AC6" s="2390" t="s">
        <v>14</v>
      </c>
      <c r="AD6" s="2390"/>
      <c r="AE6" s="2391"/>
      <c r="AF6" s="2353" t="s">
        <v>15</v>
      </c>
      <c r="AG6" s="2355" t="s">
        <v>16</v>
      </c>
      <c r="AH6" s="2398" t="s">
        <v>17</v>
      </c>
      <c r="AI6" s="2398"/>
      <c r="AJ6" s="2398"/>
      <c r="AK6" s="2392" t="s">
        <v>15</v>
      </c>
      <c r="AL6" s="2392" t="s">
        <v>16</v>
      </c>
      <c r="AM6" s="2388" t="s">
        <v>18</v>
      </c>
      <c r="AN6" s="2370" t="s">
        <v>19</v>
      </c>
      <c r="AO6" s="2370"/>
      <c r="AP6" s="2370"/>
      <c r="AQ6" s="2370"/>
      <c r="AR6" s="2370"/>
      <c r="AS6" s="2370"/>
      <c r="AT6" s="2370"/>
      <c r="AU6" s="2370"/>
      <c r="AV6" s="2370"/>
      <c r="AW6" s="2370" t="s">
        <v>20</v>
      </c>
      <c r="AX6" s="2309" t="s">
        <v>21</v>
      </c>
      <c r="AY6" s="2309" t="s">
        <v>22</v>
      </c>
      <c r="AZ6" s="2309" t="s">
        <v>23</v>
      </c>
      <c r="BA6" s="2309" t="s">
        <v>24</v>
      </c>
      <c r="BB6" s="2367" t="s">
        <v>25</v>
      </c>
      <c r="BC6" s="2313" t="s">
        <v>26</v>
      </c>
      <c r="BD6" s="2311" t="s">
        <v>27</v>
      </c>
      <c r="BE6" s="33"/>
      <c r="BF6" s="2313" t="s">
        <v>186</v>
      </c>
      <c r="BG6" s="2313"/>
      <c r="BH6" s="2313"/>
      <c r="BI6" s="2313"/>
      <c r="BJ6" s="2313"/>
      <c r="BK6" s="2313"/>
      <c r="BL6" s="2314" t="s">
        <v>29</v>
      </c>
      <c r="BM6" s="2314"/>
      <c r="BN6" s="2313" t="s">
        <v>30</v>
      </c>
      <c r="BO6" s="2313"/>
      <c r="BP6" s="2326" t="s">
        <v>262</v>
      </c>
      <c r="BQ6" s="2322" t="s">
        <v>263</v>
      </c>
      <c r="BR6" s="2364" t="s">
        <v>32</v>
      </c>
      <c r="BS6" s="2300" t="s">
        <v>33</v>
      </c>
      <c r="BT6" s="2315" t="s">
        <v>32</v>
      </c>
      <c r="BU6" s="2325" t="s">
        <v>31</v>
      </c>
      <c r="BV6" s="2310"/>
      <c r="BW6" s="2317" t="s">
        <v>34</v>
      </c>
      <c r="BX6" s="2320" t="s">
        <v>35</v>
      </c>
      <c r="BY6" s="2320" t="s">
        <v>36</v>
      </c>
      <c r="BZ6" s="2320" t="s">
        <v>37</v>
      </c>
      <c r="CA6" s="2321" t="s">
        <v>38</v>
      </c>
      <c r="CB6" s="2365" t="s">
        <v>39</v>
      </c>
      <c r="CC6" s="2365"/>
      <c r="CD6" s="2365"/>
      <c r="CE6" s="2365"/>
      <c r="CF6" s="2367" t="s">
        <v>40</v>
      </c>
      <c r="CG6" s="2361" t="s">
        <v>187</v>
      </c>
      <c r="CH6" s="2362" t="s">
        <v>188</v>
      </c>
      <c r="CI6" s="2362"/>
      <c r="CJ6" s="2362"/>
      <c r="CK6" s="2362"/>
      <c r="CL6" s="2362"/>
      <c r="CM6" s="2363" t="s">
        <v>189</v>
      </c>
      <c r="CN6" s="2363"/>
      <c r="CO6" s="2363"/>
      <c r="CP6" s="2362" t="s">
        <v>190</v>
      </c>
      <c r="CQ6" s="2362"/>
      <c r="CR6" s="2362"/>
      <c r="CS6" s="2362"/>
      <c r="CT6" s="2362"/>
    </row>
    <row r="7" spans="1:138" ht="38.25" customHeight="1">
      <c r="A7" s="2289"/>
      <c r="B7" s="2290"/>
      <c r="C7" s="2290"/>
      <c r="D7" s="2290"/>
      <c r="E7" s="2290"/>
      <c r="F7" s="2290"/>
      <c r="G7" s="2290"/>
      <c r="H7" s="2290"/>
      <c r="I7" s="2290"/>
      <c r="J7" s="2290"/>
      <c r="K7" s="1386" t="s">
        <v>41</v>
      </c>
      <c r="L7" s="1387" t="s">
        <v>42</v>
      </c>
      <c r="M7" s="1387" t="s">
        <v>43</v>
      </c>
      <c r="N7" s="1387" t="s">
        <v>44</v>
      </c>
      <c r="O7" s="1387" t="s">
        <v>45</v>
      </c>
      <c r="P7" s="1387" t="s">
        <v>46</v>
      </c>
      <c r="Q7" s="1387" t="s">
        <v>218</v>
      </c>
      <c r="R7" s="1388" t="s">
        <v>41</v>
      </c>
      <c r="S7" s="1388" t="s">
        <v>43</v>
      </c>
      <c r="T7" s="1388" t="s">
        <v>44</v>
      </c>
      <c r="U7" s="1388" t="s">
        <v>45</v>
      </c>
      <c r="V7" s="1388" t="s">
        <v>46</v>
      </c>
      <c r="W7" s="1387" t="s">
        <v>47</v>
      </c>
      <c r="X7" s="1388" t="s">
        <v>43</v>
      </c>
      <c r="Y7" s="1388" t="s">
        <v>44</v>
      </c>
      <c r="Z7" s="1388" t="s">
        <v>45</v>
      </c>
      <c r="AA7" s="1388" t="s">
        <v>46</v>
      </c>
      <c r="AB7" s="2290"/>
      <c r="AC7" s="2288" t="s">
        <v>48</v>
      </c>
      <c r="AD7" s="2288" t="s">
        <v>49</v>
      </c>
      <c r="AE7" s="2349" t="s">
        <v>50</v>
      </c>
      <c r="AF7" s="2353"/>
      <c r="AG7" s="2355"/>
      <c r="AH7" s="2351" t="s">
        <v>48</v>
      </c>
      <c r="AI7" s="2394" t="s">
        <v>49</v>
      </c>
      <c r="AJ7" s="2394" t="s">
        <v>50</v>
      </c>
      <c r="AK7" s="2392"/>
      <c r="AL7" s="2392"/>
      <c r="AM7" s="2388"/>
      <c r="AN7" s="2368" t="s">
        <v>51</v>
      </c>
      <c r="AO7" s="2370" t="s">
        <v>52</v>
      </c>
      <c r="AP7" s="2370" t="s">
        <v>53</v>
      </c>
      <c r="AQ7" s="2370" t="s">
        <v>54</v>
      </c>
      <c r="AR7" s="2370" t="s">
        <v>55</v>
      </c>
      <c r="AS7" s="2370" t="s">
        <v>56</v>
      </c>
      <c r="AT7" s="2370" t="s">
        <v>57</v>
      </c>
      <c r="AU7" s="2370" t="s">
        <v>58</v>
      </c>
      <c r="AV7" s="2372" t="s">
        <v>59</v>
      </c>
      <c r="AW7" s="2370"/>
      <c r="AX7" s="2309"/>
      <c r="AY7" s="2309"/>
      <c r="AZ7" s="2309"/>
      <c r="BA7" s="2309"/>
      <c r="BB7" s="2367"/>
      <c r="BC7" s="2313"/>
      <c r="BD7" s="2311"/>
      <c r="BE7" s="37"/>
      <c r="BF7" s="2313"/>
      <c r="BG7" s="2313"/>
      <c r="BH7" s="2313"/>
      <c r="BI7" s="2313"/>
      <c r="BJ7" s="2313"/>
      <c r="BK7" s="2313"/>
      <c r="BL7" s="2314"/>
      <c r="BM7" s="2314"/>
      <c r="BN7" s="2313"/>
      <c r="BO7" s="2313"/>
      <c r="BP7" s="2326"/>
      <c r="BQ7" s="2323"/>
      <c r="BR7" s="2364"/>
      <c r="BS7" s="2300"/>
      <c r="BT7" s="2315"/>
      <c r="BU7" s="2325"/>
      <c r="BV7" s="2310"/>
      <c r="BW7" s="2317"/>
      <c r="BX7" s="2320"/>
      <c r="BY7" s="2320"/>
      <c r="BZ7" s="2320"/>
      <c r="CA7" s="2321"/>
      <c r="CB7" s="2365"/>
      <c r="CC7" s="2365"/>
      <c r="CD7" s="2365"/>
      <c r="CE7" s="2365"/>
      <c r="CF7" s="2367"/>
      <c r="CG7" s="2361"/>
      <c r="CH7" s="2366" t="s">
        <v>191</v>
      </c>
      <c r="CI7" s="2366"/>
      <c r="CJ7" s="2366"/>
      <c r="CK7" s="2360" t="s">
        <v>192</v>
      </c>
      <c r="CL7" s="2360"/>
      <c r="CM7" s="2363"/>
      <c r="CN7" s="2363"/>
      <c r="CO7" s="2363"/>
      <c r="CP7" s="2366" t="s">
        <v>193</v>
      </c>
      <c r="CQ7" s="2366"/>
      <c r="CR7" s="2366"/>
      <c r="CS7" s="2360" t="s">
        <v>194</v>
      </c>
      <c r="CT7" s="2360"/>
    </row>
    <row r="8" spans="1:138" ht="55.15" customHeight="1" thickBot="1">
      <c r="A8" s="2289"/>
      <c r="B8" s="2290"/>
      <c r="C8" s="2290"/>
      <c r="D8" s="2290"/>
      <c r="E8" s="2290"/>
      <c r="F8" s="2290"/>
      <c r="G8" s="2290" t="s">
        <v>60</v>
      </c>
      <c r="H8" s="2290" t="s">
        <v>61</v>
      </c>
      <c r="I8" s="2290"/>
      <c r="J8" s="2290"/>
      <c r="K8" s="2297" t="s">
        <v>62</v>
      </c>
      <c r="L8" s="2297" t="s">
        <v>63</v>
      </c>
      <c r="M8" s="2297" t="s">
        <v>63</v>
      </c>
      <c r="N8" s="2297" t="s">
        <v>64</v>
      </c>
      <c r="O8" s="2297" t="s">
        <v>24</v>
      </c>
      <c r="P8" s="2297" t="s">
        <v>65</v>
      </c>
      <c r="Q8" s="2297" t="s">
        <v>65</v>
      </c>
      <c r="R8" s="2290" t="s">
        <v>62</v>
      </c>
      <c r="S8" s="2290" t="s">
        <v>63</v>
      </c>
      <c r="T8" s="2290" t="s">
        <v>64</v>
      </c>
      <c r="U8" s="2290" t="s">
        <v>24</v>
      </c>
      <c r="V8" s="2290" t="s">
        <v>65</v>
      </c>
      <c r="W8" s="2297" t="s">
        <v>65</v>
      </c>
      <c r="X8" s="2290" t="s">
        <v>63</v>
      </c>
      <c r="Y8" s="2290" t="s">
        <v>64</v>
      </c>
      <c r="Z8" s="2290" t="s">
        <v>24</v>
      </c>
      <c r="AA8" s="2290" t="s">
        <v>65</v>
      </c>
      <c r="AB8" s="2290"/>
      <c r="AC8" s="2288"/>
      <c r="AD8" s="2288"/>
      <c r="AE8" s="2349"/>
      <c r="AF8" s="2353"/>
      <c r="AG8" s="2355"/>
      <c r="AH8" s="2351"/>
      <c r="AI8" s="2394"/>
      <c r="AJ8" s="2394"/>
      <c r="AK8" s="2392"/>
      <c r="AL8" s="2392"/>
      <c r="AM8" s="2388"/>
      <c r="AN8" s="2368"/>
      <c r="AO8" s="2370"/>
      <c r="AP8" s="2370"/>
      <c r="AQ8" s="2370"/>
      <c r="AR8" s="2370"/>
      <c r="AS8" s="2370"/>
      <c r="AT8" s="2370"/>
      <c r="AU8" s="2370"/>
      <c r="AV8" s="2372" t="s">
        <v>59</v>
      </c>
      <c r="AW8" s="2370"/>
      <c r="AX8" s="2309"/>
      <c r="AY8" s="2309"/>
      <c r="AZ8" s="2309"/>
      <c r="BA8" s="2309"/>
      <c r="BB8" s="2367"/>
      <c r="BC8" s="2313"/>
      <c r="BD8" s="2311"/>
      <c r="BE8" s="37" t="s">
        <v>66</v>
      </c>
      <c r="BF8" s="34" t="s">
        <v>67</v>
      </c>
      <c r="BG8" s="34" t="s">
        <v>68</v>
      </c>
      <c r="BH8" s="34" t="s">
        <v>24</v>
      </c>
      <c r="BI8" s="34" t="s">
        <v>69</v>
      </c>
      <c r="BJ8" s="34"/>
      <c r="BK8" s="34" t="s">
        <v>70</v>
      </c>
      <c r="BL8" s="34" t="s">
        <v>71</v>
      </c>
      <c r="BM8" s="34" t="s">
        <v>68</v>
      </c>
      <c r="BN8" s="2314" t="s">
        <v>72</v>
      </c>
      <c r="BO8" s="2329" t="s">
        <v>73</v>
      </c>
      <c r="BP8" s="2326"/>
      <c r="BQ8" s="2323"/>
      <c r="BR8" s="2364"/>
      <c r="BS8" s="2300"/>
      <c r="BT8" s="2315"/>
      <c r="BU8" s="2325"/>
      <c r="BV8" s="2310"/>
      <c r="BW8" s="2317"/>
      <c r="BX8" s="2320"/>
      <c r="BY8" s="2320"/>
      <c r="BZ8" s="2320"/>
      <c r="CA8" s="2321"/>
      <c r="CB8" s="2316" t="s">
        <v>74</v>
      </c>
      <c r="CC8" s="2316"/>
      <c r="CD8" s="2318" t="s">
        <v>75</v>
      </c>
      <c r="CE8" s="2318"/>
      <c r="CF8" s="2367"/>
      <c r="CG8" s="2361"/>
      <c r="CH8" s="1142" t="s">
        <v>195</v>
      </c>
      <c r="CI8" s="1143" t="s">
        <v>196</v>
      </c>
      <c r="CJ8" s="1143" t="s">
        <v>91</v>
      </c>
      <c r="CK8" s="1143" t="s">
        <v>197</v>
      </c>
      <c r="CL8" s="1143" t="s">
        <v>198</v>
      </c>
      <c r="CM8" s="1143" t="s">
        <v>195</v>
      </c>
      <c r="CN8" s="1143" t="s">
        <v>196</v>
      </c>
      <c r="CO8" s="1144" t="s">
        <v>91</v>
      </c>
      <c r="CP8" s="1142" t="s">
        <v>195</v>
      </c>
      <c r="CQ8" s="1143" t="s">
        <v>196</v>
      </c>
      <c r="CR8" s="1143" t="s">
        <v>91</v>
      </c>
      <c r="CS8" s="1143" t="s">
        <v>197</v>
      </c>
      <c r="CT8" s="1143" t="s">
        <v>198</v>
      </c>
    </row>
    <row r="9" spans="1:138" ht="39" thickBot="1">
      <c r="A9" s="2386"/>
      <c r="B9" s="2358"/>
      <c r="C9" s="2358"/>
      <c r="D9" s="2358"/>
      <c r="E9" s="2358"/>
      <c r="F9" s="2358"/>
      <c r="G9" s="2358"/>
      <c r="H9" s="2358"/>
      <c r="I9" s="2358"/>
      <c r="J9" s="2358"/>
      <c r="K9" s="2359"/>
      <c r="L9" s="2359"/>
      <c r="M9" s="2359"/>
      <c r="N9" s="2359"/>
      <c r="O9" s="2359"/>
      <c r="P9" s="2359"/>
      <c r="Q9" s="2359"/>
      <c r="R9" s="2358"/>
      <c r="S9" s="2358"/>
      <c r="T9" s="2358"/>
      <c r="U9" s="2358"/>
      <c r="V9" s="2358"/>
      <c r="W9" s="2359"/>
      <c r="X9" s="2358"/>
      <c r="Y9" s="2358"/>
      <c r="Z9" s="2358"/>
      <c r="AA9" s="2358"/>
      <c r="AB9" s="2358"/>
      <c r="AC9" s="2348"/>
      <c r="AD9" s="2348"/>
      <c r="AE9" s="2350"/>
      <c r="AF9" s="2354"/>
      <c r="AG9" s="2356"/>
      <c r="AH9" s="2352"/>
      <c r="AI9" s="2395"/>
      <c r="AJ9" s="2395"/>
      <c r="AK9" s="2393"/>
      <c r="AL9" s="2393"/>
      <c r="AM9" s="2389"/>
      <c r="AN9" s="2369"/>
      <c r="AO9" s="2371"/>
      <c r="AP9" s="2371"/>
      <c r="AQ9" s="2371"/>
      <c r="AR9" s="2371"/>
      <c r="AS9" s="2371"/>
      <c r="AT9" s="2371"/>
      <c r="AU9" s="2371"/>
      <c r="AV9" s="2373"/>
      <c r="AW9" s="2371"/>
      <c r="AX9" s="2376"/>
      <c r="AY9" s="2376"/>
      <c r="AZ9" s="2376"/>
      <c r="BA9" s="2376"/>
      <c r="BB9" s="2387"/>
      <c r="BC9" s="2377"/>
      <c r="BD9" s="2378"/>
      <c r="BE9" s="37"/>
      <c r="BF9" s="1711"/>
      <c r="BG9" s="1712"/>
      <c r="BH9" s="1712"/>
      <c r="BI9" s="1712"/>
      <c r="BJ9" s="1712"/>
      <c r="BK9" s="1712"/>
      <c r="BL9" s="1712"/>
      <c r="BM9" s="1711"/>
      <c r="BN9" s="2374"/>
      <c r="BO9" s="2375"/>
      <c r="BP9" s="2379" t="s">
        <v>211</v>
      </c>
      <c r="BQ9" s="2380"/>
      <c r="BR9" s="1521"/>
      <c r="BS9" s="1522"/>
      <c r="BT9" s="2319" t="s">
        <v>76</v>
      </c>
      <c r="BU9" s="2319"/>
      <c r="BV9" s="2319"/>
      <c r="BW9" s="2317"/>
      <c r="BX9" s="2320"/>
      <c r="BY9" s="2320"/>
      <c r="BZ9" s="2320"/>
      <c r="CA9" s="2321"/>
      <c r="CB9" s="40" t="s">
        <v>2</v>
      </c>
      <c r="CC9" s="41" t="s">
        <v>77</v>
      </c>
      <c r="CD9" s="41" t="s">
        <v>2</v>
      </c>
      <c r="CE9" s="42" t="s">
        <v>78</v>
      </c>
      <c r="CF9" s="2367"/>
      <c r="CG9" s="2361"/>
      <c r="CH9" s="1145" t="s">
        <v>24</v>
      </c>
      <c r="CI9" s="1146" t="s">
        <v>24</v>
      </c>
      <c r="CJ9" s="1146" t="s">
        <v>24</v>
      </c>
      <c r="CK9" s="1146" t="s">
        <v>121</v>
      </c>
      <c r="CL9" s="1146" t="s">
        <v>121</v>
      </c>
      <c r="CM9" s="1147" t="s">
        <v>121</v>
      </c>
      <c r="CN9" s="1147" t="s">
        <v>121</v>
      </c>
      <c r="CO9" s="1148" t="s">
        <v>121</v>
      </c>
      <c r="CP9" s="1145" t="s">
        <v>24</v>
      </c>
      <c r="CQ9" s="1146" t="s">
        <v>24</v>
      </c>
      <c r="CR9" s="1146" t="s">
        <v>24</v>
      </c>
      <c r="CS9" s="1146" t="s">
        <v>121</v>
      </c>
      <c r="CT9" s="1146" t="s">
        <v>121</v>
      </c>
    </row>
    <row r="10" spans="1:138" ht="26.25">
      <c r="A10" s="2396" t="s">
        <v>247</v>
      </c>
      <c r="B10" s="2397"/>
      <c r="C10" s="2397"/>
      <c r="D10" s="2397"/>
      <c r="E10" s="1713"/>
      <c r="F10" s="1714"/>
      <c r="G10" s="1714"/>
      <c r="H10" s="1714"/>
      <c r="I10" s="1714"/>
      <c r="J10" s="1714"/>
      <c r="K10" s="1714"/>
      <c r="L10" s="1714"/>
      <c r="M10" s="1714"/>
      <c r="N10" s="1714"/>
      <c r="O10" s="1714"/>
      <c r="P10" s="1714"/>
      <c r="Q10" s="1714"/>
      <c r="R10" s="1714"/>
      <c r="S10" s="1714"/>
      <c r="T10" s="1714"/>
      <c r="U10" s="1714"/>
      <c r="V10" s="1714"/>
      <c r="W10" s="1714"/>
      <c r="X10" s="1714"/>
      <c r="Y10" s="1714"/>
      <c r="Z10" s="1714"/>
      <c r="AA10" s="1714"/>
      <c r="AB10" s="1714"/>
      <c r="AC10" s="1714"/>
      <c r="AD10" s="1714"/>
      <c r="AE10" s="1715"/>
      <c r="AF10" s="1714"/>
      <c r="AG10" s="1714"/>
      <c r="AH10" s="1714"/>
      <c r="AI10" s="1714"/>
      <c r="AJ10" s="1714"/>
      <c r="AK10" s="1714"/>
      <c r="AL10" s="1714"/>
      <c r="AM10" s="1714"/>
      <c r="AN10" s="1714"/>
      <c r="AO10" s="1714"/>
      <c r="AP10" s="1714"/>
      <c r="AQ10" s="1714"/>
      <c r="AR10" s="1714"/>
      <c r="AS10" s="1714"/>
      <c r="AT10" s="1714"/>
      <c r="AU10" s="1714"/>
      <c r="AV10" s="1714"/>
      <c r="AW10" s="1714"/>
      <c r="AX10" s="1714"/>
      <c r="AY10" s="1714"/>
      <c r="AZ10" s="1714"/>
      <c r="BA10" s="1714"/>
      <c r="BB10" s="1714"/>
      <c r="BC10" s="1716"/>
      <c r="BD10" s="1717"/>
      <c r="BE10" s="1717"/>
      <c r="BF10" s="1717"/>
      <c r="BG10" s="1717"/>
      <c r="BH10" s="1717"/>
      <c r="BI10" s="1717"/>
      <c r="BJ10" s="1717"/>
      <c r="BK10" s="1717"/>
      <c r="BL10" s="1717"/>
      <c r="BM10" s="1717"/>
      <c r="BN10" s="1717"/>
      <c r="BO10" s="1718"/>
      <c r="BP10" s="1558"/>
      <c r="BQ10" s="1719"/>
      <c r="BR10" s="48"/>
      <c r="BS10" s="49"/>
      <c r="BT10" s="50"/>
      <c r="BU10" s="51"/>
      <c r="BV10" s="49"/>
      <c r="BW10" s="52"/>
      <c r="BX10" s="53"/>
      <c r="BY10" s="54" t="s">
        <v>80</v>
      </c>
      <c r="BZ10" s="55" t="s">
        <v>81</v>
      </c>
      <c r="CA10" s="55" t="s">
        <v>82</v>
      </c>
      <c r="CB10" s="56">
        <f>CC10-1</f>
        <v>39447</v>
      </c>
      <c r="CC10" s="57">
        <v>39448</v>
      </c>
      <c r="CD10" s="56">
        <f ca="1">TODAY()</f>
        <v>44526</v>
      </c>
      <c r="CE10" s="58" t="b">
        <f ca="1">IF(CC10=CD10,TRUE)</f>
        <v>0</v>
      </c>
      <c r="CF10" s="55"/>
      <c r="CG10" s="1149"/>
      <c r="CH10" s="1150"/>
      <c r="CI10" s="1150"/>
      <c r="CJ10" s="1150"/>
      <c r="CK10" s="1151"/>
      <c r="CL10" s="1152"/>
      <c r="CM10" s="1153"/>
      <c r="CN10" s="1153"/>
      <c r="CO10" s="1153"/>
      <c r="CP10" s="1150"/>
      <c r="CQ10" s="1150"/>
      <c r="CR10" s="1150"/>
      <c r="CS10" s="1151"/>
      <c r="CT10" s="1152"/>
    </row>
    <row r="11" spans="1:138" ht="32.25" customHeight="1">
      <c r="A11" s="1720">
        <f>DAY(AE11)</f>
        <v>25</v>
      </c>
      <c r="B11" s="60">
        <v>100</v>
      </c>
      <c r="C11" s="60">
        <v>1</v>
      </c>
      <c r="D11" s="62" t="s">
        <v>257</v>
      </c>
      <c r="E11" s="62">
        <v>1</v>
      </c>
      <c r="F11" s="63">
        <v>1</v>
      </c>
      <c r="G11" s="80">
        <f>M11-S11</f>
        <v>45</v>
      </c>
      <c r="H11" s="80">
        <f>M11-S11</f>
        <v>45</v>
      </c>
      <c r="I11" s="80">
        <f>IF($B$5&gt;=A11,($B$5-A11+1)*H11,"-")</f>
        <v>180</v>
      </c>
      <c r="J11" s="65">
        <f>($A$5-A11+1)*H11</f>
        <v>180</v>
      </c>
      <c r="K11" s="565" t="s">
        <v>225</v>
      </c>
      <c r="L11" s="250">
        <f ca="1">IF((AC11)&lt;$L$5-DAY($L$5)+1,H11,H11+S11)</f>
        <v>45</v>
      </c>
      <c r="M11" s="65">
        <f>N11*((100-O11)/100)*0.9</f>
        <v>45</v>
      </c>
      <c r="N11" s="66">
        <v>100</v>
      </c>
      <c r="O11" s="1503">
        <v>50</v>
      </c>
      <c r="P11" s="66">
        <v>1900</v>
      </c>
      <c r="Q11" s="112">
        <v>3000</v>
      </c>
      <c r="R11" s="65"/>
      <c r="S11" s="65"/>
      <c r="T11" s="65"/>
      <c r="U11" s="65"/>
      <c r="V11" s="71"/>
      <c r="W11" s="71"/>
      <c r="X11" s="65"/>
      <c r="Y11" s="65"/>
      <c r="Z11" s="65"/>
      <c r="AA11" s="71"/>
      <c r="AB11" s="134" t="s">
        <v>105</v>
      </c>
      <c r="AC11" s="73"/>
      <c r="AD11" s="73">
        <v>43516</v>
      </c>
      <c r="AE11" s="1390">
        <f>AD11+5</f>
        <v>43521</v>
      </c>
      <c r="AF11" s="78"/>
      <c r="AG11" s="1377"/>
      <c r="AH11" s="273"/>
      <c r="AI11" s="77"/>
      <c r="AJ11" s="77"/>
      <c r="AK11" s="74"/>
      <c r="AL11" s="75"/>
      <c r="AM11" s="78"/>
      <c r="AN11" s="74"/>
      <c r="AO11" s="67"/>
      <c r="AP11" s="1154"/>
      <c r="AQ11" s="80"/>
      <c r="AR11" s="80"/>
      <c r="AS11" s="68"/>
      <c r="AT11" s="68"/>
      <c r="AU11" s="81"/>
      <c r="AV11" s="82"/>
      <c r="AW11" s="83"/>
      <c r="AX11" s="84" t="str">
        <f>IF(AN11&lt;1,"-",AN11)</f>
        <v>-</v>
      </c>
      <c r="AY11" s="64" t="str">
        <f>IF(AX11="-","-",($B$5-AM11+1)*AX11)</f>
        <v>-</v>
      </c>
      <c r="AZ11" s="63" t="str">
        <f>IF(AX11="-","-",AX11-H11)</f>
        <v>-</v>
      </c>
      <c r="BA11" s="307" t="str">
        <f>IF(AX11="-","-",AX11/H11)</f>
        <v>-</v>
      </c>
      <c r="BB11" s="1155">
        <f>IF(AN11&lt;1,IF($B$5&gt;=A11,($A$5-A11+1)*-1*H11,"-"),AX11*($A$5-AM11+1)-H11*($A$5-A11+1))</f>
        <v>-180</v>
      </c>
      <c r="BC11" s="1156"/>
      <c r="BD11" s="89"/>
      <c r="BE11" s="90"/>
      <c r="BF11" s="91"/>
      <c r="BG11" s="91"/>
      <c r="BH11" s="93"/>
      <c r="BI11" s="91"/>
      <c r="BJ11" s="93"/>
      <c r="BK11" s="93"/>
      <c r="BL11" s="91" t="str">
        <f>IF(BF11=0,"-",BF11-AN11)</f>
        <v>-</v>
      </c>
      <c r="BM11" s="91" t="str">
        <f>IF(BG11=0,"-",BG11-AO11)</f>
        <v>-</v>
      </c>
      <c r="BN11" s="94" t="str">
        <f>IF(BL11="-","-",AX11+BL11)</f>
        <v>-</v>
      </c>
      <c r="BO11" s="1157" t="str">
        <f>IF(BL11="-","-",(($B$5-AM11+1)*(AX11+BL11)))</f>
        <v>-</v>
      </c>
      <c r="BP11" s="1557"/>
      <c r="BQ11" s="1721"/>
      <c r="BR11" s="98"/>
      <c r="BS11" s="100"/>
      <c r="BT11" s="280">
        <f>S11</f>
        <v>0</v>
      </c>
      <c r="BU11" s="213">
        <f>AG11</f>
        <v>0</v>
      </c>
      <c r="BV11" s="213">
        <f>IF(AE11&gt;$CC$10,S11,IF(AE11="перех",(S11),"-"))</f>
        <v>0</v>
      </c>
      <c r="BW11" s="101"/>
      <c r="BX11" s="102"/>
      <c r="BY11" s="103" t="e">
        <f>($D$4-AJ11)*AX11</f>
        <v>#VALUE!</v>
      </c>
      <c r="BZ11" s="104">
        <f>IF(AM11&gt;0,"-",(AE11-BX11))</f>
        <v>43521</v>
      </c>
      <c r="CA11" s="105">
        <f>IF(AM11&gt;0,"-",(($D$4-BX11)*H11))</f>
        <v>1957365</v>
      </c>
      <c r="CB11" s="106"/>
      <c r="CC11" s="107"/>
      <c r="CD11" s="108"/>
      <c r="CE11" s="109"/>
      <c r="CF11" s="1158" t="s">
        <v>79</v>
      </c>
      <c r="CG11" s="583"/>
      <c r="CH11" s="1150"/>
      <c r="CI11" s="1150"/>
      <c r="CJ11" s="1150"/>
      <c r="CK11" s="1151">
        <f>IF($BP11&lt;=$B$4,$T11-$T11*CH11,$T11)</f>
        <v>0</v>
      </c>
      <c r="CL11" s="1140">
        <f>IF($BP11&lt;=$B$4,$S11-$S11*CJ11,$S11)</f>
        <v>0</v>
      </c>
      <c r="CM11" s="1159">
        <f>IF(CK11=0,$M11-$S11,($N11-CK11)*$M11/$N11)</f>
        <v>45</v>
      </c>
      <c r="CN11" s="1159">
        <f>IF(CK11=0,0,-(CL11-CK11*$M11/$N11))</f>
        <v>0</v>
      </c>
      <c r="CO11" s="1159">
        <f>CM11+CN11</f>
        <v>45</v>
      </c>
      <c r="CP11" s="1160">
        <v>2.071124717778661E-2</v>
      </c>
      <c r="CQ11" s="1160">
        <v>-3.6962262558804318E-3</v>
      </c>
      <c r="CR11" s="1160">
        <v>1.7015020921906175E-2</v>
      </c>
      <c r="CS11" s="1151">
        <f>IF($A11&lt;=$B$4,$N11-$N11*CP11,$N11)</f>
        <v>97.928875282221341</v>
      </c>
      <c r="CT11" s="1159">
        <f>IF($A11&lt;=$B$4,$M11-$M11*CR11,$M11)</f>
        <v>44.234324058514225</v>
      </c>
    </row>
    <row r="12" spans="1:138" ht="30" customHeight="1">
      <c r="A12" s="1720"/>
      <c r="B12" s="60"/>
      <c r="C12" s="60"/>
      <c r="D12" s="62"/>
      <c r="E12" s="62"/>
      <c r="F12" s="63"/>
      <c r="G12" s="80"/>
      <c r="H12" s="80"/>
      <c r="I12" s="80"/>
      <c r="J12" s="65"/>
      <c r="K12" s="565"/>
      <c r="L12" s="250"/>
      <c r="M12" s="1174"/>
      <c r="N12" s="70"/>
      <c r="O12" s="70"/>
      <c r="P12" s="70"/>
      <c r="Q12" s="70"/>
      <c r="R12" s="1174"/>
      <c r="S12" s="1174"/>
      <c r="T12" s="1174"/>
      <c r="U12" s="1174"/>
      <c r="V12" s="578"/>
      <c r="W12" s="578"/>
      <c r="X12" s="65"/>
      <c r="Y12" s="65"/>
      <c r="Z12" s="65"/>
      <c r="AA12" s="71"/>
      <c r="AB12" s="134"/>
      <c r="AC12" s="73"/>
      <c r="AD12" s="73"/>
      <c r="AE12" s="1390"/>
      <c r="AF12" s="591"/>
      <c r="AG12" s="1378"/>
      <c r="AH12" s="1161"/>
      <c r="AI12" s="1162"/>
      <c r="AJ12" s="1162"/>
      <c r="AK12" s="74"/>
      <c r="AL12" s="75"/>
      <c r="AM12" s="1163"/>
      <c r="AN12" s="1164"/>
      <c r="AO12" s="67"/>
      <c r="AP12" s="1165"/>
      <c r="AQ12" s="1166"/>
      <c r="AR12" s="1166"/>
      <c r="AS12" s="68"/>
      <c r="AT12" s="68"/>
      <c r="AU12" s="817"/>
      <c r="AV12" s="138"/>
      <c r="AW12" s="1167"/>
      <c r="AX12" s="84"/>
      <c r="AY12" s="64"/>
      <c r="AZ12" s="63"/>
      <c r="BA12" s="307"/>
      <c r="BB12" s="1155"/>
      <c r="BC12" s="1168"/>
      <c r="BD12" s="89"/>
      <c r="BE12" s="141"/>
      <c r="BF12" s="1169"/>
      <c r="BG12" s="143"/>
      <c r="BH12" s="145"/>
      <c r="BI12" s="143"/>
      <c r="BJ12" s="145"/>
      <c r="BK12" s="145"/>
      <c r="BL12" s="143"/>
      <c r="BM12" s="143"/>
      <c r="BN12" s="146"/>
      <c r="BO12" s="1170"/>
      <c r="BP12" s="1554"/>
      <c r="BQ12" s="1722"/>
      <c r="BR12" s="132"/>
      <c r="BS12" s="99"/>
      <c r="BT12" s="130"/>
      <c r="BU12" s="131"/>
      <c r="BV12" s="131"/>
      <c r="BW12" s="101"/>
      <c r="BX12" s="133"/>
      <c r="BY12" s="103"/>
      <c r="BZ12" s="104"/>
      <c r="CA12" s="105"/>
      <c r="CB12" s="106"/>
      <c r="CC12" s="107"/>
      <c r="CD12" s="108"/>
      <c r="CE12" s="109"/>
      <c r="CF12" s="1158"/>
      <c r="CG12" s="583"/>
      <c r="CH12" s="1150"/>
      <c r="CI12" s="1150"/>
      <c r="CJ12" s="1150"/>
      <c r="CK12" s="1151"/>
      <c r="CM12" s="1159"/>
      <c r="CN12" s="1159"/>
      <c r="CO12" s="1159"/>
      <c r="CP12" s="1160"/>
      <c r="CQ12" s="1160"/>
      <c r="CR12" s="1160"/>
      <c r="CS12" s="1151"/>
      <c r="CT12" s="1159"/>
    </row>
    <row r="13" spans="1:138" ht="30" customHeight="1">
      <c r="A13" s="1720"/>
      <c r="B13" s="1369"/>
      <c r="C13" s="1370"/>
      <c r="D13" s="62"/>
      <c r="E13" s="62"/>
      <c r="F13" s="1173"/>
      <c r="G13" s="80"/>
      <c r="H13" s="80"/>
      <c r="I13" s="80"/>
      <c r="J13" s="65"/>
      <c r="K13" s="565"/>
      <c r="L13" s="250"/>
      <c r="M13" s="1372"/>
      <c r="N13" s="70"/>
      <c r="O13" s="70"/>
      <c r="P13" s="70"/>
      <c r="Q13" s="70"/>
      <c r="R13" s="1373"/>
      <c r="S13" s="1373"/>
      <c r="T13" s="1373"/>
      <c r="U13" s="1373"/>
      <c r="V13" s="1374"/>
      <c r="W13" s="1375"/>
      <c r="X13" s="1371"/>
      <c r="Y13" s="1174"/>
      <c r="Z13" s="216"/>
      <c r="AA13" s="581"/>
      <c r="AB13" s="134"/>
      <c r="AC13" s="73"/>
      <c r="AD13" s="73"/>
      <c r="AE13" s="1390"/>
      <c r="AF13" s="1389"/>
      <c r="AG13" s="1379"/>
      <c r="AH13" s="1176"/>
      <c r="AI13" s="1177"/>
      <c r="AJ13" s="1177"/>
      <c r="AK13" s="587"/>
      <c r="AL13" s="588"/>
      <c r="AM13" s="1178"/>
      <c r="AN13" s="1179"/>
      <c r="AO13" s="820"/>
      <c r="AP13" s="1180"/>
      <c r="AQ13" s="1181"/>
      <c r="AR13" s="1181"/>
      <c r="AS13" s="818"/>
      <c r="AT13" s="818"/>
      <c r="AU13" s="1182"/>
      <c r="AV13" s="1183"/>
      <c r="AW13" s="1184"/>
      <c r="AX13" s="1173"/>
      <c r="AY13" s="1173"/>
      <c r="AZ13" s="1173"/>
      <c r="BA13" s="1185"/>
      <c r="BB13" s="1173"/>
      <c r="BC13" s="1186"/>
      <c r="BD13" s="1187"/>
      <c r="BE13" s="1188"/>
      <c r="BF13" s="1189"/>
      <c r="BG13" s="123"/>
      <c r="BH13" s="277"/>
      <c r="BI13" s="123"/>
      <c r="BJ13" s="277"/>
      <c r="BK13" s="277"/>
      <c r="BL13" s="123"/>
      <c r="BM13" s="123"/>
      <c r="BN13" s="276"/>
      <c r="BO13" s="1190"/>
      <c r="BP13" s="1554"/>
      <c r="BQ13" s="1722"/>
      <c r="BR13" s="132"/>
      <c r="BS13" s="99"/>
      <c r="BT13" s="130">
        <f>S13</f>
        <v>0</v>
      </c>
      <c r="BU13" s="131">
        <f>AG13</f>
        <v>0</v>
      </c>
      <c r="BV13" s="131"/>
      <c r="BW13" s="101"/>
      <c r="BX13" s="1191"/>
      <c r="BY13" s="103"/>
      <c r="BZ13" s="104"/>
      <c r="CA13" s="105"/>
      <c r="CB13" s="106"/>
      <c r="CC13" s="107"/>
      <c r="CD13" s="108"/>
      <c r="CE13" s="109"/>
      <c r="CF13" s="1158"/>
      <c r="CG13" s="581"/>
      <c r="CH13" s="1150"/>
      <c r="CI13" s="1150"/>
      <c r="CJ13" s="1150"/>
      <c r="CK13" s="1151">
        <f>IF($BP13&lt;=$B$4,T13-T13*CH13,T13)</f>
        <v>0</v>
      </c>
      <c r="CL13" s="1140">
        <f>IF($BP13&lt;=$B$4,S13-S13*CJ13,S13)</f>
        <v>0</v>
      </c>
      <c r="CM13" s="1159">
        <f>IF(CK13=0,M13-S13,($N13-$CK13)*$M13/$N13)</f>
        <v>0</v>
      </c>
      <c r="CN13" s="1159">
        <f>IF(CK13=0,0,-($CL13-$CK13*$M13/$N13))</f>
        <v>0</v>
      </c>
      <c r="CO13" s="1159">
        <f>CM13+CN13</f>
        <v>0</v>
      </c>
      <c r="CP13" s="1160">
        <v>1.0048E-2</v>
      </c>
      <c r="CQ13" s="1160">
        <v>4.44E-4</v>
      </c>
      <c r="CR13" s="1160">
        <v>1.0492E-2</v>
      </c>
      <c r="CS13" s="1151">
        <f>IF($A13&lt;=$B$4,N13-N13*CP13,N13)</f>
        <v>0</v>
      </c>
      <c r="CT13" s="1159">
        <f>IF($A13&lt;=$B$4,M13-M13*CR13,M13)</f>
        <v>0</v>
      </c>
    </row>
    <row r="14" spans="1:138" ht="30" customHeight="1">
      <c r="A14" s="1720"/>
      <c r="B14" s="1171"/>
      <c r="C14" s="1172"/>
      <c r="D14" s="62"/>
      <c r="E14" s="62"/>
      <c r="F14" s="1173"/>
      <c r="G14" s="80"/>
      <c r="H14" s="80"/>
      <c r="I14" s="80"/>
      <c r="J14" s="65"/>
      <c r="K14" s="565"/>
      <c r="L14" s="250"/>
      <c r="M14" s="1174"/>
      <c r="N14" s="819"/>
      <c r="O14" s="1175"/>
      <c r="P14" s="819"/>
      <c r="Q14" s="819"/>
      <c r="R14" s="1174"/>
      <c r="S14" s="1174"/>
      <c r="T14" s="1174"/>
      <c r="U14" s="216"/>
      <c r="V14" s="581"/>
      <c r="W14" s="581"/>
      <c r="X14" s="1174"/>
      <c r="Y14" s="1174"/>
      <c r="Z14" s="216"/>
      <c r="AA14" s="581"/>
      <c r="AB14" s="134" t="s">
        <v>105</v>
      </c>
      <c r="AC14" s="73"/>
      <c r="AD14" s="73"/>
      <c r="AE14" s="1390"/>
      <c r="AF14" s="591"/>
      <c r="AG14" s="1378"/>
      <c r="AH14" s="1176"/>
      <c r="AI14" s="1177"/>
      <c r="AJ14" s="1177"/>
      <c r="AK14" s="587"/>
      <c r="AL14" s="588"/>
      <c r="AM14" s="1178"/>
      <c r="AN14" s="1179"/>
      <c r="AO14" s="820"/>
      <c r="AP14" s="1180"/>
      <c r="AQ14" s="1181"/>
      <c r="AR14" s="1181"/>
      <c r="AS14" s="818"/>
      <c r="AT14" s="818"/>
      <c r="AU14" s="1182"/>
      <c r="AV14" s="1183"/>
      <c r="AW14" s="1184"/>
      <c r="AX14" s="1173"/>
      <c r="AY14" s="1173"/>
      <c r="AZ14" s="1173"/>
      <c r="BA14" s="1185"/>
      <c r="BB14" s="1173"/>
      <c r="BC14" s="1186"/>
      <c r="BD14" s="1187"/>
      <c r="BE14" s="1188"/>
      <c r="BF14" s="1189"/>
      <c r="BG14" s="123"/>
      <c r="BH14" s="277"/>
      <c r="BI14" s="123"/>
      <c r="BJ14" s="277"/>
      <c r="BK14" s="277"/>
      <c r="BL14" s="123"/>
      <c r="BM14" s="123"/>
      <c r="BN14" s="276"/>
      <c r="BO14" s="1190"/>
      <c r="BP14" s="1555"/>
      <c r="BQ14" s="1723"/>
      <c r="BR14" s="132"/>
      <c r="BS14" s="99"/>
      <c r="BT14" s="130"/>
      <c r="BU14" s="131"/>
      <c r="BV14" s="131"/>
      <c r="BW14" s="101"/>
      <c r="BX14" s="1191"/>
      <c r="BY14" s="103"/>
      <c r="BZ14" s="104"/>
      <c r="CA14" s="105"/>
      <c r="CB14" s="106"/>
      <c r="CC14" s="107"/>
      <c r="CD14" s="108"/>
      <c r="CE14" s="109"/>
      <c r="CF14" s="1158"/>
      <c r="CG14" s="581"/>
      <c r="CH14" s="1150"/>
      <c r="CI14" s="1150"/>
      <c r="CJ14" s="1150"/>
      <c r="CK14" s="1151">
        <f>IF($BP14&lt;=$B$4,T14-T14*CH14,T14)</f>
        <v>0</v>
      </c>
      <c r="CL14" s="1140">
        <f>IF($BP14&lt;=$B$4,S14-S14*CJ14,S14)</f>
        <v>0</v>
      </c>
      <c r="CM14" s="1159">
        <f>IF(CK14=0,M14-S14,($N14-$CK14)*$M14/$N14)</f>
        <v>0</v>
      </c>
      <c r="CN14" s="1159">
        <f>IF(CK14=0,0,-($CL14-$CK14*$M14/$N14))</f>
        <v>0</v>
      </c>
      <c r="CO14" s="1159">
        <f>CM14+CN14</f>
        <v>0</v>
      </c>
      <c r="CP14" s="1160">
        <v>2.7497164328050581E-2</v>
      </c>
      <c r="CQ14" s="1160">
        <v>-1.0037270225710675E-2</v>
      </c>
      <c r="CR14" s="1160">
        <v>1.7459894102339904E-2</v>
      </c>
      <c r="CS14" s="1151">
        <f>IF($A14&lt;=$B$4,N14-N14*CP14,N14)</f>
        <v>0</v>
      </c>
      <c r="CT14" s="1159">
        <f>IF($A14&lt;=$B$4,M14-M14*CR14,M14)</f>
        <v>0</v>
      </c>
    </row>
    <row r="15" spans="1:138" ht="30" customHeight="1">
      <c r="A15" s="1724" t="s">
        <v>199</v>
      </c>
      <c r="B15" s="149">
        <f>COUNTIF(A11:A14,$B$4)</f>
        <v>1</v>
      </c>
      <c r="C15" s="150"/>
      <c r="D15" s="151"/>
      <c r="E15" s="151"/>
      <c r="F15" s="151"/>
      <c r="G15" s="152">
        <f>SUM(G11:G14)</f>
        <v>45</v>
      </c>
      <c r="H15" s="152">
        <f>SUMIF(A11:A14,$B$4,H11:H14)</f>
        <v>45</v>
      </c>
      <c r="I15" s="152">
        <f>SUM(I11:I14)</f>
        <v>180</v>
      </c>
      <c r="J15" s="152">
        <f>SUM(J11:J14)</f>
        <v>180</v>
      </c>
      <c r="K15" s="152"/>
      <c r="L15" s="153">
        <f ca="1">SUMIF(A11:A14,$B$4,L11:L14)</f>
        <v>45</v>
      </c>
      <c r="M15" s="153">
        <f>SUMIF(A11:A14,$B$4,M11:M14)</f>
        <v>45</v>
      </c>
      <c r="N15" s="152"/>
      <c r="O15" s="152"/>
      <c r="P15" s="152"/>
      <c r="Q15" s="152"/>
      <c r="R15" s="152"/>
      <c r="S15" s="152">
        <f>SUMIF(A11:A14,$B$4,S11:S14)</f>
        <v>0</v>
      </c>
      <c r="T15" s="152">
        <f>SUMIF(A11:A14,$B$4,T11:T14)</f>
        <v>0</v>
      </c>
      <c r="U15" s="151"/>
      <c r="V15" s="151"/>
      <c r="W15" s="151"/>
      <c r="X15" s="152"/>
      <c r="Y15" s="152"/>
      <c r="Z15" s="151"/>
      <c r="AA15" s="151"/>
      <c r="AB15" s="151"/>
      <c r="AC15" s="154"/>
      <c r="AD15" s="155"/>
      <c r="AE15" s="1391"/>
      <c r="AF15" s="158"/>
      <c r="AG15" s="1380"/>
      <c r="AH15" s="155"/>
      <c r="AI15" s="156"/>
      <c r="AJ15" s="156"/>
      <c r="AK15" s="152"/>
      <c r="AL15" s="157"/>
      <c r="AM15" s="158">
        <f>COUNTA(AM11:AM12)</f>
        <v>0</v>
      </c>
      <c r="AN15" s="152">
        <f>SUM(AN11:AN12)</f>
        <v>0</v>
      </c>
      <c r="AO15" s="152">
        <f>SUM(AO11:AO12)</f>
        <v>0</v>
      </c>
      <c r="AP15" s="159"/>
      <c r="AQ15" s="160"/>
      <c r="AR15" s="152"/>
      <c r="AS15" s="161"/>
      <c r="AT15" s="151"/>
      <c r="AU15" s="151"/>
      <c r="AV15" s="151"/>
      <c r="AW15" s="151"/>
      <c r="AX15" s="162">
        <f>SUM(AX11:AX12)</f>
        <v>0</v>
      </c>
      <c r="AY15" s="162">
        <f>SUM(AY11:AY12)</f>
        <v>0</v>
      </c>
      <c r="AZ15" s="163">
        <f>SUM(AZ11:AZ12)</f>
        <v>0</v>
      </c>
      <c r="BA15" s="219" t="str">
        <f>IF(COUNT(BA11:BA12)=0,"-",AVERAGE(BA11:BA12))</f>
        <v>-</v>
      </c>
      <c r="BB15" s="165"/>
      <c r="BC15" s="165"/>
      <c r="BD15" s="166"/>
      <c r="BE15" s="165"/>
      <c r="BF15" s="163"/>
      <c r="BG15" s="165"/>
      <c r="BH15" s="165"/>
      <c r="BI15" s="165"/>
      <c r="BJ15" s="165"/>
      <c r="BK15" s="165"/>
      <c r="BL15" s="165"/>
      <c r="BM15" s="165"/>
      <c r="BN15" s="167"/>
      <c r="BO15" s="162"/>
      <c r="BP15" s="1556"/>
      <c r="BQ15" s="1725"/>
      <c r="BR15" s="169"/>
      <c r="BS15" s="170"/>
      <c r="BT15" s="168"/>
      <c r="BU15" s="169"/>
      <c r="BV15" s="169"/>
      <c r="BW15" s="171"/>
      <c r="BX15" s="172"/>
      <c r="BY15" s="173">
        <f>AM15</f>
        <v>0</v>
      </c>
      <c r="BZ15" s="173">
        <f>COUNTIF(BZ11:BZ12,"=0")</f>
        <v>0</v>
      </c>
      <c r="CA15" s="174">
        <f>SUM(COUNTIF(BZ11:BZ12,"&lt;0"),COUNTIF(BZ11:BZ12,"&gt;0"))</f>
        <v>1</v>
      </c>
      <c r="CB15" s="175"/>
      <c r="CC15" s="176"/>
      <c r="CD15" s="176"/>
      <c r="CE15" s="177"/>
      <c r="CF15" s="654"/>
      <c r="CG15" s="581"/>
      <c r="CH15" s="1150"/>
      <c r="CI15" s="1150"/>
      <c r="CJ15" s="1150"/>
      <c r="CK15" s="1192">
        <f>SUMIF($BP11:$BP14,$B$4,CK11:CK14)</f>
        <v>0</v>
      </c>
      <c r="CL15" s="1193">
        <f>SUMIF($BP11:$BP14,$B$4,CL11:CL14)</f>
        <v>0</v>
      </c>
      <c r="CM15" s="1193">
        <f>SUMIF($A11:$A14,$B$4,CM11:CM14)</f>
        <v>45</v>
      </c>
      <c r="CN15" s="1193">
        <f>SUMIF($A11:$A14,$B$4,CN11:CN14)</f>
        <v>0</v>
      </c>
      <c r="CO15" s="1194">
        <f>SUMIF($A11:$A14,$B$4,CO11:CO14)</f>
        <v>45</v>
      </c>
      <c r="CP15" s="1160"/>
      <c r="CQ15" s="1160"/>
      <c r="CR15" s="1160"/>
      <c r="CS15" s="1192">
        <f>SUMIF($A11:$A14,$B$4,CS11:CS14)</f>
        <v>97.928875282221341</v>
      </c>
      <c r="CT15" s="1192">
        <f>SUMIF($A11:$A14,$B$4,CT11:CT14)</f>
        <v>44.234324058514225</v>
      </c>
    </row>
    <row r="16" spans="1:138" ht="30" customHeight="1">
      <c r="A16" s="1726" t="s">
        <v>87</v>
      </c>
      <c r="B16" s="180">
        <f>COUNT(A11:A14)</f>
        <v>1</v>
      </c>
      <c r="C16" s="181"/>
      <c r="D16" s="182"/>
      <c r="E16" s="182"/>
      <c r="F16" s="182"/>
      <c r="G16" s="183"/>
      <c r="H16" s="184">
        <f>SUM(H11:H14)</f>
        <v>45</v>
      </c>
      <c r="I16" s="184"/>
      <c r="J16" s="184">
        <f>SUM(J11:J14)</f>
        <v>180</v>
      </c>
      <c r="K16" s="184"/>
      <c r="L16" s="184"/>
      <c r="M16" s="184"/>
      <c r="N16" s="184"/>
      <c r="O16" s="184"/>
      <c r="P16" s="184"/>
      <c r="Q16" s="184"/>
      <c r="R16" s="185"/>
      <c r="S16" s="183"/>
      <c r="T16" s="185"/>
      <c r="U16" s="182"/>
      <c r="V16" s="182"/>
      <c r="W16" s="182"/>
      <c r="X16" s="183"/>
      <c r="Y16" s="185"/>
      <c r="Z16" s="182"/>
      <c r="AA16" s="182"/>
      <c r="AB16" s="182"/>
      <c r="AC16" s="186"/>
      <c r="AD16" s="186"/>
      <c r="AE16" s="1392"/>
      <c r="AF16" s="184"/>
      <c r="AG16" s="1381"/>
      <c r="AH16" s="186"/>
      <c r="AI16" s="186"/>
      <c r="AJ16" s="186"/>
      <c r="AK16" s="184"/>
      <c r="AL16" s="184"/>
      <c r="AM16" s="184"/>
      <c r="AN16" s="184"/>
      <c r="AO16" s="184"/>
      <c r="AP16" s="182"/>
      <c r="AQ16" s="182"/>
      <c r="AR16" s="182"/>
      <c r="AS16" s="187"/>
      <c r="AT16" s="182"/>
      <c r="AU16" s="182"/>
      <c r="AV16" s="182"/>
      <c r="AW16" s="182"/>
      <c r="AX16" s="182"/>
      <c r="AY16" s="182"/>
      <c r="AZ16" s="182"/>
      <c r="BA16" s="182"/>
      <c r="BB16" s="188">
        <f>SUM(BB11:BB12)</f>
        <v>-180</v>
      </c>
      <c r="BC16" s="190"/>
      <c r="BD16" s="189"/>
      <c r="BE16" s="190"/>
      <c r="BF16" s="190"/>
      <c r="BG16" s="190"/>
      <c r="BH16" s="190"/>
      <c r="BI16" s="190"/>
      <c r="BJ16" s="190"/>
      <c r="BK16" s="190"/>
      <c r="BL16" s="190"/>
      <c r="BM16" s="190"/>
      <c r="BN16" s="188"/>
      <c r="BO16" s="184"/>
      <c r="BP16" s="1266"/>
      <c r="BQ16" s="1727"/>
      <c r="BR16" s="193"/>
      <c r="BS16" s="194"/>
      <c r="BT16" s="192"/>
      <c r="BU16" s="193"/>
      <c r="BV16" s="193"/>
      <c r="BW16" s="195"/>
      <c r="BX16" s="196"/>
      <c r="BY16" s="197" t="e">
        <f>SUM(BY11:BY12)</f>
        <v>#VALUE!</v>
      </c>
      <c r="BZ16" s="197">
        <f>SUMIF(BZ11:BZ12,"=0",CA11:CA12)</f>
        <v>0</v>
      </c>
      <c r="CA16" s="198">
        <f>SUMIF(BZ11:BZ12,"&lt;&gt;0",CA11:CA12)</f>
        <v>1957365</v>
      </c>
      <c r="CB16" s="199"/>
      <c r="CC16" s="200"/>
      <c r="CD16" s="200"/>
      <c r="CE16" s="201"/>
      <c r="CF16" s="667"/>
      <c r="CG16" s="539"/>
      <c r="CH16" s="1150"/>
      <c r="CI16" s="1150"/>
      <c r="CJ16" s="1150"/>
      <c r="CK16" s="1195"/>
      <c r="CL16" s="1196">
        <f>CL15-$S15</f>
        <v>0</v>
      </c>
      <c r="CM16" s="1195"/>
      <c r="CN16" s="1197"/>
      <c r="CO16" s="1195"/>
      <c r="CP16" s="1160"/>
      <c r="CQ16" s="1160"/>
      <c r="CR16" s="1160"/>
      <c r="CS16" s="1195"/>
      <c r="CT16" s="1196">
        <f>CT15-$M15</f>
        <v>-0.76567594148577456</v>
      </c>
    </row>
    <row r="17" spans="1:99" ht="30" customHeight="1">
      <c r="A17" s="2383" t="s">
        <v>94</v>
      </c>
      <c r="B17" s="2307"/>
      <c r="C17" s="2307"/>
      <c r="D17" s="2307"/>
      <c r="E17" s="2307"/>
      <c r="F17" s="2307"/>
      <c r="G17" s="1701"/>
      <c r="H17" s="1701"/>
      <c r="I17" s="1701"/>
      <c r="J17" s="1701"/>
      <c r="K17" s="1701"/>
      <c r="L17" s="1701"/>
      <c r="M17" s="1701"/>
      <c r="N17" s="1701"/>
      <c r="O17" s="1701"/>
      <c r="P17" s="1701"/>
      <c r="Q17" s="1701"/>
      <c r="R17" s="1701"/>
      <c r="S17" s="1701"/>
      <c r="T17" s="1701"/>
      <c r="U17" s="1701"/>
      <c r="V17" s="1701"/>
      <c r="W17" s="1701"/>
      <c r="X17" s="1701"/>
      <c r="Y17" s="1701"/>
      <c r="Z17" s="1701"/>
      <c r="AA17" s="1701"/>
      <c r="AB17" s="1701"/>
      <c r="AC17" s="1701"/>
      <c r="AD17" s="1701"/>
      <c r="AE17" s="1376"/>
      <c r="AF17" s="1701"/>
      <c r="AG17" s="45"/>
      <c r="AH17" s="1701"/>
      <c r="AI17" s="1701"/>
      <c r="AJ17" s="1701"/>
      <c r="AK17" s="1701"/>
      <c r="AL17" s="1701"/>
      <c r="AM17" s="1701"/>
      <c r="AN17" s="1701"/>
      <c r="AO17" s="1701"/>
      <c r="AP17" s="1701"/>
      <c r="AQ17" s="1701"/>
      <c r="AR17" s="1701"/>
      <c r="AS17" s="1701"/>
      <c r="AT17" s="1701"/>
      <c r="AU17" s="1701"/>
      <c r="AV17" s="1701"/>
      <c r="AW17" s="1701"/>
      <c r="AX17" s="1701"/>
      <c r="AY17" s="1701"/>
      <c r="AZ17" s="203"/>
      <c r="BA17" s="203"/>
      <c r="BB17" s="203"/>
      <c r="BC17" s="205"/>
      <c r="BD17" s="821"/>
      <c r="BE17" s="821"/>
      <c r="BF17" s="821"/>
      <c r="BG17" s="821"/>
      <c r="BH17" s="821"/>
      <c r="BI17" s="821"/>
      <c r="BJ17" s="821"/>
      <c r="BK17" s="821"/>
      <c r="BL17" s="821"/>
      <c r="BM17" s="821"/>
      <c r="BN17" s="360"/>
      <c r="BO17" s="242"/>
      <c r="BP17" s="207"/>
      <c r="BQ17" s="1728"/>
      <c r="BR17" s="208"/>
      <c r="BS17" s="209"/>
      <c r="BT17" s="207"/>
      <c r="BU17" s="208"/>
      <c r="BV17" s="209"/>
      <c r="BW17" s="52"/>
      <c r="BX17" s="53"/>
      <c r="BY17" s="53"/>
      <c r="BZ17" s="53"/>
      <c r="CA17" s="206"/>
      <c r="CB17" s="53"/>
      <c r="CC17" s="53"/>
      <c r="CD17" s="53"/>
      <c r="CE17" s="53"/>
      <c r="CF17" s="426"/>
      <c r="CG17" s="1198"/>
      <c r="CH17" s="1150"/>
      <c r="CI17" s="1150"/>
      <c r="CJ17" s="1150"/>
      <c r="CK17" s="1151"/>
      <c r="CL17" s="1153"/>
      <c r="CM17" s="1199"/>
      <c r="CN17" s="1199"/>
      <c r="CO17" s="1199"/>
      <c r="CP17" s="1160"/>
      <c r="CQ17" s="1160"/>
      <c r="CR17" s="1160"/>
      <c r="CS17" s="1151"/>
      <c r="CT17" s="1153"/>
      <c r="CU17" s="539"/>
    </row>
    <row r="18" spans="1:99" ht="32.25" customHeight="1">
      <c r="A18" s="1720">
        <f>DAY(AE18)</f>
        <v>20</v>
      </c>
      <c r="B18" s="60">
        <v>100</v>
      </c>
      <c r="C18" s="60">
        <v>1</v>
      </c>
      <c r="D18" s="62" t="s">
        <v>257</v>
      </c>
      <c r="E18" s="62">
        <v>1</v>
      </c>
      <c r="F18" s="63">
        <v>1</v>
      </c>
      <c r="G18" s="80">
        <f>M18-S18</f>
        <v>0.84000000000000163</v>
      </c>
      <c r="H18" s="80">
        <f>M18-S18</f>
        <v>0.84000000000000163</v>
      </c>
      <c r="I18" s="80">
        <f>IF($B$5&gt;=A18,($B$5-A18+1)*H18,"-")</f>
        <v>7.5600000000000147</v>
      </c>
      <c r="J18" s="65">
        <f>($A$5-A18+1)*H18</f>
        <v>7.5600000000000147</v>
      </c>
      <c r="K18" s="565" t="s">
        <v>225</v>
      </c>
      <c r="L18" s="250">
        <f ca="1">IF((AC18)&lt;$L$5-DAY($L$5)+1,H18,H18+S18)</f>
        <v>0.84000000000000163</v>
      </c>
      <c r="M18" s="65">
        <f>N18*((100-O18)/100)*0.9</f>
        <v>15.840000000000002</v>
      </c>
      <c r="N18" s="66">
        <v>88</v>
      </c>
      <c r="O18" s="1503">
        <v>80</v>
      </c>
      <c r="P18" s="66">
        <v>1900</v>
      </c>
      <c r="Q18" s="112">
        <v>3000</v>
      </c>
      <c r="R18" s="65"/>
      <c r="S18" s="65">
        <v>15</v>
      </c>
      <c r="T18" s="65"/>
      <c r="U18" s="65"/>
      <c r="V18" s="71"/>
      <c r="W18" s="71"/>
      <c r="X18" s="65"/>
      <c r="Y18" s="65"/>
      <c r="Z18" s="65"/>
      <c r="AA18" s="71"/>
      <c r="AB18" s="134" t="s">
        <v>105</v>
      </c>
      <c r="AC18" s="73"/>
      <c r="AD18" s="73">
        <v>43511</v>
      </c>
      <c r="AE18" s="1390">
        <f>AD18+5</f>
        <v>43516</v>
      </c>
      <c r="AF18" s="78"/>
      <c r="AG18" s="1377"/>
      <c r="AH18" s="273"/>
      <c r="AI18" s="77"/>
      <c r="AJ18" s="77"/>
      <c r="AK18" s="74"/>
      <c r="AL18" s="75"/>
      <c r="AM18" s="78"/>
      <c r="AN18" s="74"/>
      <c r="AO18" s="67"/>
      <c r="AP18" s="1154"/>
      <c r="AQ18" s="80"/>
      <c r="AR18" s="80"/>
      <c r="AS18" s="68"/>
      <c r="AT18" s="68"/>
      <c r="AU18" s="81"/>
      <c r="AV18" s="82"/>
      <c r="AW18" s="83"/>
      <c r="AX18" s="84" t="str">
        <f>IF(AN18&lt;1,"-",AN18)</f>
        <v>-</v>
      </c>
      <c r="AY18" s="64" t="str">
        <f>IF(AX18="-","-",($B$5-AM18+1)*AX18)</f>
        <v>-</v>
      </c>
      <c r="AZ18" s="63" t="str">
        <f>IF(AX18="-","-",AX18-H18)</f>
        <v>-</v>
      </c>
      <c r="BA18" s="307" t="str">
        <f>IF(AX18="-","-",AX18/H18)</f>
        <v>-</v>
      </c>
      <c r="BB18" s="1155">
        <f>IF(AN18&lt;1,IF($B$5&gt;=A18,($A$5-A18+1)*-1*H18,"-"),AX18*($A$5-AM18+1)-H18*($A$5-A18+1))</f>
        <v>-7.5600000000000147</v>
      </c>
      <c r="BC18" s="1156"/>
      <c r="BD18" s="89"/>
      <c r="BE18" s="90"/>
      <c r="BF18" s="91"/>
      <c r="BG18" s="91"/>
      <c r="BH18" s="93"/>
      <c r="BI18" s="91"/>
      <c r="BJ18" s="93"/>
      <c r="BK18" s="93"/>
      <c r="BL18" s="91" t="str">
        <f>IF(BF18=0,"-",BF18-AN18)</f>
        <v>-</v>
      </c>
      <c r="BM18" s="91" t="str">
        <f>IF(BG18=0,"-",BG18-AO18)</f>
        <v>-</v>
      </c>
      <c r="BN18" s="94" t="str">
        <f>IF(BL18="-","-",AX18+BL18)</f>
        <v>-</v>
      </c>
      <c r="BO18" s="1157" t="str">
        <f>IF(BL18="-","-",(($B$5-AM18+1)*(AX18+BL18)))</f>
        <v>-</v>
      </c>
      <c r="BP18" s="1557"/>
      <c r="BQ18" s="1721"/>
      <c r="BR18" s="98"/>
      <c r="BS18" s="100"/>
      <c r="BT18" s="280">
        <f>S18</f>
        <v>15</v>
      </c>
      <c r="BU18" s="213">
        <f>AG18</f>
        <v>0</v>
      </c>
      <c r="BV18" s="213">
        <f>IF(AE18&gt;$CC$10,S18,IF(AE18="перех",(S18),"-"))</f>
        <v>15</v>
      </c>
      <c r="BW18" s="101"/>
      <c r="BX18" s="102"/>
      <c r="BY18" s="103" t="e">
        <f>($D$4-AJ18)*AX18</f>
        <v>#VALUE!</v>
      </c>
      <c r="BZ18" s="104">
        <f>IF(AM18&gt;0,"-",(AE18-BX18))</f>
        <v>43516</v>
      </c>
      <c r="CA18" s="105">
        <f>IF(AM18&gt;0,"-",(($D$4-BX18)*H18))</f>
        <v>36537.480000000069</v>
      </c>
      <c r="CB18" s="106"/>
      <c r="CC18" s="107"/>
      <c r="CD18" s="108"/>
      <c r="CE18" s="109"/>
      <c r="CF18" s="1158" t="s">
        <v>79</v>
      </c>
      <c r="CG18" s="583"/>
      <c r="CH18" s="1150"/>
      <c r="CI18" s="1150"/>
      <c r="CJ18" s="1150"/>
      <c r="CK18" s="1151">
        <f>IF($BP18&lt;=$B$4,$T18-$T18*CH18,$T18)</f>
        <v>0</v>
      </c>
      <c r="CL18" s="1140">
        <f>IF($BP18&lt;=$B$4,$S18-$S18*CJ18,$S18)</f>
        <v>15</v>
      </c>
      <c r="CM18" s="1159">
        <f>IF(CK18=0,$M18-$S18,($N18-CK18)*$M18/$N18)</f>
        <v>0.84000000000000163</v>
      </c>
      <c r="CN18" s="1159">
        <f>IF(CK18=0,0,-(CL18-CK18*$M18/$N18))</f>
        <v>0</v>
      </c>
      <c r="CO18" s="1159">
        <f>CM18+CN18</f>
        <v>0.84000000000000163</v>
      </c>
      <c r="CP18" s="1160">
        <v>2.071124717778661E-2</v>
      </c>
      <c r="CQ18" s="1160">
        <v>-3.6962262558804318E-3</v>
      </c>
      <c r="CR18" s="1160">
        <v>1.7015020921906175E-2</v>
      </c>
      <c r="CS18" s="1151">
        <f>IF($A18&lt;=$B$4,$N18-$N18*CP18,$N18)</f>
        <v>86.177410248354775</v>
      </c>
      <c r="CT18" s="1159">
        <f>IF($A18&lt;=$B$4,$M18-$M18*CR18,$M18)</f>
        <v>15.570482068597007</v>
      </c>
    </row>
    <row r="19" spans="1:99" ht="30" customHeight="1">
      <c r="A19" s="1729"/>
      <c r="B19" s="1200"/>
      <c r="C19" s="1200"/>
      <c r="D19" s="1200"/>
      <c r="E19" s="1200"/>
      <c r="F19" s="1201"/>
      <c r="G19" s="1201"/>
      <c r="H19" s="1202"/>
      <c r="I19" s="1203"/>
      <c r="J19" s="1204"/>
      <c r="K19" s="1202"/>
      <c r="L19" s="1202"/>
      <c r="M19" s="1202"/>
      <c r="N19" s="1202"/>
      <c r="O19" s="1202"/>
      <c r="P19" s="1202"/>
      <c r="Q19" s="1202"/>
      <c r="R19" s="1202"/>
      <c r="S19" s="1202"/>
      <c r="T19" s="1202"/>
      <c r="U19" s="1202"/>
      <c r="V19" s="1202"/>
      <c r="W19" s="1202"/>
      <c r="X19" s="1202"/>
      <c r="Y19" s="1202"/>
      <c r="Z19" s="1202"/>
      <c r="AA19" s="1202"/>
      <c r="AB19" s="1202"/>
      <c r="AC19" s="1205"/>
      <c r="AD19" s="1205"/>
      <c r="AE19" s="1394"/>
      <c r="AF19" s="1393"/>
      <c r="AG19" s="1206"/>
      <c r="AH19" s="1207"/>
      <c r="AI19" s="1205"/>
      <c r="AJ19" s="1205"/>
      <c r="AK19" s="1202"/>
      <c r="AL19" s="1202"/>
      <c r="AM19" s="1208"/>
      <c r="AN19" s="1208"/>
      <c r="AO19" s="1208"/>
      <c r="AP19" s="1208"/>
      <c r="AQ19" s="1209"/>
      <c r="AR19" s="1209"/>
      <c r="AS19" s="1209"/>
      <c r="AT19" s="1209"/>
      <c r="AU19" s="1209"/>
      <c r="AV19" s="1209"/>
      <c r="AW19" s="1210"/>
      <c r="AX19" s="306"/>
      <c r="AY19" s="63"/>
      <c r="AZ19" s="63"/>
      <c r="BA19" s="307"/>
      <c r="BB19" s="139"/>
      <c r="BC19" s="1211"/>
      <c r="BD19" s="1212"/>
      <c r="BE19" s="1213"/>
      <c r="BF19" s="1213"/>
      <c r="BG19" s="1213"/>
      <c r="BH19" s="1213"/>
      <c r="BI19" s="1213"/>
      <c r="BJ19" s="1213"/>
      <c r="BK19" s="1213"/>
      <c r="BL19" s="1213"/>
      <c r="BM19" s="1213"/>
      <c r="BN19" s="53"/>
      <c r="BO19" s="53"/>
      <c r="BP19" s="1555">
        <f>AC19</f>
        <v>0</v>
      </c>
      <c r="BQ19" s="1723"/>
      <c r="BR19" s="131"/>
      <c r="BS19" s="99"/>
      <c r="BT19" s="130">
        <f>S19</f>
        <v>0</v>
      </c>
      <c r="BU19" s="131">
        <f>AG19</f>
        <v>0</v>
      </c>
      <c r="BV19" s="131"/>
      <c r="BW19" s="101"/>
      <c r="BX19" s="102"/>
      <c r="BY19" s="103"/>
      <c r="BZ19" s="104"/>
      <c r="CA19" s="105"/>
      <c r="CB19" s="215"/>
      <c r="CC19" s="53"/>
      <c r="CD19" s="53"/>
      <c r="CE19" s="53"/>
      <c r="CF19" s="1214"/>
      <c r="CG19" s="1198"/>
      <c r="CH19" s="1150"/>
      <c r="CI19" s="1150"/>
      <c r="CJ19" s="1150"/>
      <c r="CK19" s="1151"/>
      <c r="CL19" s="1153"/>
      <c r="CM19" s="1199"/>
      <c r="CN19" s="1199"/>
      <c r="CO19" s="1199"/>
      <c r="CP19" s="1160"/>
      <c r="CQ19" s="1160"/>
      <c r="CR19" s="1160"/>
      <c r="CS19" s="1151"/>
      <c r="CT19" s="1153"/>
      <c r="CU19" s="539"/>
    </row>
    <row r="20" spans="1:99" ht="30" customHeight="1">
      <c r="A20" s="1724" t="s">
        <v>86</v>
      </c>
      <c r="B20" s="149">
        <f>COUNTIF(A18:A19,$B$4)</f>
        <v>1</v>
      </c>
      <c r="C20" s="150"/>
      <c r="D20" s="151"/>
      <c r="E20" s="151"/>
      <c r="F20" s="151"/>
      <c r="G20" s="152"/>
      <c r="H20" s="160"/>
      <c r="I20" s="152"/>
      <c r="J20" s="152"/>
      <c r="K20" s="152"/>
      <c r="L20" s="153">
        <f ca="1">SUMIF(A18:A19,$B$4,L18:L19)</f>
        <v>0.84000000000000163</v>
      </c>
      <c r="M20" s="153">
        <f>SUMIF(A18:A19,$B$4,M18:M19)</f>
        <v>15.840000000000002</v>
      </c>
      <c r="N20" s="152"/>
      <c r="O20" s="152"/>
      <c r="P20" s="152"/>
      <c r="Q20" s="152"/>
      <c r="R20" s="152"/>
      <c r="S20" s="152"/>
      <c r="T20" s="152"/>
      <c r="U20" s="151"/>
      <c r="V20" s="151"/>
      <c r="W20" s="151"/>
      <c r="X20" s="152"/>
      <c r="Y20" s="152"/>
      <c r="Z20" s="151"/>
      <c r="AA20" s="151"/>
      <c r="AB20" s="151"/>
      <c r="AC20" s="1356"/>
      <c r="AD20" s="155"/>
      <c r="AE20" s="1391"/>
      <c r="AF20" s="158"/>
      <c r="AG20" s="157"/>
      <c r="AH20" s="653"/>
      <c r="AI20" s="156"/>
      <c r="AJ20" s="156"/>
      <c r="AK20" s="152"/>
      <c r="AL20" s="152"/>
      <c r="AM20" s="152">
        <f>COUNTA(AM18:AM19)</f>
        <v>0</v>
      </c>
      <c r="AN20" s="152">
        <f>SUM(AN18:AN19)</f>
        <v>0</v>
      </c>
      <c r="AO20" s="152">
        <f>SUM(AO18:AO19)</f>
        <v>0</v>
      </c>
      <c r="AP20" s="159"/>
      <c r="AQ20" s="160"/>
      <c r="AR20" s="152"/>
      <c r="AS20" s="218"/>
      <c r="AT20" s="151"/>
      <c r="AU20" s="151"/>
      <c r="AV20" s="151"/>
      <c r="AW20" s="151"/>
      <c r="AX20" s="162">
        <f>SUM(AX18:AX19)</f>
        <v>0</v>
      </c>
      <c r="AY20" s="162">
        <f>SUM(AY18:AY19)</f>
        <v>0</v>
      </c>
      <c r="AZ20" s="165">
        <f>SUM(AZ18:AZ19)</f>
        <v>0</v>
      </c>
      <c r="BA20" s="219" t="str">
        <f>IF(COUNT(BA18:BA19)=0,"-",AVERAGE(BA18:BA19))</f>
        <v>-</v>
      </c>
      <c r="BB20" s="165"/>
      <c r="BC20" s="221"/>
      <c r="BD20" s="220"/>
      <c r="BE20" s="221"/>
      <c r="BF20" s="221"/>
      <c r="BG20" s="221"/>
      <c r="BH20" s="221"/>
      <c r="BI20" s="221"/>
      <c r="BJ20" s="221"/>
      <c r="BK20" s="221"/>
      <c r="BL20" s="221"/>
      <c r="BM20" s="221"/>
      <c r="BN20" s="163">
        <f>SUM(BN11:BN19)</f>
        <v>0</v>
      </c>
      <c r="BO20" s="163">
        <f>SUM(BO11:BO19)</f>
        <v>0</v>
      </c>
      <c r="BP20" s="1556"/>
      <c r="BQ20" s="1725"/>
      <c r="BR20" s="169"/>
      <c r="BS20" s="170"/>
      <c r="BT20" s="168"/>
      <c r="BU20" s="169"/>
      <c r="BV20" s="169"/>
      <c r="BW20" s="222"/>
      <c r="BX20" s="172"/>
      <c r="BY20" s="173">
        <f>AM20</f>
        <v>0</v>
      </c>
      <c r="BZ20" s="173">
        <f>COUNTIF(BZ18:BZ19,"=0")</f>
        <v>0</v>
      </c>
      <c r="CA20" s="174">
        <f>SUM(COUNTIF(BZ18:BZ19,"&lt;0"),COUNTIF(BZ18:BZ19,"&gt;0"))</f>
        <v>1</v>
      </c>
      <c r="CB20" s="223">
        <f>COUNTIF(CB11:CB12,"1")</f>
        <v>0</v>
      </c>
      <c r="CC20" s="224">
        <f>SUM(CC11:CC12)</f>
        <v>0</v>
      </c>
      <c r="CD20" s="225">
        <f>COUNTIF(CD11:CD19,"1")</f>
        <v>0</v>
      </c>
      <c r="CE20" s="226">
        <f>SUM(CE11:CE19)</f>
        <v>0</v>
      </c>
      <c r="CF20" s="654"/>
      <c r="CG20" s="581"/>
      <c r="CH20" s="1150"/>
      <c r="CI20" s="1150"/>
      <c r="CJ20" s="1150"/>
      <c r="CK20" s="1215"/>
      <c r="CL20" s="1215"/>
      <c r="CM20" s="1215"/>
      <c r="CN20" s="1215"/>
      <c r="CO20" s="1215"/>
      <c r="CP20" s="1160"/>
      <c r="CQ20" s="1160"/>
      <c r="CR20" s="1160"/>
      <c r="CS20" s="1215"/>
      <c r="CT20" s="1215"/>
      <c r="CU20" s="539"/>
    </row>
    <row r="21" spans="1:99" ht="30" customHeight="1">
      <c r="A21" s="1726" t="s">
        <v>89</v>
      </c>
      <c r="B21" s="180">
        <f>COUNTA(A18:A19)</f>
        <v>1</v>
      </c>
      <c r="C21" s="181"/>
      <c r="D21" s="182"/>
      <c r="E21" s="182"/>
      <c r="F21" s="182"/>
      <c r="G21" s="183"/>
      <c r="H21" s="187">
        <f>SUM(H20,H16)</f>
        <v>45</v>
      </c>
      <c r="I21" s="187">
        <f>SUM(I20,I16)</f>
        <v>0</v>
      </c>
      <c r="J21" s="184">
        <f>SUM(J18:J20)</f>
        <v>7.5600000000000147</v>
      </c>
      <c r="K21" s="184"/>
      <c r="L21" s="184"/>
      <c r="M21" s="184"/>
      <c r="N21" s="184"/>
      <c r="O21" s="184"/>
      <c r="P21" s="184"/>
      <c r="Q21" s="184"/>
      <c r="R21" s="185"/>
      <c r="S21" s="183"/>
      <c r="T21" s="185"/>
      <c r="U21" s="182"/>
      <c r="V21" s="182"/>
      <c r="W21" s="182"/>
      <c r="X21" s="183"/>
      <c r="Y21" s="185"/>
      <c r="Z21" s="182"/>
      <c r="AA21" s="182"/>
      <c r="AB21" s="182"/>
      <c r="AC21" s="186"/>
      <c r="AD21" s="186"/>
      <c r="AE21" s="1392"/>
      <c r="AF21" s="184"/>
      <c r="AG21" s="191"/>
      <c r="AH21" s="186"/>
      <c r="AI21" s="186"/>
      <c r="AJ21" s="186"/>
      <c r="AK21" s="184"/>
      <c r="AL21" s="184"/>
      <c r="AM21" s="184">
        <f>SUM(AM15,AM20)</f>
        <v>0</v>
      </c>
      <c r="AN21" s="184">
        <f>SUM(AN15,AN20)</f>
        <v>0</v>
      </c>
      <c r="AO21" s="184"/>
      <c r="AP21" s="182"/>
      <c r="AQ21" s="182"/>
      <c r="AR21" s="182"/>
      <c r="AS21" s="187"/>
      <c r="AT21" s="182"/>
      <c r="AU21" s="182"/>
      <c r="AV21" s="182"/>
      <c r="AW21" s="182"/>
      <c r="AX21" s="184">
        <f>SUM(AX20,AX15)</f>
        <v>0</v>
      </c>
      <c r="AY21" s="184">
        <f>SUM(AY20,AY15)</f>
        <v>0</v>
      </c>
      <c r="AZ21" s="182">
        <f>SUM(AZ20,AZ15)</f>
        <v>0</v>
      </c>
      <c r="BA21" s="227" t="str">
        <f>IF(COUNT(BA18:BA19,BA11:BA12)=0,"-",AVERAGE(BA18:BA19,BA11:BA12))</f>
        <v>-</v>
      </c>
      <c r="BB21" s="191">
        <f>+BB16</f>
        <v>-180</v>
      </c>
      <c r="BC21" s="190"/>
      <c r="BD21" s="189"/>
      <c r="BE21" s="190"/>
      <c r="BF21" s="190"/>
      <c r="BG21" s="190"/>
      <c r="BH21" s="190"/>
      <c r="BI21" s="190"/>
      <c r="BJ21" s="190"/>
      <c r="BK21" s="190"/>
      <c r="BL21" s="190"/>
      <c r="BM21" s="190"/>
      <c r="BN21" s="228"/>
      <c r="BO21" s="228"/>
      <c r="BP21" s="1266"/>
      <c r="BQ21" s="1727"/>
      <c r="BR21" s="230"/>
      <c r="BS21" s="231"/>
      <c r="BT21" s="229"/>
      <c r="BU21" s="230"/>
      <c r="BV21" s="230"/>
      <c r="BW21" s="232"/>
      <c r="BX21" s="233"/>
      <c r="BY21" s="197" t="e">
        <f>SUM(BY18:BY19)</f>
        <v>#VALUE!</v>
      </c>
      <c r="BZ21" s="197">
        <f>SUMIF(BZ18:BZ19,"=0",CA18:CA19)</f>
        <v>0</v>
      </c>
      <c r="CA21" s="198">
        <f>SUMIF(BZ18:BZ19,"&lt;&gt;0",CA18:CA19)</f>
        <v>36537.480000000069</v>
      </c>
      <c r="CB21" s="234"/>
      <c r="CC21" s="228"/>
      <c r="CD21" s="228"/>
      <c r="CE21" s="235"/>
      <c r="CF21" s="667"/>
      <c r="CG21" s="581"/>
      <c r="CH21" s="1150"/>
      <c r="CI21" s="1150"/>
      <c r="CJ21" s="1150"/>
      <c r="CK21" s="1216"/>
      <c r="CL21" s="1215"/>
      <c r="CM21" s="1216"/>
      <c r="CN21" s="1173"/>
      <c r="CO21" s="1216"/>
      <c r="CP21" s="1160"/>
      <c r="CQ21" s="1160"/>
      <c r="CR21" s="1160"/>
      <c r="CS21" s="1216"/>
      <c r="CT21" s="1215"/>
      <c r="CU21" s="539"/>
    </row>
    <row r="22" spans="1:99" ht="30" customHeight="1" collapsed="1">
      <c r="A22" s="2383" t="s">
        <v>223</v>
      </c>
      <c r="B22" s="2307"/>
      <c r="C22" s="2307"/>
      <c r="D22" s="2307"/>
      <c r="E22" s="2307"/>
      <c r="F22" s="2307"/>
      <c r="G22" s="237"/>
      <c r="H22" s="237"/>
      <c r="I22" s="237"/>
      <c r="J22" s="237"/>
      <c r="K22" s="237"/>
      <c r="L22" s="237"/>
      <c r="M22" s="237"/>
      <c r="N22" s="237"/>
      <c r="O22" s="237"/>
      <c r="P22" s="237"/>
      <c r="Q22" s="237"/>
      <c r="R22" s="237"/>
      <c r="S22" s="237"/>
      <c r="T22" s="237"/>
      <c r="U22" s="237"/>
      <c r="V22" s="237"/>
      <c r="W22" s="237"/>
      <c r="X22" s="237"/>
      <c r="Y22" s="237"/>
      <c r="Z22" s="237"/>
      <c r="AA22" s="237"/>
      <c r="AB22" s="237"/>
      <c r="AC22" s="237"/>
      <c r="AD22" s="237"/>
      <c r="AE22" s="1395"/>
      <c r="AF22" s="237"/>
      <c r="AG22" s="238"/>
      <c r="AH22" s="237"/>
      <c r="AI22" s="237"/>
      <c r="AJ22" s="237"/>
      <c r="AK22" s="237"/>
      <c r="AL22" s="237"/>
      <c r="AM22" s="237"/>
      <c r="AN22" s="237"/>
      <c r="AO22" s="237"/>
      <c r="AP22" s="237"/>
      <c r="AQ22" s="237"/>
      <c r="AR22" s="237"/>
      <c r="AS22" s="237"/>
      <c r="AT22" s="237"/>
      <c r="AU22" s="237"/>
      <c r="AV22" s="237"/>
      <c r="AW22" s="237"/>
      <c r="AX22" s="237"/>
      <c r="AY22" s="237"/>
      <c r="AZ22" s="237"/>
      <c r="BA22" s="237"/>
      <c r="BB22" s="237"/>
      <c r="BC22" s="238"/>
      <c r="BD22" s="239"/>
      <c r="BE22" s="240"/>
      <c r="BF22" s="240"/>
      <c r="BG22" s="240"/>
      <c r="BH22" s="240"/>
      <c r="BI22" s="240"/>
      <c r="BJ22" s="240"/>
      <c r="BK22" s="240"/>
      <c r="BL22" s="240"/>
      <c r="BM22" s="240"/>
      <c r="BN22" s="241"/>
      <c r="BO22" s="360"/>
      <c r="BP22" s="1217"/>
      <c r="BQ22" s="1730"/>
      <c r="BR22" s="131"/>
      <c r="BS22" s="99"/>
      <c r="BT22" s="130"/>
      <c r="BU22" s="131"/>
      <c r="BV22" s="131"/>
      <c r="BW22" s="52"/>
      <c r="BX22" s="53"/>
      <c r="BY22" s="53"/>
      <c r="BZ22" s="53"/>
      <c r="CA22" s="206"/>
      <c r="CB22" s="243"/>
      <c r="CC22" s="53"/>
      <c r="CD22" s="53"/>
      <c r="CE22" s="53"/>
      <c r="CF22" s="52"/>
      <c r="CG22" s="539"/>
      <c r="CH22" s="1150"/>
      <c r="CI22" s="1150"/>
      <c r="CJ22" s="1150"/>
      <c r="CK22" s="1151"/>
      <c r="CL22" s="1153"/>
      <c r="CM22" s="1199"/>
      <c r="CN22" s="1199"/>
      <c r="CO22" s="1199"/>
      <c r="CP22" s="1160"/>
      <c r="CQ22" s="1160"/>
      <c r="CR22" s="1160"/>
      <c r="CS22" s="1151"/>
      <c r="CT22" s="1153"/>
      <c r="CU22" s="539"/>
    </row>
    <row r="23" spans="1:99" ht="30" customHeight="1">
      <c r="A23" s="1720">
        <f>DAY(AE23)</f>
        <v>15</v>
      </c>
      <c r="B23" s="245">
        <v>200</v>
      </c>
      <c r="C23" s="245">
        <v>2</v>
      </c>
      <c r="D23" s="62" t="s">
        <v>257</v>
      </c>
      <c r="E23" s="62"/>
      <c r="F23" s="245"/>
      <c r="G23" s="80">
        <f>M23-S23</f>
        <v>57.6</v>
      </c>
      <c r="H23" s="80">
        <f>M23-S23</f>
        <v>57.6</v>
      </c>
      <c r="I23" s="80">
        <f>IF($B$5&gt;=A23,($B$5-A23+1)*H23,"-")</f>
        <v>806.4</v>
      </c>
      <c r="J23" s="65">
        <f>($A$5-A23+1)*H23</f>
        <v>806.4</v>
      </c>
      <c r="K23" s="565" t="s">
        <v>309</v>
      </c>
      <c r="L23" s="250">
        <f ca="1">IF((AC23)&lt;$L$5-DAY($L$5)+1,H23,H23+S23)</f>
        <v>57.6</v>
      </c>
      <c r="M23" s="65">
        <f>N23*((100-O23)/100)*0.9</f>
        <v>57.6</v>
      </c>
      <c r="N23" s="66">
        <v>80</v>
      </c>
      <c r="O23" s="1503">
        <v>20</v>
      </c>
      <c r="P23" s="66">
        <v>1900</v>
      </c>
      <c r="Q23" s="112">
        <v>3000</v>
      </c>
      <c r="R23" s="66"/>
      <c r="S23" s="64"/>
      <c r="T23" s="70"/>
      <c r="U23" s="367"/>
      <c r="V23" s="70"/>
      <c r="W23" s="70"/>
      <c r="X23" s="64"/>
      <c r="Y23" s="70"/>
      <c r="Z23" s="70"/>
      <c r="AA23" s="70"/>
      <c r="AB23" s="134" t="s">
        <v>224</v>
      </c>
      <c r="AC23" s="135"/>
      <c r="AD23" s="135">
        <v>43506</v>
      </c>
      <c r="AE23" s="1390">
        <f>AD23+5</f>
        <v>43511</v>
      </c>
      <c r="AF23" s="78"/>
      <c r="AG23" s="74"/>
      <c r="AH23" s="273"/>
      <c r="AI23" s="252"/>
      <c r="AJ23" s="253"/>
      <c r="AK23" s="74"/>
      <c r="AL23" s="75"/>
      <c r="AM23" s="78"/>
      <c r="AN23" s="284"/>
      <c r="AO23" s="254"/>
      <c r="AP23" s="74"/>
      <c r="AQ23" s="112"/>
      <c r="AR23" s="245"/>
      <c r="AS23" s="245"/>
      <c r="AT23" s="245"/>
      <c r="AU23" s="312"/>
      <c r="AV23" s="382"/>
      <c r="AW23" s="393"/>
      <c r="AX23" s="306"/>
      <c r="AY23" s="63"/>
      <c r="AZ23" s="63"/>
      <c r="BA23" s="307"/>
      <c r="BB23" s="1155"/>
      <c r="BC23" s="1218"/>
      <c r="BD23" s="258"/>
      <c r="BE23" s="259"/>
      <c r="BF23" s="146"/>
      <c r="BG23" s="143"/>
      <c r="BH23" s="143"/>
      <c r="BI23" s="143"/>
      <c r="BJ23" s="143"/>
      <c r="BK23" s="143"/>
      <c r="BL23" s="145"/>
      <c r="BM23" s="260"/>
      <c r="BN23" s="261"/>
      <c r="BO23" s="793"/>
      <c r="BP23" s="1554">
        <f>AC23</f>
        <v>0</v>
      </c>
      <c r="BQ23" s="1722"/>
      <c r="BR23" s="263"/>
      <c r="BS23" s="209"/>
      <c r="BT23" s="280">
        <f>S23</f>
        <v>0</v>
      </c>
      <c r="BU23" s="213">
        <f>AG23</f>
        <v>0</v>
      </c>
      <c r="BV23" s="213">
        <f>IF(AE23&gt;$CC$10,S23,IF(AE23="перех",(S23),"-"))</f>
        <v>0</v>
      </c>
      <c r="BW23" s="101"/>
      <c r="BX23" s="102"/>
      <c r="BY23" s="103"/>
      <c r="BZ23" s="104"/>
      <c r="CA23" s="105"/>
      <c r="CB23" s="215"/>
      <c r="CC23" s="265"/>
      <c r="CD23" s="215"/>
      <c r="CE23" s="265"/>
      <c r="CF23" s="1220"/>
      <c r="CG23" s="583"/>
      <c r="CH23" s="1221"/>
      <c r="CI23" s="1221"/>
      <c r="CJ23" s="1221"/>
      <c r="CK23" s="1151">
        <f>IF($BP23&lt;=$B$4,T23-T23*CH23,T23)</f>
        <v>0</v>
      </c>
      <c r="CL23" s="1140">
        <f>IF($BP23&lt;=$B$4,S23-S23*CJ23,S23)</f>
        <v>0</v>
      </c>
      <c r="CM23" s="1159">
        <f>IF(CK23=0,M23-S23,($N23-$CK23)*$M23/$N23)</f>
        <v>57.6</v>
      </c>
      <c r="CN23" s="1159">
        <f>IF(CK23=0,0,-($CL23-$CK23*$M23/$N23))</f>
        <v>0</v>
      </c>
      <c r="CO23" s="1159">
        <f>CM23+CN23</f>
        <v>57.6</v>
      </c>
      <c r="CP23" s="1160">
        <v>8.0000000000000002E-3</v>
      </c>
      <c r="CQ23" s="1160">
        <v>1.7999999999999999E-2</v>
      </c>
      <c r="CR23" s="1160">
        <v>2.5999999999999999E-2</v>
      </c>
      <c r="CS23" s="1151">
        <f>IF($A23&lt;=$B$4,N23-N23*CP23,N23)</f>
        <v>79.36</v>
      </c>
      <c r="CT23" s="1140">
        <f>IF($A23&lt;=$B$4,M23-M23*CR23,M23)</f>
        <v>56.102400000000003</v>
      </c>
      <c r="CU23" s="539"/>
    </row>
    <row r="24" spans="1:99" ht="30" customHeight="1">
      <c r="A24" s="1720"/>
      <c r="B24" s="245"/>
      <c r="C24" s="245"/>
      <c r="D24" s="246"/>
      <c r="E24" s="62"/>
      <c r="F24" s="245"/>
      <c r="G24" s="65"/>
      <c r="H24" s="80"/>
      <c r="I24" s="65"/>
      <c r="J24" s="65"/>
      <c r="K24" s="66"/>
      <c r="L24" s="250"/>
      <c r="M24" s="68"/>
      <c r="N24" s="68"/>
      <c r="O24" s="282"/>
      <c r="P24" s="70"/>
      <c r="Q24" s="70"/>
      <c r="R24" s="247"/>
      <c r="S24" s="64"/>
      <c r="T24" s="70"/>
      <c r="U24" s="248"/>
      <c r="V24" s="70"/>
      <c r="W24" s="70"/>
      <c r="X24" s="248"/>
      <c r="Y24" s="70"/>
      <c r="Z24" s="70"/>
      <c r="AA24" s="70"/>
      <c r="AB24" s="134"/>
      <c r="AC24" s="135"/>
      <c r="AD24" s="135"/>
      <c r="AE24" s="1390"/>
      <c r="AF24" s="78"/>
      <c r="AG24" s="74"/>
      <c r="AH24" s="273"/>
      <c r="AI24" s="252"/>
      <c r="AJ24" s="253"/>
      <c r="AK24" s="74"/>
      <c r="AL24" s="75"/>
      <c r="AM24" s="78"/>
      <c r="AN24" s="284"/>
      <c r="AO24" s="254"/>
      <c r="AP24" s="74"/>
      <c r="AQ24" s="112"/>
      <c r="AR24" s="245"/>
      <c r="AS24" s="245"/>
      <c r="AT24" s="245"/>
      <c r="AU24" s="312"/>
      <c r="AV24" s="382"/>
      <c r="AW24" s="393"/>
      <c r="AX24" s="306"/>
      <c r="AY24" s="63"/>
      <c r="AZ24" s="63"/>
      <c r="BA24" s="307"/>
      <c r="BB24" s="1155"/>
      <c r="BC24" s="1218"/>
      <c r="BD24" s="258"/>
      <c r="BE24" s="259"/>
      <c r="BF24" s="146"/>
      <c r="BG24" s="143"/>
      <c r="BH24" s="143"/>
      <c r="BI24" s="143"/>
      <c r="BJ24" s="143"/>
      <c r="BK24" s="143"/>
      <c r="BL24" s="145"/>
      <c r="BM24" s="260"/>
      <c r="BN24" s="261"/>
      <c r="BO24" s="793"/>
      <c r="BP24" s="1555">
        <f>AC24</f>
        <v>0</v>
      </c>
      <c r="BQ24" s="1723"/>
      <c r="BR24" s="263"/>
      <c r="BS24" s="209"/>
      <c r="BT24" s="280">
        <f>S24</f>
        <v>0</v>
      </c>
      <c r="BU24" s="213">
        <f>AG24</f>
        <v>0</v>
      </c>
      <c r="BV24" s="213"/>
      <c r="BW24" s="101"/>
      <c r="BX24" s="102"/>
      <c r="BY24" s="103"/>
      <c r="BZ24" s="104"/>
      <c r="CA24" s="105"/>
      <c r="CB24" s="215"/>
      <c r="CC24" s="265"/>
      <c r="CD24" s="215"/>
      <c r="CE24" s="265"/>
      <c r="CF24" s="1220"/>
      <c r="CG24" s="583"/>
      <c r="CH24" s="1150"/>
      <c r="CI24" s="1150"/>
      <c r="CJ24" s="1150"/>
      <c r="CK24" s="1151">
        <f>IF($BP24&lt;=$B$4,T24-T24*CH24,T24)</f>
        <v>0</v>
      </c>
      <c r="CL24" s="1140">
        <f>IF($BP24&lt;=$B$4,S24-S24*CJ24,S24)</f>
        <v>0</v>
      </c>
      <c r="CM24" s="1159">
        <f>IF(CK24=0,M24-S24,($N24-$CK24)*$M24/$N24)</f>
        <v>0</v>
      </c>
      <c r="CN24" s="1159">
        <f>IF(CK24=0,0,-($CL24-$CK24*$M24/$N24))</f>
        <v>0</v>
      </c>
      <c r="CO24" s="1159">
        <f>CM24+CN24</f>
        <v>0</v>
      </c>
      <c r="CP24" s="1160">
        <v>8.0000000000000002E-3</v>
      </c>
      <c r="CQ24" s="1160">
        <v>1.7999999999999999E-2</v>
      </c>
      <c r="CR24" s="1160">
        <v>2.5999999999999999E-2</v>
      </c>
      <c r="CS24" s="1151">
        <f>IF($A24&lt;=$B$4,N24-N24*CP24,N24)</f>
        <v>0</v>
      </c>
      <c r="CT24" s="1140">
        <f>IF($A24&lt;=$B$4,M24-M24*CR24,M24)</f>
        <v>0</v>
      </c>
      <c r="CU24" s="539"/>
    </row>
    <row r="25" spans="1:99" ht="30" customHeight="1" collapsed="1">
      <c r="A25" s="1724" t="s">
        <v>86</v>
      </c>
      <c r="B25" s="149">
        <f>COUNTIF(A23:A24,$B$4)</f>
        <v>1</v>
      </c>
      <c r="C25" s="150"/>
      <c r="D25" s="151"/>
      <c r="E25" s="151"/>
      <c r="F25" s="151"/>
      <c r="G25" s="152"/>
      <c r="H25" s="152">
        <f>SUMIF(A23:A24,$B$4,H23:H24)</f>
        <v>57.6</v>
      </c>
      <c r="I25" s="152">
        <f>SUM(I23:I24)</f>
        <v>806.4</v>
      </c>
      <c r="J25" s="152"/>
      <c r="K25" s="152"/>
      <c r="L25" s="153">
        <f ca="1">SUMIF(A23:A24,$B$4,L23:L24)</f>
        <v>57.6</v>
      </c>
      <c r="M25" s="153">
        <f>SUMIF(A23:A24,$B$4,M23:M24)</f>
        <v>57.6</v>
      </c>
      <c r="N25" s="152"/>
      <c r="O25" s="152"/>
      <c r="P25" s="152"/>
      <c r="Q25" s="152"/>
      <c r="R25" s="152"/>
      <c r="S25" s="152">
        <f>SUMIF(A23:A24,$B$4,S23:S24)</f>
        <v>0</v>
      </c>
      <c r="T25" s="152">
        <f>SUMIF(A23:A24,$B$4,T23:T24)</f>
        <v>0</v>
      </c>
      <c r="U25" s="151"/>
      <c r="V25" s="151"/>
      <c r="W25" s="151"/>
      <c r="X25" s="152">
        <f>SUMIF(G23:G24,$B$4,X23:X24)</f>
        <v>0</v>
      </c>
      <c r="Y25" s="152">
        <f>SUMIF(G23:G24,$B$4,Y23:Y24)</f>
        <v>0</v>
      </c>
      <c r="Z25" s="151"/>
      <c r="AA25" s="151"/>
      <c r="AB25" s="151"/>
      <c r="AC25" s="154"/>
      <c r="AD25" s="155"/>
      <c r="AE25" s="1391"/>
      <c r="AF25" s="158"/>
      <c r="AG25" s="157"/>
      <c r="AH25" s="653"/>
      <c r="AI25" s="156"/>
      <c r="AJ25" s="156"/>
      <c r="AK25" s="152"/>
      <c r="AL25" s="157"/>
      <c r="AM25" s="292">
        <f>COUNTA(AM23:AM24)</f>
        <v>0</v>
      </c>
      <c r="AN25" s="160">
        <f>SUM(AN23:AN24)</f>
        <v>0</v>
      </c>
      <c r="AO25" s="152">
        <f>SUM(AO23:AO24)</f>
        <v>0</v>
      </c>
      <c r="AP25" s="161"/>
      <c r="AQ25" s="151"/>
      <c r="AR25" s="151"/>
      <c r="AS25" s="151"/>
      <c r="AT25" s="151"/>
      <c r="AU25" s="151"/>
      <c r="AV25" s="151"/>
      <c r="AW25" s="151"/>
      <c r="AX25" s="165">
        <f>SUM(AX23:AX24)</f>
        <v>0</v>
      </c>
      <c r="AY25" s="163">
        <f>SUM(AY23:AY24)</f>
        <v>0</v>
      </c>
      <c r="AZ25" s="163">
        <f>SUM(AZ23:AZ24)</f>
        <v>0</v>
      </c>
      <c r="BA25" s="219" t="str">
        <f>IF(COUNT(BA23:BA24)=0,"-",AVERAGE(BA23:BA24))</f>
        <v>-</v>
      </c>
      <c r="BB25" s="1223"/>
      <c r="BC25" s="1224"/>
      <c r="BD25" s="294"/>
      <c r="BE25" s="295"/>
      <c r="BF25" s="295"/>
      <c r="BG25" s="295"/>
      <c r="BH25" s="295"/>
      <c r="BI25" s="295"/>
      <c r="BJ25" s="295"/>
      <c r="BK25" s="295"/>
      <c r="BL25" s="295"/>
      <c r="BM25" s="295"/>
      <c r="BN25" s="296"/>
      <c r="BO25" s="607"/>
      <c r="BP25" s="1556"/>
      <c r="BQ25" s="1725"/>
      <c r="BR25" s="131"/>
      <c r="BS25" s="99"/>
      <c r="BT25" s="130"/>
      <c r="BU25" s="131"/>
      <c r="BV25" s="131"/>
      <c r="BW25" s="52"/>
      <c r="BX25" s="53"/>
      <c r="BY25" s="173">
        <f>AM25</f>
        <v>0</v>
      </c>
      <c r="BZ25" s="173">
        <f>COUNTIF(BZ23:BZ24,"=0")</f>
        <v>0</v>
      </c>
      <c r="CA25" s="174">
        <f>SUM(COUNTIF(BZ23:BZ24,"&lt;0"),COUNTIF(BZ23:BZ24,"&gt;0"))</f>
        <v>0</v>
      </c>
      <c r="CB25" s="298"/>
      <c r="CC25" s="53"/>
      <c r="CD25" s="53"/>
      <c r="CE25" s="53"/>
      <c r="CF25" s="654"/>
      <c r="CG25" s="581"/>
      <c r="CH25" s="1150"/>
      <c r="CI25" s="1150"/>
      <c r="CJ25" s="1150"/>
      <c r="CK25" s="1192">
        <f>SUMIF($BP24:$BP24,$B$4,CK23:CK24)</f>
        <v>0</v>
      </c>
      <c r="CL25" s="1193">
        <f>SUMIF($BP24:$BP24,$B$4,CL23:CL24)</f>
        <v>0</v>
      </c>
      <c r="CM25" s="1193">
        <f>SUMIF($A23:$A24,$B$4,CM23:CM24)</f>
        <v>57.6</v>
      </c>
      <c r="CN25" s="1193">
        <f>SUMIF($A23:$A24,$B$4,CN23:CN24)</f>
        <v>0</v>
      </c>
      <c r="CO25" s="1194">
        <f>SUMIF($A23:$A24,$B$4,CO23:CO24)</f>
        <v>57.6</v>
      </c>
      <c r="CP25" s="1160"/>
      <c r="CQ25" s="1160"/>
      <c r="CR25" s="1160"/>
      <c r="CS25" s="1192">
        <f>SUMIF($A23:$A24,$B$4,CS23:CS24)</f>
        <v>79.36</v>
      </c>
      <c r="CT25" s="1192">
        <f>SUMIF($A23:$A24,$B$4,CT23:CT24)</f>
        <v>56.102400000000003</v>
      </c>
      <c r="CU25" s="539"/>
    </row>
    <row r="26" spans="1:99" ht="30" customHeight="1">
      <c r="A26" s="1726" t="s">
        <v>87</v>
      </c>
      <c r="B26" s="180">
        <f>COUNT(A23:A24)</f>
        <v>1</v>
      </c>
      <c r="C26" s="181"/>
      <c r="D26" s="182"/>
      <c r="E26" s="182"/>
      <c r="F26" s="182"/>
      <c r="G26" s="184"/>
      <c r="H26" s="184">
        <f>SUM(H23:H24)</f>
        <v>57.6</v>
      </c>
      <c r="I26" s="184"/>
      <c r="J26" s="184">
        <f>SUM(J23:J24)</f>
        <v>806.4</v>
      </c>
      <c r="K26" s="184"/>
      <c r="L26" s="184"/>
      <c r="M26" s="184"/>
      <c r="N26" s="184"/>
      <c r="O26" s="184"/>
      <c r="P26" s="184"/>
      <c r="Q26" s="184"/>
      <c r="R26" s="185"/>
      <c r="S26" s="185">
        <f>SUMIF(AE23:AE24,"переход",S23:S24)</f>
        <v>0</v>
      </c>
      <c r="T26" s="185"/>
      <c r="U26" s="182"/>
      <c r="V26" s="182"/>
      <c r="W26" s="182"/>
      <c r="X26" s="187"/>
      <c r="Y26" s="185"/>
      <c r="Z26" s="182"/>
      <c r="AA26" s="182"/>
      <c r="AB26" s="182"/>
      <c r="AC26" s="186"/>
      <c r="AD26" s="186"/>
      <c r="AE26" s="1392"/>
      <c r="AF26" s="184">
        <f>COUNT(AG23:AG24)</f>
        <v>0</v>
      </c>
      <c r="AG26" s="191">
        <f>SUM(AG23:AG24)</f>
        <v>0</v>
      </c>
      <c r="AH26" s="186"/>
      <c r="AI26" s="186"/>
      <c r="AJ26" s="186"/>
      <c r="AK26" s="184"/>
      <c r="AL26" s="184">
        <f>SUM(AL23:AL24)</f>
        <v>0</v>
      </c>
      <c r="AM26" s="184"/>
      <c r="AN26" s="182"/>
      <c r="AO26" s="182"/>
      <c r="AP26" s="187"/>
      <c r="AQ26" s="182"/>
      <c r="AR26" s="182"/>
      <c r="AS26" s="182"/>
      <c r="AT26" s="182"/>
      <c r="AU26" s="182"/>
      <c r="AV26" s="182"/>
      <c r="AW26" s="182"/>
      <c r="AX26" s="190"/>
      <c r="AY26" s="190"/>
      <c r="AZ26" s="190"/>
      <c r="BA26" s="299"/>
      <c r="BB26" s="1226">
        <f>SUM(BB23:BB24)</f>
        <v>0</v>
      </c>
      <c r="BC26" s="302"/>
      <c r="BD26" s="301"/>
      <c r="BE26" s="302"/>
      <c r="BF26" s="302"/>
      <c r="BG26" s="302"/>
      <c r="BH26" s="302"/>
      <c r="BI26" s="302"/>
      <c r="BJ26" s="302"/>
      <c r="BK26" s="302"/>
      <c r="BL26" s="302"/>
      <c r="BM26" s="302"/>
      <c r="BN26" s="303"/>
      <c r="BO26" s="228"/>
      <c r="BP26" s="1266"/>
      <c r="BQ26" s="1727"/>
      <c r="BR26" s="131"/>
      <c r="BS26" s="99"/>
      <c r="BT26" s="130"/>
      <c r="BU26" s="131"/>
      <c r="BV26" s="131"/>
      <c r="BW26" s="52"/>
      <c r="BX26" s="53"/>
      <c r="BY26" s="197">
        <f>SUM(BY23:BY24)</f>
        <v>0</v>
      </c>
      <c r="BZ26" s="197">
        <f>SUMIF(BZ23:BZ24,"=0",CA23:CA24)</f>
        <v>0</v>
      </c>
      <c r="CA26" s="198">
        <f>SUMIF(BZ23:BZ24,"&lt;&gt;0",CA23:CA24)</f>
        <v>0</v>
      </c>
      <c r="CB26" s="298"/>
      <c r="CC26" s="53"/>
      <c r="CD26" s="53"/>
      <c r="CE26" s="53"/>
      <c r="CF26" s="667"/>
      <c r="CG26" s="583"/>
      <c r="CH26" s="1150"/>
      <c r="CI26" s="1150"/>
      <c r="CJ26" s="1150"/>
      <c r="CK26" s="1195"/>
      <c r="CL26" s="1196">
        <f>CL25-$S25</f>
        <v>0</v>
      </c>
      <c r="CM26" s="1195"/>
      <c r="CN26" s="1197"/>
      <c r="CO26" s="1195"/>
      <c r="CP26" s="1160"/>
      <c r="CQ26" s="1160"/>
      <c r="CR26" s="1160"/>
      <c r="CS26" s="1195"/>
      <c r="CT26" s="1196">
        <f>CT25-$M25</f>
        <v>-1.4975999999999985</v>
      </c>
      <c r="CU26" s="539"/>
    </row>
    <row r="27" spans="1:99" ht="30" customHeight="1">
      <c r="A27" s="2383" t="s">
        <v>92</v>
      </c>
      <c r="B27" s="2307"/>
      <c r="C27" s="2307"/>
      <c r="D27" s="2307"/>
      <c r="E27" s="2307"/>
      <c r="F27" s="2307"/>
      <c r="G27" s="357"/>
      <c r="H27" s="357"/>
      <c r="I27" s="357"/>
      <c r="J27" s="357"/>
      <c r="K27" s="357"/>
      <c r="L27" s="357"/>
      <c r="M27" s="357"/>
      <c r="N27" s="357"/>
      <c r="O27" s="357"/>
      <c r="P27" s="357"/>
      <c r="Q27" s="357"/>
      <c r="R27" s="357"/>
      <c r="S27" s="357"/>
      <c r="T27" s="357"/>
      <c r="U27" s="357"/>
      <c r="V27" s="357"/>
      <c r="W27" s="357"/>
      <c r="X27" s="357"/>
      <c r="Y27" s="357"/>
      <c r="Z27" s="357"/>
      <c r="AA27" s="357"/>
      <c r="AB27" s="357"/>
      <c r="AC27" s="357"/>
      <c r="AD27" s="357"/>
      <c r="AE27" s="1397"/>
      <c r="AF27" s="357"/>
      <c r="AG27" s="358"/>
      <c r="AH27" s="357"/>
      <c r="AI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  <c r="AV27" s="357"/>
      <c r="AW27" s="357"/>
      <c r="AX27" s="357"/>
      <c r="AY27" s="357"/>
      <c r="AZ27" s="357"/>
      <c r="BA27" s="357"/>
      <c r="BB27" s="357"/>
      <c r="BC27" s="358"/>
      <c r="BD27" s="1699"/>
      <c r="BE27" s="1699"/>
      <c r="BF27" s="1699"/>
      <c r="BG27" s="1699"/>
      <c r="BH27" s="1699"/>
      <c r="BI27" s="1699"/>
      <c r="BJ27" s="1699"/>
      <c r="BK27" s="1699"/>
      <c r="BL27" s="1699"/>
      <c r="BM27" s="1699"/>
      <c r="BN27" s="360"/>
      <c r="BO27" s="360"/>
      <c r="BP27" s="1231"/>
      <c r="BQ27" s="1733"/>
      <c r="BR27" s="362"/>
      <c r="BS27" s="363"/>
      <c r="BT27" s="96"/>
      <c r="BU27" s="97"/>
      <c r="BV27" s="100"/>
      <c r="BW27" s="364"/>
      <c r="BX27" s="360"/>
      <c r="BY27" s="360"/>
      <c r="BZ27" s="360"/>
      <c r="CA27" s="242"/>
      <c r="CB27" s="365"/>
      <c r="CC27" s="360"/>
      <c r="CD27" s="360"/>
      <c r="CE27" s="360"/>
      <c r="CF27" s="364"/>
      <c r="CG27" s="216"/>
      <c r="CH27" s="1150"/>
      <c r="CI27" s="1150"/>
      <c r="CJ27" s="1150"/>
      <c r="CK27" s="1151"/>
      <c r="CL27" s="1153"/>
      <c r="CM27" s="1199"/>
      <c r="CN27" s="1199"/>
      <c r="CO27" s="1199"/>
      <c r="CP27" s="1160"/>
      <c r="CQ27" s="1160"/>
      <c r="CR27" s="1160"/>
      <c r="CS27" s="1151"/>
      <c r="CT27" s="1153"/>
      <c r="CU27" s="539"/>
    </row>
    <row r="28" spans="1:99" ht="30" customHeight="1">
      <c r="A28" s="1720">
        <f>DAY(AE28)</f>
        <v>15</v>
      </c>
      <c r="B28" s="245">
        <v>300</v>
      </c>
      <c r="C28" s="245">
        <v>3</v>
      </c>
      <c r="D28" s="62" t="s">
        <v>257</v>
      </c>
      <c r="E28" s="62"/>
      <c r="F28" s="245"/>
      <c r="G28" s="80">
        <f>M28-S28</f>
        <v>56.7</v>
      </c>
      <c r="H28" s="80">
        <f>M28-S28</f>
        <v>56.7</v>
      </c>
      <c r="I28" s="80">
        <f>IF($B$5&gt;=A28,($B$5-A28+1)*H28,"-")</f>
        <v>793.80000000000007</v>
      </c>
      <c r="J28" s="65">
        <f>($A$5-A28+1)*H28</f>
        <v>793.80000000000007</v>
      </c>
      <c r="K28" s="565" t="s">
        <v>309</v>
      </c>
      <c r="L28" s="250">
        <f ca="1">IF((AC28)&lt;$L$5-DAY($L$5)+1,H28,H28+S28)</f>
        <v>56.7</v>
      </c>
      <c r="M28" s="65">
        <f>N28*((100-O28)/100)*0.9</f>
        <v>56.7</v>
      </c>
      <c r="N28" s="66">
        <v>70</v>
      </c>
      <c r="O28" s="1503">
        <v>10</v>
      </c>
      <c r="P28" s="66">
        <v>1900</v>
      </c>
      <c r="Q28" s="112">
        <v>3000</v>
      </c>
      <c r="R28" s="66"/>
      <c r="S28" s="64"/>
      <c r="T28" s="70"/>
      <c r="U28" s="367"/>
      <c r="V28" s="70"/>
      <c r="W28" s="70"/>
      <c r="X28" s="64"/>
      <c r="Y28" s="70"/>
      <c r="Z28" s="70"/>
      <c r="AA28" s="70"/>
      <c r="AB28" s="134" t="s">
        <v>224</v>
      </c>
      <c r="AC28" s="135"/>
      <c r="AD28" s="135">
        <v>43506</v>
      </c>
      <c r="AE28" s="1390">
        <f>AD28+5</f>
        <v>43511</v>
      </c>
      <c r="AF28" s="78"/>
      <c r="AG28" s="74"/>
      <c r="AH28" s="273"/>
      <c r="AI28" s="252"/>
      <c r="AJ28" s="253"/>
      <c r="AK28" s="74"/>
      <c r="AL28" s="75"/>
      <c r="AM28" s="78"/>
      <c r="AN28" s="284"/>
      <c r="AO28" s="254"/>
      <c r="AP28" s="74"/>
      <c r="AQ28" s="112"/>
      <c r="AR28" s="245"/>
      <c r="AS28" s="245"/>
      <c r="AT28" s="245"/>
      <c r="AU28" s="312"/>
      <c r="AV28" s="382"/>
      <c r="AW28" s="393"/>
      <c r="AX28" s="306"/>
      <c r="AY28" s="63"/>
      <c r="AZ28" s="63"/>
      <c r="BA28" s="307"/>
      <c r="BB28" s="1155"/>
      <c r="BC28" s="1218"/>
      <c r="BD28" s="258"/>
      <c r="BE28" s="259"/>
      <c r="BF28" s="146"/>
      <c r="BG28" s="143"/>
      <c r="BH28" s="143"/>
      <c r="BI28" s="143"/>
      <c r="BJ28" s="143"/>
      <c r="BK28" s="143"/>
      <c r="BL28" s="145"/>
      <c r="BM28" s="260"/>
      <c r="BN28" s="261"/>
      <c r="BO28" s="793"/>
      <c r="BP28" s="1219">
        <f>AC28</f>
        <v>0</v>
      </c>
      <c r="BQ28" s="1728"/>
      <c r="BR28" s="263"/>
      <c r="BS28" s="209"/>
      <c r="BT28" s="280">
        <f>S28</f>
        <v>0</v>
      </c>
      <c r="BU28" s="213">
        <f>AG28</f>
        <v>0</v>
      </c>
      <c r="BV28" s="213">
        <f>IF(AE28&gt;$CC$10,S28,IF(AE28="перех",(S28),"-"))</f>
        <v>0</v>
      </c>
      <c r="BW28" s="101"/>
      <c r="BX28" s="102"/>
      <c r="BY28" s="103"/>
      <c r="BZ28" s="104"/>
      <c r="CA28" s="105"/>
      <c r="CB28" s="215"/>
      <c r="CC28" s="265"/>
      <c r="CD28" s="215"/>
      <c r="CE28" s="265"/>
      <c r="CF28" s="1220"/>
      <c r="CG28" s="583"/>
      <c r="CH28" s="1221"/>
      <c r="CI28" s="1221"/>
      <c r="CJ28" s="1221"/>
      <c r="CK28" s="1151">
        <f>IF($BP28&lt;=$B$4,T28-T28*CH28,T28)</f>
        <v>0</v>
      </c>
      <c r="CL28" s="1140">
        <f>IF($BP28&lt;=$B$4,S28-S28*CJ28,S28)</f>
        <v>0</v>
      </c>
      <c r="CM28" s="1159">
        <f>IF(CK28=0,M28-S28,($N28-$CK28)*$M28/$N28)</f>
        <v>56.7</v>
      </c>
      <c r="CN28" s="1159">
        <f>IF(CK28=0,0,-($CL28-$CK28*$M28/$N28))</f>
        <v>0</v>
      </c>
      <c r="CO28" s="1159">
        <f>CM28+CN28</f>
        <v>56.7</v>
      </c>
      <c r="CP28" s="1160">
        <v>8.0000000000000002E-3</v>
      </c>
      <c r="CQ28" s="1160">
        <v>1.7999999999999999E-2</v>
      </c>
      <c r="CR28" s="1160">
        <v>2.5999999999999999E-2</v>
      </c>
      <c r="CS28" s="1151">
        <f>IF($A28&lt;=$B$4,N28-N28*CP28,N28)</f>
        <v>69.44</v>
      </c>
      <c r="CT28" s="1140">
        <f>IF($A28&lt;=$B$4,M28-M28*CR28,M28)</f>
        <v>55.2258</v>
      </c>
      <c r="CU28" s="539"/>
    </row>
    <row r="29" spans="1:99" ht="30" customHeight="1">
      <c r="A29" s="1734"/>
      <c r="B29" s="60"/>
      <c r="C29" s="245"/>
      <c r="D29" s="246"/>
      <c r="E29" s="246"/>
      <c r="F29" s="245"/>
      <c r="G29" s="64"/>
      <c r="H29" s="65"/>
      <c r="I29" s="65"/>
      <c r="J29" s="65"/>
      <c r="K29" s="565"/>
      <c r="L29" s="67"/>
      <c r="M29" s="68"/>
      <c r="N29" s="68"/>
      <c r="O29" s="269"/>
      <c r="P29" s="70"/>
      <c r="Q29" s="70"/>
      <c r="R29" s="247"/>
      <c r="S29" s="64"/>
      <c r="T29" s="70"/>
      <c r="U29" s="70"/>
      <c r="V29" s="70"/>
      <c r="W29" s="70"/>
      <c r="X29" s="64"/>
      <c r="Y29" s="70"/>
      <c r="Z29" s="70"/>
      <c r="AA29" s="70"/>
      <c r="AB29" s="271"/>
      <c r="AC29" s="76"/>
      <c r="AD29" s="376"/>
      <c r="AE29" s="1390"/>
      <c r="AF29" s="78"/>
      <c r="AG29" s="75" t="str">
        <f>IF(S29="","",AF29*S29)</f>
        <v/>
      </c>
      <c r="AH29" s="273"/>
      <c r="AI29" s="252"/>
      <c r="AJ29" s="252"/>
      <c r="AK29" s="74"/>
      <c r="AL29" s="75"/>
      <c r="AM29" s="78"/>
      <c r="AN29" s="284"/>
      <c r="AO29" s="254"/>
      <c r="AP29" s="81"/>
      <c r="AQ29" s="268"/>
      <c r="AR29" s="245"/>
      <c r="AS29" s="245"/>
      <c r="AT29" s="68"/>
      <c r="AU29" s="68"/>
      <c r="AV29" s="368"/>
      <c r="AW29" s="393"/>
      <c r="AX29" s="274"/>
      <c r="AY29" s="248"/>
      <c r="AZ29" s="85"/>
      <c r="BA29" s="85"/>
      <c r="BB29" s="1155"/>
      <c r="BC29" s="1232"/>
      <c r="BD29" s="370" t="s">
        <v>200</v>
      </c>
      <c r="BE29" s="377"/>
      <c r="BF29" s="91"/>
      <c r="BG29" s="91"/>
      <c r="BH29" s="91"/>
      <c r="BI29" s="91"/>
      <c r="BJ29" s="91"/>
      <c r="BK29" s="91"/>
      <c r="BL29" s="93"/>
      <c r="BM29" s="309"/>
      <c r="BN29" s="378"/>
      <c r="BO29" s="1233"/>
      <c r="BP29" s="1225">
        <f>AC29</f>
        <v>0</v>
      </c>
      <c r="BQ29" s="1730"/>
      <c r="BR29" s="132"/>
      <c r="BS29" s="99"/>
      <c r="BT29" s="280">
        <f>S29</f>
        <v>0</v>
      </c>
      <c r="BU29" s="132" t="str">
        <f>AG29</f>
        <v/>
      </c>
      <c r="BV29" s="132"/>
      <c r="BW29" s="101"/>
      <c r="BX29" s="102"/>
      <c r="BY29" s="103"/>
      <c r="BZ29" s="125"/>
      <c r="CA29" s="105"/>
      <c r="CB29" s="106"/>
      <c r="CC29" s="107"/>
      <c r="CD29" s="108"/>
      <c r="CE29" s="372"/>
      <c r="CF29" s="1234" t="s">
        <v>94</v>
      </c>
      <c r="CG29" s="216"/>
      <c r="CH29" s="1150"/>
      <c r="CI29" s="1150"/>
      <c r="CJ29" s="1150"/>
      <c r="CK29" s="1151"/>
      <c r="CL29" s="1153"/>
      <c r="CM29" s="1199"/>
      <c r="CN29" s="1199"/>
      <c r="CO29" s="1199"/>
      <c r="CP29" s="1160"/>
      <c r="CQ29" s="1160"/>
      <c r="CR29" s="1160"/>
      <c r="CS29" s="1151"/>
      <c r="CT29" s="1153"/>
      <c r="CU29" s="539"/>
    </row>
    <row r="30" spans="1:99" s="374" customFormat="1" ht="30" customHeight="1">
      <c r="A30" s="1735"/>
      <c r="B30" s="245"/>
      <c r="C30" s="245"/>
      <c r="D30" s="246"/>
      <c r="E30" s="246"/>
      <c r="F30" s="245"/>
      <c r="G30" s="64"/>
      <c r="H30" s="80"/>
      <c r="I30" s="80"/>
      <c r="J30" s="80"/>
      <c r="K30" s="268"/>
      <c r="L30" s="281"/>
      <c r="M30" s="68"/>
      <c r="N30" s="68"/>
      <c r="O30" s="70"/>
      <c r="P30" s="70"/>
      <c r="Q30" s="70"/>
      <c r="R30" s="247"/>
      <c r="S30" s="64"/>
      <c r="T30" s="70"/>
      <c r="U30" s="64"/>
      <c r="V30" s="70"/>
      <c r="W30" s="70"/>
      <c r="X30" s="64"/>
      <c r="Y30" s="70"/>
      <c r="Z30" s="64"/>
      <c r="AA30" s="70"/>
      <c r="AB30" s="271"/>
      <c r="AC30" s="76"/>
      <c r="AD30" s="376"/>
      <c r="AE30" s="1398"/>
      <c r="AF30" s="78"/>
      <c r="AG30" s="75"/>
      <c r="AH30" s="273"/>
      <c r="AI30" s="77"/>
      <c r="AJ30" s="77"/>
      <c r="AK30" s="74"/>
      <c r="AL30" s="75"/>
      <c r="AM30" s="78"/>
      <c r="AN30" s="74"/>
      <c r="AO30" s="254"/>
      <c r="AP30" s="81"/>
      <c r="AQ30" s="80"/>
      <c r="AR30" s="80"/>
      <c r="AS30" s="245"/>
      <c r="AT30" s="245"/>
      <c r="AU30" s="68"/>
      <c r="AV30" s="429"/>
      <c r="AW30" s="393"/>
      <c r="AX30" s="274"/>
      <c r="AY30" s="248"/>
      <c r="AZ30" s="85"/>
      <c r="BA30" s="85"/>
      <c r="BB30" s="1155"/>
      <c r="BC30" s="1232"/>
      <c r="BD30" s="370" t="s">
        <v>201</v>
      </c>
      <c r="BE30" s="731"/>
      <c r="BF30" s="93"/>
      <c r="BG30" s="93"/>
      <c r="BH30" s="93"/>
      <c r="BI30" s="93"/>
      <c r="BJ30" s="93"/>
      <c r="BK30" s="93"/>
      <c r="BL30" s="93"/>
      <c r="BM30" s="309"/>
      <c r="BN30" s="431"/>
      <c r="BO30" s="1236"/>
      <c r="BP30" s="1225">
        <f>AC30</f>
        <v>0</v>
      </c>
      <c r="BQ30" s="1730"/>
      <c r="BR30" s="132"/>
      <c r="BS30" s="99"/>
      <c r="BT30" s="280">
        <f>S30</f>
        <v>0</v>
      </c>
      <c r="BU30" s="213">
        <f>AG30</f>
        <v>0</v>
      </c>
      <c r="BV30" s="213"/>
      <c r="BW30" s="101"/>
      <c r="BX30" s="102"/>
      <c r="BY30" s="103"/>
      <c r="BZ30" s="104"/>
      <c r="CA30" s="105"/>
      <c r="CB30" s="106"/>
      <c r="CC30" s="107"/>
      <c r="CD30" s="108"/>
      <c r="CE30" s="372"/>
      <c r="CF30" s="1234" t="s">
        <v>94</v>
      </c>
      <c r="CG30" s="581"/>
      <c r="CH30" s="1150"/>
      <c r="CI30" s="1150"/>
      <c r="CJ30" s="1150"/>
      <c r="CK30" s="1216"/>
      <c r="CL30" s="1215"/>
      <c r="CM30" s="1216"/>
      <c r="CN30" s="1173"/>
      <c r="CO30" s="1216"/>
      <c r="CP30" s="1160"/>
      <c r="CQ30" s="1160"/>
      <c r="CR30" s="1160"/>
      <c r="CS30" s="1216"/>
      <c r="CT30" s="1215"/>
      <c r="CU30" s="624"/>
    </row>
    <row r="31" spans="1:99" ht="30" customHeight="1">
      <c r="A31" s="1735"/>
      <c r="B31" s="60"/>
      <c r="C31" s="245"/>
      <c r="D31" s="246"/>
      <c r="E31" s="246"/>
      <c r="F31" s="245"/>
      <c r="G31" s="64"/>
      <c r="H31" s="80"/>
      <c r="I31" s="80"/>
      <c r="J31" s="80"/>
      <c r="K31" s="268"/>
      <c r="L31" s="267"/>
      <c r="M31" s="68"/>
      <c r="N31" s="250"/>
      <c r="O31" s="70"/>
      <c r="P31" s="70"/>
      <c r="Q31" s="70"/>
      <c r="R31" s="247"/>
      <c r="S31" s="64"/>
      <c r="T31" s="70"/>
      <c r="U31" s="70"/>
      <c r="V31" s="70"/>
      <c r="W31" s="70"/>
      <c r="X31" s="64"/>
      <c r="Y31" s="70"/>
      <c r="Z31" s="70"/>
      <c r="AA31" s="70"/>
      <c r="AB31" s="271"/>
      <c r="AC31" s="273"/>
      <c r="AD31" s="272"/>
      <c r="AE31" s="1399"/>
      <c r="AF31" s="78"/>
      <c r="AG31" s="75"/>
      <c r="AH31" s="273"/>
      <c r="AI31" s="252"/>
      <c r="AJ31" s="253"/>
      <c r="AK31" s="74"/>
      <c r="AL31" s="75"/>
      <c r="AM31" s="78"/>
      <c r="AN31" s="284"/>
      <c r="AO31" s="254"/>
      <c r="AP31" s="74"/>
      <c r="AQ31" s="66"/>
      <c r="AR31" s="245"/>
      <c r="AS31" s="245"/>
      <c r="AT31" s="245"/>
      <c r="AU31" s="312"/>
      <c r="AV31" s="382"/>
      <c r="AW31" s="393"/>
      <c r="AX31" s="274"/>
      <c r="AY31" s="248"/>
      <c r="AZ31" s="85"/>
      <c r="BA31" s="85"/>
      <c r="BB31" s="1155"/>
      <c r="BC31" s="1235"/>
      <c r="BD31" s="370"/>
      <c r="BE31" s="394"/>
      <c r="BF31" s="395"/>
      <c r="BG31" s="395"/>
      <c r="BH31" s="395"/>
      <c r="BI31" s="395"/>
      <c r="BJ31" s="395"/>
      <c r="BK31" s="395"/>
      <c r="BL31" s="384"/>
      <c r="BM31" s="385"/>
      <c r="BN31" s="396"/>
      <c r="BO31" s="1237"/>
      <c r="BP31" s="1225">
        <f>AC31</f>
        <v>0</v>
      </c>
      <c r="BQ31" s="1730"/>
      <c r="BR31" s="132"/>
      <c r="BS31" s="99"/>
      <c r="BT31" s="280">
        <f>S31</f>
        <v>0</v>
      </c>
      <c r="BU31" s="132">
        <f>AG31</f>
        <v>0</v>
      </c>
      <c r="BV31" s="132"/>
      <c r="BW31" s="101"/>
      <c r="BX31" s="102"/>
      <c r="BY31" s="103"/>
      <c r="BZ31" s="125"/>
      <c r="CA31" s="105"/>
      <c r="CB31" s="106"/>
      <c r="CC31" s="107"/>
      <c r="CD31" s="108"/>
      <c r="CE31" s="109"/>
      <c r="CF31" s="724"/>
      <c r="CG31" s="583"/>
      <c r="CH31" s="1150"/>
      <c r="CI31" s="1150"/>
      <c r="CJ31" s="1150"/>
      <c r="CK31" s="1151"/>
      <c r="CL31" s="1153"/>
      <c r="CM31" s="1199"/>
      <c r="CN31" s="1199"/>
      <c r="CO31" s="1199"/>
      <c r="CP31" s="1160"/>
      <c r="CQ31" s="1160"/>
      <c r="CR31" s="1160"/>
      <c r="CS31" s="1151"/>
      <c r="CT31" s="1153"/>
      <c r="CU31" s="539"/>
    </row>
    <row r="32" spans="1:99" ht="30" customHeight="1">
      <c r="A32" s="1724" t="s">
        <v>86</v>
      </c>
      <c r="B32" s="149">
        <f>COUNTIF(A28:A31,$B$4)</f>
        <v>1</v>
      </c>
      <c r="C32" s="150"/>
      <c r="D32" s="151"/>
      <c r="E32" s="151"/>
      <c r="F32" s="151"/>
      <c r="G32" s="160"/>
      <c r="H32" s="152">
        <f>SUMIF(A28:A31,$B$4,H28:H31)</f>
        <v>56.7</v>
      </c>
      <c r="I32" s="152">
        <f>SUMIF(A28:A31,$B$4,I28:I31)</f>
        <v>793.80000000000007</v>
      </c>
      <c r="J32" s="152"/>
      <c r="K32" s="152"/>
      <c r="L32" s="152">
        <f ca="1">SUMIF(A28:A31,$B$4,L28:L31)</f>
        <v>56.7</v>
      </c>
      <c r="M32" s="152">
        <f>SUMIF(A28:A31,$B$4,M28:M31)</f>
        <v>56.7</v>
      </c>
      <c r="N32" s="152"/>
      <c r="O32" s="152"/>
      <c r="P32" s="152"/>
      <c r="Q32" s="152"/>
      <c r="R32" s="152"/>
      <c r="S32" s="152"/>
      <c r="T32" s="152"/>
      <c r="U32" s="151"/>
      <c r="V32" s="151"/>
      <c r="W32" s="151"/>
      <c r="X32" s="152"/>
      <c r="Y32" s="152"/>
      <c r="Z32" s="151"/>
      <c r="AA32" s="151"/>
      <c r="AB32" s="151"/>
      <c r="AC32" s="154"/>
      <c r="AD32" s="155"/>
      <c r="AE32" s="1391"/>
      <c r="AF32" s="158"/>
      <c r="AG32" s="157"/>
      <c r="AH32" s="653"/>
      <c r="AI32" s="156"/>
      <c r="AJ32" s="156"/>
      <c r="AK32" s="152"/>
      <c r="AL32" s="157"/>
      <c r="AM32" s="292">
        <f>COUNTA(AM28:AM31)</f>
        <v>0</v>
      </c>
      <c r="AN32" s="152">
        <f>SUM(AN28:AN31)</f>
        <v>0</v>
      </c>
      <c r="AO32" s="152">
        <f>SUM(AO28:AO31)</f>
        <v>0</v>
      </c>
      <c r="AP32" s="161"/>
      <c r="AQ32" s="151"/>
      <c r="AR32" s="151"/>
      <c r="AS32" s="151"/>
      <c r="AT32" s="151"/>
      <c r="AU32" s="151"/>
      <c r="AV32" s="151"/>
      <c r="AW32" s="151"/>
      <c r="AX32" s="163">
        <f>SUM(AX28:AX31)</f>
        <v>0</v>
      </c>
      <c r="AY32" s="163">
        <f>SUM(AY28:AY31)</f>
        <v>0</v>
      </c>
      <c r="AZ32" s="163">
        <f>SUM(AZ28:AZ31)</f>
        <v>0</v>
      </c>
      <c r="BA32" s="219" t="str">
        <f>IF(COUNT(BA28:BA31)=0,"-",AVERAGE(BA28:BA31))</f>
        <v>-</v>
      </c>
      <c r="BB32" s="1223"/>
      <c r="BC32" s="165"/>
      <c r="BD32" s="166"/>
      <c r="BE32" s="165"/>
      <c r="BF32" s="165"/>
      <c r="BG32" s="165"/>
      <c r="BH32" s="165"/>
      <c r="BI32" s="165"/>
      <c r="BJ32" s="165"/>
      <c r="BK32" s="165"/>
      <c r="BL32" s="165"/>
      <c r="BM32" s="165"/>
      <c r="BN32" s="176"/>
      <c r="BO32" s="514"/>
      <c r="BP32" s="1239"/>
      <c r="BQ32" s="1736"/>
      <c r="BR32" s="1545"/>
      <c r="BS32" s="442"/>
      <c r="BT32" s="440"/>
      <c r="BU32" s="406"/>
      <c r="BV32" s="407"/>
      <c r="BW32" s="408"/>
      <c r="BX32" s="409"/>
      <c r="BY32" s="410">
        <f>AM32</f>
        <v>0</v>
      </c>
      <c r="BZ32" s="410">
        <f>COUNTIF(BZ28:BZ31,"=0")</f>
        <v>0</v>
      </c>
      <c r="CA32" s="411">
        <f>SUM(COUNTIF(BZ28:BZ31,"&lt;0"),COUNTIF(BZ28:BZ31,"&gt;0"))</f>
        <v>0</v>
      </c>
      <c r="CB32" s="412"/>
      <c r="CC32" s="413"/>
      <c r="CD32" s="413"/>
      <c r="CE32" s="414"/>
      <c r="CF32" s="1229"/>
      <c r="CG32" s="583"/>
      <c r="CH32" s="1150"/>
      <c r="CI32" s="1150"/>
      <c r="CJ32" s="1150"/>
      <c r="CK32" s="1192">
        <f>SUMIF($BP28:$BP31,$B$4,CK28:CK31)</f>
        <v>0</v>
      </c>
      <c r="CL32" s="1193">
        <f>SUMIF($BP28:$BP31,$B$4,CL28:CL31)</f>
        <v>0</v>
      </c>
      <c r="CM32" s="1193">
        <f>SUMIF($A28:$A31,$B$4,CM28:CM31)</f>
        <v>56.7</v>
      </c>
      <c r="CN32" s="1193">
        <f>SUMIF($A28:$A31,$B$4,CN28:CN31)</f>
        <v>0</v>
      </c>
      <c r="CO32" s="1194">
        <f>SUMIF($A28:$A31,$B$4,CO28:CO31)</f>
        <v>56.7</v>
      </c>
      <c r="CP32" s="1160"/>
      <c r="CQ32" s="1160"/>
      <c r="CR32" s="1160"/>
      <c r="CS32" s="1192">
        <f>SUMIF($A28:$A31,$B$4,CS28:CS31)</f>
        <v>69.44</v>
      </c>
      <c r="CT32" s="1192">
        <f>SUMIF($A28:$A31,$B$4,CT28:CT31)</f>
        <v>55.2258</v>
      </c>
      <c r="CU32" s="539"/>
    </row>
    <row r="33" spans="1:99" ht="30" customHeight="1">
      <c r="A33" s="1726" t="s">
        <v>87</v>
      </c>
      <c r="B33" s="343">
        <f>COUNT(A28:A31)</f>
        <v>1</v>
      </c>
      <c r="C33" s="181"/>
      <c r="D33" s="182"/>
      <c r="E33" s="182"/>
      <c r="F33" s="182"/>
      <c r="G33" s="184"/>
      <c r="H33" s="184">
        <f>SUMIF(A28:A31,"&gt;0",H28:H31)</f>
        <v>56.7</v>
      </c>
      <c r="I33" s="184"/>
      <c r="J33" s="184">
        <f>SUM(J28:J31)</f>
        <v>793.80000000000007</v>
      </c>
      <c r="K33" s="184"/>
      <c r="L33" s="184"/>
      <c r="M33" s="184"/>
      <c r="N33" s="184"/>
      <c r="O33" s="184"/>
      <c r="P33" s="184"/>
      <c r="Q33" s="184"/>
      <c r="R33" s="185"/>
      <c r="S33" s="185">
        <f>SUMIF(AG28:AG31,"&gt;0",S28:S31)-SUMIF(AF28:AF31,"&gt;0",S28:S31)</f>
        <v>0</v>
      </c>
      <c r="T33" s="185"/>
      <c r="U33" s="182"/>
      <c r="V33" s="182"/>
      <c r="W33" s="182"/>
      <c r="X33" s="185">
        <f>SUMIF(AM28:AM31,"&gt;0",X28:X31)-SUMIF(AL28:AL31,"&gt;0",X28:X31)</f>
        <v>0</v>
      </c>
      <c r="Y33" s="185"/>
      <c r="Z33" s="182"/>
      <c r="AA33" s="182"/>
      <c r="AB33" s="182"/>
      <c r="AC33" s="186"/>
      <c r="AD33" s="186"/>
      <c r="AE33" s="1392"/>
      <c r="AF33" s="184">
        <f>COUNT(AG28:AG31)</f>
        <v>0</v>
      </c>
      <c r="AG33" s="191">
        <f>SUM(AG28:AG31)</f>
        <v>0</v>
      </c>
      <c r="AH33" s="186"/>
      <c r="AI33" s="186"/>
      <c r="AJ33" s="186"/>
      <c r="AK33" s="184"/>
      <c r="AL33" s="184"/>
      <c r="AM33" s="184"/>
      <c r="AN33" s="184"/>
      <c r="AO33" s="184"/>
      <c r="AP33" s="182"/>
      <c r="AQ33" s="182"/>
      <c r="AR33" s="182"/>
      <c r="AS33" s="187"/>
      <c r="AT33" s="182"/>
      <c r="AU33" s="182"/>
      <c r="AV33" s="182"/>
      <c r="AW33" s="182"/>
      <c r="AX33" s="182"/>
      <c r="AY33" s="182"/>
      <c r="AZ33" s="182"/>
      <c r="BA33" s="182"/>
      <c r="BB33" s="188">
        <f>SUM(BB28:BB31)</f>
        <v>0</v>
      </c>
      <c r="BC33" s="190"/>
      <c r="BD33" s="189"/>
      <c r="BE33" s="190"/>
      <c r="BF33" s="190"/>
      <c r="BG33" s="190"/>
      <c r="BH33" s="190"/>
      <c r="BI33" s="190"/>
      <c r="BJ33" s="190"/>
      <c r="BK33" s="190"/>
      <c r="BL33" s="190"/>
      <c r="BM33" s="190"/>
      <c r="BN33" s="303"/>
      <c r="BO33" s="228"/>
      <c r="BP33" s="1240"/>
      <c r="BQ33" s="1737"/>
      <c r="BR33" s="417"/>
      <c r="BS33" s="418"/>
      <c r="BT33" s="415"/>
      <c r="BU33" s="416"/>
      <c r="BV33" s="417"/>
      <c r="BW33" s="419"/>
      <c r="BX33" s="420"/>
      <c r="BY33" s="197">
        <f>SUM(BY28:BY31)</f>
        <v>0</v>
      </c>
      <c r="BZ33" s="197">
        <f>SUMIF(BZ28:BZ31,"=0",CA28:CA31)</f>
        <v>0</v>
      </c>
      <c r="CA33" s="198">
        <f>SUMIF(BZ28:BZ31,"&lt;&gt;0",CA28:CA31)</f>
        <v>0</v>
      </c>
      <c r="CB33" s="421"/>
      <c r="CC33" s="303"/>
      <c r="CD33" s="303"/>
      <c r="CE33" s="228"/>
      <c r="CF33" s="667"/>
      <c r="CG33" s="583"/>
      <c r="CH33" s="1150"/>
      <c r="CI33" s="1150"/>
      <c r="CJ33" s="1150"/>
      <c r="CK33" s="1195"/>
      <c r="CL33" s="1196">
        <f>CL32-$S32</f>
        <v>0</v>
      </c>
      <c r="CM33" s="1195"/>
      <c r="CN33" s="1197"/>
      <c r="CO33" s="1195"/>
      <c r="CP33" s="1160"/>
      <c r="CQ33" s="1160"/>
      <c r="CR33" s="1160"/>
      <c r="CS33" s="1195"/>
      <c r="CT33" s="1196">
        <f>CT32-$M32</f>
        <v>-1.4742000000000033</v>
      </c>
      <c r="CU33" s="539"/>
    </row>
    <row r="34" spans="1:99" ht="30" customHeight="1">
      <c r="A34" s="2383" t="s">
        <v>239</v>
      </c>
      <c r="B34" s="2307"/>
      <c r="C34" s="2307"/>
      <c r="D34" s="2307"/>
      <c r="E34" s="2307"/>
      <c r="F34" s="2307"/>
      <c r="G34" s="1701"/>
      <c r="H34" s="1701"/>
      <c r="I34" s="1701"/>
      <c r="J34" s="1701"/>
      <c r="K34" s="1701"/>
      <c r="L34" s="1701"/>
      <c r="M34" s="1701"/>
      <c r="N34" s="1701"/>
      <c r="O34" s="1701"/>
      <c r="P34" s="1701"/>
      <c r="Q34" s="1701"/>
      <c r="R34" s="1701"/>
      <c r="S34" s="1701"/>
      <c r="T34" s="1701"/>
      <c r="U34" s="1701"/>
      <c r="V34" s="1701"/>
      <c r="W34" s="1701"/>
      <c r="X34" s="1701"/>
      <c r="Y34" s="1701"/>
      <c r="Z34" s="1701"/>
      <c r="AA34" s="1701"/>
      <c r="AB34" s="1701"/>
      <c r="AC34" s="1701"/>
      <c r="AD34" s="1701"/>
      <c r="AE34" s="1376"/>
      <c r="AF34" s="1701"/>
      <c r="AG34" s="45"/>
      <c r="AH34" s="1701"/>
      <c r="AI34" s="1701"/>
      <c r="AJ34" s="1701"/>
      <c r="AK34" s="1701"/>
      <c r="AL34" s="1701"/>
      <c r="AM34" s="1701"/>
      <c r="AN34" s="1701"/>
      <c r="AO34" s="1701"/>
      <c r="AP34" s="1701"/>
      <c r="AQ34" s="1701"/>
      <c r="AR34" s="1701"/>
      <c r="AS34" s="1701"/>
      <c r="AT34" s="1701"/>
      <c r="AU34" s="1701"/>
      <c r="AV34" s="1701"/>
      <c r="AW34" s="1701"/>
      <c r="AX34" s="1701"/>
      <c r="AY34" s="1701"/>
      <c r="AZ34" s="1701"/>
      <c r="BA34" s="1701"/>
      <c r="BB34" s="1701"/>
      <c r="BC34" s="45"/>
      <c r="BD34" s="1700"/>
      <c r="BE34" s="1700"/>
      <c r="BF34" s="1700"/>
      <c r="BG34" s="1700"/>
      <c r="BH34" s="1700"/>
      <c r="BI34" s="1700"/>
      <c r="BJ34" s="1700"/>
      <c r="BK34" s="1700"/>
      <c r="BL34" s="1700"/>
      <c r="BM34" s="1700"/>
      <c r="BN34" s="422"/>
      <c r="BO34" s="422"/>
      <c r="BP34" s="1222"/>
      <c r="BQ34" s="1728"/>
      <c r="BR34" s="208"/>
      <c r="BS34" s="209"/>
      <c r="BT34" s="207"/>
      <c r="BU34" s="208"/>
      <c r="BV34" s="209"/>
      <c r="BW34" s="101"/>
      <c r="BX34" s="102"/>
      <c r="BY34" s="103"/>
      <c r="BZ34" s="104"/>
      <c r="CA34" s="105"/>
      <c r="CB34" s="445"/>
      <c r="CC34" s="446"/>
      <c r="CD34" s="446"/>
      <c r="CE34" s="447"/>
      <c r="CF34" s="1242"/>
      <c r="CG34" s="581"/>
      <c r="CH34" s="1150"/>
      <c r="CI34" s="1150"/>
      <c r="CJ34" s="1150"/>
      <c r="CK34" s="1216"/>
      <c r="CL34" s="1215"/>
      <c r="CM34" s="1216"/>
      <c r="CN34" s="1173"/>
      <c r="CO34" s="1216"/>
      <c r="CP34" s="1160"/>
      <c r="CQ34" s="1160"/>
      <c r="CR34" s="1160"/>
      <c r="CS34" s="1216"/>
      <c r="CT34" s="1215"/>
      <c r="CU34" s="539"/>
    </row>
    <row r="35" spans="1:99" ht="30" customHeight="1">
      <c r="A35" s="1720">
        <f>DAY(AE35)</f>
        <v>18</v>
      </c>
      <c r="B35" s="449">
        <v>600</v>
      </c>
      <c r="C35" s="450">
        <v>6</v>
      </c>
      <c r="D35" s="62" t="s">
        <v>257</v>
      </c>
      <c r="E35" s="62"/>
      <c r="F35" s="451"/>
      <c r="G35" s="80">
        <f>M35-S35</f>
        <v>27.3</v>
      </c>
      <c r="H35" s="80">
        <f>M35-S35</f>
        <v>27.3</v>
      </c>
      <c r="I35" s="80">
        <f>IF($B$5&gt;=A35,($B$5-A35+1)*H35,"-")</f>
        <v>300.3</v>
      </c>
      <c r="J35" s="65">
        <f>($A$5-A35+1)*H35</f>
        <v>300.3</v>
      </c>
      <c r="K35" s="565" t="s">
        <v>232</v>
      </c>
      <c r="L35" s="250">
        <f ca="1">IF((AC35)&lt;$L$5-DAY($L$5)+1,H35,H35+S35)</f>
        <v>27.3</v>
      </c>
      <c r="M35" s="65">
        <f>N35*((100-O35)/100)*0.9</f>
        <v>28.8</v>
      </c>
      <c r="N35" s="250">
        <v>80</v>
      </c>
      <c r="O35" s="282">
        <v>60</v>
      </c>
      <c r="P35" s="71">
        <v>1100</v>
      </c>
      <c r="Q35" s="71">
        <v>1395</v>
      </c>
      <c r="R35" s="247"/>
      <c r="S35" s="64">
        <v>1.5</v>
      </c>
      <c r="T35" s="70"/>
      <c r="U35" s="1243"/>
      <c r="V35" s="71"/>
      <c r="W35" s="452"/>
      <c r="X35" s="64"/>
      <c r="Y35" s="70"/>
      <c r="Z35" s="452"/>
      <c r="AA35" s="71"/>
      <c r="AB35" s="626"/>
      <c r="AC35" s="135">
        <v>43378</v>
      </c>
      <c r="AD35" s="135">
        <v>43509</v>
      </c>
      <c r="AE35" s="1390">
        <f>AD35+5</f>
        <v>43514</v>
      </c>
      <c r="AF35" s="78">
        <f>IF(AC35&lt;$D$4,0,AE35-AC35)</f>
        <v>0</v>
      </c>
      <c r="AG35" s="75">
        <f>IF(S35="","",AF35*S35)</f>
        <v>0</v>
      </c>
      <c r="AH35" s="492"/>
      <c r="AI35" s="77"/>
      <c r="AJ35" s="77"/>
      <c r="AK35" s="74"/>
      <c r="AL35" s="75"/>
      <c r="AM35" s="78"/>
      <c r="AN35" s="74"/>
      <c r="AO35" s="74"/>
      <c r="AP35" s="74"/>
      <c r="AQ35" s="66"/>
      <c r="AR35" s="245"/>
      <c r="AS35" s="245"/>
      <c r="AT35" s="245"/>
      <c r="AU35" s="68"/>
      <c r="AV35" s="368"/>
      <c r="AW35" s="83"/>
      <c r="AX35" s="306" t="str">
        <f>IF(AN35&lt;1,"-",AN35-BR35)</f>
        <v>-</v>
      </c>
      <c r="AY35" s="63" t="str">
        <f>IF(AX35="-","-",($B$5-AM35+1)*AX35)</f>
        <v>-</v>
      </c>
      <c r="AZ35" s="63" t="str">
        <f>IF(AX35="-","-",AX35-H35)</f>
        <v>-</v>
      </c>
      <c r="BA35" s="307" t="str">
        <f>IF(AX35="-","-",AX35/H35)</f>
        <v>-</v>
      </c>
      <c r="BB35" s="1155">
        <f>IF(AN35&lt;1,IF($B$5&gt;=A35,($A$5-A35+1)*-1*H35,"-"),AX35*($A$5-AM35+1)-H35*($A$5-A35+1))</f>
        <v>-300.3</v>
      </c>
      <c r="BC35" s="1244"/>
      <c r="BD35" s="454"/>
      <c r="BE35" s="455" t="s">
        <v>202</v>
      </c>
      <c r="BF35" s="94">
        <v>13</v>
      </c>
      <c r="BG35" s="91">
        <v>16</v>
      </c>
      <c r="BH35" s="91">
        <v>5</v>
      </c>
      <c r="BI35" s="91" t="s">
        <v>203</v>
      </c>
      <c r="BJ35" s="91"/>
      <c r="BK35" s="91">
        <v>50</v>
      </c>
      <c r="BL35" s="91">
        <f t="shared" ref="BL35:BM37" si="0">IF(BF35=0,"-",BF35-AN35)</f>
        <v>13</v>
      </c>
      <c r="BM35" s="91">
        <f t="shared" si="0"/>
        <v>16</v>
      </c>
      <c r="BN35" s="94" t="e">
        <f>IF(BL35="-","-",AX35+BL35)</f>
        <v>#VALUE!</v>
      </c>
      <c r="BO35" s="1157" t="e">
        <f>IF(BL35="-","-",(($B$5-AM35+1)*(AX35+BL35)))</f>
        <v>#VALUE!</v>
      </c>
      <c r="BP35" s="1559">
        <f>IF(AC35&lt;=$D$4,S35,0)</f>
        <v>1.5</v>
      </c>
      <c r="BQ35" s="1721">
        <f>BP35*($A$5-A35+1)</f>
        <v>16.5</v>
      </c>
      <c r="BR35" s="132"/>
      <c r="BS35" s="99" t="str">
        <f>IF(AM35&lt;1,"",(AM35))</f>
        <v/>
      </c>
      <c r="BT35" s="280">
        <f>S35</f>
        <v>1.5</v>
      </c>
      <c r="BU35" s="213">
        <f>AG35</f>
        <v>0</v>
      </c>
      <c r="BV35" s="213">
        <f>IF(AE35&gt;$CC$10,S35,IF(AE35="перех",(S35),"-"))</f>
        <v>1.5</v>
      </c>
      <c r="BW35" s="101" t="e">
        <f>NA()</f>
        <v>#N/A</v>
      </c>
      <c r="BX35" s="102" t="e">
        <f>NA()</f>
        <v>#N/A</v>
      </c>
      <c r="BY35" s="103" t="e">
        <f>($D$4-AJ35)*AX35</f>
        <v>#VALUE!</v>
      </c>
      <c r="BZ35" s="104" t="e">
        <f>IF(AM35&gt;0,"-",(AE35-BX35))</f>
        <v>#N/A</v>
      </c>
      <c r="CA35" s="105" t="e">
        <f>IF(AM35&gt;0,"-",(($D$4-BX35)*H35))</f>
        <v>#N/A</v>
      </c>
      <c r="CB35" s="106"/>
      <c r="CC35" s="107"/>
      <c r="CD35" s="108"/>
      <c r="CE35" s="372"/>
      <c r="CF35" s="776" t="s">
        <v>96</v>
      </c>
      <c r="CG35" s="539"/>
      <c r="CH35" s="1150"/>
      <c r="CI35" s="1150"/>
      <c r="CJ35" s="1150"/>
      <c r="CK35" s="1151">
        <f>IF($BP35&lt;=$B$4,$T35-$T35*CH35,$T35)</f>
        <v>0</v>
      </c>
      <c r="CL35" s="1140">
        <f>IF($BP35&lt;=$B$4,$S35-$S35*CJ35,$S35)</f>
        <v>1.5</v>
      </c>
      <c r="CM35" s="1159">
        <f>IF(CK35=0,$M35-$S35,($N35-CK35)*$M35/$N35)</f>
        <v>27.3</v>
      </c>
      <c r="CN35" s="1159">
        <f>IF(CK35=0,0,-(CL35-CK35*$M35/$N35))</f>
        <v>0</v>
      </c>
      <c r="CO35" s="1159">
        <f>CM35+CN35</f>
        <v>27.3</v>
      </c>
      <c r="CP35" s="1160">
        <v>2.3071000000000001E-2</v>
      </c>
      <c r="CQ35" s="1160">
        <v>-1.1539000000000001E-2</v>
      </c>
      <c r="CR35" s="1160">
        <v>1.1532000000000001E-2</v>
      </c>
      <c r="CS35" s="1151">
        <f>IF($A35&lt;=$B$4,$N35-$N35*CP35,$N35)</f>
        <v>78.154319999999998</v>
      </c>
      <c r="CT35" s="1159">
        <f>IF($A35&lt;=$B$4,$M35-$M35*CR35,$M35)</f>
        <v>28.4678784</v>
      </c>
      <c r="CU35" s="539"/>
    </row>
    <row r="36" spans="1:99" ht="30" customHeight="1">
      <c r="A36" s="1720"/>
      <c r="B36" s="449"/>
      <c r="C36" s="450"/>
      <c r="D36" s="62"/>
      <c r="E36" s="62"/>
      <c r="F36" s="451"/>
      <c r="G36" s="80"/>
      <c r="H36" s="80"/>
      <c r="I36" s="80"/>
      <c r="J36" s="65"/>
      <c r="K36" s="565">
        <f>G35*26</f>
        <v>709.80000000000007</v>
      </c>
      <c r="L36" s="250"/>
      <c r="M36" s="65"/>
      <c r="N36" s="250"/>
      <c r="O36" s="282"/>
      <c r="P36" s="71"/>
      <c r="Q36" s="71"/>
      <c r="R36" s="247"/>
      <c r="S36" s="64"/>
      <c r="T36" s="70"/>
      <c r="U36" s="452"/>
      <c r="V36" s="71"/>
      <c r="W36" s="452"/>
      <c r="X36" s="64"/>
      <c r="Y36" s="70"/>
      <c r="Z36" s="452"/>
      <c r="AA36" s="71"/>
      <c r="AB36" s="626"/>
      <c r="AC36" s="135"/>
      <c r="AD36" s="135"/>
      <c r="AE36" s="1390"/>
      <c r="AF36" s="78"/>
      <c r="AG36" s="75"/>
      <c r="AH36" s="492"/>
      <c r="AI36" s="77"/>
      <c r="AJ36" s="77"/>
      <c r="AK36" s="74"/>
      <c r="AL36" s="75"/>
      <c r="AM36" s="78"/>
      <c r="AN36" s="74"/>
      <c r="AO36" s="74"/>
      <c r="AP36" s="74"/>
      <c r="AQ36" s="66"/>
      <c r="AR36" s="245"/>
      <c r="AS36" s="245"/>
      <c r="AT36" s="245"/>
      <c r="AU36" s="68"/>
      <c r="AV36" s="368"/>
      <c r="AW36" s="83"/>
      <c r="AX36" s="306" t="str">
        <f>IF(AN36&lt;1,"-",AN36-BR36)</f>
        <v>-</v>
      </c>
      <c r="AY36" s="63" t="str">
        <f>IF(AX36="-","-",($B$5-AM36+1)*AX36)</f>
        <v>-</v>
      </c>
      <c r="AZ36" s="63" t="str">
        <f>IF(AX36="-","-",AX36-H36)</f>
        <v>-</v>
      </c>
      <c r="BA36" s="307" t="str">
        <f>IF(AX36="-","-",AX36/H36)</f>
        <v>-</v>
      </c>
      <c r="BB36" s="1155">
        <f>IF(AN36&lt;1,IF($B$5&gt;=A36,($A$5-A36+1)*-1*H36,"-"),AX36*($A$5-AM36+1)-H36*($A$5-A36+1))</f>
        <v>0</v>
      </c>
      <c r="BC36" s="1244"/>
      <c r="BD36" s="454"/>
      <c r="BE36" s="455" t="s">
        <v>204</v>
      </c>
      <c r="BF36" s="94">
        <v>17.8</v>
      </c>
      <c r="BG36" s="91">
        <v>280</v>
      </c>
      <c r="BH36" s="91">
        <v>93</v>
      </c>
      <c r="BI36" s="91">
        <v>1347</v>
      </c>
      <c r="BJ36" s="91"/>
      <c r="BK36" s="91">
        <v>50</v>
      </c>
      <c r="BL36" s="91">
        <f t="shared" si="0"/>
        <v>17.8</v>
      </c>
      <c r="BM36" s="91">
        <f t="shared" si="0"/>
        <v>280</v>
      </c>
      <c r="BN36" s="94" t="e">
        <f>IF(BL36="-","-",AX36+BL36)</f>
        <v>#VALUE!</v>
      </c>
      <c r="BO36" s="1157" t="e">
        <f>IF(BL36="-","-",(($B$5-AM36+1)*(AX36+BL36)))</f>
        <v>#VALUE!</v>
      </c>
      <c r="BP36" s="1554"/>
      <c r="BQ36" s="1722"/>
      <c r="BR36" s="132"/>
      <c r="BS36" s="99" t="str">
        <f>IF(AM36&lt;1,"",(AM36))</f>
        <v/>
      </c>
      <c r="BT36" s="280">
        <f>S36</f>
        <v>0</v>
      </c>
      <c r="BU36" s="132">
        <f>AG36</f>
        <v>0</v>
      </c>
      <c r="BV36" s="132" t="str">
        <f>IF(AE36&gt;$CC$10,S36,IF(AE36="перех",(S36),"-"))</f>
        <v>-</v>
      </c>
      <c r="BW36" s="101" t="e">
        <f>NA()</f>
        <v>#N/A</v>
      </c>
      <c r="BX36" s="102" t="e">
        <f>NA()</f>
        <v>#N/A</v>
      </c>
      <c r="BY36" s="103" t="e">
        <f>($D$4-AJ36)*AX36</f>
        <v>#VALUE!</v>
      </c>
      <c r="BZ36" s="104" t="e">
        <f>IF(AM36&gt;0,"-",(AE36-BX36))</f>
        <v>#N/A</v>
      </c>
      <c r="CA36" s="105" t="e">
        <f>IF(AM36&gt;0,"-",(($D$4-BX36)*H36))</f>
        <v>#N/A</v>
      </c>
      <c r="CB36" s="106"/>
      <c r="CC36" s="107"/>
      <c r="CD36" s="108"/>
      <c r="CE36" s="372"/>
      <c r="CF36" s="776" t="s">
        <v>96</v>
      </c>
      <c r="CG36" s="583"/>
      <c r="CH36" s="1150"/>
      <c r="CI36" s="1150"/>
      <c r="CJ36" s="1150"/>
      <c r="CK36" s="1151">
        <f>IF($BP36&lt;=$B$4,$T36-$T36*CH36,$T36)</f>
        <v>0</v>
      </c>
      <c r="CL36" s="1140">
        <f>IF($BP36&lt;=$B$4,$S36-$S36*CJ36,$S36)</f>
        <v>0</v>
      </c>
      <c r="CM36" s="1159">
        <f>IF(CK36=0,$M36-$S36,($N36-CK36)*$M36/$N36)</f>
        <v>0</v>
      </c>
      <c r="CN36" s="1159">
        <f>IF(CK36=0,0,-(CL36-CK36*$M36/$N36))</f>
        <v>0</v>
      </c>
      <c r="CO36" s="1159">
        <f>CM36+CN36</f>
        <v>0</v>
      </c>
      <c r="CP36" s="1160">
        <v>0.01</v>
      </c>
      <c r="CQ36" s="1160">
        <v>8.0000000000000002E-3</v>
      </c>
      <c r="CR36" s="1160">
        <v>1.7999999999999999E-2</v>
      </c>
      <c r="CS36" s="1151">
        <f>IF($A36&lt;=$B$4,$N36-$N36*CP36,$N36)</f>
        <v>0</v>
      </c>
      <c r="CT36" s="1159">
        <f>IF($A36&lt;=$B$4,$M36-$M36*CR36,$M36)</f>
        <v>0</v>
      </c>
      <c r="CU36" s="539"/>
    </row>
    <row r="37" spans="1:99" ht="30" customHeight="1">
      <c r="A37" s="1720"/>
      <c r="B37" s="449"/>
      <c r="C37" s="450"/>
      <c r="D37" s="62"/>
      <c r="E37" s="62"/>
      <c r="F37" s="245"/>
      <c r="G37" s="65"/>
      <c r="H37" s="65"/>
      <c r="I37" s="65"/>
      <c r="J37" s="65"/>
      <c r="K37" s="66"/>
      <c r="L37" s="281"/>
      <c r="M37" s="250"/>
      <c r="N37" s="250"/>
      <c r="O37" s="71"/>
      <c r="P37" s="71"/>
      <c r="Q37" s="71"/>
      <c r="R37" s="247"/>
      <c r="S37" s="64"/>
      <c r="T37" s="70"/>
      <c r="U37" s="452"/>
      <c r="V37" s="71"/>
      <c r="W37" s="452"/>
      <c r="X37" s="64"/>
      <c r="Y37" s="70"/>
      <c r="Z37" s="452"/>
      <c r="AA37" s="71"/>
      <c r="AB37" s="271"/>
      <c r="AC37" s="135"/>
      <c r="AD37" s="135"/>
      <c r="AE37" s="1396"/>
      <c r="AF37" s="78"/>
      <c r="AG37" s="75"/>
      <c r="AH37" s="273"/>
      <c r="AI37" s="77"/>
      <c r="AJ37" s="77"/>
      <c r="AK37" s="74"/>
      <c r="AL37" s="75"/>
      <c r="AM37" s="78"/>
      <c r="AN37" s="74"/>
      <c r="AO37" s="74"/>
      <c r="AP37" s="74"/>
      <c r="AQ37" s="112"/>
      <c r="AR37" s="68"/>
      <c r="AS37" s="68"/>
      <c r="AT37" s="68"/>
      <c r="AU37" s="68"/>
      <c r="AV37" s="368"/>
      <c r="AW37" s="83"/>
      <c r="AX37" s="306" t="str">
        <f>IF(AN37&lt;1,"-",AN37-BR37)</f>
        <v>-</v>
      </c>
      <c r="AY37" s="63" t="str">
        <f>IF(AX37="-","-",($B$5-AM37+1)*AX37)</f>
        <v>-</v>
      </c>
      <c r="AZ37" s="63" t="str">
        <f>IF(AX37="-","-",AX37-H37)</f>
        <v>-</v>
      </c>
      <c r="BA37" s="307" t="str">
        <f>IF(AX37="-","-",AX37/H37)</f>
        <v>-</v>
      </c>
      <c r="BB37" s="1155">
        <f>IF(AN37&lt;1,IF($B$5&gt;=A37,($A$5-A37+1)*-1*H37,"-"),AX37*($A$5-AM37+1)-H37*($A$5-A37+1))</f>
        <v>0</v>
      </c>
      <c r="BC37" s="1244"/>
      <c r="BD37" s="454"/>
      <c r="BE37" s="457" t="s">
        <v>205</v>
      </c>
      <c r="BF37" s="94">
        <v>16.600000000000001</v>
      </c>
      <c r="BG37" s="91">
        <v>182</v>
      </c>
      <c r="BH37" s="91">
        <v>89.2</v>
      </c>
      <c r="BI37" s="91">
        <v>2107</v>
      </c>
      <c r="BJ37" s="91"/>
      <c r="BK37" s="91">
        <v>50</v>
      </c>
      <c r="BL37" s="91">
        <f t="shared" si="0"/>
        <v>16.600000000000001</v>
      </c>
      <c r="BM37" s="91">
        <f t="shared" si="0"/>
        <v>182</v>
      </c>
      <c r="BN37" s="94" t="e">
        <f>IF(BL37="-","-",AX37+BL37)</f>
        <v>#VALUE!</v>
      </c>
      <c r="BO37" s="1157" t="e">
        <f>IF(BL37="-","-",(($B$5-AM37+1)*(AX37+BL37)))</f>
        <v>#VALUE!</v>
      </c>
      <c r="BP37" s="1555"/>
      <c r="BQ37" s="1723"/>
      <c r="BR37" s="132"/>
      <c r="BS37" s="99" t="str">
        <f>IF(AM37&lt;1,"",(AM37))</f>
        <v/>
      </c>
      <c r="BT37" s="280">
        <f>S37</f>
        <v>0</v>
      </c>
      <c r="BU37" s="213">
        <f>AG37</f>
        <v>0</v>
      </c>
      <c r="BV37" s="213" t="str">
        <f>IF(AE37&gt;$CC$10,S37,IF(AE37="перех",(S37),"-"))</f>
        <v>-</v>
      </c>
      <c r="BW37" s="101" t="e">
        <f>NA()</f>
        <v>#N/A</v>
      </c>
      <c r="BX37" s="102" t="e">
        <f>NA()</f>
        <v>#N/A</v>
      </c>
      <c r="BY37" s="103" t="e">
        <f>($D$4-AJ37)*AX37</f>
        <v>#VALUE!</v>
      </c>
      <c r="BZ37" s="104" t="e">
        <f>IF(AM37&gt;0,"-",(AE37-BX37))</f>
        <v>#N/A</v>
      </c>
      <c r="CA37" s="105" t="e">
        <f>IF(AM37&gt;0,"-",(($D$4-BX37)*H37))</f>
        <v>#N/A</v>
      </c>
      <c r="CB37" s="106"/>
      <c r="CC37" s="107"/>
      <c r="CD37" s="108"/>
      <c r="CE37" s="372"/>
      <c r="CF37" s="776" t="s">
        <v>96</v>
      </c>
      <c r="CG37" s="583"/>
      <c r="CH37" s="1150"/>
      <c r="CI37" s="1150"/>
      <c r="CJ37" s="1150"/>
      <c r="CK37" s="1151">
        <f>IF($BP37&lt;=$B$4,$T37-$T37*CH37,$T37)</f>
        <v>0</v>
      </c>
      <c r="CL37" s="1140">
        <f>IF($BP37&lt;=$B$4,$S37-$S37*CJ37,$S37)</f>
        <v>0</v>
      </c>
      <c r="CM37" s="1159">
        <f>IF(CK37=0,$M37-$S37,($N37-CK37)*$M37/$N37)</f>
        <v>0</v>
      </c>
      <c r="CN37" s="1159">
        <f>IF(CK37=0,0,-(CL37-CK37*$M37/$N37))</f>
        <v>0</v>
      </c>
      <c r="CO37" s="1159">
        <f>CM37+CN37</f>
        <v>0</v>
      </c>
      <c r="CP37" s="1160"/>
      <c r="CQ37" s="1160"/>
      <c r="CR37" s="1160"/>
      <c r="CS37" s="1151">
        <f>IF($A37&lt;=$B$4,$N37-$N37*CP37,$N37)</f>
        <v>0</v>
      </c>
      <c r="CT37" s="1159">
        <f>IF($A37&lt;=$B$4,$M37-$M37*CR37,$M37)</f>
        <v>0</v>
      </c>
      <c r="CU37" s="539"/>
    </row>
    <row r="38" spans="1:99" ht="30" customHeight="1">
      <c r="A38" s="1724" t="s">
        <v>86</v>
      </c>
      <c r="B38" s="149">
        <f>COUNTIF(A35:A37,$B$4)</f>
        <v>1</v>
      </c>
      <c r="C38" s="150"/>
      <c r="D38" s="151"/>
      <c r="E38" s="151"/>
      <c r="F38" s="151"/>
      <c r="G38" s="152">
        <f>SUMIF(A35:A37,$B$4,G35:G37)</f>
        <v>27.3</v>
      </c>
      <c r="H38" s="152">
        <f>SUMIF(A35:A37,$B$4,H35:H37)</f>
        <v>27.3</v>
      </c>
      <c r="I38" s="152">
        <f>SUM(I35:I37)</f>
        <v>300.3</v>
      </c>
      <c r="J38" s="152"/>
      <c r="K38" s="152"/>
      <c r="L38" s="153">
        <f ca="1">SUMIF(A35:A37,$B$4,L35:L37)</f>
        <v>27.3</v>
      </c>
      <c r="M38" s="153">
        <f>SUMIF(A35:A37,$B$4,M35:M37)</f>
        <v>28.8</v>
      </c>
      <c r="N38" s="152"/>
      <c r="O38" s="152"/>
      <c r="P38" s="152"/>
      <c r="Q38" s="152"/>
      <c r="R38" s="152"/>
      <c r="S38" s="152">
        <f>SUMIF(A35:A37,$B$4,S35:S37)</f>
        <v>1.5</v>
      </c>
      <c r="T38" s="152">
        <f>SUMIF(A35:A37,$B$4,T35:T37)</f>
        <v>0</v>
      </c>
      <c r="U38" s="151"/>
      <c r="V38" s="151"/>
      <c r="W38" s="151"/>
      <c r="X38" s="152">
        <f>SUMIF(G35:G37,$B$4,X35:X37)</f>
        <v>0</v>
      </c>
      <c r="Y38" s="152">
        <f>SUMIF(G35:G37,$B$4,Y35:Y37)</f>
        <v>0</v>
      </c>
      <c r="Z38" s="151"/>
      <c r="AA38" s="151"/>
      <c r="AB38" s="151"/>
      <c r="AC38" s="154"/>
      <c r="AD38" s="155"/>
      <c r="AE38" s="1391"/>
      <c r="AF38" s="158"/>
      <c r="AG38" s="157"/>
      <c r="AH38" s="653"/>
      <c r="AI38" s="156"/>
      <c r="AJ38" s="156"/>
      <c r="AK38" s="152"/>
      <c r="AL38" s="157"/>
      <c r="AM38" s="292">
        <f>COUNTA(AM35:AM37)</f>
        <v>0</v>
      </c>
      <c r="AN38" s="152">
        <f>SUM(AN35:AN37)</f>
        <v>0</v>
      </c>
      <c r="AO38" s="152">
        <f>SUM(AO35:AO37)</f>
        <v>0</v>
      </c>
      <c r="AP38" s="161"/>
      <c r="AQ38" s="151"/>
      <c r="AR38" s="151"/>
      <c r="AS38" s="151"/>
      <c r="AT38" s="151"/>
      <c r="AU38" s="151"/>
      <c r="AV38" s="151"/>
      <c r="AW38" s="151"/>
      <c r="AX38" s="163">
        <f>SUM(AX35:AX37)</f>
        <v>0</v>
      </c>
      <c r="AY38" s="163">
        <f>SUM(AY35:AY37)</f>
        <v>0</v>
      </c>
      <c r="AZ38" s="163">
        <f>SUM(AZ35:AZ37)</f>
        <v>0</v>
      </c>
      <c r="BA38" s="219" t="str">
        <f>IF(COUNT(BA35:BA37)=0,"-",AVERAGE(BA35:BA37))</f>
        <v>-</v>
      </c>
      <c r="BB38" s="1223"/>
      <c r="BC38" s="336"/>
      <c r="BD38" s="335"/>
      <c r="BE38" s="336"/>
      <c r="BF38" s="336"/>
      <c r="BG38" s="336"/>
      <c r="BH38" s="336"/>
      <c r="BI38" s="336"/>
      <c r="BJ38" s="336"/>
      <c r="BK38" s="336"/>
      <c r="BL38" s="336"/>
      <c r="BM38" s="336"/>
      <c r="BN38" s="167"/>
      <c r="BO38" s="162"/>
      <c r="BP38" s="1524">
        <f>COUNTIF(BP34:BP37,"&gt;0")</f>
        <v>1</v>
      </c>
      <c r="BQ38" s="1738"/>
      <c r="BR38" s="1545"/>
      <c r="BS38" s="442"/>
      <c r="BT38" s="440"/>
      <c r="BU38" s="406"/>
      <c r="BV38" s="407"/>
      <c r="BW38" s="171"/>
      <c r="BX38" s="172"/>
      <c r="BY38" s="173">
        <f>AM38</f>
        <v>0</v>
      </c>
      <c r="BZ38" s="173">
        <f>COUNTIF(BZ35:BZ37,"=0")</f>
        <v>0</v>
      </c>
      <c r="CA38" s="174">
        <f>SUM(COUNTIF(BZ35:BZ37,"&lt;0"),COUNTIF(BZ35:BZ37,"&gt;0"))</f>
        <v>0</v>
      </c>
      <c r="CB38" s="223"/>
      <c r="CC38" s="224"/>
      <c r="CD38" s="225"/>
      <c r="CE38" s="226"/>
      <c r="CF38" s="654"/>
      <c r="CG38" s="583"/>
      <c r="CH38" s="1150"/>
      <c r="CI38" s="1150"/>
      <c r="CJ38" s="1150"/>
      <c r="CK38" s="1192">
        <f>SUMIF($BP35:$BP37,$B$4,CK35:CK37)</f>
        <v>0</v>
      </c>
      <c r="CL38" s="1193">
        <f>SUMIF($BP35:$BP37,$B$4,CL35:CL37)</f>
        <v>1.5</v>
      </c>
      <c r="CM38" s="1193">
        <f>SUMIF($A35:$A37,$B$4,CM35:CM37)</f>
        <v>27.3</v>
      </c>
      <c r="CN38" s="1193">
        <f>SUMIF($A35:$A37,$B$4,CN35:CN37)</f>
        <v>0</v>
      </c>
      <c r="CO38" s="1194">
        <f>SUMIF($A35:$A37,$B$4,CO35:CO37)</f>
        <v>27.3</v>
      </c>
      <c r="CP38" s="1160"/>
      <c r="CQ38" s="1160"/>
      <c r="CR38" s="1160"/>
      <c r="CS38" s="1192">
        <f>SUMIF($A35:$A37,$B$4,CS35:CS37)</f>
        <v>78.154319999999998</v>
      </c>
      <c r="CT38" s="1192">
        <f>SUMIF($A35:$A37,$B$4,CT35:CT37)</f>
        <v>28.4678784</v>
      </c>
      <c r="CU38" s="539"/>
    </row>
    <row r="39" spans="1:99" ht="30" customHeight="1">
      <c r="A39" s="1726" t="s">
        <v>87</v>
      </c>
      <c r="B39" s="343">
        <f>COUNT(A35:A37)</f>
        <v>1</v>
      </c>
      <c r="C39" s="181"/>
      <c r="D39" s="182"/>
      <c r="E39" s="182"/>
      <c r="F39" s="182"/>
      <c r="G39" s="184">
        <f>SUM(G35:G37)</f>
        <v>27.3</v>
      </c>
      <c r="H39" s="184">
        <f>SUMIF(A35:A37,"&gt;0",H35:H37)</f>
        <v>27.3</v>
      </c>
      <c r="I39" s="184"/>
      <c r="J39" s="184">
        <f>SUM(J35:J37)</f>
        <v>300.3</v>
      </c>
      <c r="K39" s="184"/>
      <c r="L39" s="184"/>
      <c r="M39" s="184"/>
      <c r="N39" s="184"/>
      <c r="O39" s="184"/>
      <c r="P39" s="184"/>
      <c r="Q39" s="184"/>
      <c r="R39" s="185"/>
      <c r="S39" s="185">
        <f>SUMIF(AE35:AE37,"перех.",S35:S37)</f>
        <v>0</v>
      </c>
      <c r="T39" s="185"/>
      <c r="U39" s="182"/>
      <c r="V39" s="182"/>
      <c r="W39" s="182"/>
      <c r="X39" s="185">
        <f>SUMIF(AK35:AK37,"перех.",X35:X37)</f>
        <v>0</v>
      </c>
      <c r="Y39" s="185"/>
      <c r="Z39" s="182"/>
      <c r="AA39" s="182"/>
      <c r="AB39" s="182"/>
      <c r="AC39" s="186"/>
      <c r="AD39" s="186"/>
      <c r="AE39" s="1392"/>
      <c r="AF39" s="184">
        <f>COUNTIF(AF35:AF37,"&gt;0")</f>
        <v>0</v>
      </c>
      <c r="AG39" s="191">
        <f>SUM(AG35:AG37)</f>
        <v>0</v>
      </c>
      <c r="AH39" s="186"/>
      <c r="AI39" s="186"/>
      <c r="AJ39" s="186"/>
      <c r="AK39" s="184"/>
      <c r="AL39" s="184">
        <f>SUM(AL35:AL37)</f>
        <v>0</v>
      </c>
      <c r="AM39" s="182"/>
      <c r="AN39" s="182"/>
      <c r="AO39" s="182"/>
      <c r="AP39" s="187"/>
      <c r="AQ39" s="182"/>
      <c r="AR39" s="182"/>
      <c r="AS39" s="182"/>
      <c r="AT39" s="182"/>
      <c r="AU39" s="182"/>
      <c r="AV39" s="182"/>
      <c r="AW39" s="182"/>
      <c r="AX39" s="182"/>
      <c r="AY39" s="182"/>
      <c r="AZ39" s="182"/>
      <c r="BA39" s="182"/>
      <c r="BB39" s="1245">
        <f>SUM(BB35:BB37)</f>
        <v>-300.3</v>
      </c>
      <c r="BC39" s="420"/>
      <c r="BD39" s="475"/>
      <c r="BE39" s="420"/>
      <c r="BF39" s="420"/>
      <c r="BG39" s="420"/>
      <c r="BH39" s="420"/>
      <c r="BI39" s="420"/>
      <c r="BJ39" s="420"/>
      <c r="BK39" s="420"/>
      <c r="BL39" s="420"/>
      <c r="BM39" s="420"/>
      <c r="BN39" s="303"/>
      <c r="BO39" s="184"/>
      <c r="BP39" s="1528">
        <f>SUMIF(BP35:BP37,"&gt;0",BP35:BP37)</f>
        <v>1.5</v>
      </c>
      <c r="BQ39" s="1739">
        <f>SUMIF(BQ35:BQ37,"&gt;0",BQ35:BQ37)</f>
        <v>16.5</v>
      </c>
      <c r="BR39" s="417"/>
      <c r="BS39" s="418"/>
      <c r="BT39" s="415"/>
      <c r="BU39" s="416"/>
      <c r="BV39" s="417"/>
      <c r="BW39" s="195"/>
      <c r="BX39" s="196"/>
      <c r="BY39" s="197" t="e">
        <f>SUM(BY35:BY37)</f>
        <v>#VALUE!</v>
      </c>
      <c r="BZ39" s="197">
        <f>SUMIF(BZ35:BZ37,"=0",CA35:CA37)</f>
        <v>0</v>
      </c>
      <c r="CA39" s="198" t="e">
        <f>SUMIF(BZ35:BZ37,"&lt;&gt;0",CA35:CA37)</f>
        <v>#N/A</v>
      </c>
      <c r="CB39" s="421"/>
      <c r="CC39" s="303"/>
      <c r="CD39" s="303"/>
      <c r="CE39" s="235"/>
      <c r="CF39" s="667"/>
      <c r="CG39" s="581"/>
      <c r="CH39" s="1150"/>
      <c r="CI39" s="1150"/>
      <c r="CJ39" s="1150"/>
      <c r="CK39" s="1195"/>
      <c r="CL39" s="1196">
        <f>CL38-$S38</f>
        <v>0</v>
      </c>
      <c r="CM39" s="1195"/>
      <c r="CN39" s="1197"/>
      <c r="CO39" s="1195"/>
      <c r="CP39" s="1160"/>
      <c r="CQ39" s="1160"/>
      <c r="CR39" s="1160"/>
      <c r="CS39" s="1195"/>
      <c r="CT39" s="1196">
        <f>CT38-$M38</f>
        <v>-0.33212160000000068</v>
      </c>
      <c r="CU39" s="539"/>
    </row>
    <row r="40" spans="1:99" ht="30" customHeight="1" collapsed="1">
      <c r="A40" s="2384" t="s">
        <v>206</v>
      </c>
      <c r="B40" s="2331"/>
      <c r="C40" s="2331"/>
      <c r="D40" s="2331"/>
      <c r="E40" s="2331"/>
      <c r="F40" s="2331"/>
      <c r="G40" s="2331"/>
      <c r="H40" s="2331"/>
      <c r="I40" s="357"/>
      <c r="J40" s="357"/>
      <c r="K40" s="357"/>
      <c r="L40" s="357"/>
      <c r="M40" s="357"/>
      <c r="N40" s="357"/>
      <c r="O40" s="357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357"/>
      <c r="AD40" s="357"/>
      <c r="AE40" s="1397"/>
      <c r="AF40" s="357"/>
      <c r="AG40" s="358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  <c r="AW40" s="357"/>
      <c r="AX40" s="357"/>
      <c r="AY40" s="357"/>
      <c r="AZ40" s="357"/>
      <c r="BA40" s="357"/>
      <c r="BB40" s="357"/>
      <c r="BC40" s="358"/>
      <c r="BD40" s="1699"/>
      <c r="BE40" s="1699"/>
      <c r="BF40" s="1699"/>
      <c r="BG40" s="1699"/>
      <c r="BH40" s="1699"/>
      <c r="BI40" s="1699"/>
      <c r="BJ40" s="1699"/>
      <c r="BK40" s="1699"/>
      <c r="BL40" s="1699"/>
      <c r="BM40" s="1699"/>
      <c r="BN40" s="360"/>
      <c r="BO40" s="360"/>
      <c r="BP40" s="1231"/>
      <c r="BQ40" s="1733"/>
      <c r="BR40" s="362"/>
      <c r="BS40" s="544"/>
      <c r="BT40" s="545"/>
      <c r="BU40" s="546"/>
      <c r="BV40" s="544"/>
      <c r="BW40" s="52"/>
      <c r="BX40" s="53"/>
      <c r="BY40" s="53"/>
      <c r="BZ40" s="53"/>
      <c r="CA40" s="206"/>
      <c r="CB40" s="426"/>
      <c r="CC40" s="422"/>
      <c r="CD40" s="422"/>
      <c r="CE40" s="422"/>
      <c r="CF40" s="426"/>
      <c r="CG40" s="539"/>
      <c r="CH40" s="1150"/>
      <c r="CI40" s="1150"/>
      <c r="CJ40" s="1150"/>
      <c r="CK40" s="1151"/>
      <c r="CL40" s="1153"/>
      <c r="CM40" s="1199"/>
      <c r="CN40" s="1199"/>
      <c r="CO40" s="1199"/>
      <c r="CP40" s="1160"/>
      <c r="CQ40" s="1160"/>
      <c r="CR40" s="1160"/>
      <c r="CS40" s="1151"/>
      <c r="CT40" s="1153"/>
      <c r="CU40" s="539"/>
    </row>
    <row r="41" spans="1:99" ht="30" customHeight="1">
      <c r="A41" s="1720">
        <f>DAY(AE41)</f>
        <v>3</v>
      </c>
      <c r="B41" s="449">
        <v>600</v>
      </c>
      <c r="C41" s="450">
        <v>6</v>
      </c>
      <c r="D41" s="62" t="s">
        <v>257</v>
      </c>
      <c r="E41" s="62"/>
      <c r="F41" s="451"/>
      <c r="G41" s="80">
        <f>M41-S41</f>
        <v>42.5</v>
      </c>
      <c r="H41" s="80">
        <f>M41-S41</f>
        <v>42.5</v>
      </c>
      <c r="I41" s="80">
        <f>IF($B$5&gt;=A41,($B$5-A41+1)*H41,"-")</f>
        <v>1105</v>
      </c>
      <c r="J41" s="65">
        <f>($A$5-A41+1)*H41</f>
        <v>1105</v>
      </c>
      <c r="K41" s="565" t="s">
        <v>232</v>
      </c>
      <c r="L41" s="250">
        <f ca="1">IF((AC41)&lt;$L$5-DAY($L$5)+1,H41,H41+S41)</f>
        <v>42.5</v>
      </c>
      <c r="M41" s="65">
        <v>44</v>
      </c>
      <c r="N41" s="250">
        <v>50</v>
      </c>
      <c r="O41" s="282">
        <v>0.1</v>
      </c>
      <c r="P41" s="71">
        <v>1100</v>
      </c>
      <c r="Q41" s="71">
        <v>1395</v>
      </c>
      <c r="R41" s="247"/>
      <c r="S41" s="64">
        <v>1.5</v>
      </c>
      <c r="T41" s="70"/>
      <c r="U41" s="1243"/>
      <c r="V41" s="71"/>
      <c r="W41" s="452"/>
      <c r="X41" s="64"/>
      <c r="Y41" s="70"/>
      <c r="Z41" s="452"/>
      <c r="AA41" s="71"/>
      <c r="AB41" s="626"/>
      <c r="AC41" s="135">
        <v>43753</v>
      </c>
      <c r="AD41" s="135">
        <v>43499</v>
      </c>
      <c r="AE41" s="1390">
        <f>AD41</f>
        <v>43499</v>
      </c>
      <c r="AF41" s="78">
        <f>IF(AC41&lt;$D$4,0,AE41-AC41)</f>
        <v>-254</v>
      </c>
      <c r="AG41" s="75">
        <f>IF(S41="","",AF41*S41)</f>
        <v>-381</v>
      </c>
      <c r="AH41" s="492"/>
      <c r="AI41" s="77"/>
      <c r="AJ41" s="77"/>
      <c r="AK41" s="74"/>
      <c r="AL41" s="75"/>
      <c r="AM41" s="78"/>
      <c r="AN41" s="74"/>
      <c r="AO41" s="74"/>
      <c r="AP41" s="74"/>
      <c r="AQ41" s="66"/>
      <c r="AR41" s="245"/>
      <c r="AS41" s="245"/>
      <c r="AT41" s="245"/>
      <c r="AU41" s="68"/>
      <c r="AV41" s="368"/>
      <c r="AW41" s="83"/>
      <c r="AX41" s="306" t="str">
        <f>IF(AN41&lt;1,"-",AN41-BR41)</f>
        <v>-</v>
      </c>
      <c r="AY41" s="63" t="str">
        <f>IF(AX41="-","-",($B$5-AM41+1)*AX41)</f>
        <v>-</v>
      </c>
      <c r="AZ41" s="63" t="str">
        <f>IF(AX41="-","-",AX41-H41)</f>
        <v>-</v>
      </c>
      <c r="BA41" s="307" t="str">
        <f>IF(AX41="-","-",AX41/H41)</f>
        <v>-</v>
      </c>
      <c r="BB41" s="1155">
        <f>IF(AN41&lt;1,IF($B$5&gt;=A41,($A$5-A41+1)*-1*H41,"-"),AX41*($A$5-AM41+1)-H41*($A$5-A41+1))</f>
        <v>-1105</v>
      </c>
      <c r="BC41" s="1244"/>
      <c r="BD41" s="454"/>
      <c r="BE41" s="455" t="s">
        <v>202</v>
      </c>
      <c r="BF41" s="94">
        <v>13</v>
      </c>
      <c r="BG41" s="91">
        <v>16</v>
      </c>
      <c r="BH41" s="91">
        <v>5</v>
      </c>
      <c r="BI41" s="91" t="s">
        <v>203</v>
      </c>
      <c r="BJ41" s="91"/>
      <c r="BK41" s="91">
        <v>50</v>
      </c>
      <c r="BL41" s="91">
        <f>IF(BF41=0,"-",BF41-AN41)</f>
        <v>13</v>
      </c>
      <c r="BM41" s="91">
        <f>IF(BG41=0,"-",BG41-AO41)</f>
        <v>16</v>
      </c>
      <c r="BN41" s="94" t="e">
        <f>IF(BL41="-","-",AX41+BL41)</f>
        <v>#VALUE!</v>
      </c>
      <c r="BO41" s="1157" t="e">
        <f>IF(BL41="-","-",(($B$5-AM41+1)*(AX41+BL41)))</f>
        <v>#VALUE!</v>
      </c>
      <c r="BP41" s="1559">
        <f>IF(AC41&lt;=$D$4,S41,0)</f>
        <v>0</v>
      </c>
      <c r="BQ41" s="1721">
        <f>BP41*($A$5-A41+1)</f>
        <v>0</v>
      </c>
      <c r="BR41" s="132"/>
      <c r="BS41" s="99" t="str">
        <f>IF(AM41&lt;1,"",(AM41))</f>
        <v/>
      </c>
      <c r="BT41" s="280">
        <f>S41</f>
        <v>1.5</v>
      </c>
      <c r="BU41" s="213">
        <f>AG41</f>
        <v>-381</v>
      </c>
      <c r="BV41" s="213">
        <f>IF(AE41&gt;$CC$10,S41,IF(AE41="перех",(S41),"-"))</f>
        <v>1.5</v>
      </c>
      <c r="BW41" s="101" t="e">
        <f>NA()</f>
        <v>#N/A</v>
      </c>
      <c r="BX41" s="102" t="e">
        <f>NA()</f>
        <v>#N/A</v>
      </c>
      <c r="BY41" s="103" t="e">
        <f>($D$4-AJ41)*AX41</f>
        <v>#VALUE!</v>
      </c>
      <c r="BZ41" s="104" t="e">
        <f>IF(AM41&gt;0,"-",(AE41-BX41))</f>
        <v>#N/A</v>
      </c>
      <c r="CA41" s="105" t="e">
        <f>IF(AM41&gt;0,"-",(($D$4-BX41)*H41))</f>
        <v>#N/A</v>
      </c>
      <c r="CB41" s="106"/>
      <c r="CC41" s="107"/>
      <c r="CD41" s="108"/>
      <c r="CE41" s="372"/>
      <c r="CF41" s="776" t="s">
        <v>96</v>
      </c>
      <c r="CG41" s="539"/>
      <c r="CH41" s="1150"/>
      <c r="CI41" s="1150"/>
      <c r="CJ41" s="1150"/>
      <c r="CK41" s="1151">
        <f>IF($BP41&lt;=$B$4,$T41-$T41*CH41,$T41)</f>
        <v>0</v>
      </c>
      <c r="CL41" s="1140">
        <f>IF($BP41&lt;=$B$4,$S41-$S41*CJ41,$S41)</f>
        <v>1.5</v>
      </c>
      <c r="CM41" s="1159">
        <f>IF(CK41=0,$M41-$S41,($N41-CK41)*$M41/$N41)</f>
        <v>42.5</v>
      </c>
      <c r="CN41" s="1159">
        <f>IF(CK41=0,0,-(CL41-CK41*$M41/$N41))</f>
        <v>0</v>
      </c>
      <c r="CO41" s="1159">
        <f>CM41+CN41</f>
        <v>42.5</v>
      </c>
      <c r="CP41" s="1160">
        <v>2.3071000000000001E-2</v>
      </c>
      <c r="CQ41" s="1160">
        <v>-1.1539000000000001E-2</v>
      </c>
      <c r="CR41" s="1160">
        <v>1.1532000000000001E-2</v>
      </c>
      <c r="CS41" s="1151">
        <f>IF($A41&lt;=$B$4,$N41-$N41*CP41,$N41)</f>
        <v>48.846449999999997</v>
      </c>
      <c r="CT41" s="1159">
        <f>IF($A41&lt;=$B$4,$M41-$M41*CR41,$M41)</f>
        <v>43.492592000000002</v>
      </c>
      <c r="CU41" s="539"/>
    </row>
    <row r="42" spans="1:99" ht="30" customHeight="1">
      <c r="A42" s="1734"/>
      <c r="B42" s="245"/>
      <c r="C42" s="245"/>
      <c r="D42" s="246"/>
      <c r="E42" s="62"/>
      <c r="F42" s="245"/>
      <c r="G42" s="80">
        <f>M42-S42</f>
        <v>0</v>
      </c>
      <c r="H42" s="80">
        <f>M42-S42</f>
        <v>0</v>
      </c>
      <c r="I42" s="80">
        <f>IF($B$5&gt;=A42,($B$5-A42+1)*H42,"-")</f>
        <v>0</v>
      </c>
      <c r="J42" s="65">
        <f>($A$5-A42+1)*H42</f>
        <v>0</v>
      </c>
      <c r="K42" s="66"/>
      <c r="L42" s="250">
        <f ca="1">IF((AC42)&lt;$L$5-DAY($L$5)+1,H42,H42+S42)</f>
        <v>0</v>
      </c>
      <c r="M42" s="250"/>
      <c r="N42" s="250"/>
      <c r="O42" s="69"/>
      <c r="P42" s="71"/>
      <c r="Q42" s="71"/>
      <c r="R42" s="270"/>
      <c r="S42" s="63"/>
      <c r="T42" s="71"/>
      <c r="U42" s="777"/>
      <c r="V42" s="70"/>
      <c r="W42" s="70"/>
      <c r="X42" s="85"/>
      <c r="Y42" s="71"/>
      <c r="Z42" s="477"/>
      <c r="AA42" s="70"/>
      <c r="AB42" s="571"/>
      <c r="AC42" s="251"/>
      <c r="AD42" s="135"/>
      <c r="AE42" s="1396"/>
      <c r="AF42" s="78"/>
      <c r="AG42" s="75" t="str">
        <f>IF(S42="","",AF42*S42)</f>
        <v/>
      </c>
      <c r="AH42" s="273"/>
      <c r="AI42" s="77"/>
      <c r="AJ42" s="77"/>
      <c r="AK42" s="74"/>
      <c r="AL42" s="75"/>
      <c r="AM42" s="78"/>
      <c r="AN42" s="74"/>
      <c r="AO42" s="254"/>
      <c r="AP42" s="81"/>
      <c r="AQ42" s="80"/>
      <c r="AR42" s="80"/>
      <c r="AS42" s="245"/>
      <c r="AT42" s="245"/>
      <c r="AU42" s="68"/>
      <c r="AV42" s="429"/>
      <c r="AW42" s="430"/>
      <c r="AX42" s="630"/>
      <c r="AY42" s="64"/>
      <c r="AZ42" s="64"/>
      <c r="BA42" s="64"/>
      <c r="BB42" s="1238"/>
      <c r="BC42" s="1257"/>
      <c r="BD42" s="553"/>
      <c r="BE42" s="554"/>
      <c r="BF42" s="385"/>
      <c r="BG42" s="395"/>
      <c r="BH42" s="384"/>
      <c r="BI42" s="555"/>
      <c r="BJ42" s="555"/>
      <c r="BK42" s="556"/>
      <c r="BL42" s="395"/>
      <c r="BM42" s="401"/>
      <c r="BN42" s="395"/>
      <c r="BO42" s="1238"/>
      <c r="BP42" s="1258">
        <f>AC42</f>
        <v>0</v>
      </c>
      <c r="BQ42" s="1741"/>
      <c r="BR42" s="573"/>
      <c r="BS42" s="557"/>
      <c r="BT42" s="310">
        <f>S42</f>
        <v>0</v>
      </c>
      <c r="BU42" s="573" t="str">
        <f>AG42</f>
        <v/>
      </c>
      <c r="BV42" s="557"/>
      <c r="BW42" s="558"/>
      <c r="BX42" s="559"/>
      <c r="BY42" s="560"/>
      <c r="BZ42" s="561"/>
      <c r="CA42" s="562"/>
      <c r="CB42" s="563"/>
      <c r="CC42" s="107"/>
      <c r="CD42" s="108"/>
      <c r="CE42" s="109"/>
      <c r="CF42" s="1158"/>
      <c r="CG42" s="581"/>
      <c r="CH42" s="1150"/>
      <c r="CI42" s="1150"/>
      <c r="CJ42" s="1150"/>
      <c r="CK42" s="1151">
        <f>IF($BP42&lt;=$B$4,T42-T42*CH42,T42)</f>
        <v>0</v>
      </c>
      <c r="CL42" s="1140">
        <f>IF($BP42&lt;=$B$4,S42-S42*CJ42,S42)</f>
        <v>0</v>
      </c>
      <c r="CM42" s="1159">
        <f>IF(CK42=0,M42-S42,($N42-$CK42)*$M42/$N42)</f>
        <v>0</v>
      </c>
      <c r="CN42" s="1159">
        <f>IF(CK42=0,0,-($CL42-$CK42*$M42/$N42))</f>
        <v>0</v>
      </c>
      <c r="CO42" s="1159">
        <f>CM42+CN42</f>
        <v>0</v>
      </c>
      <c r="CP42" s="1160">
        <v>0.03</v>
      </c>
      <c r="CQ42" s="1160">
        <v>2E-3</v>
      </c>
      <c r="CR42" s="1160">
        <v>3.2000000000000001E-2</v>
      </c>
      <c r="CS42" s="1151">
        <f>IF($A42&lt;=$B$4,N42-N42*CP42,N42)</f>
        <v>0</v>
      </c>
      <c r="CT42" s="1140">
        <f>IF($A42&lt;=$B$4,M42-M42*CR42,M42)</f>
        <v>0</v>
      </c>
      <c r="CU42" s="539"/>
    </row>
    <row r="43" spans="1:99" ht="30" customHeight="1">
      <c r="A43" s="1734"/>
      <c r="B43" s="245"/>
      <c r="C43" s="245"/>
      <c r="D43" s="246"/>
      <c r="E43" s="62"/>
      <c r="F43" s="245"/>
      <c r="G43" s="80">
        <f>M43-S43</f>
        <v>0</v>
      </c>
      <c r="H43" s="80">
        <f>M43-S43</f>
        <v>0</v>
      </c>
      <c r="I43" s="80">
        <f>IF($B$5&gt;=A43,($B$5-A43+1)*H43,"-")</f>
        <v>0</v>
      </c>
      <c r="J43" s="65">
        <f>($A$5-A43+1)*H43</f>
        <v>0</v>
      </c>
      <c r="K43" s="66"/>
      <c r="L43" s="250">
        <f ca="1">IF((AC43)&lt;$L$5-DAY($L$5)+1,H43,H43+S43)</f>
        <v>0</v>
      </c>
      <c r="M43" s="250"/>
      <c r="N43" s="250"/>
      <c r="O43" s="71"/>
      <c r="P43" s="71"/>
      <c r="Q43" s="71"/>
      <c r="R43" s="270"/>
      <c r="S43" s="63"/>
      <c r="T43" s="71"/>
      <c r="U43" s="477"/>
      <c r="V43" s="70"/>
      <c r="W43" s="70"/>
      <c r="X43" s="85"/>
      <c r="Y43" s="71"/>
      <c r="Z43" s="477"/>
      <c r="AA43" s="70"/>
      <c r="AB43" s="571"/>
      <c r="AC43" s="251"/>
      <c r="AD43" s="135"/>
      <c r="AE43" s="1396"/>
      <c r="AF43" s="78"/>
      <c r="AG43" s="75"/>
      <c r="AH43" s="273"/>
      <c r="AI43" s="77"/>
      <c r="AJ43" s="77"/>
      <c r="AK43" s="74"/>
      <c r="AL43" s="75"/>
      <c r="AM43" s="78"/>
      <c r="AN43" s="74"/>
      <c r="AO43" s="254"/>
      <c r="AP43" s="81"/>
      <c r="AQ43" s="80"/>
      <c r="AR43" s="80"/>
      <c r="AS43" s="245"/>
      <c r="AT43" s="245"/>
      <c r="AU43" s="68"/>
      <c r="AV43" s="429"/>
      <c r="AW43" s="430"/>
      <c r="AX43" s="630"/>
      <c r="AY43" s="64"/>
      <c r="AZ43" s="64"/>
      <c r="BA43" s="64"/>
      <c r="BB43" s="1238"/>
      <c r="BC43" s="1257"/>
      <c r="BD43" s="553"/>
      <c r="BE43" s="554"/>
      <c r="BF43" s="385"/>
      <c r="BG43" s="395"/>
      <c r="BH43" s="384"/>
      <c r="BI43" s="555"/>
      <c r="BJ43" s="555"/>
      <c r="BK43" s="556"/>
      <c r="BL43" s="395"/>
      <c r="BM43" s="401"/>
      <c r="BN43" s="395"/>
      <c r="BO43" s="1238"/>
      <c r="BP43" s="1258">
        <f>AC43</f>
        <v>0</v>
      </c>
      <c r="BQ43" s="1741"/>
      <c r="BR43" s="573"/>
      <c r="BS43" s="557"/>
      <c r="BT43" s="310">
        <f>S43</f>
        <v>0</v>
      </c>
      <c r="BU43" s="573">
        <f>AG43</f>
        <v>0</v>
      </c>
      <c r="BV43" s="557"/>
      <c r="BW43" s="558"/>
      <c r="BX43" s="559"/>
      <c r="BY43" s="560"/>
      <c r="BZ43" s="561"/>
      <c r="CA43" s="562"/>
      <c r="CB43" s="563"/>
      <c r="CC43" s="107"/>
      <c r="CD43" s="108"/>
      <c r="CE43" s="109"/>
      <c r="CF43" s="1158"/>
      <c r="CG43" s="539"/>
      <c r="CH43" s="1150"/>
      <c r="CI43" s="1150"/>
      <c r="CJ43" s="1150"/>
      <c r="CK43" s="1151">
        <f>IF($BP43&lt;=$B$4,T43-T43*CH43,T43)</f>
        <v>0</v>
      </c>
      <c r="CL43" s="1140">
        <f>IF($BP43&lt;=$B$4,S43-S43*CJ43,S43)</f>
        <v>0</v>
      </c>
      <c r="CM43" s="1159">
        <f>IF(CK43=0,M43-S43,($N43-$CK43)*$M43/$N43)</f>
        <v>0</v>
      </c>
      <c r="CN43" s="1159">
        <f>IF(CK43=0,0,-($CL43-$CK43*$M43/$N43))</f>
        <v>0</v>
      </c>
      <c r="CO43" s="1159">
        <f>CM43+CN43</f>
        <v>0</v>
      </c>
      <c r="CP43" s="1160">
        <v>0.03</v>
      </c>
      <c r="CQ43" s="1160">
        <v>2E-3</v>
      </c>
      <c r="CR43" s="1160">
        <v>3.2000000000000001E-2</v>
      </c>
      <c r="CS43" s="1151">
        <f>IF($A43&lt;=$B$4,N43-N43*CP43,N43)</f>
        <v>0</v>
      </c>
      <c r="CT43" s="1140">
        <f>IF($A43&lt;=$B$4,M43-M43*CR43,M43)</f>
        <v>0</v>
      </c>
      <c r="CU43" s="539"/>
    </row>
    <row r="44" spans="1:99" ht="30" customHeight="1" collapsed="1">
      <c r="A44" s="1724" t="s">
        <v>199</v>
      </c>
      <c r="B44" s="149">
        <f>COUNTIF(A41:A43,$B$4)</f>
        <v>1</v>
      </c>
      <c r="C44" s="150"/>
      <c r="D44" s="151"/>
      <c r="E44" s="151"/>
      <c r="F44" s="151"/>
      <c r="G44" s="160"/>
      <c r="H44" s="152">
        <f>SUMIF(A41:A43,$B$4,H41:H43)</f>
        <v>42.5</v>
      </c>
      <c r="I44" s="152">
        <f>SUM(I41:I43)</f>
        <v>1105</v>
      </c>
      <c r="J44" s="152"/>
      <c r="K44" s="152"/>
      <c r="L44" s="153">
        <f ca="1">SUMIF(A41:A43,$B$4,L41:L43)</f>
        <v>42.5</v>
      </c>
      <c r="M44" s="153">
        <f>SUMIF(A41:A43,$B$4,M41:M43)</f>
        <v>44</v>
      </c>
      <c r="N44" s="152"/>
      <c r="O44" s="152"/>
      <c r="P44" s="152"/>
      <c r="Q44" s="152"/>
      <c r="R44" s="152"/>
      <c r="S44" s="152"/>
      <c r="T44" s="152"/>
      <c r="U44" s="151"/>
      <c r="V44" s="151"/>
      <c r="W44" s="151"/>
      <c r="X44" s="152"/>
      <c r="Y44" s="152"/>
      <c r="Z44" s="151"/>
      <c r="AA44" s="151"/>
      <c r="AB44" s="151"/>
      <c r="AC44" s="154"/>
      <c r="AD44" s="155"/>
      <c r="AE44" s="1391"/>
      <c r="AF44" s="158"/>
      <c r="AG44" s="157"/>
      <c r="AH44" s="653"/>
      <c r="AI44" s="156"/>
      <c r="AJ44" s="156"/>
      <c r="AK44" s="152"/>
      <c r="AL44" s="157"/>
      <c r="AM44" s="292">
        <f>COUNTA(AM41:AM43)</f>
        <v>0</v>
      </c>
      <c r="AN44" s="152">
        <f>SUM(AN41:AN43)</f>
        <v>0</v>
      </c>
      <c r="AO44" s="152">
        <f>SUM(AO41:AO43)</f>
        <v>0</v>
      </c>
      <c r="AP44" s="161"/>
      <c r="AQ44" s="151"/>
      <c r="AR44" s="151"/>
      <c r="AS44" s="151"/>
      <c r="AT44" s="151"/>
      <c r="AU44" s="151"/>
      <c r="AV44" s="151"/>
      <c r="AW44" s="151"/>
      <c r="AX44" s="163">
        <f>SUM(AX41:AX43)</f>
        <v>0</v>
      </c>
      <c r="AY44" s="163">
        <f>SUM(AY41:AY43)</f>
        <v>0</v>
      </c>
      <c r="AZ44" s="163">
        <f>SUM(AZ41:AZ43)</f>
        <v>0</v>
      </c>
      <c r="BA44" s="219" t="str">
        <f>IF(COUNT(BA41:BA43)=0,"-",AVERAGE(BA41:BA43))</f>
        <v>-</v>
      </c>
      <c r="BB44" s="1223"/>
      <c r="BC44" s="221"/>
      <c r="BD44" s="220"/>
      <c r="BE44" s="221"/>
      <c r="BF44" s="221"/>
      <c r="BG44" s="221"/>
      <c r="BH44" s="221"/>
      <c r="BI44" s="221"/>
      <c r="BJ44" s="221"/>
      <c r="BK44" s="221"/>
      <c r="BL44" s="221"/>
      <c r="BM44" s="221"/>
      <c r="BN44" s="296"/>
      <c r="BO44" s="607"/>
      <c r="BP44" s="1239"/>
      <c r="BQ44" s="1736"/>
      <c r="BR44" s="1545"/>
      <c r="BS44" s="442"/>
      <c r="BT44" s="440"/>
      <c r="BU44" s="406"/>
      <c r="BV44" s="407"/>
      <c r="BW44" s="608"/>
      <c r="BX44" s="609"/>
      <c r="BY44" s="173">
        <f>AM44</f>
        <v>0</v>
      </c>
      <c r="BZ44" s="173">
        <f>COUNTIF(BZ41:BZ43,"=0")</f>
        <v>0</v>
      </c>
      <c r="CA44" s="174">
        <f>SUM(COUNTIF(BZ41:BZ43,"&lt;0"),COUNTIF(BZ41:BZ43,"&gt;0"))</f>
        <v>0</v>
      </c>
      <c r="CB44" s="610"/>
      <c r="CC44" s="611"/>
      <c r="CD44" s="611"/>
      <c r="CE44" s="612"/>
      <c r="CF44" s="654"/>
      <c r="CG44" s="216"/>
      <c r="CH44" s="1150"/>
      <c r="CI44" s="1150"/>
      <c r="CJ44" s="1150"/>
      <c r="CK44" s="1192">
        <f>SUMIF($BP41:$BP43,$B$4,CK41:CK43)</f>
        <v>0</v>
      </c>
      <c r="CL44" s="1193">
        <f>SUMIF($BP41:$BP43,$B$4,CL41:CL43)</f>
        <v>1.5</v>
      </c>
      <c r="CM44" s="1193">
        <f>SUMIF($A41:$A43,$B$4,CM41:CM43)</f>
        <v>42.5</v>
      </c>
      <c r="CN44" s="1193">
        <f>SUMIF($A41:$A43,$B$4,CN41:CN43)</f>
        <v>0</v>
      </c>
      <c r="CO44" s="1194">
        <f>SUMIF($A41:$A43,$B$4,CO41:CO43)</f>
        <v>42.5</v>
      </c>
      <c r="CP44" s="1160"/>
      <c r="CQ44" s="1160"/>
      <c r="CR44" s="1160"/>
      <c r="CS44" s="1192">
        <f>SUMIF($A41:$A43,$B$4,CS41:CS43)</f>
        <v>48.846449999999997</v>
      </c>
      <c r="CT44" s="1192">
        <f>SUMIF($A41:$A43,$B$4,CT41:CT43)</f>
        <v>43.492592000000002</v>
      </c>
      <c r="CU44" s="539"/>
    </row>
    <row r="45" spans="1:99" ht="30" customHeight="1">
      <c r="A45" s="1726" t="s">
        <v>87</v>
      </c>
      <c r="B45" s="343">
        <f>COUNT(A41:A43)</f>
        <v>1</v>
      </c>
      <c r="C45" s="181"/>
      <c r="D45" s="182"/>
      <c r="E45" s="182"/>
      <c r="F45" s="182"/>
      <c r="G45" s="184"/>
      <c r="H45" s="184">
        <f>SUMIF(A41:A43,"&gt;0",H41:H43)</f>
        <v>42.5</v>
      </c>
      <c r="I45" s="184"/>
      <c r="J45" s="184">
        <f>SUM(J41:J43)</f>
        <v>1105</v>
      </c>
      <c r="K45" s="184"/>
      <c r="L45" s="184"/>
      <c r="M45" s="184"/>
      <c r="N45" s="184"/>
      <c r="O45" s="184"/>
      <c r="P45" s="184"/>
      <c r="Q45" s="184"/>
      <c r="R45" s="185"/>
      <c r="S45" s="185">
        <f>SUMIF(AE41:AE43,"переход",S41:S43)</f>
        <v>0</v>
      </c>
      <c r="T45" s="185"/>
      <c r="U45" s="182"/>
      <c r="V45" s="182"/>
      <c r="W45" s="182"/>
      <c r="X45" s="185">
        <f>SUMIF(AK41:AK43,"перех.",X41:X43)</f>
        <v>0</v>
      </c>
      <c r="Y45" s="185"/>
      <c r="Z45" s="182"/>
      <c r="AA45" s="182"/>
      <c r="AB45" s="182"/>
      <c r="AC45" s="186"/>
      <c r="AD45" s="186"/>
      <c r="AE45" s="1392"/>
      <c r="AF45" s="184">
        <f>COUNT(AG41:AG43)</f>
        <v>1</v>
      </c>
      <c r="AG45" s="191">
        <f>SUM(AG41:AG43)</f>
        <v>-381</v>
      </c>
      <c r="AH45" s="186"/>
      <c r="AI45" s="186"/>
      <c r="AJ45" s="186"/>
      <c r="AK45" s="184"/>
      <c r="AL45" s="184"/>
      <c r="AM45" s="182"/>
      <c r="AN45" s="182"/>
      <c r="AO45" s="182"/>
      <c r="AP45" s="187"/>
      <c r="AQ45" s="182"/>
      <c r="AR45" s="182"/>
      <c r="AS45" s="182"/>
      <c r="AT45" s="182"/>
      <c r="AU45" s="182"/>
      <c r="AV45" s="182"/>
      <c r="AW45" s="182"/>
      <c r="AX45" s="182"/>
      <c r="AY45" s="182"/>
      <c r="AZ45" s="182"/>
      <c r="BA45" s="182"/>
      <c r="BB45" s="188">
        <f>SUM(BB41:BB43)</f>
        <v>-1105</v>
      </c>
      <c r="BC45" s="420"/>
      <c r="BD45" s="475"/>
      <c r="BE45" s="420"/>
      <c r="BF45" s="420"/>
      <c r="BG45" s="420"/>
      <c r="BH45" s="420"/>
      <c r="BI45" s="420"/>
      <c r="BJ45" s="420"/>
      <c r="BK45" s="420"/>
      <c r="BL45" s="420"/>
      <c r="BM45" s="420"/>
      <c r="BN45" s="200"/>
      <c r="BO45" s="613"/>
      <c r="BP45" s="1240"/>
      <c r="BQ45" s="1737"/>
      <c r="BR45" s="417"/>
      <c r="BS45" s="418"/>
      <c r="BT45" s="415"/>
      <c r="BU45" s="416"/>
      <c r="BV45" s="417"/>
      <c r="BW45" s="355"/>
      <c r="BX45" s="196"/>
      <c r="BY45" s="197" t="e">
        <f>SUM(BY41:BY43)</f>
        <v>#VALUE!</v>
      </c>
      <c r="BZ45" s="197">
        <f>SUMIF(BZ41:BZ43,"=0",CA41:CA43)</f>
        <v>0</v>
      </c>
      <c r="CA45" s="198" t="e">
        <f>SUMIF(BZ41:BZ43,"&lt;&gt;0",CA41:CA43)</f>
        <v>#N/A</v>
      </c>
      <c r="CB45" s="421"/>
      <c r="CC45" s="616"/>
      <c r="CD45" s="303"/>
      <c r="CE45" s="235"/>
      <c r="CF45" s="667"/>
      <c r="CG45" s="216"/>
      <c r="CH45" s="1150"/>
      <c r="CI45" s="1150"/>
      <c r="CJ45" s="1150"/>
      <c r="CK45" s="1195"/>
      <c r="CL45" s="1196">
        <f>CL44-$S44</f>
        <v>1.5</v>
      </c>
      <c r="CM45" s="1195"/>
      <c r="CN45" s="1197"/>
      <c r="CO45" s="1195"/>
      <c r="CP45" s="1160"/>
      <c r="CQ45" s="1160"/>
      <c r="CR45" s="1160"/>
      <c r="CS45" s="1195"/>
      <c r="CT45" s="1196">
        <f>CT44-$M44</f>
        <v>-0.50740799999999808</v>
      </c>
      <c r="CU45" s="539"/>
    </row>
    <row r="46" spans="1:99" ht="30" customHeight="1">
      <c r="A46" s="1742"/>
      <c r="B46" s="203"/>
      <c r="C46" s="203"/>
      <c r="D46" s="203"/>
      <c r="E46" s="203"/>
      <c r="F46" s="618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  <c r="AA46" s="203"/>
      <c r="AB46" s="203"/>
      <c r="AC46" s="620"/>
      <c r="AD46" s="620"/>
      <c r="AE46" s="1400"/>
      <c r="AF46" s="621"/>
      <c r="AG46" s="621"/>
      <c r="AH46" s="622"/>
      <c r="AI46" s="620"/>
      <c r="AJ46" s="620"/>
      <c r="AK46" s="621"/>
      <c r="AL46" s="621"/>
      <c r="AM46" s="203"/>
      <c r="AN46" s="203"/>
      <c r="AO46" s="203"/>
      <c r="AP46" s="203"/>
      <c r="AQ46" s="203"/>
      <c r="AR46" s="203"/>
      <c r="AS46" s="203"/>
      <c r="AT46" s="203"/>
      <c r="AU46" s="203"/>
      <c r="AV46" s="203"/>
      <c r="AW46" s="203"/>
      <c r="AX46" s="203"/>
      <c r="AY46" s="203"/>
      <c r="AZ46" s="203"/>
      <c r="BA46" s="203"/>
      <c r="BB46" s="203"/>
      <c r="BC46" s="623"/>
      <c r="BD46" s="624"/>
      <c r="BE46" s="624"/>
      <c r="BF46" s="624"/>
      <c r="BG46" s="624"/>
      <c r="BH46" s="624"/>
      <c r="BI46" s="624"/>
      <c r="BJ46" s="624"/>
      <c r="BK46" s="624"/>
      <c r="BL46" s="624"/>
      <c r="BM46" s="624"/>
      <c r="BN46" s="53"/>
      <c r="BO46" s="53"/>
      <c r="BP46" s="1225"/>
      <c r="BQ46" s="1730"/>
      <c r="BR46" s="131"/>
      <c r="BS46" s="99"/>
      <c r="BT46" s="130"/>
      <c r="BU46" s="131"/>
      <c r="BV46" s="131"/>
      <c r="BW46" s="52"/>
      <c r="BX46" s="53"/>
      <c r="BY46" s="53"/>
      <c r="BZ46" s="53"/>
      <c r="CA46" s="206"/>
      <c r="CB46" s="53"/>
      <c r="CC46" s="53"/>
      <c r="CD46" s="53"/>
      <c r="CE46" s="53"/>
      <c r="CF46" s="658"/>
      <c r="CG46" s="216"/>
      <c r="CH46" s="1150"/>
      <c r="CI46" s="1150"/>
      <c r="CJ46" s="1150"/>
      <c r="CK46" s="1151"/>
      <c r="CL46" s="1153"/>
      <c r="CM46" s="1199"/>
      <c r="CN46" s="1199"/>
      <c r="CO46" s="1199"/>
      <c r="CP46" s="1160"/>
      <c r="CQ46" s="1160"/>
      <c r="CR46" s="1160"/>
      <c r="CS46" s="1151"/>
      <c r="CT46" s="1153"/>
      <c r="CU46" s="539"/>
    </row>
    <row r="47" spans="1:99" ht="30" customHeight="1">
      <c r="A47" s="2383" t="s">
        <v>310</v>
      </c>
      <c r="B47" s="2308"/>
      <c r="C47" s="2308"/>
      <c r="D47" s="2308"/>
      <c r="E47" s="2308"/>
      <c r="F47" s="2308"/>
      <c r="G47" s="2308"/>
      <c r="H47" s="2308"/>
      <c r="I47" s="1701"/>
      <c r="J47" s="1701"/>
      <c r="K47" s="1701"/>
      <c r="L47" s="1701"/>
      <c r="M47" s="1701"/>
      <c r="N47" s="1701"/>
      <c r="O47" s="1701"/>
      <c r="P47" s="1701"/>
      <c r="Q47" s="1701"/>
      <c r="R47" s="1701"/>
      <c r="S47" s="1701"/>
      <c r="T47" s="1701"/>
      <c r="U47" s="1701"/>
      <c r="V47" s="1701"/>
      <c r="W47" s="1701"/>
      <c r="X47" s="1701"/>
      <c r="Y47" s="1701"/>
      <c r="Z47" s="1701"/>
      <c r="AA47" s="1701"/>
      <c r="AB47" s="1701"/>
      <c r="AC47" s="1701"/>
      <c r="AD47" s="1701"/>
      <c r="AE47" s="1376"/>
      <c r="AF47" s="1701"/>
      <c r="AG47" s="1701"/>
      <c r="AH47" s="1701"/>
      <c r="AI47" s="1701"/>
      <c r="AJ47" s="1701"/>
      <c r="AK47" s="1701"/>
      <c r="AL47" s="1701"/>
      <c r="AM47" s="1701"/>
      <c r="AN47" s="1701"/>
      <c r="AO47" s="1701"/>
      <c r="AP47" s="1701"/>
      <c r="AQ47" s="1701"/>
      <c r="AR47" s="1701"/>
      <c r="AS47" s="1701"/>
      <c r="AT47" s="1701"/>
      <c r="AU47" s="1701"/>
      <c r="AV47" s="1701"/>
      <c r="AW47" s="1701"/>
      <c r="AX47" s="1701"/>
      <c r="AY47" s="1701"/>
      <c r="AZ47" s="1701"/>
      <c r="BA47" s="1701"/>
      <c r="BB47" s="1701"/>
      <c r="BC47" s="45"/>
      <c r="BD47" s="1700"/>
      <c r="BE47" s="1700"/>
      <c r="BF47" s="1700"/>
      <c r="BG47" s="1700"/>
      <c r="BH47" s="1700"/>
      <c r="BI47" s="1700"/>
      <c r="BJ47" s="1700"/>
      <c r="BK47" s="1700"/>
      <c r="BL47" s="1700"/>
      <c r="BM47" s="1700"/>
      <c r="BN47" s="422"/>
      <c r="BO47" s="422"/>
      <c r="BP47" s="1222"/>
      <c r="BQ47" s="1728"/>
      <c r="BR47" s="208"/>
      <c r="BS47" s="209"/>
      <c r="BT47" s="207"/>
      <c r="BU47" s="208"/>
      <c r="BV47" s="209"/>
      <c r="BW47" s="426"/>
      <c r="BX47" s="422"/>
      <c r="BY47" s="422"/>
      <c r="BZ47" s="422"/>
      <c r="CA47" s="47"/>
      <c r="CB47" s="422"/>
      <c r="CC47" s="422"/>
      <c r="CD47" s="422"/>
      <c r="CE47" s="47"/>
      <c r="CF47" s="426"/>
      <c r="CG47" s="581"/>
      <c r="CH47" s="1150"/>
      <c r="CI47" s="1150"/>
      <c r="CJ47" s="1150"/>
      <c r="CK47" s="1215"/>
      <c r="CL47" s="1215"/>
      <c r="CM47" s="1215"/>
      <c r="CN47" s="1215"/>
      <c r="CO47" s="1215"/>
      <c r="CP47" s="1160"/>
      <c r="CQ47" s="1160"/>
      <c r="CR47" s="1160"/>
      <c r="CS47" s="1215"/>
      <c r="CT47" s="1215"/>
      <c r="CU47" s="539"/>
    </row>
    <row r="48" spans="1:99" ht="30" customHeight="1">
      <c r="A48" s="1720">
        <f>DAY(AE48)</f>
        <v>26</v>
      </c>
      <c r="B48" s="449">
        <v>800</v>
      </c>
      <c r="C48" s="450">
        <v>8</v>
      </c>
      <c r="D48" s="62" t="s">
        <v>257</v>
      </c>
      <c r="E48" s="62"/>
      <c r="F48" s="451"/>
      <c r="G48" s="80">
        <f>M48-S48</f>
        <v>6.1</v>
      </c>
      <c r="H48" s="80">
        <f>M48-S48</f>
        <v>6.1</v>
      </c>
      <c r="I48" s="80">
        <f>IF($B$5&gt;=A48,($B$5-A48+1)*H48,"-")</f>
        <v>18.299999999999997</v>
      </c>
      <c r="J48" s="65">
        <f>($A$5-A48+1)*H48</f>
        <v>18.299999999999997</v>
      </c>
      <c r="K48" s="565" t="s">
        <v>311</v>
      </c>
      <c r="L48" s="250">
        <f ca="1">IF((AC48)&lt;$L$5-DAY($L$5)+1,H48,H48+S48)</f>
        <v>6.1</v>
      </c>
      <c r="M48" s="65">
        <f>N48*((100-O48)/100)*0.9</f>
        <v>8.1</v>
      </c>
      <c r="N48" s="250">
        <v>180</v>
      </c>
      <c r="O48" s="282">
        <v>95</v>
      </c>
      <c r="P48" s="71">
        <v>1100</v>
      </c>
      <c r="Q48" s="71">
        <v>1395</v>
      </c>
      <c r="R48" s="247"/>
      <c r="S48" s="64">
        <v>2</v>
      </c>
      <c r="T48" s="70"/>
      <c r="U48" s="1243"/>
      <c r="V48" s="71"/>
      <c r="W48" s="452"/>
      <c r="X48" s="64"/>
      <c r="Y48" s="70"/>
      <c r="Z48" s="452"/>
      <c r="AA48" s="71"/>
      <c r="AB48" s="626"/>
      <c r="AC48" s="135">
        <v>43497</v>
      </c>
      <c r="AD48" s="135">
        <v>43514</v>
      </c>
      <c r="AE48" s="1390">
        <f>AD48+8</f>
        <v>43522</v>
      </c>
      <c r="AF48" s="78">
        <f>IF(AC48&lt;$D$4,0,AE48-AC48)</f>
        <v>25</v>
      </c>
      <c r="AG48" s="75">
        <f>IF(S48="","",AF48*S48)</f>
        <v>50</v>
      </c>
      <c r="AH48" s="492"/>
      <c r="AI48" s="77"/>
      <c r="AJ48" s="77"/>
      <c r="AK48" s="74"/>
      <c r="AL48" s="75"/>
      <c r="AM48" s="78"/>
      <c r="AN48" s="74"/>
      <c r="AO48" s="74"/>
      <c r="AP48" s="74"/>
      <c r="AQ48" s="66"/>
      <c r="AR48" s="245"/>
      <c r="AS48" s="245"/>
      <c r="AT48" s="245"/>
      <c r="AU48" s="68"/>
      <c r="AV48" s="368"/>
      <c r="AW48" s="83"/>
      <c r="AX48" s="306" t="str">
        <f>IF(AN48&lt;1,"-",AN48-BR48)</f>
        <v>-</v>
      </c>
      <c r="AY48" s="63" t="str">
        <f>IF(AX48="-","-",($B$5-AM48+1)*AX48)</f>
        <v>-</v>
      </c>
      <c r="AZ48" s="63" t="str">
        <f>IF(AX48="-","-",AX48-H48)</f>
        <v>-</v>
      </c>
      <c r="BA48" s="307" t="str">
        <f>IF(AX48="-","-",AX48/H48)</f>
        <v>-</v>
      </c>
      <c r="BB48" s="1155">
        <f>IF(AN48&lt;1,IF($B$5&gt;=A48,($A$5-A48+1)*-1*H48,"-"),AX48*($A$5-AM48+1)-H48*($A$5-A48+1))</f>
        <v>-18.299999999999997</v>
      </c>
      <c r="BC48" s="1244"/>
      <c r="BD48" s="454"/>
      <c r="BE48" s="455" t="s">
        <v>202</v>
      </c>
      <c r="BF48" s="94">
        <v>13</v>
      </c>
      <c r="BG48" s="91">
        <v>16</v>
      </c>
      <c r="BH48" s="91">
        <v>5</v>
      </c>
      <c r="BI48" s="91" t="s">
        <v>203</v>
      </c>
      <c r="BJ48" s="91"/>
      <c r="BK48" s="91">
        <v>50</v>
      </c>
      <c r="BL48" s="91">
        <f>IF(BF48=0,"-",BF48-AN48)</f>
        <v>13</v>
      </c>
      <c r="BM48" s="91">
        <f>IF(BG48=0,"-",BG48-AO48)</f>
        <v>16</v>
      </c>
      <c r="BN48" s="94" t="e">
        <f>IF(BL48="-","-",AX48+BL48)</f>
        <v>#VALUE!</v>
      </c>
      <c r="BO48" s="1157" t="e">
        <f>IF(BL48="-","-",(($B$5-AM48+1)*(AX48+BL48)))</f>
        <v>#VALUE!</v>
      </c>
      <c r="BP48" s="1559">
        <f>IF(AC48&lt;=$D$4,S48,0)</f>
        <v>2</v>
      </c>
      <c r="BQ48" s="1721">
        <f>BP48*($A$5-A48+1)</f>
        <v>6</v>
      </c>
      <c r="BR48" s="132"/>
      <c r="BS48" s="99" t="str">
        <f>IF(AM48&lt;1,"",(AM48))</f>
        <v/>
      </c>
      <c r="BT48" s="280">
        <f>S48</f>
        <v>2</v>
      </c>
      <c r="BU48" s="213">
        <f>AG48</f>
        <v>50</v>
      </c>
      <c r="BV48" s="213">
        <f>IF(AE48&gt;$CC$10,S48,IF(AE48="перех",(S48),"-"))</f>
        <v>2</v>
      </c>
      <c r="BW48" s="101" t="e">
        <f>NA()</f>
        <v>#N/A</v>
      </c>
      <c r="BX48" s="102" t="e">
        <f>NA()</f>
        <v>#N/A</v>
      </c>
      <c r="BY48" s="103" t="e">
        <f>($D$4-AJ48)*AX48</f>
        <v>#VALUE!</v>
      </c>
      <c r="BZ48" s="104" t="e">
        <f>IF(AM48&gt;0,"-",(AE48-BX48))</f>
        <v>#N/A</v>
      </c>
      <c r="CA48" s="105" t="e">
        <f>IF(AM48&gt;0,"-",(($D$4-BX48)*H48))</f>
        <v>#N/A</v>
      </c>
      <c r="CB48" s="106"/>
      <c r="CC48" s="107"/>
      <c r="CD48" s="108"/>
      <c r="CE48" s="372"/>
      <c r="CF48" s="776" t="s">
        <v>96</v>
      </c>
      <c r="CG48" s="539"/>
      <c r="CH48" s="1150"/>
      <c r="CI48" s="1150"/>
      <c r="CJ48" s="1150"/>
      <c r="CK48" s="1151">
        <f>IF($BP48&lt;=$B$4,$T48-$T48*CH48,$T48)</f>
        <v>0</v>
      </c>
      <c r="CL48" s="1140">
        <f>IF($BP48&lt;=$B$4,$S48-$S48*CJ48,$S48)</f>
        <v>2</v>
      </c>
      <c r="CM48" s="1159">
        <f>IF(CK48=0,$M48-$S48,($N48-CK48)*$M48/$N48)</f>
        <v>6.1</v>
      </c>
      <c r="CN48" s="1159">
        <f>IF(CK48=0,0,-(CL48-CK48*$M48/$N48))</f>
        <v>0</v>
      </c>
      <c r="CO48" s="1159">
        <f>CM48+CN48</f>
        <v>6.1</v>
      </c>
      <c r="CP48" s="1160">
        <v>2.3071000000000001E-2</v>
      </c>
      <c r="CQ48" s="1160">
        <v>-1.1539000000000001E-2</v>
      </c>
      <c r="CR48" s="1160">
        <v>1.1532000000000001E-2</v>
      </c>
      <c r="CS48" s="1151">
        <f>IF($A48&lt;=$B$4,$N48-$N48*CP48,$N48)</f>
        <v>175.84721999999999</v>
      </c>
      <c r="CT48" s="1159">
        <f>IF($A48&lt;=$B$4,$M48-$M48*CR48,$M48)</f>
        <v>8.0065907999999997</v>
      </c>
      <c r="CU48" s="539"/>
    </row>
    <row r="49" spans="1:100" ht="30" customHeight="1">
      <c r="A49" s="1743"/>
      <c r="B49" s="245"/>
      <c r="C49" s="245"/>
      <c r="D49" s="62"/>
      <c r="E49" s="62"/>
      <c r="F49" s="245"/>
      <c r="G49" s="65"/>
      <c r="H49" s="80"/>
      <c r="I49" s="80"/>
      <c r="J49" s="80"/>
      <c r="K49" s="66"/>
      <c r="L49" s="398"/>
      <c r="M49" s="250"/>
      <c r="N49" s="250"/>
      <c r="O49" s="71"/>
      <c r="P49" s="71"/>
      <c r="Q49" s="71"/>
      <c r="R49" s="270"/>
      <c r="S49" s="85"/>
      <c r="T49" s="71"/>
      <c r="U49" s="477"/>
      <c r="V49" s="70"/>
      <c r="W49" s="70"/>
      <c r="X49" s="85"/>
      <c r="Y49" s="71"/>
      <c r="Z49" s="477"/>
      <c r="AA49" s="70"/>
      <c r="AB49" s="134"/>
      <c r="AC49" s="251"/>
      <c r="AD49" s="135"/>
      <c r="AE49" s="1396"/>
      <c r="AF49" s="78"/>
      <c r="AG49" s="75"/>
      <c r="AH49" s="76"/>
      <c r="AI49" s="77"/>
      <c r="AJ49" s="77"/>
      <c r="AK49" s="74"/>
      <c r="AL49" s="75"/>
      <c r="AM49" s="78"/>
      <c r="AN49" s="74"/>
      <c r="AO49" s="254"/>
      <c r="AP49" s="81"/>
      <c r="AQ49" s="80"/>
      <c r="AR49" s="80"/>
      <c r="AS49" s="245"/>
      <c r="AT49" s="245"/>
      <c r="AU49" s="68"/>
      <c r="AV49" s="429"/>
      <c r="AW49" s="400"/>
      <c r="AX49" s="630"/>
      <c r="AY49" s="64"/>
      <c r="AZ49" s="64"/>
      <c r="BA49" s="64"/>
      <c r="BB49" s="1238"/>
      <c r="BC49" s="795"/>
      <c r="BD49" s="627"/>
      <c r="BE49" s="90" t="s">
        <v>207</v>
      </c>
      <c r="BF49" s="94"/>
      <c r="BG49" s="91"/>
      <c r="BH49" s="91"/>
      <c r="BI49" s="628"/>
      <c r="BJ49" s="628"/>
      <c r="BK49" s="628"/>
      <c r="BL49" s="91"/>
      <c r="BM49" s="94"/>
      <c r="BN49" s="94"/>
      <c r="BO49" s="1157"/>
      <c r="BP49" s="1225">
        <f>AC49</f>
        <v>0</v>
      </c>
      <c r="BQ49" s="1730"/>
      <c r="BR49" s="131"/>
      <c r="BS49" s="99"/>
      <c r="BT49" s="130">
        <f>S49</f>
        <v>0</v>
      </c>
      <c r="BU49" s="131">
        <f>AG49</f>
        <v>0</v>
      </c>
      <c r="BV49" s="131"/>
      <c r="BW49" s="101"/>
      <c r="BX49" s="102"/>
      <c r="BY49" s="103"/>
      <c r="BZ49" s="104"/>
      <c r="CA49" s="105"/>
      <c r="CB49" s="563"/>
      <c r="CC49" s="107"/>
      <c r="CD49" s="108"/>
      <c r="CE49" s="109"/>
      <c r="CF49" s="1158" t="s">
        <v>100</v>
      </c>
      <c r="CG49" s="539"/>
      <c r="CH49" s="1150"/>
      <c r="CI49" s="1150"/>
      <c r="CJ49" s="1150"/>
      <c r="CK49" s="1151"/>
      <c r="CL49" s="1153"/>
      <c r="CM49" s="1199"/>
      <c r="CN49" s="1199"/>
      <c r="CO49" s="1199"/>
      <c r="CP49" s="1160"/>
      <c r="CQ49" s="1160"/>
      <c r="CR49" s="1160"/>
      <c r="CS49" s="1151"/>
      <c r="CT49" s="1153"/>
      <c r="CU49" s="539"/>
    </row>
    <row r="50" spans="1:100" ht="30" customHeight="1">
      <c r="A50" s="1724" t="s">
        <v>86</v>
      </c>
      <c r="B50" s="149">
        <f>COUNTIF(A48:A49,$B$4)</f>
        <v>1</v>
      </c>
      <c r="C50" s="150"/>
      <c r="D50" s="151"/>
      <c r="E50" s="151"/>
      <c r="F50" s="151"/>
      <c r="G50" s="152">
        <f>SUMIF(A48:A49,$B$4,G48:G49)</f>
        <v>6.1</v>
      </c>
      <c r="H50" s="152">
        <f>SUMIF(A48:A49,$B$4,H48:H49)</f>
        <v>6.1</v>
      </c>
      <c r="I50" s="152">
        <f>SUM(I48:I49)</f>
        <v>18.299999999999997</v>
      </c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1"/>
      <c r="V50" s="151"/>
      <c r="W50" s="151"/>
      <c r="X50" s="152"/>
      <c r="Y50" s="152"/>
      <c r="Z50" s="151"/>
      <c r="AA50" s="151"/>
      <c r="AB50" s="151"/>
      <c r="AC50" s="154"/>
      <c r="AD50" s="155"/>
      <c r="AE50" s="1391"/>
      <c r="AF50" s="158"/>
      <c r="AG50" s="157"/>
      <c r="AH50" s="291"/>
      <c r="AI50" s="156"/>
      <c r="AJ50" s="156"/>
      <c r="AK50" s="152"/>
      <c r="AL50" s="157"/>
      <c r="AM50" s="292">
        <f>COUNTA(AM48:AM49)</f>
        <v>0</v>
      </c>
      <c r="AN50" s="152">
        <f>SUM(AN48:AN49)</f>
        <v>0</v>
      </c>
      <c r="AO50" s="152">
        <f>SUM(AO48:AO49)</f>
        <v>0</v>
      </c>
      <c r="AP50" s="161"/>
      <c r="AQ50" s="151"/>
      <c r="AR50" s="151"/>
      <c r="AS50" s="151"/>
      <c r="AT50" s="151"/>
      <c r="AU50" s="151"/>
      <c r="AV50" s="151"/>
      <c r="AW50" s="151"/>
      <c r="AX50" s="163">
        <f>SUM(AX48:AX49)</f>
        <v>0</v>
      </c>
      <c r="AY50" s="163">
        <f>SUM(AY48:AY49)</f>
        <v>0</v>
      </c>
      <c r="AZ50" s="163">
        <f>SUM(AZ48:AZ49)</f>
        <v>0</v>
      </c>
      <c r="BA50" s="219" t="str">
        <f>IF(COUNT(BA48:BA49)=0,"-",AVERAGE(BA48:BA49))</f>
        <v>-</v>
      </c>
      <c r="BB50" s="1223"/>
      <c r="BC50" s="336"/>
      <c r="BD50" s="335"/>
      <c r="BE50" s="336"/>
      <c r="BF50" s="336"/>
      <c r="BG50" s="336"/>
      <c r="BH50" s="336"/>
      <c r="BI50" s="336"/>
      <c r="BJ50" s="336"/>
      <c r="BK50" s="336"/>
      <c r="BL50" s="336"/>
      <c r="BM50" s="336"/>
      <c r="BN50" s="163" t="e">
        <f>SUM(BN41:BN49)</f>
        <v>#VALUE!</v>
      </c>
      <c r="BO50" s="149" t="e">
        <f>SUM(BO41:BO49)</f>
        <v>#VALUE!</v>
      </c>
      <c r="BP50" s="1260">
        <f>COUNTA(BP41:BP49)</f>
        <v>5</v>
      </c>
      <c r="BQ50" s="1744">
        <f>SUM(BQ48:BQ49,BQ41:BQ43)</f>
        <v>6</v>
      </c>
      <c r="BR50" s="1546">
        <f>SUM(BR48:BR49,BR41:BR43)</f>
        <v>0</v>
      </c>
      <c r="BS50" s="635"/>
      <c r="BT50" s="440">
        <f>COUNTA(BT41:BT49)</f>
        <v>5</v>
      </c>
      <c r="BU50" s="406">
        <f>SUM(BU41:BU49)</f>
        <v>-331</v>
      </c>
      <c r="BV50" s="407">
        <f>SUM(BV41:BV49)</f>
        <v>3.5</v>
      </c>
      <c r="BW50" s="608"/>
      <c r="BX50" s="609"/>
      <c r="BY50" s="173">
        <f>AM50</f>
        <v>0</v>
      </c>
      <c r="BZ50" s="173">
        <f>COUNTIF(BZ48:BZ49,"=0")</f>
        <v>0</v>
      </c>
      <c r="CA50" s="174">
        <f>SUM(COUNTIF(BZ48:BZ49,"&lt;0"),COUNTIF(BZ48:BZ49,"&gt;0"))</f>
        <v>0</v>
      </c>
      <c r="CB50" s="223">
        <f>COUNTIF(CB43:CB49,"1")</f>
        <v>0</v>
      </c>
      <c r="CC50" s="224">
        <f>SUM(CC43:CC49)</f>
        <v>0</v>
      </c>
      <c r="CD50" s="225">
        <f>COUNTIF(CD43:CD49,"1")</f>
        <v>0</v>
      </c>
      <c r="CE50" s="226">
        <f>SUM(CE43:CE49)</f>
        <v>0</v>
      </c>
      <c r="CF50" s="654"/>
      <c r="CG50" s="581"/>
      <c r="CH50" s="1150"/>
      <c r="CI50" s="1150"/>
      <c r="CJ50" s="1150"/>
      <c r="CK50" s="1215"/>
      <c r="CL50" s="1215"/>
      <c r="CM50" s="1215"/>
      <c r="CN50" s="1215"/>
      <c r="CO50" s="1215"/>
      <c r="CP50" s="1160"/>
      <c r="CQ50" s="1160"/>
      <c r="CR50" s="1160"/>
      <c r="CS50" s="1215"/>
      <c r="CT50" s="1215"/>
      <c r="CU50" s="539"/>
    </row>
    <row r="51" spans="1:100" ht="30" customHeight="1">
      <c r="A51" s="1726" t="s">
        <v>87</v>
      </c>
      <c r="B51" s="343">
        <f>COUNT(A48:A49)</f>
        <v>1</v>
      </c>
      <c r="C51" s="181"/>
      <c r="D51" s="182"/>
      <c r="E51" s="182"/>
      <c r="F51" s="182"/>
      <c r="G51" s="184">
        <f>SUM(G48:G49)</f>
        <v>6.1</v>
      </c>
      <c r="H51" s="184">
        <f>SUM(H48:H49)</f>
        <v>6.1</v>
      </c>
      <c r="I51" s="184"/>
      <c r="J51" s="184">
        <f>SUM(J48:J49)</f>
        <v>18.299999999999997</v>
      </c>
      <c r="K51" s="184"/>
      <c r="L51" s="184"/>
      <c r="M51" s="184"/>
      <c r="N51" s="184"/>
      <c r="O51" s="184"/>
      <c r="P51" s="184"/>
      <c r="Q51" s="184"/>
      <c r="R51" s="185"/>
      <c r="S51" s="187"/>
      <c r="T51" s="185"/>
      <c r="U51" s="182"/>
      <c r="V51" s="182"/>
      <c r="W51" s="182"/>
      <c r="X51" s="187"/>
      <c r="Y51" s="185"/>
      <c r="Z51" s="182"/>
      <c r="AA51" s="182"/>
      <c r="AB51" s="182"/>
      <c r="AC51" s="186"/>
      <c r="AD51" s="186"/>
      <c r="AE51" s="1392"/>
      <c r="AF51" s="184"/>
      <c r="AG51" s="184"/>
      <c r="AH51" s="186"/>
      <c r="AI51" s="186"/>
      <c r="AJ51" s="186"/>
      <c r="AK51" s="184"/>
      <c r="AL51" s="184"/>
      <c r="AM51" s="182">
        <f>SUM(AM50,AM44)</f>
        <v>0</v>
      </c>
      <c r="AN51" s="184">
        <f>SUM(AN50,AN44)</f>
        <v>0</v>
      </c>
      <c r="AO51" s="182"/>
      <c r="AP51" s="187"/>
      <c r="AQ51" s="182"/>
      <c r="AR51" s="182"/>
      <c r="AS51" s="182"/>
      <c r="AT51" s="182"/>
      <c r="AU51" s="182"/>
      <c r="AV51" s="182"/>
      <c r="AW51" s="636"/>
      <c r="AX51" s="188">
        <f>SUM(AX50,AX44)</f>
        <v>0</v>
      </c>
      <c r="AY51" s="188">
        <f>SUM(AY50,AY44)</f>
        <v>0</v>
      </c>
      <c r="AZ51" s="188">
        <f>SUM(AZ50,AZ44)</f>
        <v>0</v>
      </c>
      <c r="BA51" s="227" t="str">
        <f>IF(COUNT(BA48:BA49,BA41:BA43)=0,"-",AVERAGE(BA48:BA49,BA41:BA43))</f>
        <v>-</v>
      </c>
      <c r="BB51" s="188">
        <f>+BB45</f>
        <v>-1105</v>
      </c>
      <c r="BC51" s="420"/>
      <c r="BD51" s="475"/>
      <c r="BE51" s="420"/>
      <c r="BF51" s="420"/>
      <c r="BG51" s="420"/>
      <c r="BH51" s="420"/>
      <c r="BI51" s="420"/>
      <c r="BJ51" s="420"/>
      <c r="BK51" s="420"/>
      <c r="BL51" s="420"/>
      <c r="BM51" s="420"/>
      <c r="BN51" s="303"/>
      <c r="BO51" s="486"/>
      <c r="BP51" s="1230"/>
      <c r="BQ51" s="1745"/>
      <c r="BR51" s="349"/>
      <c r="BS51" s="351">
        <f>SUMIF(BS41:BS49,"",BR41:BR49)</f>
        <v>0</v>
      </c>
      <c r="BT51" s="415"/>
      <c r="BU51" s="416"/>
      <c r="BV51" s="417"/>
      <c r="BW51" s="355"/>
      <c r="BX51" s="613"/>
      <c r="BY51" s="197" t="e">
        <f>SUM(BY48:BY49)</f>
        <v>#VALUE!</v>
      </c>
      <c r="BZ51" s="197">
        <f>SUMIF(BZ48:BZ49,"=0",CA48:CA49)</f>
        <v>0</v>
      </c>
      <c r="CA51" s="198" t="e">
        <f>SUMIF(BZ48:BZ49,"&lt;&gt;0",CA48:CA49)</f>
        <v>#N/A</v>
      </c>
      <c r="CB51" s="197"/>
      <c r="CC51" s="197"/>
      <c r="CD51" s="197"/>
      <c r="CE51" s="197"/>
      <c r="CF51" s="667"/>
      <c r="CG51" s="581"/>
      <c r="CH51" s="1150"/>
      <c r="CI51" s="1150"/>
      <c r="CJ51" s="1150"/>
      <c r="CK51" s="1216"/>
      <c r="CL51" s="1215"/>
      <c r="CM51" s="1216"/>
      <c r="CN51" s="1173"/>
      <c r="CO51" s="1216"/>
      <c r="CP51" s="1160"/>
      <c r="CQ51" s="1160"/>
      <c r="CR51" s="1160"/>
      <c r="CS51" s="1216"/>
      <c r="CT51" s="1215"/>
      <c r="CU51" s="539"/>
    </row>
    <row r="52" spans="1:100" ht="30" customHeight="1" collapsed="1">
      <c r="A52" s="2383" t="s">
        <v>102</v>
      </c>
      <c r="B52" s="2307"/>
      <c r="C52" s="2307"/>
      <c r="D52" s="2307"/>
      <c r="E52" s="2307"/>
      <c r="F52" s="2307"/>
      <c r="G52" s="2307"/>
      <c r="H52" s="1701"/>
      <c r="I52" s="1701"/>
      <c r="J52" s="1701"/>
      <c r="K52" s="1701"/>
      <c r="L52" s="1701"/>
      <c r="M52" s="1701"/>
      <c r="N52" s="1701"/>
      <c r="O52" s="1701"/>
      <c r="P52" s="1701"/>
      <c r="Q52" s="1701"/>
      <c r="R52" s="1701"/>
      <c r="S52" s="1701"/>
      <c r="T52" s="1701"/>
      <c r="U52" s="1701"/>
      <c r="V52" s="1701"/>
      <c r="W52" s="1701"/>
      <c r="X52" s="1701"/>
      <c r="Y52" s="1701"/>
      <c r="Z52" s="1701"/>
      <c r="AA52" s="1701"/>
      <c r="AB52" s="1701"/>
      <c r="AC52" s="1701"/>
      <c r="AD52" s="1701"/>
      <c r="AE52" s="1376"/>
      <c r="AF52" s="1701"/>
      <c r="AG52" s="45"/>
      <c r="AH52" s="1701"/>
      <c r="AI52" s="1701"/>
      <c r="AJ52" s="1701"/>
      <c r="AK52" s="1701"/>
      <c r="AL52" s="1701"/>
      <c r="AM52" s="1701"/>
      <c r="AN52" s="1701"/>
      <c r="AO52" s="1701"/>
      <c r="AP52" s="1701"/>
      <c r="AQ52" s="1701"/>
      <c r="AR52" s="1701"/>
      <c r="AS52" s="1701"/>
      <c r="AT52" s="1701"/>
      <c r="AU52" s="1701"/>
      <c r="AV52" s="1701"/>
      <c r="AW52" s="1701"/>
      <c r="AX52" s="1701"/>
      <c r="AY52" s="1701"/>
      <c r="AZ52" s="1701"/>
      <c r="BA52" s="1701"/>
      <c r="BB52" s="1701"/>
      <c r="BC52" s="45"/>
      <c r="BD52" s="1700"/>
      <c r="BE52" s="1700"/>
      <c r="BF52" s="1700"/>
      <c r="BG52" s="1700"/>
      <c r="BH52" s="1700"/>
      <c r="BI52" s="1700"/>
      <c r="BJ52" s="1700"/>
      <c r="BK52" s="1700"/>
      <c r="BL52" s="1700"/>
      <c r="BM52" s="1700"/>
      <c r="BN52" s="422"/>
      <c r="BO52" s="422"/>
      <c r="BP52" s="1254"/>
      <c r="BQ52" s="1746"/>
      <c r="BR52" s="488"/>
      <c r="BS52" s="489"/>
      <c r="BT52" s="207"/>
      <c r="BU52" s="208"/>
      <c r="BV52" s="209"/>
      <c r="BW52" s="52"/>
      <c r="BX52" s="53"/>
      <c r="BY52" s="53"/>
      <c r="BZ52" s="53"/>
      <c r="CA52" s="206"/>
      <c r="CB52" s="426"/>
      <c r="CC52" s="422"/>
      <c r="CD52" s="422"/>
      <c r="CE52" s="47"/>
      <c r="CF52" s="426"/>
      <c r="CG52" s="539"/>
      <c r="CH52" s="1150"/>
      <c r="CI52" s="1150"/>
      <c r="CJ52" s="1150"/>
      <c r="CK52" s="1151"/>
      <c r="CL52" s="1153"/>
      <c r="CM52" s="1199"/>
      <c r="CN52" s="1199"/>
      <c r="CO52" s="1199"/>
      <c r="CP52" s="1160"/>
      <c r="CQ52" s="1160"/>
      <c r="CR52" s="1160"/>
      <c r="CS52" s="1151"/>
      <c r="CT52" s="1153"/>
      <c r="CU52" s="539"/>
    </row>
    <row r="53" spans="1:100" ht="30" customHeight="1">
      <c r="A53" s="1720">
        <f>DAY(AE53)</f>
        <v>3</v>
      </c>
      <c r="B53" s="449">
        <v>800</v>
      </c>
      <c r="C53" s="450">
        <v>8</v>
      </c>
      <c r="D53" s="62" t="s">
        <v>257</v>
      </c>
      <c r="E53" s="62"/>
      <c r="F53" s="451"/>
      <c r="G53" s="80">
        <f>M53-S53</f>
        <v>8.9</v>
      </c>
      <c r="H53" s="80">
        <f>M53-S53</f>
        <v>8.9</v>
      </c>
      <c r="I53" s="80">
        <f>IF($B$5&gt;=A53,($B$5-A53+1)*H53,"-")</f>
        <v>231.4</v>
      </c>
      <c r="J53" s="65">
        <f>($A$5-A53+1)*H53</f>
        <v>231.4</v>
      </c>
      <c r="K53" s="565" t="s">
        <v>311</v>
      </c>
      <c r="L53" s="250">
        <f ca="1">IF((AC53)&lt;$L$5-DAY($L$5)+1,H53,H53+S53)</f>
        <v>8.9</v>
      </c>
      <c r="M53" s="65">
        <f>N53*((100-O53)/100)*0.9</f>
        <v>9.9</v>
      </c>
      <c r="N53" s="250">
        <v>220</v>
      </c>
      <c r="O53" s="282">
        <v>95</v>
      </c>
      <c r="P53" s="71">
        <v>1100</v>
      </c>
      <c r="Q53" s="71">
        <v>1395</v>
      </c>
      <c r="R53" s="247"/>
      <c r="S53" s="64">
        <v>1</v>
      </c>
      <c r="T53" s="70"/>
      <c r="U53" s="1243"/>
      <c r="V53" s="71"/>
      <c r="W53" s="452"/>
      <c r="X53" s="64"/>
      <c r="Y53" s="70"/>
      <c r="Z53" s="452"/>
      <c r="AA53" s="71"/>
      <c r="AB53" s="626"/>
      <c r="AC53" s="135">
        <v>43388</v>
      </c>
      <c r="AD53" s="135">
        <v>43499</v>
      </c>
      <c r="AE53" s="1390">
        <f>AD53</f>
        <v>43499</v>
      </c>
      <c r="AF53" s="78">
        <f>IF(AC53&lt;$D$4,0,AE53-AC53)</f>
        <v>0</v>
      </c>
      <c r="AG53" s="75">
        <f>IF(S53="","",AF53*S53)</f>
        <v>0</v>
      </c>
      <c r="AH53" s="492"/>
      <c r="AI53" s="77"/>
      <c r="AJ53" s="77"/>
      <c r="AK53" s="74"/>
      <c r="AL53" s="75"/>
      <c r="AM53" s="78"/>
      <c r="AN53" s="74"/>
      <c r="AO53" s="74"/>
      <c r="AP53" s="74"/>
      <c r="AQ53" s="66"/>
      <c r="AR53" s="245"/>
      <c r="AS53" s="245"/>
      <c r="AT53" s="245"/>
      <c r="AU53" s="68"/>
      <c r="AV53" s="368"/>
      <c r="AW53" s="83"/>
      <c r="AX53" s="306" t="str">
        <f>IF(AN53&lt;1,"-",AN53-BR53)</f>
        <v>-</v>
      </c>
      <c r="AY53" s="63" t="str">
        <f>IF(AX53="-","-",($B$5-AM53+1)*AX53)</f>
        <v>-</v>
      </c>
      <c r="AZ53" s="63" t="str">
        <f>IF(AX53="-","-",AX53-H53)</f>
        <v>-</v>
      </c>
      <c r="BA53" s="307" t="str">
        <f>IF(AX53="-","-",AX53/H53)</f>
        <v>-</v>
      </c>
      <c r="BB53" s="1155">
        <f>IF(AN53&lt;1,IF($B$5&gt;=A53,($A$5-A53+1)*-1*H53,"-"),AX53*($A$5-AM53+1)-H53*($A$5-A53+1))</f>
        <v>-231.4</v>
      </c>
      <c r="BC53" s="1244"/>
      <c r="BD53" s="454"/>
      <c r="BE53" s="455" t="s">
        <v>202</v>
      </c>
      <c r="BF53" s="94">
        <v>13</v>
      </c>
      <c r="BG53" s="91">
        <v>16</v>
      </c>
      <c r="BH53" s="91">
        <v>5</v>
      </c>
      <c r="BI53" s="91" t="s">
        <v>203</v>
      </c>
      <c r="BJ53" s="91"/>
      <c r="BK53" s="91">
        <v>50</v>
      </c>
      <c r="BL53" s="91">
        <f>IF(BF53=0,"-",BF53-AN53)</f>
        <v>13</v>
      </c>
      <c r="BM53" s="91">
        <f>IF(BG53=0,"-",BG53-AO53)</f>
        <v>16</v>
      </c>
      <c r="BN53" s="94" t="e">
        <f>IF(BL53="-","-",AX53+BL53)</f>
        <v>#VALUE!</v>
      </c>
      <c r="BO53" s="1157" t="e">
        <f>IF(BL53="-","-",(($B$5-AM53+1)*(AX53+BL53)))</f>
        <v>#VALUE!</v>
      </c>
      <c r="BP53" s="1559">
        <f>IF(AC53&lt;=$D$4,S53,0)</f>
        <v>1</v>
      </c>
      <c r="BQ53" s="1721">
        <f>BP53*($A$5-A53+1)</f>
        <v>26</v>
      </c>
      <c r="BR53" s="132"/>
      <c r="BS53" s="99" t="str">
        <f>IF(AM53&lt;1,"",(AM53))</f>
        <v/>
      </c>
      <c r="BT53" s="280">
        <f>S53</f>
        <v>1</v>
      </c>
      <c r="BU53" s="213">
        <f>AG53</f>
        <v>0</v>
      </c>
      <c r="BV53" s="213">
        <f>IF(AE53&gt;$CC$10,S53,IF(AE53="перех",(S53),"-"))</f>
        <v>1</v>
      </c>
      <c r="BW53" s="101" t="e">
        <f>NA()</f>
        <v>#N/A</v>
      </c>
      <c r="BX53" s="102" t="e">
        <f>NA()</f>
        <v>#N/A</v>
      </c>
      <c r="BY53" s="103" t="e">
        <f>($D$4-AJ53)*AX53</f>
        <v>#VALUE!</v>
      </c>
      <c r="BZ53" s="104" t="e">
        <f>IF(AM53&gt;0,"-",(AE53-BX53))</f>
        <v>#N/A</v>
      </c>
      <c r="CA53" s="105" t="e">
        <f>IF(AM53&gt;0,"-",(($D$4-BX53)*H53))</f>
        <v>#N/A</v>
      </c>
      <c r="CB53" s="106"/>
      <c r="CC53" s="107"/>
      <c r="CD53" s="108"/>
      <c r="CE53" s="372"/>
      <c r="CF53" s="776" t="s">
        <v>96</v>
      </c>
      <c r="CG53" s="539"/>
      <c r="CH53" s="1150"/>
      <c r="CI53" s="1150"/>
      <c r="CJ53" s="1150"/>
      <c r="CK53" s="1151">
        <f>IF($BP53&lt;=$B$4,$T53-$T53*CH53,$T53)</f>
        <v>0</v>
      </c>
      <c r="CL53" s="1140">
        <f>IF($BP53&lt;=$B$4,$S53-$S53*CJ53,$S53)</f>
        <v>1</v>
      </c>
      <c r="CM53" s="1159">
        <f>IF(CK53=0,$M53-$S53,($N53-CK53)*$M53/$N53)</f>
        <v>8.9</v>
      </c>
      <c r="CN53" s="1159">
        <f>IF(CK53=0,0,-(CL53-CK53*$M53/$N53))</f>
        <v>0</v>
      </c>
      <c r="CO53" s="1159">
        <f>CM53+CN53</f>
        <v>8.9</v>
      </c>
      <c r="CP53" s="1160">
        <v>2.3071000000000001E-2</v>
      </c>
      <c r="CQ53" s="1160">
        <v>-1.1539000000000001E-2</v>
      </c>
      <c r="CR53" s="1160">
        <v>1.1532000000000001E-2</v>
      </c>
      <c r="CS53" s="1151">
        <f>IF($A53&lt;=$B$4,$N53-$N53*CP53,$N53)</f>
        <v>214.92437999999999</v>
      </c>
      <c r="CT53" s="1159">
        <f>IF($A53&lt;=$B$4,$M53-$M53*CR53,$M53)</f>
        <v>9.7858332000000008</v>
      </c>
      <c r="CU53" s="539"/>
    </row>
    <row r="54" spans="1:100" ht="30" customHeight="1">
      <c r="A54" s="1747"/>
      <c r="B54" s="267"/>
      <c r="C54" s="267"/>
      <c r="D54" s="62"/>
      <c r="E54" s="62"/>
      <c r="F54" s="267"/>
      <c r="G54" s="651"/>
      <c r="H54" s="80"/>
      <c r="I54" s="65"/>
      <c r="J54" s="65"/>
      <c r="K54" s="267"/>
      <c r="L54" s="80"/>
      <c r="M54" s="250"/>
      <c r="N54" s="250"/>
      <c r="O54" s="71"/>
      <c r="P54" s="71"/>
      <c r="Q54" s="71"/>
      <c r="R54" s="71"/>
      <c r="S54" s="85"/>
      <c r="T54" s="71"/>
      <c r="U54" s="71"/>
      <c r="V54" s="71"/>
      <c r="W54" s="71"/>
      <c r="X54" s="85"/>
      <c r="Y54" s="71"/>
      <c r="Z54" s="71"/>
      <c r="AA54" s="71"/>
      <c r="AB54" s="271"/>
      <c r="AC54" s="314"/>
      <c r="AD54" s="283"/>
      <c r="AE54" s="1402"/>
      <c r="AF54" s="78"/>
      <c r="AG54" s="75"/>
      <c r="AH54" s="478"/>
      <c r="AI54" s="77"/>
      <c r="AJ54" s="77"/>
      <c r="AK54" s="74"/>
      <c r="AL54" s="75"/>
      <c r="AM54" s="78"/>
      <c r="AN54" s="284"/>
      <c r="AO54" s="254"/>
      <c r="AP54" s="284"/>
      <c r="AQ54" s="66"/>
      <c r="AR54" s="245"/>
      <c r="AS54" s="245"/>
      <c r="AT54" s="245"/>
      <c r="AU54" s="245"/>
      <c r="AV54" s="382"/>
      <c r="AW54" s="501"/>
      <c r="AX54" s="84"/>
      <c r="AY54" s="64"/>
      <c r="AZ54" s="64"/>
      <c r="BA54" s="64"/>
      <c r="BB54" s="460"/>
      <c r="BC54" s="1261"/>
      <c r="BD54" s="286"/>
      <c r="BE54" s="652"/>
      <c r="BF54" s="652"/>
      <c r="BG54" s="652"/>
      <c r="BH54" s="652"/>
      <c r="BI54" s="652"/>
      <c r="BJ54" s="652"/>
      <c r="BK54" s="652"/>
      <c r="BL54" s="652"/>
      <c r="BM54" s="652"/>
      <c r="BN54" s="146"/>
      <c r="BO54" s="1170"/>
      <c r="BP54" s="1225">
        <f>AC54</f>
        <v>0</v>
      </c>
      <c r="BQ54" s="1730"/>
      <c r="BR54" s="132"/>
      <c r="BS54" s="131"/>
      <c r="BT54" s="130">
        <f>S54</f>
        <v>0</v>
      </c>
      <c r="BU54" s="131">
        <f>AG54</f>
        <v>0</v>
      </c>
      <c r="BV54" s="131"/>
      <c r="BW54" s="101"/>
      <c r="BX54" s="102"/>
      <c r="BY54" s="103"/>
      <c r="BZ54" s="104"/>
      <c r="CA54" s="105"/>
      <c r="CB54" s="563"/>
      <c r="CC54" s="107"/>
      <c r="CD54" s="108"/>
      <c r="CE54" s="649"/>
      <c r="CF54" s="644"/>
      <c r="CG54" s="581"/>
      <c r="CH54" s="1150"/>
      <c r="CI54" s="1150"/>
      <c r="CJ54" s="1150"/>
      <c r="CK54" s="1151">
        <f>IF($BP54&lt;=$B$4,T54-T54*CH54,T54)</f>
        <v>0</v>
      </c>
      <c r="CL54" s="1159">
        <f>IF($BP54&lt;=$B$4,S54-S54*CJ54,S54)</f>
        <v>0</v>
      </c>
      <c r="CM54" s="1159">
        <f>IF(CK54=0,M54-S54,($N54-$CK54)*$M54/$N54)</f>
        <v>0</v>
      </c>
      <c r="CN54" s="1159">
        <f>IF(CK54=0,0,-($CL54-$CK54*$M54/$N54))</f>
        <v>0</v>
      </c>
      <c r="CO54" s="1159">
        <f>CM54+CN54</f>
        <v>0</v>
      </c>
      <c r="CP54" s="1160"/>
      <c r="CQ54" s="1160"/>
      <c r="CR54" s="1160"/>
      <c r="CS54" s="1151">
        <f>IF($A54&lt;=$B$4,N54-N54*CP54,N54)</f>
        <v>0</v>
      </c>
      <c r="CT54" s="1159">
        <f>IF($A54&lt;=$B$4,M54-M54*CR54,M54)</f>
        <v>0</v>
      </c>
      <c r="CU54" s="539"/>
    </row>
    <row r="55" spans="1:100" ht="30" customHeight="1" collapsed="1">
      <c r="A55" s="1724" t="s">
        <v>86</v>
      </c>
      <c r="B55" s="149">
        <f>COUNTIF(A53:A54,$B$4)</f>
        <v>1</v>
      </c>
      <c r="C55" s="150"/>
      <c r="D55" s="151"/>
      <c r="E55" s="151"/>
      <c r="F55" s="151"/>
      <c r="G55" s="152"/>
      <c r="H55" s="152">
        <f>SUMIF(A53:A54,$B$4,H53:H54)</f>
        <v>8.9</v>
      </c>
      <c r="I55" s="152">
        <f>SUM(I53:I54)</f>
        <v>231.4</v>
      </c>
      <c r="J55" s="152"/>
      <c r="K55" s="152"/>
      <c r="L55" s="153">
        <f ca="1">SUMIF(A53:A54,$B$4,L53:L54)</f>
        <v>8.9</v>
      </c>
      <c r="M55" s="153">
        <f>SUMIF(A53:A54,$B$4,M53:M54)</f>
        <v>9.9</v>
      </c>
      <c r="N55" s="152"/>
      <c r="O55" s="152"/>
      <c r="P55" s="152"/>
      <c r="Q55" s="152"/>
      <c r="R55" s="152"/>
      <c r="S55" s="152">
        <f>SUMIF(A53:A54,$B$4,S53:S54)</f>
        <v>1</v>
      </c>
      <c r="T55" s="152">
        <f>SUMIF(A53:A54,$B$4,T53:T54)</f>
        <v>0</v>
      </c>
      <c r="U55" s="151"/>
      <c r="V55" s="151"/>
      <c r="W55" s="151"/>
      <c r="X55" s="152"/>
      <c r="Y55" s="152"/>
      <c r="Z55" s="151"/>
      <c r="AA55" s="151"/>
      <c r="AB55" s="151"/>
      <c r="AC55" s="154"/>
      <c r="AD55" s="155"/>
      <c r="AE55" s="1391"/>
      <c r="AF55" s="158"/>
      <c r="AG55" s="157"/>
      <c r="AH55" s="653"/>
      <c r="AI55" s="156"/>
      <c r="AJ55" s="156"/>
      <c r="AK55" s="152"/>
      <c r="AL55" s="157"/>
      <c r="AM55" s="292">
        <f>COUNTA(AM53:AM54)</f>
        <v>0</v>
      </c>
      <c r="AN55" s="152">
        <f>SUM(AN53:AN54)</f>
        <v>0</v>
      </c>
      <c r="AO55" s="152">
        <f>SUM(AO53:AO54)</f>
        <v>0</v>
      </c>
      <c r="AP55" s="161"/>
      <c r="AQ55" s="151"/>
      <c r="AR55" s="151"/>
      <c r="AS55" s="151"/>
      <c r="AT55" s="151"/>
      <c r="AU55" s="151"/>
      <c r="AV55" s="151"/>
      <c r="AW55" s="151"/>
      <c r="AX55" s="163">
        <f>SUM(AX53:AX54)</f>
        <v>0</v>
      </c>
      <c r="AY55" s="163">
        <f>SUM(AY53:AY54)</f>
        <v>0</v>
      </c>
      <c r="AZ55" s="163">
        <f>SUM(AZ53:AZ54)</f>
        <v>0</v>
      </c>
      <c r="BA55" s="219" t="str">
        <f>IF(COUNT(BA53:BA54)=0,"-",AVERAGE(BA53:BA54))</f>
        <v>-</v>
      </c>
      <c r="BB55" s="1223"/>
      <c r="BC55" s="336"/>
      <c r="BD55" s="335"/>
      <c r="BE55" s="336"/>
      <c r="BF55" s="336"/>
      <c r="BG55" s="336"/>
      <c r="BH55" s="336"/>
      <c r="BI55" s="336"/>
      <c r="BJ55" s="336"/>
      <c r="BK55" s="336"/>
      <c r="BL55" s="336"/>
      <c r="BM55" s="336"/>
      <c r="BN55" s="176"/>
      <c r="BO55" s="514"/>
      <c r="BP55" s="1255"/>
      <c r="BQ55" s="1748"/>
      <c r="BR55" s="510"/>
      <c r="BS55" s="512"/>
      <c r="BT55" s="508"/>
      <c r="BU55" s="510"/>
      <c r="BV55" s="512"/>
      <c r="BW55" s="171"/>
      <c r="BX55" s="607"/>
      <c r="BY55" s="173">
        <f>AM55</f>
        <v>0</v>
      </c>
      <c r="BZ55" s="173">
        <f>COUNTIF(BZ53:BZ54,"=0")</f>
        <v>0</v>
      </c>
      <c r="CA55" s="174">
        <f>SUM(COUNTIF(BZ53:BZ54,"&lt;0"),COUNTIF(BZ53:BZ54,"&gt;0"))</f>
        <v>0</v>
      </c>
      <c r="CB55" s="610"/>
      <c r="CC55" s="172"/>
      <c r="CD55" s="296"/>
      <c r="CE55" s="607"/>
      <c r="CF55" s="654"/>
      <c r="CG55" s="539"/>
      <c r="CH55" s="1150"/>
      <c r="CI55" s="1150"/>
      <c r="CJ55" s="1150"/>
      <c r="CK55" s="1192">
        <f>SUMIF($BP53:$BP54,$B$4,CK53:CK54)</f>
        <v>0</v>
      </c>
      <c r="CL55" s="1193">
        <f>SUMIF($BP53:$BP54,$B$4,CL53:CL54)</f>
        <v>1</v>
      </c>
      <c r="CM55" s="1193">
        <f>SUMIF($A54:$A54,$B$4,CM54:CM54)</f>
        <v>0</v>
      </c>
      <c r="CN55" s="1193">
        <f>SUMIF($A54:$A54,$B$4,CN54:CN54)</f>
        <v>0</v>
      </c>
      <c r="CO55" s="1194">
        <f>SUMIF($A54:$A54,$B$4,CO54:CO54)</f>
        <v>0</v>
      </c>
      <c r="CP55" s="1160"/>
      <c r="CQ55" s="1160"/>
      <c r="CR55" s="1160"/>
      <c r="CS55" s="1192">
        <f>SUMIF($A54:$A54,$B$4,CS54:CS54)</f>
        <v>0</v>
      </c>
      <c r="CT55" s="1192">
        <f>SUMIF($A54:$A54,$B$4,CT54:CT54)</f>
        <v>0</v>
      </c>
      <c r="CU55" s="539"/>
    </row>
    <row r="56" spans="1:100" ht="30" customHeight="1">
      <c r="A56" s="1726" t="s">
        <v>87</v>
      </c>
      <c r="B56" s="343">
        <f>COUNT(A53:A54)</f>
        <v>1</v>
      </c>
      <c r="C56" s="181"/>
      <c r="D56" s="182"/>
      <c r="E56" s="182"/>
      <c r="F56" s="182"/>
      <c r="G56" s="184"/>
      <c r="H56" s="184">
        <f>SUMIF(A53:A54,"&gt;0",H53:H54)</f>
        <v>8.9</v>
      </c>
      <c r="I56" s="184"/>
      <c r="J56" s="184">
        <f>SUM(J53:J54)</f>
        <v>231.4</v>
      </c>
      <c r="K56" s="184"/>
      <c r="L56" s="184"/>
      <c r="M56" s="184"/>
      <c r="N56" s="184"/>
      <c r="O56" s="184"/>
      <c r="P56" s="184"/>
      <c r="Q56" s="184"/>
      <c r="R56" s="185"/>
      <c r="S56" s="185">
        <f>SUMIF(AG53:AG54,"&gt;0",S53:S54)-SUMIF(AF53:AF54,"&gt;0",S53:S54)</f>
        <v>0</v>
      </c>
      <c r="T56" s="185"/>
      <c r="U56" s="182"/>
      <c r="V56" s="182"/>
      <c r="W56" s="182"/>
      <c r="X56" s="185">
        <f>SUMIF(AM53:AM54,"&gt;0",X53:X54)-SUMIF(AL53:AL54,"&gt;0",X53:X54)</f>
        <v>0</v>
      </c>
      <c r="Y56" s="185"/>
      <c r="Z56" s="182"/>
      <c r="AA56" s="182"/>
      <c r="AB56" s="182"/>
      <c r="AC56" s="186"/>
      <c r="AD56" s="186"/>
      <c r="AE56" s="1392"/>
      <c r="AF56" s="184">
        <f>COUNT(AG53:AG54)</f>
        <v>1</v>
      </c>
      <c r="AG56" s="191">
        <f>SUM(AG53:AG54)</f>
        <v>0</v>
      </c>
      <c r="AH56" s="186"/>
      <c r="AI56" s="186"/>
      <c r="AJ56" s="186"/>
      <c r="AK56" s="184"/>
      <c r="AL56" s="184"/>
      <c r="AM56" s="182"/>
      <c r="AN56" s="182"/>
      <c r="AO56" s="182"/>
      <c r="AP56" s="187"/>
      <c r="AQ56" s="182"/>
      <c r="AR56" s="182"/>
      <c r="AS56" s="182"/>
      <c r="AT56" s="182"/>
      <c r="AU56" s="182"/>
      <c r="AV56" s="182"/>
      <c r="AW56" s="182"/>
      <c r="AX56" s="190"/>
      <c r="AY56" s="190"/>
      <c r="AZ56" s="190"/>
      <c r="BA56" s="299"/>
      <c r="BB56" s="188">
        <f>SUM(BB53:BB54)</f>
        <v>-231.4</v>
      </c>
      <c r="BC56" s="420"/>
      <c r="BD56" s="475"/>
      <c r="BE56" s="420"/>
      <c r="BF56" s="420"/>
      <c r="BG56" s="420"/>
      <c r="BH56" s="420"/>
      <c r="BI56" s="420"/>
      <c r="BJ56" s="420"/>
      <c r="BK56" s="420"/>
      <c r="BL56" s="420"/>
      <c r="BM56" s="420"/>
      <c r="BN56" s="200"/>
      <c r="BO56" s="613"/>
      <c r="BP56" s="1256"/>
      <c r="BQ56" s="1749"/>
      <c r="BR56" s="193"/>
      <c r="BS56" s="194"/>
      <c r="BT56" s="192"/>
      <c r="BU56" s="193"/>
      <c r="BV56" s="193"/>
      <c r="BW56" s="355"/>
      <c r="BX56" s="613"/>
      <c r="BY56" s="655" t="e">
        <f>SUM(BY53:BY54)</f>
        <v>#VALUE!</v>
      </c>
      <c r="BZ56" s="655">
        <f>SUMIF(BZ53:BZ54,"=0",CA53:CA54)</f>
        <v>0</v>
      </c>
      <c r="CA56" s="656" t="e">
        <f>SUMIF(BZ53:BZ54,"&lt;&gt;0",CA53:CA54)</f>
        <v>#N/A</v>
      </c>
      <c r="CB56" s="421"/>
      <c r="CC56" s="303"/>
      <c r="CD56" s="303"/>
      <c r="CE56" s="201"/>
      <c r="CF56" s="657"/>
      <c r="CG56" s="216"/>
      <c r="CH56" s="1150"/>
      <c r="CI56" s="1150"/>
      <c r="CJ56" s="1150"/>
      <c r="CK56" s="1195"/>
      <c r="CL56" s="1196">
        <f>CL55-$S55</f>
        <v>0</v>
      </c>
      <c r="CM56" s="1195"/>
      <c r="CN56" s="1197"/>
      <c r="CO56" s="1195"/>
      <c r="CP56" s="1160"/>
      <c r="CQ56" s="1160"/>
      <c r="CR56" s="1160"/>
      <c r="CS56" s="1195"/>
      <c r="CT56" s="1196">
        <f>CT55-$M55</f>
        <v>-9.9</v>
      </c>
      <c r="CU56" s="539"/>
    </row>
    <row r="57" spans="1:100" ht="30" customHeight="1">
      <c r="A57" s="1742"/>
      <c r="B57" s="203"/>
      <c r="C57" s="203"/>
      <c r="D57" s="203"/>
      <c r="E57" s="203"/>
      <c r="F57" s="618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  <c r="AA57" s="203"/>
      <c r="AB57" s="203"/>
      <c r="AC57" s="620"/>
      <c r="AD57" s="620"/>
      <c r="AE57" s="1400"/>
      <c r="AF57" s="621"/>
      <c r="AG57" s="621"/>
      <c r="AH57" s="622"/>
      <c r="AI57" s="620"/>
      <c r="AJ57" s="620"/>
      <c r="AK57" s="621"/>
      <c r="AL57" s="621"/>
      <c r="AM57" s="203"/>
      <c r="AN57" s="203"/>
      <c r="AO57" s="203"/>
      <c r="AP57" s="203"/>
      <c r="AQ57" s="203"/>
      <c r="AR57" s="203"/>
      <c r="AS57" s="203"/>
      <c r="AT57" s="203"/>
      <c r="AU57" s="203"/>
      <c r="AV57" s="203"/>
      <c r="AW57" s="203"/>
      <c r="AX57" s="203"/>
      <c r="AY57" s="203"/>
      <c r="AZ57" s="203"/>
      <c r="BA57" s="203"/>
      <c r="BB57" s="203"/>
      <c r="BC57" s="623"/>
      <c r="BD57" s="624"/>
      <c r="BE57" s="624"/>
      <c r="BF57" s="624"/>
      <c r="BG57" s="624"/>
      <c r="BH57" s="624"/>
      <c r="BI57" s="624"/>
      <c r="BJ57" s="624"/>
      <c r="BK57" s="624"/>
      <c r="BL57" s="624"/>
      <c r="BM57" s="624"/>
      <c r="BN57" s="53"/>
      <c r="BO57" s="53"/>
      <c r="BP57" s="1225"/>
      <c r="BQ57" s="1730"/>
      <c r="BR57" s="131"/>
      <c r="BS57" s="99"/>
      <c r="BT57" s="130"/>
      <c r="BU57" s="131"/>
      <c r="BV57" s="131"/>
      <c r="BW57" s="52"/>
      <c r="BX57" s="53"/>
      <c r="BY57" s="53"/>
      <c r="BZ57" s="53"/>
      <c r="CA57" s="206"/>
      <c r="CB57" s="53"/>
      <c r="CC57" s="53"/>
      <c r="CD57" s="53"/>
      <c r="CE57" s="53"/>
      <c r="CF57" s="658"/>
      <c r="CG57" s="216"/>
      <c r="CH57" s="1150"/>
      <c r="CI57" s="1150"/>
      <c r="CJ57" s="1150"/>
      <c r="CK57" s="1151"/>
      <c r="CL57" s="1153"/>
      <c r="CM57" s="1199"/>
      <c r="CN57" s="1199"/>
      <c r="CO57" s="1199"/>
      <c r="CP57" s="1160"/>
      <c r="CQ57" s="1160"/>
      <c r="CR57" s="1160"/>
      <c r="CS57" s="1151"/>
      <c r="CT57" s="1153"/>
      <c r="CU57" s="539"/>
    </row>
    <row r="58" spans="1:100" ht="30" customHeight="1" collapsed="1">
      <c r="A58" s="2383" t="s">
        <v>312</v>
      </c>
      <c r="B58" s="2307"/>
      <c r="C58" s="2307"/>
      <c r="D58" s="2307"/>
      <c r="E58" s="2307"/>
      <c r="F58" s="2307"/>
      <c r="G58" s="1701"/>
      <c r="H58" s="1701"/>
      <c r="I58" s="1701"/>
      <c r="J58" s="1701"/>
      <c r="K58" s="1357"/>
      <c r="L58" s="1701"/>
      <c r="M58" s="1701"/>
      <c r="N58" s="1701"/>
      <c r="O58" s="1701"/>
      <c r="P58" s="1701"/>
      <c r="Q58" s="1701"/>
      <c r="R58" s="1701"/>
      <c r="S58" s="1701"/>
      <c r="T58" s="1701"/>
      <c r="U58" s="1701"/>
      <c r="V58" s="1701"/>
      <c r="W58" s="1701"/>
      <c r="X58" s="1701"/>
      <c r="Y58" s="1701"/>
      <c r="Z58" s="1701"/>
      <c r="AA58" s="1701"/>
      <c r="AB58" s="1701"/>
      <c r="AC58" s="1701"/>
      <c r="AD58" s="1701"/>
      <c r="AE58" s="1376"/>
      <c r="AF58" s="1701"/>
      <c r="AG58" s="1701"/>
      <c r="AH58" s="1701"/>
      <c r="AI58" s="1701"/>
      <c r="AJ58" s="1701"/>
      <c r="AK58" s="1701"/>
      <c r="AL58" s="1701"/>
      <c r="AM58" s="1701"/>
      <c r="AN58" s="1701"/>
      <c r="AO58" s="1701"/>
      <c r="AP58" s="1701"/>
      <c r="AQ58" s="1701"/>
      <c r="AR58" s="1701"/>
      <c r="AS58" s="1701"/>
      <c r="AT58" s="1701"/>
      <c r="AU58" s="1701"/>
      <c r="AV58" s="1701"/>
      <c r="AW58" s="1701"/>
      <c r="AX58" s="1701"/>
      <c r="AY58" s="1701"/>
      <c r="AZ58" s="1701"/>
      <c r="BA58" s="1701"/>
      <c r="BB58" s="1701"/>
      <c r="BC58" s="45"/>
      <c r="BD58" s="1700"/>
      <c r="BE58" s="1700"/>
      <c r="BF58" s="1700"/>
      <c r="BG58" s="1700"/>
      <c r="BH58" s="1700"/>
      <c r="BI58" s="1700"/>
      <c r="BJ58" s="1700"/>
      <c r="BK58" s="1700"/>
      <c r="BL58" s="1700"/>
      <c r="BM58" s="1700"/>
      <c r="BN58" s="360"/>
      <c r="BO58" s="360"/>
      <c r="BP58" s="1227"/>
      <c r="BQ58" s="1731"/>
      <c r="BR58" s="97"/>
      <c r="BS58" s="100"/>
      <c r="BT58" s="96"/>
      <c r="BU58" s="97"/>
      <c r="BV58" s="100"/>
      <c r="BW58" s="52"/>
      <c r="BX58" s="53"/>
      <c r="BY58" s="53"/>
      <c r="BZ58" s="53"/>
      <c r="CA58" s="206"/>
      <c r="CB58" s="364"/>
      <c r="CC58" s="360"/>
      <c r="CD58" s="360"/>
      <c r="CE58" s="242"/>
      <c r="CF58" s="364"/>
      <c r="CG58" s="216"/>
      <c r="CH58" s="1150"/>
      <c r="CI58" s="1150"/>
      <c r="CJ58" s="1150"/>
      <c r="CK58" s="1151"/>
      <c r="CL58" s="1153"/>
      <c r="CM58" s="1199"/>
      <c r="CN58" s="1199"/>
      <c r="CO58" s="1199"/>
      <c r="CP58" s="1160"/>
      <c r="CQ58" s="1160"/>
      <c r="CR58" s="1160"/>
      <c r="CS58" s="1151"/>
      <c r="CT58" s="1153"/>
      <c r="CU58" s="539"/>
    </row>
    <row r="59" spans="1:100" ht="33.75" customHeight="1">
      <c r="A59" s="1720">
        <f>DAY(AE59)</f>
        <v>17</v>
      </c>
      <c r="B59" s="245">
        <v>700</v>
      </c>
      <c r="C59" s="245">
        <v>7</v>
      </c>
      <c r="D59" s="62" t="s">
        <v>257</v>
      </c>
      <c r="E59" s="62"/>
      <c r="F59" s="245"/>
      <c r="G59" s="80">
        <f>M59-S59</f>
        <v>10.980000000000002</v>
      </c>
      <c r="H59" s="80">
        <f>M59-S59</f>
        <v>10.980000000000002</v>
      </c>
      <c r="I59" s="80">
        <f>IF($B$5&gt;=A59,($B$5-A59+1)*G59,"-")</f>
        <v>131.76000000000002</v>
      </c>
      <c r="J59" s="65">
        <f>($A$5-A59+1)*G59</f>
        <v>131.76000000000002</v>
      </c>
      <c r="K59" s="565" t="s">
        <v>313</v>
      </c>
      <c r="L59" s="250">
        <f ca="1">IF((AC59)&lt;$L$5-DAY($L$5)+1,H59,H59+S59)</f>
        <v>10.980000000000002</v>
      </c>
      <c r="M59" s="68">
        <f>N59*((100-O59)/100)*0.9</f>
        <v>25.2</v>
      </c>
      <c r="N59" s="68">
        <v>140</v>
      </c>
      <c r="O59" s="367">
        <v>80</v>
      </c>
      <c r="P59" s="70">
        <v>1640</v>
      </c>
      <c r="Q59" s="70">
        <v>2318</v>
      </c>
      <c r="R59" s="565" t="s">
        <v>233</v>
      </c>
      <c r="S59" s="68">
        <f>T59*((100-U59)/100)*0.9</f>
        <v>14.219999999999997</v>
      </c>
      <c r="T59" s="70">
        <v>100</v>
      </c>
      <c r="U59" s="1504">
        <v>84.2</v>
      </c>
      <c r="V59" s="70">
        <v>1677</v>
      </c>
      <c r="W59" s="70">
        <v>2318</v>
      </c>
      <c r="X59" s="64"/>
      <c r="Y59" s="70"/>
      <c r="Z59" s="70"/>
      <c r="AA59" s="70"/>
      <c r="AB59" s="271" t="s">
        <v>108</v>
      </c>
      <c r="AC59" s="314">
        <v>43501</v>
      </c>
      <c r="AD59" s="283">
        <f>AC59+7</f>
        <v>43508</v>
      </c>
      <c r="AE59" s="1396">
        <f>AD59+5</f>
        <v>43513</v>
      </c>
      <c r="AF59" s="78">
        <f>IF(AC59&lt;$D$4,0,AE59-AC59)</f>
        <v>12</v>
      </c>
      <c r="AG59" s="75">
        <f>IF(S59="","",AF59*S59)</f>
        <v>170.63999999999996</v>
      </c>
      <c r="AH59" s="314"/>
      <c r="AI59" s="283"/>
      <c r="AJ59" s="77"/>
      <c r="AK59" s="74"/>
      <c r="AL59" s="75"/>
      <c r="AM59" s="78"/>
      <c r="AN59" s="74"/>
      <c r="AO59" s="63"/>
      <c r="AP59" s="74"/>
      <c r="AQ59" s="112"/>
      <c r="AR59" s="68"/>
      <c r="AS59" s="68"/>
      <c r="AT59" s="68"/>
      <c r="AU59" s="68"/>
      <c r="AV59" s="256"/>
      <c r="AW59" s="707"/>
      <c r="AX59" s="84" t="str">
        <f>IF(AN59&lt;1,"-",AN59)</f>
        <v>-</v>
      </c>
      <c r="AY59" s="64" t="str">
        <f>IF(AX59="-","-",($B$5-AM59+1)*AX59)</f>
        <v>-</v>
      </c>
      <c r="AZ59" s="63" t="str">
        <f>IF(AX59="-","-",AX59-H59)</f>
        <v>-</v>
      </c>
      <c r="BA59" s="307" t="str">
        <f>IF(AX59="-","-",AX59/H59)</f>
        <v>-</v>
      </c>
      <c r="BB59" s="1155"/>
      <c r="BC59" s="1257"/>
      <c r="BD59" s="627"/>
      <c r="BE59" s="705"/>
      <c r="BF59" s="93"/>
      <c r="BG59" s="91"/>
      <c r="BH59" s="93"/>
      <c r="BI59" s="671"/>
      <c r="BJ59" s="671"/>
      <c r="BK59" s="671"/>
      <c r="BL59" s="91"/>
      <c r="BM59" s="91"/>
      <c r="BN59" s="94"/>
      <c r="BO59" s="1157"/>
      <c r="BP59" s="1559">
        <f>IF(AC59&lt;=$D$4,S59,0)</f>
        <v>0</v>
      </c>
      <c r="BQ59" s="1721">
        <f>BP59*($A$5-A59+1)</f>
        <v>0</v>
      </c>
      <c r="BR59" s="132"/>
      <c r="BS59" s="99"/>
      <c r="BT59" s="280">
        <f>S59</f>
        <v>14.219999999999997</v>
      </c>
      <c r="BU59" s="213">
        <f>AG59</f>
        <v>170.63999999999996</v>
      </c>
      <c r="BV59" s="213">
        <f>IF(AE59&gt;$CC$10,S59,IF(AE59="перех",(S59),"-"))</f>
        <v>14.219999999999997</v>
      </c>
      <c r="BW59" s="101"/>
      <c r="BX59" s="102"/>
      <c r="BY59" s="103" t="e">
        <f>($D$4-AJ59)*AX59</f>
        <v>#VALUE!</v>
      </c>
      <c r="BZ59" s="104">
        <f>IF(AM59&gt;0,"-",(AE59-BX59))</f>
        <v>43513</v>
      </c>
      <c r="CA59" s="105">
        <f>IF(AM59&gt;0,"-",(($D$4-BX59)*H59))</f>
        <v>477597.06000000011</v>
      </c>
      <c r="CB59" s="641"/>
      <c r="CC59" s="642"/>
      <c r="CD59" s="642"/>
      <c r="CE59" s="643"/>
      <c r="CF59" s="644" t="s">
        <v>107</v>
      </c>
      <c r="CH59" s="1160">
        <v>2.4573066024769216E-2</v>
      </c>
      <c r="CI59" s="1160">
        <v>1.6098431593487583E-3</v>
      </c>
      <c r="CJ59" s="1160">
        <v>2.6182909184117975E-2</v>
      </c>
      <c r="CK59" s="1151">
        <f>IF($BP59&lt;=$B$4,T59-T59*CH59,T59)</f>
        <v>97.542693397523081</v>
      </c>
      <c r="CL59" s="1159">
        <f>IF($BP59&lt;=$B$4,S59-S59*CJ59,S59)</f>
        <v>13.847679031401839</v>
      </c>
      <c r="CM59" s="1159">
        <f>IF(CK59=0,M59-S59,($N59-$CK59)*$M59/$N59)</f>
        <v>7.6423151884458447</v>
      </c>
      <c r="CN59" s="1159">
        <f>IF(CK59=0,0,-($CL59-$CK59*$M59/$N59))</f>
        <v>3.710005780152315</v>
      </c>
      <c r="CO59" s="1159">
        <f>CM59+CN59</f>
        <v>11.352320968598161</v>
      </c>
      <c r="CP59" s="1160">
        <v>1.2788029781702123E-2</v>
      </c>
      <c r="CQ59" s="1160">
        <v>7.6035270394966201E-3</v>
      </c>
      <c r="CR59" s="1160">
        <v>2.0391556821198743E-2</v>
      </c>
      <c r="CS59" s="1151">
        <f>IF($A59&lt;=$B$4,N59-N59*CP59,N59)</f>
        <v>138.20967583056171</v>
      </c>
      <c r="CT59" s="1159">
        <f>IF($A59&lt;=$B$4,M59-M59*CR59,M59)</f>
        <v>24.686132768105789</v>
      </c>
      <c r="CU59" s="539"/>
      <c r="CV59" s="111"/>
    </row>
    <row r="60" spans="1:100" ht="30" customHeight="1">
      <c r="A60" s="1750"/>
      <c r="B60" s="267"/>
      <c r="C60" s="267"/>
      <c r="D60" s="62"/>
      <c r="E60" s="62"/>
      <c r="F60" s="267"/>
      <c r="G60" s="80"/>
      <c r="H60" s="80"/>
      <c r="I60" s="65"/>
      <c r="J60" s="65"/>
      <c r="K60" s="662"/>
      <c r="L60" s="80"/>
      <c r="M60" s="250"/>
      <c r="N60" s="250"/>
      <c r="O60" s="71"/>
      <c r="P60" s="71"/>
      <c r="Q60" s="71"/>
      <c r="R60" s="270"/>
      <c r="S60" s="85"/>
      <c r="T60" s="71"/>
      <c r="U60" s="71"/>
      <c r="V60" s="71"/>
      <c r="W60" s="71"/>
      <c r="X60" s="85"/>
      <c r="Y60" s="71"/>
      <c r="Z60" s="71"/>
      <c r="AA60" s="71"/>
      <c r="AB60" s="271"/>
      <c r="AC60" s="663"/>
      <c r="AD60" s="664"/>
      <c r="AE60" s="1401"/>
      <c r="AF60" s="78"/>
      <c r="AG60" s="75"/>
      <c r="AH60" s="314"/>
      <c r="AI60" s="77"/>
      <c r="AJ60" s="77"/>
      <c r="AK60" s="74"/>
      <c r="AL60" s="75"/>
      <c r="AM60" s="78"/>
      <c r="AN60" s="284"/>
      <c r="AO60" s="254"/>
      <c r="AP60" s="284"/>
      <c r="AQ60" s="66"/>
      <c r="AR60" s="245"/>
      <c r="AS60" s="245"/>
      <c r="AT60" s="245"/>
      <c r="AU60" s="245"/>
      <c r="AV60" s="382"/>
      <c r="AW60" s="501"/>
      <c r="AX60" s="84"/>
      <c r="AY60" s="64"/>
      <c r="AZ60" s="64"/>
      <c r="BA60" s="64"/>
      <c r="BB60" s="460"/>
      <c r="BC60" s="1259"/>
      <c r="BD60" s="286"/>
      <c r="BE60" s="652"/>
      <c r="BF60" s="288"/>
      <c r="BG60" s="288"/>
      <c r="BH60" s="288"/>
      <c r="BI60" s="288"/>
      <c r="BJ60" s="288"/>
      <c r="BK60" s="288"/>
      <c r="BL60" s="288"/>
      <c r="BM60" s="288"/>
      <c r="BN60" s="665"/>
      <c r="BO60" s="1262"/>
      <c r="BP60" s="1225">
        <f>AC60</f>
        <v>0</v>
      </c>
      <c r="BQ60" s="1730"/>
      <c r="BR60" s="131"/>
      <c r="BS60" s="99"/>
      <c r="BT60" s="130">
        <f>S60</f>
        <v>0</v>
      </c>
      <c r="BU60" s="131">
        <f>AG60</f>
        <v>0</v>
      </c>
      <c r="BV60" s="131"/>
      <c r="BW60" s="101"/>
      <c r="BX60" s="102"/>
      <c r="BY60" s="103"/>
      <c r="BZ60" s="104"/>
      <c r="CA60" s="105"/>
      <c r="CB60" s="563"/>
      <c r="CC60" s="107"/>
      <c r="CD60" s="108"/>
      <c r="CE60" s="109"/>
      <c r="CF60" s="216"/>
      <c r="CG60" s="581"/>
      <c r="CH60" s="1150"/>
      <c r="CI60" s="1150"/>
      <c r="CJ60" s="1150"/>
      <c r="CK60" s="1151">
        <f>IF($BP60&lt;=$B$4,T60-T60*CH60,T60)</f>
        <v>0</v>
      </c>
      <c r="CL60" s="1159">
        <f>IF($BP60&lt;=$B$4,S60-S60*CJ60,S60)</f>
        <v>0</v>
      </c>
      <c r="CM60" s="1159">
        <f>IF(CK60=0,M60-S60,($N60-$CK60)*$M60/$N60)</f>
        <v>0</v>
      </c>
      <c r="CN60" s="1159">
        <f>IF(CK60=0,0,-($CL60-$CK60*$M60/$N60))</f>
        <v>0</v>
      </c>
      <c r="CO60" s="1159">
        <f>CM60+CN60</f>
        <v>0</v>
      </c>
      <c r="CP60" s="1160"/>
      <c r="CQ60" s="1160"/>
      <c r="CR60" s="1160"/>
      <c r="CS60" s="1151">
        <f>IF($A60&lt;=$B$4,N60-N60*CP60,N60)</f>
        <v>0</v>
      </c>
      <c r="CT60" s="1159">
        <f>IF($A60&lt;=$B$4,M60-M60*CR60,M60)</f>
        <v>0</v>
      </c>
      <c r="CU60" s="539"/>
    </row>
    <row r="61" spans="1:100" ht="30" customHeight="1" collapsed="1">
      <c r="A61" s="1724" t="s">
        <v>86</v>
      </c>
      <c r="B61" s="149">
        <f>COUNTIF(A59:A60,$B$4)</f>
        <v>1</v>
      </c>
      <c r="C61" s="150"/>
      <c r="D61" s="151"/>
      <c r="E61" s="151"/>
      <c r="F61" s="151"/>
      <c r="G61" s="152"/>
      <c r="H61" s="152">
        <f>SUMIF(A59:A60,$B$4,H59:H60)</f>
        <v>10.980000000000002</v>
      </c>
      <c r="I61" s="152">
        <f>SUM(I59:I60)</f>
        <v>131.76000000000002</v>
      </c>
      <c r="J61" s="152"/>
      <c r="K61" s="152"/>
      <c r="L61" s="153">
        <f ca="1">SUMIF(A59:A60,$B$4,L59:L60)</f>
        <v>10.980000000000002</v>
      </c>
      <c r="M61" s="153">
        <f>SUMIF(A59:A60,$B$4,M59:M60)</f>
        <v>25.2</v>
      </c>
      <c r="N61" s="152"/>
      <c r="O61" s="152"/>
      <c r="P61" s="152"/>
      <c r="Q61" s="152"/>
      <c r="R61" s="152"/>
      <c r="S61" s="152">
        <f>SUMIF(A59:A60,$B$4,S59:S60)</f>
        <v>14.219999999999997</v>
      </c>
      <c r="T61" s="152">
        <f>SUMIF(A59:A60,$B$4,T59:T60)</f>
        <v>100</v>
      </c>
      <c r="U61" s="151"/>
      <c r="V61" s="151"/>
      <c r="W61" s="151"/>
      <c r="X61" s="152"/>
      <c r="Y61" s="152"/>
      <c r="Z61" s="151"/>
      <c r="AA61" s="151"/>
      <c r="AB61" s="151"/>
      <c r="AC61" s="154"/>
      <c r="AD61" s="155"/>
      <c r="AE61" s="1391"/>
      <c r="AF61" s="158"/>
      <c r="AG61" s="157"/>
      <c r="AH61" s="653"/>
      <c r="AI61" s="156"/>
      <c r="AJ61" s="156"/>
      <c r="AK61" s="152"/>
      <c r="AL61" s="157"/>
      <c r="AM61" s="292">
        <f>COUNTA(AM59:AM60)</f>
        <v>0</v>
      </c>
      <c r="AN61" s="152">
        <f>SUM(AN59:AN60)</f>
        <v>0</v>
      </c>
      <c r="AO61" s="152">
        <f>SUM(AO59:AO60)</f>
        <v>0</v>
      </c>
      <c r="AP61" s="161"/>
      <c r="AQ61" s="151"/>
      <c r="AR61" s="151"/>
      <c r="AS61" s="151"/>
      <c r="AT61" s="151"/>
      <c r="AU61" s="151"/>
      <c r="AV61" s="151"/>
      <c r="AW61" s="151"/>
      <c r="AX61" s="163">
        <f>SUM(AX59:AX60)</f>
        <v>0</v>
      </c>
      <c r="AY61" s="163">
        <f>SUM(AY59:AY60)</f>
        <v>0</v>
      </c>
      <c r="AZ61" s="163">
        <f>SUM(AZ59:AZ60)</f>
        <v>0</v>
      </c>
      <c r="BA61" s="219" t="str">
        <f>IF(COUNT(BA59:BA60)=0,"-",AVERAGE(BA59:BA60))</f>
        <v>-</v>
      </c>
      <c r="BB61" s="1223"/>
      <c r="BC61" s="336"/>
      <c r="BD61" s="335"/>
      <c r="BE61" s="336"/>
      <c r="BF61" s="336"/>
      <c r="BG61" s="336"/>
      <c r="BH61" s="336"/>
      <c r="BI61" s="336"/>
      <c r="BJ61" s="336"/>
      <c r="BK61" s="336"/>
      <c r="BL61" s="336"/>
      <c r="BM61" s="336"/>
      <c r="BN61" s="163" t="e">
        <f>SUM(BN53:BN60)</f>
        <v>#VALUE!</v>
      </c>
      <c r="BO61" s="149" t="e">
        <f>SUM(BO53:BO60)</f>
        <v>#VALUE!</v>
      </c>
      <c r="BP61" s="1260">
        <f>COUNTA(BP53:BP60)</f>
        <v>4</v>
      </c>
      <c r="BQ61" s="1744">
        <f>SUM(BQ53:BQ60)</f>
        <v>26</v>
      </c>
      <c r="BR61" s="1546">
        <f>SUM(BR53:BR60)</f>
        <v>0</v>
      </c>
      <c r="BS61" s="635"/>
      <c r="BT61" s="508">
        <f>COUNTA(BT53:BT60)</f>
        <v>4</v>
      </c>
      <c r="BU61" s="510">
        <f>SUM(BU53:BU60)</f>
        <v>170.63999999999996</v>
      </c>
      <c r="BV61" s="512">
        <f>SUM(BV53:BV60)</f>
        <v>15.219999999999997</v>
      </c>
      <c r="BW61" s="171"/>
      <c r="BX61" s="485"/>
      <c r="BY61" s="173">
        <f>AM61</f>
        <v>0</v>
      </c>
      <c r="BZ61" s="173">
        <f>COUNTIF(BZ59:BZ60,"=0")</f>
        <v>0</v>
      </c>
      <c r="CA61" s="174">
        <f>SUM(COUNTIF(BZ59:BZ60,"&lt;0"),COUNTIF(BZ59:BZ60,"&gt;0"))</f>
        <v>1</v>
      </c>
      <c r="CB61" s="223">
        <f>COUNTIF(CB53:CB54,"1")</f>
        <v>0</v>
      </c>
      <c r="CC61" s="224">
        <f>SUM(CC53:CC54)</f>
        <v>0</v>
      </c>
      <c r="CD61" s="225">
        <f>COUNTIF(CD53:CD60,"1")</f>
        <v>0</v>
      </c>
      <c r="CE61" s="226">
        <f>SUM(CE53:CE60)</f>
        <v>0</v>
      </c>
      <c r="CF61" s="654"/>
      <c r="CG61" s="539"/>
      <c r="CH61" s="1150"/>
      <c r="CI61" s="1150"/>
      <c r="CJ61" s="1150"/>
      <c r="CK61" s="1192">
        <f>SUMIF($BP59:$BP60,$B$4,CK59:CK60)</f>
        <v>97.542693397523081</v>
      </c>
      <c r="CL61" s="1193">
        <f>SUMIF($BP59:$BP60,$B$4,CL59:CL60)</f>
        <v>13.847679031401839</v>
      </c>
      <c r="CM61" s="1193">
        <f>SUMIF($A59:$A60,$B$4,CM59:CM60)</f>
        <v>7.6423151884458447</v>
      </c>
      <c r="CN61" s="1193">
        <f>SUMIF($A59:$A60,$B$4,CN59:CN60)</f>
        <v>3.710005780152315</v>
      </c>
      <c r="CO61" s="1194">
        <f>SUMIF($A59:$A60,$B$4,CO59:CO60)</f>
        <v>11.352320968598161</v>
      </c>
      <c r="CP61" s="1160"/>
      <c r="CQ61" s="1160"/>
      <c r="CR61" s="1160"/>
      <c r="CS61" s="1192">
        <f>SUMIF($A59:$A60,$B$4,CS59:CS60)</f>
        <v>138.20967583056171</v>
      </c>
      <c r="CT61" s="1192">
        <f>SUMIF($A59:$A60,$B$4,CT59:CT60)</f>
        <v>24.686132768105789</v>
      </c>
      <c r="CU61" s="539"/>
    </row>
    <row r="62" spans="1:100" ht="30" customHeight="1">
      <c r="A62" s="1726" t="s">
        <v>87</v>
      </c>
      <c r="B62" s="180">
        <f>COUNT(A59:A60)</f>
        <v>1</v>
      </c>
      <c r="C62" s="181"/>
      <c r="D62" s="182"/>
      <c r="E62" s="182"/>
      <c r="F62" s="182"/>
      <c r="G62" s="184"/>
      <c r="H62" s="184">
        <f>SUMIF(A59:A60,"&gt;0",H59:H60)</f>
        <v>10.980000000000002</v>
      </c>
      <c r="I62" s="184"/>
      <c r="J62" s="184">
        <f>SUM(J59:J60)</f>
        <v>131.76000000000002</v>
      </c>
      <c r="K62" s="184"/>
      <c r="L62" s="184"/>
      <c r="M62" s="184"/>
      <c r="N62" s="184"/>
      <c r="O62" s="184"/>
      <c r="P62" s="184"/>
      <c r="Q62" s="184"/>
      <c r="R62" s="185"/>
      <c r="S62" s="184">
        <f>SUM(S59:S60)</f>
        <v>14.219999999999997</v>
      </c>
      <c r="T62" s="185"/>
      <c r="U62" s="182"/>
      <c r="V62" s="182"/>
      <c r="W62" s="182"/>
      <c r="X62" s="187">
        <f>SUM(X53:X54)</f>
        <v>0</v>
      </c>
      <c r="Y62" s="185"/>
      <c r="Z62" s="182"/>
      <c r="AA62" s="182"/>
      <c r="AB62" s="182"/>
      <c r="AC62" s="186"/>
      <c r="AD62" s="186"/>
      <c r="AE62" s="1392"/>
      <c r="AF62" s="184">
        <f>COUNT(AG59:AG60)</f>
        <v>1</v>
      </c>
      <c r="AG62" s="191">
        <f>SUM(AG59:AG60)</f>
        <v>170.63999999999996</v>
      </c>
      <c r="AH62" s="186"/>
      <c r="AI62" s="186"/>
      <c r="AJ62" s="186"/>
      <c r="AK62" s="184"/>
      <c r="AL62" s="184"/>
      <c r="AM62" s="182">
        <f>SUM(AM61,AM55)</f>
        <v>0</v>
      </c>
      <c r="AN62" s="182"/>
      <c r="AO62" s="182"/>
      <c r="AP62" s="187"/>
      <c r="AQ62" s="182"/>
      <c r="AR62" s="182"/>
      <c r="AS62" s="182"/>
      <c r="AT62" s="182"/>
      <c r="AU62" s="182"/>
      <c r="AV62" s="182"/>
      <c r="AW62" s="182"/>
      <c r="AX62" s="188">
        <f>SUM(AX61,AX55)</f>
        <v>0</v>
      </c>
      <c r="AY62" s="188">
        <f>SUM(AY61,AY55)</f>
        <v>0</v>
      </c>
      <c r="AZ62" s="188">
        <f>SUM(AZ61,AZ55)</f>
        <v>0</v>
      </c>
      <c r="BA62" s="227" t="str">
        <f>IF(COUNT(BA59:BA60,BA53:BA54)=0,"-",AVERAGE(BA59:BA60,BA53:BA54))</f>
        <v>-</v>
      </c>
      <c r="BB62" s="188">
        <f>+BB56</f>
        <v>-231.4</v>
      </c>
      <c r="BC62" s="420"/>
      <c r="BD62" s="475"/>
      <c r="BE62" s="420"/>
      <c r="BF62" s="420"/>
      <c r="BG62" s="420"/>
      <c r="BH62" s="420"/>
      <c r="BI62" s="420"/>
      <c r="BJ62" s="420"/>
      <c r="BK62" s="420"/>
      <c r="BL62" s="420"/>
      <c r="BM62" s="420"/>
      <c r="BN62" s="666"/>
      <c r="BO62" s="613"/>
      <c r="BP62" s="1230"/>
      <c r="BQ62" s="1745"/>
      <c r="BR62" s="349"/>
      <c r="BS62" s="351">
        <f>SUMIF(BS53:BS60,"",BR53:BR60)</f>
        <v>0</v>
      </c>
      <c r="BT62" s="415"/>
      <c r="BU62" s="416"/>
      <c r="BV62" s="417"/>
      <c r="BW62" s="195"/>
      <c r="BX62" s="196"/>
      <c r="BY62" s="197" t="e">
        <f>SUM(BY59:BY60)</f>
        <v>#VALUE!</v>
      </c>
      <c r="BZ62" s="197">
        <f>SUMIF(BZ59:BZ60,"=0",CA59:CA60)</f>
        <v>0</v>
      </c>
      <c r="CA62" s="198">
        <f>SUMIF(BZ59:BZ60,"&lt;&gt;0",CA59:CA60)</f>
        <v>477597.06000000011</v>
      </c>
      <c r="CB62" s="197"/>
      <c r="CC62" s="197"/>
      <c r="CD62" s="197"/>
      <c r="CE62" s="197"/>
      <c r="CF62" s="667"/>
      <c r="CG62" s="583"/>
      <c r="CH62" s="1150"/>
      <c r="CI62" s="1150"/>
      <c r="CJ62" s="1150"/>
      <c r="CK62" s="1195"/>
      <c r="CL62" s="1196">
        <f>CL61-$S61</f>
        <v>-0.37232096859815833</v>
      </c>
      <c r="CM62" s="1195"/>
      <c r="CN62" s="1197"/>
      <c r="CO62" s="1195"/>
      <c r="CP62" s="1160"/>
      <c r="CQ62" s="1160"/>
      <c r="CR62" s="1160"/>
      <c r="CS62" s="1195"/>
      <c r="CT62" s="1196">
        <f>CT61-$M61</f>
        <v>-0.51386723189420991</v>
      </c>
      <c r="CU62" s="539"/>
    </row>
    <row r="63" spans="1:100" ht="30" customHeight="1">
      <c r="A63" s="2383" t="s">
        <v>248</v>
      </c>
      <c r="B63" s="2307"/>
      <c r="C63" s="2307"/>
      <c r="D63" s="2307"/>
      <c r="E63" s="2307"/>
      <c r="F63" s="2307"/>
      <c r="G63" s="1701"/>
      <c r="H63" s="1701"/>
      <c r="I63" s="1701"/>
      <c r="J63" s="1701"/>
      <c r="K63" s="1701"/>
      <c r="L63" s="1701"/>
      <c r="M63" s="1701"/>
      <c r="N63" s="1701"/>
      <c r="O63" s="1701"/>
      <c r="P63" s="1701"/>
      <c r="Q63" s="1701"/>
      <c r="R63" s="1701"/>
      <c r="S63" s="1701"/>
      <c r="T63" s="1701"/>
      <c r="U63" s="1701"/>
      <c r="V63" s="1701"/>
      <c r="W63" s="1701"/>
      <c r="X63" s="1701"/>
      <c r="Y63" s="1701"/>
      <c r="Z63" s="1701"/>
      <c r="AA63" s="1701"/>
      <c r="AB63" s="1701"/>
      <c r="AC63" s="1701"/>
      <c r="AD63" s="1701"/>
      <c r="AE63" s="1376"/>
      <c r="AF63" s="1701"/>
      <c r="AG63" s="45"/>
      <c r="AH63" s="1701"/>
      <c r="AI63" s="1701"/>
      <c r="AJ63" s="1701"/>
      <c r="AK63" s="1701"/>
      <c r="AL63" s="1701"/>
      <c r="AM63" s="1701"/>
      <c r="AN63" s="1701"/>
      <c r="AO63" s="1701"/>
      <c r="AP63" s="1701"/>
      <c r="AQ63" s="1701"/>
      <c r="AR63" s="1701"/>
      <c r="AS63" s="1701"/>
      <c r="AT63" s="1701"/>
      <c r="AU63" s="1701"/>
      <c r="AV63" s="1701"/>
      <c r="AW63" s="1701"/>
      <c r="AX63" s="1701"/>
      <c r="AY63" s="1701"/>
      <c r="AZ63" s="1701"/>
      <c r="BA63" s="1701"/>
      <c r="BB63" s="1701"/>
      <c r="BC63" s="45"/>
      <c r="BD63" s="1700"/>
      <c r="BE63" s="1700"/>
      <c r="BF63" s="1700"/>
      <c r="BG63" s="1700"/>
      <c r="BH63" s="1700"/>
      <c r="BI63" s="1700"/>
      <c r="BJ63" s="1700"/>
      <c r="BK63" s="1700"/>
      <c r="BL63" s="1700"/>
      <c r="BM63" s="1700"/>
      <c r="BN63" s="1700"/>
      <c r="BO63" s="1241"/>
      <c r="BP63" s="1263"/>
      <c r="BQ63" s="1751"/>
      <c r="BR63" s="546"/>
      <c r="BS63" s="546"/>
      <c r="BT63" s="546"/>
      <c r="BU63" s="546"/>
      <c r="BV63" s="546"/>
      <c r="BW63" s="52"/>
      <c r="BX63" s="53"/>
      <c r="BY63" s="53"/>
      <c r="BZ63" s="53"/>
      <c r="CA63" s="206"/>
      <c r="CB63" s="360"/>
      <c r="CC63" s="360"/>
      <c r="CD63" s="360"/>
      <c r="CE63" s="360"/>
      <c r="CF63" s="364"/>
      <c r="CH63" s="1150"/>
      <c r="CI63" s="1150"/>
      <c r="CJ63" s="1150"/>
      <c r="CK63" s="1151"/>
      <c r="CL63" s="1153"/>
      <c r="CM63" s="1153"/>
      <c r="CN63" s="1153"/>
      <c r="CO63" s="1153"/>
      <c r="CP63" s="1160"/>
      <c r="CQ63" s="1160"/>
      <c r="CR63" s="1160"/>
      <c r="CS63" s="1151"/>
      <c r="CT63" s="1153"/>
      <c r="CU63" s="539"/>
    </row>
    <row r="64" spans="1:100" ht="33.75" customHeight="1">
      <c r="A64" s="1720">
        <f>DAY(AE64)</f>
        <v>6</v>
      </c>
      <c r="B64" s="245">
        <v>700</v>
      </c>
      <c r="C64" s="245">
        <v>7</v>
      </c>
      <c r="D64" s="62" t="s">
        <v>257</v>
      </c>
      <c r="E64" s="62"/>
      <c r="F64" s="245"/>
      <c r="G64" s="80">
        <f>M64-S64</f>
        <v>10.763999999999996</v>
      </c>
      <c r="H64" s="80">
        <f>M64-S64</f>
        <v>10.763999999999996</v>
      </c>
      <c r="I64" s="80">
        <f>IF($B$5&gt;=A64,($B$5-A64+1)*G64,"-")</f>
        <v>247.57199999999989</v>
      </c>
      <c r="J64" s="65">
        <f>($A$5-A64+1)*G64</f>
        <v>247.57199999999989</v>
      </c>
      <c r="K64" s="565" t="s">
        <v>233</v>
      </c>
      <c r="L64" s="250">
        <f ca="1">IF((AC64)&lt;$L$5-DAY($L$5)+1,H64,H64+S64)</f>
        <v>10.763999999999996</v>
      </c>
      <c r="M64" s="68">
        <f>N64*((100-O64)/100)*0.9</f>
        <v>43.163999999999994</v>
      </c>
      <c r="N64" s="68">
        <v>220</v>
      </c>
      <c r="O64" s="367">
        <v>78.2</v>
      </c>
      <c r="P64" s="70">
        <v>1640</v>
      </c>
      <c r="Q64" s="70">
        <v>2318</v>
      </c>
      <c r="R64" s="565" t="s">
        <v>233</v>
      </c>
      <c r="S64" s="68">
        <f>T64*((100-U64)/100)*0.9</f>
        <v>32.4</v>
      </c>
      <c r="T64" s="70">
        <v>180</v>
      </c>
      <c r="U64" s="1504">
        <v>80</v>
      </c>
      <c r="V64" s="70">
        <v>1677</v>
      </c>
      <c r="W64" s="70">
        <v>2318</v>
      </c>
      <c r="X64" s="64"/>
      <c r="Y64" s="70"/>
      <c r="Z64" s="70"/>
      <c r="AA64" s="70"/>
      <c r="AB64" s="271" t="s">
        <v>108</v>
      </c>
      <c r="AC64" s="314">
        <v>43490</v>
      </c>
      <c r="AD64" s="283">
        <f>AC64+7</f>
        <v>43497</v>
      </c>
      <c r="AE64" s="1396">
        <f>AD64+5</f>
        <v>43502</v>
      </c>
      <c r="AF64" s="78">
        <f>IF(AC64&lt;$D$4,0,AE64-AC64)</f>
        <v>0</v>
      </c>
      <c r="AG64" s="75">
        <f>IF(S64="","",AF64*S64)</f>
        <v>0</v>
      </c>
      <c r="AH64" s="314"/>
      <c r="AI64" s="283"/>
      <c r="AJ64" s="77"/>
      <c r="AK64" s="74"/>
      <c r="AL64" s="75"/>
      <c r="AM64" s="78"/>
      <c r="AN64" s="74"/>
      <c r="AO64" s="63"/>
      <c r="AP64" s="74"/>
      <c r="AQ64" s="112"/>
      <c r="AR64" s="68"/>
      <c r="AS64" s="68"/>
      <c r="AT64" s="68"/>
      <c r="AU64" s="68"/>
      <c r="AV64" s="256"/>
      <c r="AW64" s="707"/>
      <c r="AX64" s="84" t="str">
        <f>IF(AN64&lt;1,"-",AN64)</f>
        <v>-</v>
      </c>
      <c r="AY64" s="64" t="str">
        <f>IF(AX64="-","-",($B$5-AM64+1)*AX64)</f>
        <v>-</v>
      </c>
      <c r="AZ64" s="63" t="str">
        <f>IF(AX64="-","-",AX64-H64)</f>
        <v>-</v>
      </c>
      <c r="BA64" s="307" t="str">
        <f>IF(AX64="-","-",AX64/H64)</f>
        <v>-</v>
      </c>
      <c r="BB64" s="1155"/>
      <c r="BC64" s="1257"/>
      <c r="BD64" s="627"/>
      <c r="BE64" s="705"/>
      <c r="BF64" s="93"/>
      <c r="BG64" s="91"/>
      <c r="BH64" s="93"/>
      <c r="BI64" s="671"/>
      <c r="BJ64" s="671"/>
      <c r="BK64" s="671"/>
      <c r="BL64" s="91"/>
      <c r="BM64" s="91"/>
      <c r="BN64" s="94"/>
      <c r="BO64" s="1157"/>
      <c r="BP64" s="1559">
        <f>IF(AC64&lt;=$D$4,S64,0)</f>
        <v>32.4</v>
      </c>
      <c r="BQ64" s="1721">
        <f>BP64*($A$5-A64+1)</f>
        <v>745.19999999999993</v>
      </c>
      <c r="BR64" s="132"/>
      <c r="BS64" s="99"/>
      <c r="BT64" s="280">
        <f>S64</f>
        <v>32.4</v>
      </c>
      <c r="BU64" s="213">
        <f>AG64</f>
        <v>0</v>
      </c>
      <c r="BV64" s="213">
        <f>IF(AE64&gt;$CC$10,S64,IF(AE64="перех",(S64),"-"))</f>
        <v>32.4</v>
      </c>
      <c r="BW64" s="101"/>
      <c r="BX64" s="102"/>
      <c r="BY64" s="103" t="e">
        <f>($D$4-AJ64)*AX64</f>
        <v>#VALUE!</v>
      </c>
      <c r="BZ64" s="104">
        <f>IF(AM64&gt;0,"-",(AE64-BX64))</f>
        <v>43502</v>
      </c>
      <c r="CA64" s="105">
        <f>IF(AM64&gt;0,"-",(($D$4-BX64)*H64))</f>
        <v>468201.70799999981</v>
      </c>
      <c r="CB64" s="641"/>
      <c r="CC64" s="642"/>
      <c r="CD64" s="642"/>
      <c r="CE64" s="643"/>
      <c r="CF64" s="644" t="s">
        <v>107</v>
      </c>
      <c r="CH64" s="1160">
        <v>2.4573066024769216E-2</v>
      </c>
      <c r="CI64" s="1160">
        <v>1.6098431593487583E-3</v>
      </c>
      <c r="CJ64" s="1160">
        <v>2.6182909184117975E-2</v>
      </c>
      <c r="CK64" s="1151">
        <f>IF($BP64&lt;=$B$4,T64-T64*CH64,T64)</f>
        <v>175.57684811554154</v>
      </c>
      <c r="CL64" s="1159">
        <f>IF($BP64&lt;=$B$4,S64-S64*CJ64,S64)</f>
        <v>31.551673742434577</v>
      </c>
      <c r="CM64" s="1159">
        <f>IF(CK64=0,M64-S64,($N64-$CK64)*$M64/$N64)</f>
        <v>8.7158223997307491</v>
      </c>
      <c r="CN64" s="1159">
        <f>IF(CK64=0,0,-($CL64-$CK64*$M64/$N64))</f>
        <v>2.8965038578346629</v>
      </c>
      <c r="CO64" s="1159">
        <f>CM64+CN64</f>
        <v>11.612326257565412</v>
      </c>
      <c r="CP64" s="1160">
        <v>1.2788029781702123E-2</v>
      </c>
      <c r="CQ64" s="1160">
        <v>7.6035270394966201E-3</v>
      </c>
      <c r="CR64" s="1160">
        <v>2.0391556821198743E-2</v>
      </c>
      <c r="CS64" s="1151">
        <f>IF($A64&lt;=$B$4,N64-N64*CP64,N64)</f>
        <v>217.18663344802553</v>
      </c>
      <c r="CT64" s="1159">
        <f>IF($A64&lt;=$B$4,M64-M64*CR64,M64)</f>
        <v>42.283818841369772</v>
      </c>
      <c r="CU64" s="539"/>
      <c r="CV64" s="111"/>
    </row>
    <row r="65" spans="1:99" ht="33.75" customHeight="1">
      <c r="A65" s="1720">
        <f>DAY(AE65)</f>
        <v>9</v>
      </c>
      <c r="B65" s="245">
        <v>800</v>
      </c>
      <c r="C65" s="245">
        <v>8</v>
      </c>
      <c r="D65" s="62" t="s">
        <v>257</v>
      </c>
      <c r="E65" s="62"/>
      <c r="F65" s="245"/>
      <c r="G65" s="80">
        <f>M65-S65</f>
        <v>1.8900000000000006</v>
      </c>
      <c r="H65" s="80">
        <f>M65-S65</f>
        <v>1.8900000000000006</v>
      </c>
      <c r="I65" s="80">
        <f>IF($B$5&gt;=A65,($B$5-A65+1)*G65,"-")</f>
        <v>37.800000000000011</v>
      </c>
      <c r="J65" s="65">
        <f>($A$5-A65+1)*G65</f>
        <v>37.800000000000011</v>
      </c>
      <c r="K65" s="565" t="s">
        <v>234</v>
      </c>
      <c r="L65" s="250">
        <f ca="1">IF((AC65)&lt;$L$5-DAY($L$5)+1,H65,H65+S65)</f>
        <v>1.8900000000000006</v>
      </c>
      <c r="M65" s="68">
        <f>N65*((100-O65)/100)*0.9</f>
        <v>14.940000000000001</v>
      </c>
      <c r="N65" s="68">
        <v>166</v>
      </c>
      <c r="O65" s="367">
        <v>90</v>
      </c>
      <c r="P65" s="70">
        <v>1560</v>
      </c>
      <c r="Q65" s="64">
        <v>2068</v>
      </c>
      <c r="R65" s="565" t="s">
        <v>234</v>
      </c>
      <c r="S65" s="68">
        <f>T65*((100-U65)/100)*0.9</f>
        <v>13.05</v>
      </c>
      <c r="T65" s="70">
        <v>145</v>
      </c>
      <c r="U65" s="1504">
        <v>90</v>
      </c>
      <c r="V65" s="70">
        <v>1589</v>
      </c>
      <c r="W65" s="70">
        <v>2068</v>
      </c>
      <c r="X65" s="64"/>
      <c r="Y65" s="70"/>
      <c r="Z65" s="70"/>
      <c r="AA65" s="70"/>
      <c r="AB65" s="271" t="s">
        <v>108</v>
      </c>
      <c r="AC65" s="314">
        <v>43493</v>
      </c>
      <c r="AD65" s="283">
        <f>AC65+7</f>
        <v>43500</v>
      </c>
      <c r="AE65" s="1396">
        <f>AD65+5</f>
        <v>43505</v>
      </c>
      <c r="AF65" s="78">
        <f>IF(AC65&lt;$D$4,0,AE65-AC65)</f>
        <v>0</v>
      </c>
      <c r="AG65" s="75">
        <f>IF(S65="","",AF65*S65)</f>
        <v>0</v>
      </c>
      <c r="AH65" s="314"/>
      <c r="AI65" s="283"/>
      <c r="AJ65" s="77"/>
      <c r="AK65" s="74"/>
      <c r="AL65" s="75"/>
      <c r="AM65" s="78"/>
      <c r="AN65" s="74"/>
      <c r="AO65" s="63"/>
      <c r="AP65" s="74"/>
      <c r="AQ65" s="112"/>
      <c r="AR65" s="68"/>
      <c r="AS65" s="68"/>
      <c r="AT65" s="68"/>
      <c r="AU65" s="68"/>
      <c r="AV65" s="256"/>
      <c r="AW65" s="707"/>
      <c r="AX65" s="84"/>
      <c r="AY65" s="64"/>
      <c r="AZ65" s="63"/>
      <c r="BA65" s="307"/>
      <c r="BB65" s="1155"/>
      <c r="BC65" s="1257"/>
      <c r="BD65" s="627"/>
      <c r="BE65" s="705"/>
      <c r="BF65" s="93"/>
      <c r="BG65" s="91"/>
      <c r="BH65" s="93"/>
      <c r="BI65" s="671"/>
      <c r="BJ65" s="671"/>
      <c r="BK65" s="671"/>
      <c r="BL65" s="91"/>
      <c r="BM65" s="91"/>
      <c r="BN65" s="94"/>
      <c r="BO65" s="1157"/>
      <c r="BP65" s="1560">
        <f>IF(AC65&lt;=$D$4,S65,0)</f>
        <v>13.05</v>
      </c>
      <c r="BQ65" s="1722">
        <f>BP65*($A$5-A65+1)</f>
        <v>261</v>
      </c>
      <c r="BR65" s="132"/>
      <c r="BS65" s="99"/>
      <c r="BT65" s="280">
        <f>S65</f>
        <v>13.05</v>
      </c>
      <c r="BU65" s="213">
        <f>AG65</f>
        <v>0</v>
      </c>
      <c r="BV65" s="213">
        <f>IF(AE65&gt;$CC$10,S65,IF(AE65="перех",(S65),"-"))</f>
        <v>13.05</v>
      </c>
      <c r="BW65" s="101"/>
      <c r="BX65" s="102"/>
      <c r="BY65" s="103">
        <f>($D$4-AJ65)*AX65</f>
        <v>0</v>
      </c>
      <c r="BZ65" s="104">
        <f>IF(AM65&gt;0,"-",(AE65-BX65))</f>
        <v>43505</v>
      </c>
      <c r="CA65" s="105">
        <f>IF(AM65&gt;0,"-",(($D$4-BX65)*H65))</f>
        <v>82209.330000000031</v>
      </c>
      <c r="CB65" s="641"/>
      <c r="CC65" s="642"/>
      <c r="CD65" s="642"/>
      <c r="CE65" s="643"/>
      <c r="CF65" s="644" t="s">
        <v>107</v>
      </c>
      <c r="CH65" s="1160">
        <v>2.4573066024769216E-2</v>
      </c>
      <c r="CI65" s="1160">
        <v>1.6098431593487583E-3</v>
      </c>
      <c r="CJ65" s="1160">
        <v>2.6182909184117975E-2</v>
      </c>
      <c r="CK65" s="1151">
        <f>IF($BP65&lt;=$B$4,T65-T65*CH65,T65)</f>
        <v>141.43690542640846</v>
      </c>
      <c r="CL65" s="1159">
        <f>IF($BP65&lt;=$B$4,S65-S65*CJ65,S65)</f>
        <v>12.708313035147262</v>
      </c>
      <c r="CM65" s="1159">
        <f>IF(CK65=0,M65-S65,($N65-$CK65)*$M65/$N65)</f>
        <v>2.210678511623239</v>
      </c>
      <c r="CN65" s="1159">
        <f>IF(CK65=0,0,-($CL65-$CK65*$M65/$N65))</f>
        <v>2.100845322950029E-2</v>
      </c>
      <c r="CO65" s="1159">
        <f>CM65+CN65</f>
        <v>2.2316869648527393</v>
      </c>
      <c r="CP65" s="1160">
        <v>1.2788029781702123E-2</v>
      </c>
      <c r="CQ65" s="1160">
        <v>7.6035270394966201E-3</v>
      </c>
      <c r="CR65" s="1160">
        <v>2.0391556821198743E-2</v>
      </c>
      <c r="CS65" s="1151">
        <f>IF($A65&lt;=$B$4,N65-N65*CP65,N65)</f>
        <v>163.87718705623746</v>
      </c>
      <c r="CT65" s="1159">
        <f>IF($A65&lt;=$B$4,M65-M65*CR65,M65)</f>
        <v>14.635350141091292</v>
      </c>
      <c r="CU65" s="539"/>
    </row>
    <row r="66" spans="1:99" ht="33.75" customHeight="1">
      <c r="A66" s="1720"/>
      <c r="B66" s="245"/>
      <c r="C66" s="245"/>
      <c r="D66" s="62"/>
      <c r="E66" s="62"/>
      <c r="F66" s="245"/>
      <c r="G66" s="80"/>
      <c r="H66" s="80"/>
      <c r="I66" s="80"/>
      <c r="J66" s="65"/>
      <c r="K66" s="565"/>
      <c r="L66" s="250"/>
      <c r="M66" s="68"/>
      <c r="N66" s="68"/>
      <c r="O66" s="367"/>
      <c r="P66" s="70"/>
      <c r="Q66" s="70"/>
      <c r="R66" s="565"/>
      <c r="S66" s="64"/>
      <c r="T66" s="70"/>
      <c r="U66" s="367"/>
      <c r="V66" s="70"/>
      <c r="W66" s="70"/>
      <c r="X66" s="64"/>
      <c r="Y66" s="70"/>
      <c r="Z66" s="70"/>
      <c r="AA66" s="70"/>
      <c r="AB66" s="271" t="s">
        <v>93</v>
      </c>
      <c r="AC66" s="314"/>
      <c r="AD66" s="283"/>
      <c r="AE66" s="1396"/>
      <c r="AF66" s="78"/>
      <c r="AG66" s="75"/>
      <c r="AH66" s="314"/>
      <c r="AI66" s="283"/>
      <c r="AJ66" s="77"/>
      <c r="AK66" s="74"/>
      <c r="AL66" s="75"/>
      <c r="AM66" s="78"/>
      <c r="AN66" s="74"/>
      <c r="AO66" s="63"/>
      <c r="AP66" s="74"/>
      <c r="AQ66" s="112"/>
      <c r="AR66" s="68"/>
      <c r="AS66" s="68"/>
      <c r="AT66" s="68"/>
      <c r="AU66" s="68"/>
      <c r="AV66" s="256"/>
      <c r="AW66" s="707"/>
      <c r="AX66" s="84"/>
      <c r="AY66" s="64"/>
      <c r="AZ66" s="63"/>
      <c r="BA66" s="307"/>
      <c r="BB66" s="1155"/>
      <c r="BC66" s="1257"/>
      <c r="BD66" s="627"/>
      <c r="BE66" s="457"/>
      <c r="BF66" s="93"/>
      <c r="BG66" s="91"/>
      <c r="BH66" s="93"/>
      <c r="BI66" s="671"/>
      <c r="BJ66" s="671"/>
      <c r="BK66" s="671"/>
      <c r="BL66" s="91"/>
      <c r="BM66" s="91"/>
      <c r="BN66" s="94"/>
      <c r="BO66" s="1157"/>
      <c r="BP66" s="1561"/>
      <c r="BQ66" s="1730"/>
      <c r="BR66" s="132"/>
      <c r="BS66" s="99"/>
      <c r="BT66" s="280">
        <f>S66</f>
        <v>0</v>
      </c>
      <c r="BU66" s="213">
        <f>AG66</f>
        <v>0</v>
      </c>
      <c r="BV66" s="213" t="str">
        <f>IF(AE66&gt;$CC$10,S66,IF(AE66="перех",(S66),"-"))</f>
        <v>-</v>
      </c>
      <c r="BW66" s="101"/>
      <c r="BX66" s="102"/>
      <c r="BY66" s="103"/>
      <c r="BZ66" s="104"/>
      <c r="CA66" s="105"/>
      <c r="CB66" s="641"/>
      <c r="CC66" s="642"/>
      <c r="CD66" s="642"/>
      <c r="CE66" s="643"/>
      <c r="CF66" s="644"/>
      <c r="CH66" s="1160">
        <v>2.2921E-2</v>
      </c>
      <c r="CI66" s="1160">
        <v>3.8779999999999999E-3</v>
      </c>
      <c r="CJ66" s="1160">
        <v>2.6799E-2</v>
      </c>
      <c r="CK66" s="1151">
        <f>IF($BP66&lt;=$B$4,T66-T66*CH66,T66)</f>
        <v>0</v>
      </c>
      <c r="CL66" s="1159">
        <f>IF($BP66&lt;=$B$4,S66-S66*CJ66,S66)</f>
        <v>0</v>
      </c>
      <c r="CM66" s="1159">
        <f>IF(CK66=0,M66-S66,($N66-$CK66)*$M66/$N66)</f>
        <v>0</v>
      </c>
      <c r="CN66" s="1159">
        <f>IF(CK66=0,0,-($CL66-$CK66*$M66/$N66))</f>
        <v>0</v>
      </c>
      <c r="CO66" s="1159">
        <f>CM66+CN66</f>
        <v>0</v>
      </c>
      <c r="CP66" s="1160">
        <v>1.1599999999999999E-2</v>
      </c>
      <c r="CQ66" s="1160">
        <v>6.6E-3</v>
      </c>
      <c r="CR66" s="1160">
        <v>1.8200000000000001E-2</v>
      </c>
      <c r="CS66" s="1151">
        <f>IF($A66&lt;=$B$4,N66-N66*CP66,N66)</f>
        <v>0</v>
      </c>
      <c r="CT66" s="1159">
        <f>IF($A66&lt;=$B$4,M66-M66*CR66,M66)</f>
        <v>0</v>
      </c>
      <c r="CU66" s="539"/>
    </row>
    <row r="67" spans="1:99" ht="33.75" customHeight="1">
      <c r="A67" s="1724" t="s">
        <v>199</v>
      </c>
      <c r="B67" s="149">
        <f>COUNTIF(A64:A66,$B$4)</f>
        <v>2</v>
      </c>
      <c r="C67" s="150"/>
      <c r="D67" s="151"/>
      <c r="E67" s="151"/>
      <c r="F67" s="151"/>
      <c r="G67" s="152">
        <f>SUMIF(A64:A66,$B$4,G64:G66)</f>
        <v>12.653999999999996</v>
      </c>
      <c r="H67" s="152">
        <f>SUMIF(A64:A66,$B$4,H64:H66)</f>
        <v>12.653999999999996</v>
      </c>
      <c r="I67" s="152">
        <f>SUM(I64:I66)</f>
        <v>285.3719999999999</v>
      </c>
      <c r="J67" s="152"/>
      <c r="K67" s="152"/>
      <c r="L67" s="153">
        <f ca="1">SUMIF(A64:A66,$B$4,L64:L66)</f>
        <v>12.653999999999996</v>
      </c>
      <c r="M67" s="153">
        <f>SUMIF(A64:A66,$B$4,M64:M66)</f>
        <v>58.103999999999999</v>
      </c>
      <c r="N67" s="152"/>
      <c r="O67" s="152"/>
      <c r="P67" s="152"/>
      <c r="Q67" s="152"/>
      <c r="R67" s="152"/>
      <c r="S67" s="152">
        <f>SUMIF(A64:A66,$B$4,S64:S66)</f>
        <v>45.45</v>
      </c>
      <c r="T67" s="152">
        <f>SUMIF(A64:A66,$B$4,T64:T66)</f>
        <v>325</v>
      </c>
      <c r="U67" s="151"/>
      <c r="V67" s="151"/>
      <c r="W67" s="151"/>
      <c r="X67" s="152"/>
      <c r="Y67" s="152"/>
      <c r="Z67" s="151"/>
      <c r="AA67" s="151"/>
      <c r="AB67" s="151"/>
      <c r="AC67" s="154"/>
      <c r="AD67" s="155"/>
      <c r="AE67" s="1391"/>
      <c r="AF67" s="158"/>
      <c r="AG67" s="157"/>
      <c r="AH67" s="653"/>
      <c r="AI67" s="156"/>
      <c r="AJ67" s="156"/>
      <c r="AK67" s="152"/>
      <c r="AL67" s="157"/>
      <c r="AM67" s="292">
        <f>COUNTA(AM64:AM66)</f>
        <v>0</v>
      </c>
      <c r="AN67" s="152">
        <f>SUM(AN64:AN66)</f>
        <v>0</v>
      </c>
      <c r="AO67" s="152">
        <f>SUM(AO64:AO66)</f>
        <v>0</v>
      </c>
      <c r="AP67" s="161"/>
      <c r="AQ67" s="151"/>
      <c r="AR67" s="151"/>
      <c r="AS67" s="151"/>
      <c r="AT67" s="151"/>
      <c r="AU67" s="151"/>
      <c r="AV67" s="151"/>
      <c r="AW67" s="151"/>
      <c r="AX67" s="163">
        <f>SUM(AX64:AX66)</f>
        <v>0</v>
      </c>
      <c r="AY67" s="163">
        <f>SUM(AY64:AY66)</f>
        <v>0</v>
      </c>
      <c r="AZ67" s="163">
        <f>SUM(AZ64:AZ66)</f>
        <v>0</v>
      </c>
      <c r="BA67" s="219" t="str">
        <f>IF(COUNT(BA64:BA66)=0,"-",AVERAGE(BA64:BA66))</f>
        <v>-</v>
      </c>
      <c r="BB67" s="1223"/>
      <c r="BC67" s="336"/>
      <c r="BD67" s="335"/>
      <c r="BE67" s="336"/>
      <c r="BF67" s="336"/>
      <c r="BG67" s="336"/>
      <c r="BH67" s="336"/>
      <c r="BI67" s="336"/>
      <c r="BJ67" s="336"/>
      <c r="BK67" s="336"/>
      <c r="BL67" s="336"/>
      <c r="BM67" s="336"/>
      <c r="BN67" s="295"/>
      <c r="BO67" s="1264"/>
      <c r="BP67" s="1524">
        <f>COUNTIF(BP64:BP66,"&gt;0")</f>
        <v>2</v>
      </c>
      <c r="BQ67" s="1738"/>
      <c r="BR67" s="709"/>
      <c r="BS67" s="710"/>
      <c r="BT67" s="711"/>
      <c r="BU67" s="711"/>
      <c r="BV67" s="711"/>
      <c r="BW67" s="171"/>
      <c r="BX67" s="514"/>
      <c r="BY67" s="173">
        <f>AM67</f>
        <v>0</v>
      </c>
      <c r="BZ67" s="173">
        <f>COUNTIF(BZ64:BZ66,"=0")</f>
        <v>0</v>
      </c>
      <c r="CA67" s="174">
        <f>SUM(COUNTIF(BZ64:BZ66,"&lt;0"),COUNTIF(BZ64:BZ66,"&gt;0"))</f>
        <v>2</v>
      </c>
      <c r="CB67" s="712"/>
      <c r="CC67" s="176"/>
      <c r="CD67" s="176"/>
      <c r="CE67" s="514"/>
      <c r="CF67" s="654"/>
      <c r="CH67" s="1150"/>
      <c r="CI67" s="1150"/>
      <c r="CJ67" s="1150"/>
      <c r="CK67" s="1192">
        <f>SUMIF($BP64:$BP66,$B$4,CK64:CK66)</f>
        <v>141.43690542640846</v>
      </c>
      <c r="CL67" s="1193">
        <f>SUMIF($BP64:$BP66,$B$4,CL64:CL66)</f>
        <v>12.708313035147262</v>
      </c>
      <c r="CM67" s="1193">
        <f>SUMIF($A64:$A66,$B$4,CM64:CM66)</f>
        <v>10.926500911353989</v>
      </c>
      <c r="CN67" s="1193">
        <f>SUMIF($A64:$A66,$B$4,CN64:CN66)</f>
        <v>2.9175123110641632</v>
      </c>
      <c r="CO67" s="1194">
        <f>SUMIF($A64:$A66,$B$4,CO64:CO66)</f>
        <v>13.844013222418152</v>
      </c>
      <c r="CP67" s="1150"/>
      <c r="CQ67" s="1150"/>
      <c r="CR67" s="1150"/>
      <c r="CS67" s="1192">
        <f>SUMIF($A64:$A66,$B$4,CS64:CS66)</f>
        <v>381.06382050426299</v>
      </c>
      <c r="CT67" s="1192">
        <f>SUMIF($A64:$A66,$B$4,CT64:CT66)</f>
        <v>56.919168982461066</v>
      </c>
      <c r="CU67" s="539"/>
    </row>
    <row r="68" spans="1:99" ht="33.75" customHeight="1">
      <c r="A68" s="1726" t="s">
        <v>87</v>
      </c>
      <c r="B68" s="343">
        <f>COUNT(D116A101:#REF!)</f>
        <v>0</v>
      </c>
      <c r="C68" s="181"/>
      <c r="D68" s="182"/>
      <c r="E68" s="182"/>
      <c r="F68" s="182"/>
      <c r="G68" s="184">
        <f>SUM(G64:G66)</f>
        <v>12.653999999999996</v>
      </c>
      <c r="H68" s="184">
        <f>SUMIF(A64:A66,"&gt;0",H64:H66)</f>
        <v>12.653999999999996</v>
      </c>
      <c r="I68" s="184"/>
      <c r="J68" s="184">
        <f>SUM(J64:J66)</f>
        <v>285.3719999999999</v>
      </c>
      <c r="K68" s="184"/>
      <c r="L68" s="184"/>
      <c r="M68" s="184"/>
      <c r="N68" s="184"/>
      <c r="O68" s="184"/>
      <c r="P68" s="184"/>
      <c r="Q68" s="184"/>
      <c r="R68" s="185"/>
      <c r="S68" s="185">
        <f>SUMIF(AE64:AE66,"перех.",S64:S66)</f>
        <v>0</v>
      </c>
      <c r="T68" s="185"/>
      <c r="U68" s="182"/>
      <c r="V68" s="182"/>
      <c r="W68" s="182"/>
      <c r="X68" s="185">
        <f>SUMIF(AK64:AK66,"перех.",X64:X66)</f>
        <v>0</v>
      </c>
      <c r="Y68" s="185"/>
      <c r="Z68" s="182"/>
      <c r="AA68" s="182"/>
      <c r="AB68" s="182"/>
      <c r="AC68" s="186"/>
      <c r="AD68" s="186"/>
      <c r="AE68" s="1392"/>
      <c r="AF68" s="184">
        <f>COUNTIF(AF64:AF66,"&gt;0")</f>
        <v>0</v>
      </c>
      <c r="AG68" s="191">
        <f>SUM(AG64:AG66)</f>
        <v>0</v>
      </c>
      <c r="AH68" s="186"/>
      <c r="AI68" s="186"/>
      <c r="AJ68" s="186"/>
      <c r="AK68" s="184"/>
      <c r="AL68" s="184"/>
      <c r="AM68" s="182"/>
      <c r="AN68" s="182"/>
      <c r="AO68" s="182"/>
      <c r="AP68" s="187"/>
      <c r="AQ68" s="182"/>
      <c r="AR68" s="182"/>
      <c r="AS68" s="182"/>
      <c r="AT68" s="182"/>
      <c r="AU68" s="182"/>
      <c r="AV68" s="182"/>
      <c r="AW68" s="182"/>
      <c r="AX68" s="190"/>
      <c r="AY68" s="190"/>
      <c r="AZ68" s="190"/>
      <c r="BA68" s="299"/>
      <c r="BB68" s="188">
        <f>SUM(BB64:BB66)</f>
        <v>0</v>
      </c>
      <c r="BC68" s="420"/>
      <c r="BD68" s="475"/>
      <c r="BE68" s="420"/>
      <c r="BF68" s="420"/>
      <c r="BG68" s="420"/>
      <c r="BH68" s="420"/>
      <c r="BI68" s="420"/>
      <c r="BJ68" s="420"/>
      <c r="BK68" s="420"/>
      <c r="BL68" s="420"/>
      <c r="BM68" s="420"/>
      <c r="BN68" s="420"/>
      <c r="BO68" s="1265"/>
      <c r="BP68" s="1528">
        <f>SUMIF(BP64:BP66,"&gt;0",BP64:BP66)</f>
        <v>45.45</v>
      </c>
      <c r="BQ68" s="1739">
        <f>SUMIF(BQ64:BQ65,"&gt;0",BQ64:BQ65)</f>
        <v>1006.1999999999999</v>
      </c>
      <c r="BR68" s="714"/>
      <c r="BS68" s="715"/>
      <c r="BT68" s="716"/>
      <c r="BU68" s="716"/>
      <c r="BV68" s="716"/>
      <c r="BW68" s="355"/>
      <c r="BX68" s="228"/>
      <c r="BY68" s="197" t="e">
        <f>SUM(BY64:BY66)</f>
        <v>#VALUE!</v>
      </c>
      <c r="BZ68" s="197">
        <f>SUMIF(BZ64:BZ66,"=0",CA64:CA66)</f>
        <v>0</v>
      </c>
      <c r="CA68" s="198">
        <f>SUMIF(BZ64:BZ66,"&lt;&gt;0",CA64:CA66)</f>
        <v>550411.03799999983</v>
      </c>
      <c r="CB68" s="421"/>
      <c r="CC68" s="303"/>
      <c r="CD68" s="303"/>
      <c r="CE68" s="228"/>
      <c r="CF68" s="667"/>
      <c r="CH68" s="1150"/>
      <c r="CI68" s="1150"/>
      <c r="CJ68" s="1150"/>
      <c r="CK68" s="1195"/>
      <c r="CL68" s="1196">
        <f>CL67-$S67</f>
        <v>-32.74168696485274</v>
      </c>
      <c r="CM68" s="1195"/>
      <c r="CN68" s="1197"/>
      <c r="CO68" s="1195"/>
      <c r="CP68" s="1150"/>
      <c r="CQ68" s="1150"/>
      <c r="CR68" s="1150"/>
      <c r="CS68" s="1195"/>
      <c r="CT68" s="1196">
        <f>CT67-$M67</f>
        <v>-1.1848310175389329</v>
      </c>
      <c r="CU68" s="539"/>
    </row>
    <row r="69" spans="1:99" ht="30" customHeight="1" collapsed="1">
      <c r="A69" s="2383" t="s">
        <v>305</v>
      </c>
      <c r="B69" s="2307"/>
      <c r="C69" s="2307"/>
      <c r="D69" s="2307"/>
      <c r="E69" s="2307"/>
      <c r="F69" s="2307"/>
      <c r="G69" s="1701"/>
      <c r="H69" s="1701"/>
      <c r="I69" s="1701"/>
      <c r="J69" s="1701"/>
      <c r="K69" s="1701"/>
      <c r="L69" s="1701"/>
      <c r="M69" s="1701"/>
      <c r="N69" s="1701"/>
      <c r="O69" s="1701"/>
      <c r="P69" s="1701"/>
      <c r="Q69" s="1701"/>
      <c r="R69" s="1701"/>
      <c r="S69" s="1701"/>
      <c r="T69" s="1701"/>
      <c r="U69" s="1701"/>
      <c r="V69" s="1701"/>
      <c r="W69" s="1701"/>
      <c r="X69" s="1701"/>
      <c r="Y69" s="1701"/>
      <c r="Z69" s="1701"/>
      <c r="AA69" s="1701"/>
      <c r="AB69" s="1701"/>
      <c r="AC69" s="1701"/>
      <c r="AD69" s="1701"/>
      <c r="AE69" s="1701"/>
      <c r="AF69" s="1701"/>
      <c r="AG69" s="1701"/>
      <c r="AH69" s="1701"/>
      <c r="AI69" s="1701"/>
      <c r="AJ69" s="1701"/>
      <c r="AK69" s="1701"/>
      <c r="AL69" s="1701"/>
      <c r="AM69" s="1701"/>
      <c r="AN69" s="357"/>
      <c r="AO69" s="1701"/>
      <c r="AP69" s="1701"/>
      <c r="AQ69" s="1701"/>
      <c r="AR69" s="1701"/>
      <c r="AS69" s="1701"/>
      <c r="AT69" s="1701"/>
      <c r="AU69" s="1701"/>
      <c r="AV69" s="1701"/>
      <c r="AW69" s="1701"/>
      <c r="AX69" s="1701"/>
      <c r="AY69" s="1701"/>
      <c r="AZ69" s="1701"/>
      <c r="BA69" s="1701"/>
      <c r="BB69" s="1701"/>
      <c r="BC69" s="45"/>
      <c r="BD69" s="1700"/>
      <c r="BE69" s="1700"/>
      <c r="BF69" s="1700"/>
      <c r="BG69" s="1700"/>
      <c r="BH69" s="1700"/>
      <c r="BI69" s="1700"/>
      <c r="BJ69" s="1700"/>
      <c r="BK69" s="1700"/>
      <c r="BL69" s="1700"/>
      <c r="BM69" s="1700"/>
      <c r="BN69" s="1700"/>
      <c r="BO69" s="1241"/>
      <c r="BP69" s="1231"/>
      <c r="BQ69" s="1733"/>
      <c r="BR69" s="362"/>
      <c r="BS69" s="544"/>
      <c r="BT69" s="546"/>
      <c r="BU69" s="546"/>
      <c r="BV69" s="546"/>
      <c r="BW69" s="364"/>
      <c r="BX69" s="360"/>
      <c r="BY69" s="360"/>
      <c r="BZ69" s="360"/>
      <c r="CA69" s="242"/>
      <c r="CB69" s="360"/>
      <c r="CC69" s="360"/>
      <c r="CD69" s="360"/>
      <c r="CE69" s="360"/>
      <c r="CF69" s="364"/>
      <c r="CK69" s="1199"/>
      <c r="CL69" s="1153"/>
      <c r="CM69" s="1153"/>
      <c r="CN69" s="1153"/>
      <c r="CO69" s="1153"/>
      <c r="CP69" s="1153"/>
      <c r="CQ69" s="1153"/>
      <c r="CR69" s="1153"/>
      <c r="CS69" s="1199"/>
      <c r="CT69" s="1153"/>
      <c r="CU69" s="539"/>
    </row>
    <row r="70" spans="1:99" ht="30" customHeight="1">
      <c r="A70" s="1720"/>
      <c r="B70" s="449"/>
      <c r="C70" s="449"/>
      <c r="D70" s="62"/>
      <c r="E70" s="62"/>
      <c r="F70" s="245"/>
      <c r="G70" s="80"/>
      <c r="H70" s="80"/>
      <c r="I70" s="80"/>
      <c r="J70" s="65"/>
      <c r="K70" s="565"/>
      <c r="L70" s="250"/>
      <c r="M70" s="250"/>
      <c r="N70" s="250"/>
      <c r="O70" s="367"/>
      <c r="P70" s="71"/>
      <c r="Q70" s="71"/>
      <c r="R70" s="270"/>
      <c r="S70" s="63"/>
      <c r="T70" s="71"/>
      <c r="U70" s="777"/>
      <c r="V70" s="71"/>
      <c r="W70" s="477"/>
      <c r="X70" s="63"/>
      <c r="Y70" s="71"/>
      <c r="Z70" s="477"/>
      <c r="AA70" s="71"/>
      <c r="AB70" s="271" t="s">
        <v>110</v>
      </c>
      <c r="AC70" s="251"/>
      <c r="AD70" s="135"/>
      <c r="AE70" s="1396"/>
      <c r="AF70" s="78"/>
      <c r="AG70" s="75" t="str">
        <f>IF(S70="","",AF70*S70)</f>
        <v/>
      </c>
      <c r="AH70" s="314"/>
      <c r="AI70" s="283"/>
      <c r="AJ70" s="77"/>
      <c r="AK70" s="74"/>
      <c r="AL70" s="75"/>
      <c r="AM70" s="78"/>
      <c r="AN70" s="74"/>
      <c r="AO70" s="63"/>
      <c r="AP70" s="74"/>
      <c r="AQ70" s="112"/>
      <c r="AR70" s="68"/>
      <c r="AS70" s="68"/>
      <c r="AT70" s="68"/>
      <c r="AU70" s="68"/>
      <c r="AV70" s="256"/>
      <c r="AW70" s="707"/>
      <c r="AX70" s="84"/>
      <c r="AY70" s="64"/>
      <c r="AZ70" s="63"/>
      <c r="BA70" s="307"/>
      <c r="BB70" s="1155"/>
      <c r="BC70" s="1257"/>
      <c r="BD70" s="627"/>
      <c r="BE70" s="457"/>
      <c r="BF70" s="93"/>
      <c r="BG70" s="91"/>
      <c r="BH70" s="93"/>
      <c r="BI70" s="671"/>
      <c r="BJ70" s="671"/>
      <c r="BK70" s="671"/>
      <c r="BL70" s="91"/>
      <c r="BM70" s="91"/>
      <c r="BN70" s="94"/>
      <c r="BO70" s="1157"/>
      <c r="BP70" s="1258">
        <f>AC70</f>
        <v>0</v>
      </c>
      <c r="BQ70" s="1730"/>
      <c r="BR70" s="132"/>
      <c r="BS70" s="99"/>
      <c r="BT70" s="280">
        <f>S70</f>
        <v>0</v>
      </c>
      <c r="BU70" s="213" t="str">
        <f>AG70</f>
        <v/>
      </c>
      <c r="BV70" s="213"/>
      <c r="BW70" s="101" t="e">
        <f>NA()</f>
        <v>#N/A</v>
      </c>
      <c r="BX70" s="102" t="e">
        <f>NA()</f>
        <v>#N/A</v>
      </c>
      <c r="BY70" s="103">
        <f>($D$4-AJ70)*AX70</f>
        <v>0</v>
      </c>
      <c r="BZ70" s="104" t="e">
        <f>IF(AM70&gt;0,"-",(AE70-BX70))</f>
        <v>#N/A</v>
      </c>
      <c r="CA70" s="105" t="e">
        <f>IF(AM70&gt;0,"-",(($D$4-BX70)*H70))</f>
        <v>#N/A</v>
      </c>
      <c r="CB70" s="743"/>
      <c r="CC70" s="744"/>
      <c r="CD70" s="745"/>
      <c r="CE70" s="746"/>
      <c r="CF70" s="724" t="s">
        <v>109</v>
      </c>
      <c r="CK70" s="1199"/>
      <c r="CL70" s="1153"/>
      <c r="CM70" s="1153"/>
      <c r="CN70" s="1153"/>
      <c r="CO70" s="1153"/>
      <c r="CP70" s="1153"/>
      <c r="CQ70" s="1153"/>
      <c r="CR70" s="1153"/>
      <c r="CS70" s="1199"/>
      <c r="CT70" s="1153"/>
      <c r="CU70" s="539"/>
    </row>
    <row r="71" spans="1:99" ht="30" customHeight="1">
      <c r="A71" s="1734"/>
      <c r="B71" s="245"/>
      <c r="C71" s="245"/>
      <c r="D71" s="246"/>
      <c r="E71" s="246"/>
      <c r="F71" s="245"/>
      <c r="G71" s="80"/>
      <c r="H71" s="80"/>
      <c r="I71" s="80"/>
      <c r="J71" s="80"/>
      <c r="K71" s="268"/>
      <c r="L71" s="67"/>
      <c r="M71" s="68"/>
      <c r="N71" s="68"/>
      <c r="O71" s="70"/>
      <c r="P71" s="70"/>
      <c r="Q71" s="70"/>
      <c r="R71" s="247"/>
      <c r="S71" s="248"/>
      <c r="T71" s="70"/>
      <c r="U71" s="70"/>
      <c r="V71" s="70"/>
      <c r="W71" s="70"/>
      <c r="X71" s="248"/>
      <c r="Y71" s="70"/>
      <c r="Z71" s="70"/>
      <c r="AA71" s="70"/>
      <c r="AB71" s="271"/>
      <c r="AC71" s="73"/>
      <c r="AD71" s="399"/>
      <c r="AE71" s="399"/>
      <c r="AF71" s="74"/>
      <c r="AG71" s="75"/>
      <c r="AH71" s="273"/>
      <c r="AI71" s="252"/>
      <c r="AJ71" s="253"/>
      <c r="AK71" s="74"/>
      <c r="AL71" s="75"/>
      <c r="AM71" s="78"/>
      <c r="AN71" s="74"/>
      <c r="AO71" s="254"/>
      <c r="AP71" s="74"/>
      <c r="AQ71" s="112"/>
      <c r="AR71" s="245"/>
      <c r="AS71" s="245"/>
      <c r="AT71" s="245"/>
      <c r="AU71" s="312"/>
      <c r="AV71" s="382"/>
      <c r="AW71" s="458"/>
      <c r="AX71" s="84"/>
      <c r="AY71" s="64"/>
      <c r="AZ71" s="63"/>
      <c r="BA71" s="307"/>
      <c r="BB71" s="1155"/>
      <c r="BC71" s="1232"/>
      <c r="BD71" s="370"/>
      <c r="BE71" s="758"/>
      <c r="BF71" s="143"/>
      <c r="BG71" s="143"/>
      <c r="BH71" s="143"/>
      <c r="BI71" s="143"/>
      <c r="BJ71" s="143"/>
      <c r="BK71" s="143"/>
      <c r="BL71" s="143"/>
      <c r="BM71" s="143"/>
      <c r="BN71" s="146"/>
      <c r="BO71" s="1170"/>
      <c r="BP71" s="1225">
        <f>AC71</f>
        <v>0</v>
      </c>
      <c r="BQ71" s="1730"/>
      <c r="BR71" s="132"/>
      <c r="BS71" s="99"/>
      <c r="BT71" s="380">
        <f>S71</f>
        <v>0</v>
      </c>
      <c r="BU71" s="213">
        <f>AG71</f>
        <v>0</v>
      </c>
      <c r="BV71" s="213"/>
      <c r="BW71" s="749"/>
      <c r="BX71" s="750"/>
      <c r="BY71" s="572"/>
      <c r="BZ71" s="471"/>
      <c r="CA71" s="751"/>
      <c r="CB71" s="743"/>
      <c r="CC71" s="744"/>
      <c r="CD71" s="745"/>
      <c r="CE71" s="746"/>
      <c r="CF71" s="1269"/>
      <c r="CK71" s="1199"/>
      <c r="CL71" s="1153"/>
      <c r="CM71" s="1153"/>
      <c r="CN71" s="1153"/>
      <c r="CO71" s="1153"/>
      <c r="CP71" s="1153"/>
      <c r="CQ71" s="1153"/>
      <c r="CR71" s="1153"/>
      <c r="CS71" s="1199"/>
      <c r="CT71" s="1153"/>
      <c r="CU71" s="539"/>
    </row>
    <row r="72" spans="1:99" ht="30" customHeight="1" collapsed="1">
      <c r="A72" s="1724" t="s">
        <v>199</v>
      </c>
      <c r="B72" s="149">
        <f>COUNTIF(A70:A71,$B$4)</f>
        <v>0</v>
      </c>
      <c r="C72" s="150"/>
      <c r="D72" s="151"/>
      <c r="E72" s="151"/>
      <c r="F72" s="151"/>
      <c r="G72" s="152">
        <f>SUMIF(A70:A71,$B$4,G70:G71)</f>
        <v>0</v>
      </c>
      <c r="H72" s="152">
        <f>SUMIF(A70:A71,$B$4,H70:H71)</f>
        <v>0</v>
      </c>
      <c r="I72" s="152">
        <f>SUM(I70:I71)</f>
        <v>0</v>
      </c>
      <c r="J72" s="152"/>
      <c r="K72" s="152"/>
      <c r="L72" s="153">
        <f>SUMIF(A70:A71,$B$4,L70:L71)</f>
        <v>0</v>
      </c>
      <c r="M72" s="153">
        <f>SUMIF(A70:A71,$B$4,M70:M71)</f>
        <v>0</v>
      </c>
      <c r="N72" s="152"/>
      <c r="O72" s="152"/>
      <c r="P72" s="152"/>
      <c r="Q72" s="152"/>
      <c r="R72" s="152"/>
      <c r="S72" s="152"/>
      <c r="T72" s="152"/>
      <c r="U72" s="151"/>
      <c r="V72" s="151"/>
      <c r="W72" s="151"/>
      <c r="X72" s="152"/>
      <c r="Y72" s="152"/>
      <c r="Z72" s="151"/>
      <c r="AA72" s="151"/>
      <c r="AB72" s="151"/>
      <c r="AC72" s="154"/>
      <c r="AD72" s="155"/>
      <c r="AE72" s="156"/>
      <c r="AF72" s="152"/>
      <c r="AG72" s="157"/>
      <c r="AH72" s="291"/>
      <c r="AI72" s="156"/>
      <c r="AJ72" s="156"/>
      <c r="AK72" s="152"/>
      <c r="AL72" s="157"/>
      <c r="AM72" s="292">
        <f>COUNTA(AM70:AM71)</f>
        <v>0</v>
      </c>
      <c r="AN72" s="160">
        <f>SUM(AN70:AN71)</f>
        <v>0</v>
      </c>
      <c r="AO72" s="152">
        <f>SUM(AO70:AO71)</f>
        <v>0</v>
      </c>
      <c r="AP72" s="161"/>
      <c r="AQ72" s="151"/>
      <c r="AR72" s="151"/>
      <c r="AS72" s="151"/>
      <c r="AT72" s="151"/>
      <c r="AU72" s="151"/>
      <c r="AV72" s="151"/>
      <c r="AW72" s="151"/>
      <c r="AX72" s="163">
        <f>SUM(AX70:AX71)</f>
        <v>0</v>
      </c>
      <c r="AY72" s="163">
        <f>SUM(AY70:AY71)</f>
        <v>0</v>
      </c>
      <c r="AZ72" s="163">
        <f>SUM(AZ70:AZ71)</f>
        <v>0</v>
      </c>
      <c r="BA72" s="219" t="str">
        <f>IF(COUNT(BA70:BA71)=0,"-",AVERAGE(BA70:BA71))</f>
        <v>-</v>
      </c>
      <c r="BB72" s="1223"/>
      <c r="BC72" s="336"/>
      <c r="BD72" s="335"/>
      <c r="BE72" s="336"/>
      <c r="BF72" s="759"/>
      <c r="BG72" s="759"/>
      <c r="BH72" s="759"/>
      <c r="BI72" s="759"/>
      <c r="BJ72" s="759"/>
      <c r="BK72" s="759"/>
      <c r="BL72" s="759"/>
      <c r="BM72" s="759"/>
      <c r="BN72" s="336"/>
      <c r="BO72" s="1270"/>
      <c r="BP72" s="1271"/>
      <c r="BQ72" s="1754"/>
      <c r="BR72" s="1709"/>
      <c r="BS72" s="735"/>
      <c r="BT72" s="508"/>
      <c r="BU72" s="510"/>
      <c r="BV72" s="512"/>
      <c r="BW72" s="171"/>
      <c r="BX72" s="485"/>
      <c r="BY72" s="173">
        <f>AM72</f>
        <v>0</v>
      </c>
      <c r="BZ72" s="173">
        <f>COUNTIF(BZ70:BZ71,"=0")</f>
        <v>0</v>
      </c>
      <c r="CA72" s="174">
        <f>SUM(COUNTIF(BZ70:BZ71,"&lt;0"),COUNTIF(BZ70:BZ71,"&gt;0"))</f>
        <v>0</v>
      </c>
      <c r="CB72" s="223"/>
      <c r="CC72" s="224"/>
      <c r="CD72" s="225"/>
      <c r="CE72" s="226"/>
      <c r="CF72" s="178"/>
      <c r="CK72" s="1199"/>
      <c r="CL72" s="1153"/>
      <c r="CM72" s="1153"/>
      <c r="CN72" s="1153"/>
      <c r="CO72" s="1153"/>
      <c r="CP72" s="1153"/>
      <c r="CQ72" s="1153"/>
      <c r="CR72" s="1153"/>
      <c r="CS72" s="1199"/>
      <c r="CT72" s="1153"/>
      <c r="CU72" s="539"/>
    </row>
    <row r="73" spans="1:99" ht="30" customHeight="1">
      <c r="A73" s="1726" t="s">
        <v>87</v>
      </c>
      <c r="B73" s="180">
        <f>COUNT(A70:A71)</f>
        <v>0</v>
      </c>
      <c r="C73" s="181"/>
      <c r="D73" s="182"/>
      <c r="E73" s="182"/>
      <c r="F73" s="182"/>
      <c r="G73" s="184">
        <f>SUM(G70:G71)</f>
        <v>0</v>
      </c>
      <c r="H73" s="184">
        <f>SUMIF(A70:A71,"&gt;0",H70:H71)</f>
        <v>0</v>
      </c>
      <c r="I73" s="184"/>
      <c r="J73" s="184">
        <f>SUM(J70:J71)</f>
        <v>0</v>
      </c>
      <c r="K73" s="184"/>
      <c r="L73" s="184"/>
      <c r="M73" s="184"/>
      <c r="N73" s="184"/>
      <c r="O73" s="184"/>
      <c r="P73" s="184"/>
      <c r="Q73" s="184"/>
      <c r="R73" s="185"/>
      <c r="S73" s="185">
        <f>SUMIF(AE70:AE71,"переход",S70:S71)</f>
        <v>0</v>
      </c>
      <c r="T73" s="185"/>
      <c r="U73" s="182"/>
      <c r="V73" s="182"/>
      <c r="W73" s="182"/>
      <c r="X73" s="185">
        <f>SUMIF(AK70:AK71,"перех.",X70:X71)</f>
        <v>0</v>
      </c>
      <c r="Y73" s="185"/>
      <c r="Z73" s="182"/>
      <c r="AA73" s="182"/>
      <c r="AB73" s="182"/>
      <c r="AC73" s="186"/>
      <c r="AD73" s="186"/>
      <c r="AE73" s="186"/>
      <c r="AF73" s="184">
        <f>COUNT(AG70:AG71)</f>
        <v>0</v>
      </c>
      <c r="AG73" s="191">
        <f>SUM(AG70:AG71)</f>
        <v>0</v>
      </c>
      <c r="AH73" s="186"/>
      <c r="AI73" s="186"/>
      <c r="AJ73" s="186"/>
      <c r="AK73" s="184"/>
      <c r="AL73" s="184"/>
      <c r="AM73" s="182"/>
      <c r="AN73" s="182"/>
      <c r="AO73" s="182"/>
      <c r="AP73" s="187"/>
      <c r="AQ73" s="182"/>
      <c r="AR73" s="182"/>
      <c r="AS73" s="182"/>
      <c r="AT73" s="182"/>
      <c r="AU73" s="182"/>
      <c r="AV73" s="182"/>
      <c r="AW73" s="182"/>
      <c r="AX73" s="184"/>
      <c r="AY73" s="184"/>
      <c r="AZ73" s="184"/>
      <c r="BA73" s="184"/>
      <c r="BB73" s="188">
        <f>SUM(BB70:BB71)</f>
        <v>0</v>
      </c>
      <c r="BC73" s="420"/>
      <c r="BD73" s="475"/>
      <c r="BE73" s="420"/>
      <c r="BF73" s="764"/>
      <c r="BG73" s="764"/>
      <c r="BH73" s="764"/>
      <c r="BI73" s="764"/>
      <c r="BJ73" s="764"/>
      <c r="BK73" s="764"/>
      <c r="BL73" s="764"/>
      <c r="BM73" s="764"/>
      <c r="BN73" s="302"/>
      <c r="BO73" s="765"/>
      <c r="BP73" s="1268"/>
      <c r="BQ73" s="1753"/>
      <c r="BR73" s="1708"/>
      <c r="BS73" s="418"/>
      <c r="BT73" s="716"/>
      <c r="BU73" s="716"/>
      <c r="BV73" s="716"/>
      <c r="BW73" s="355"/>
      <c r="BX73" s="228"/>
      <c r="BY73" s="197">
        <f>SUM(BY70:BY71)</f>
        <v>0</v>
      </c>
      <c r="BZ73" s="197">
        <f>SUMIF(BZ70:BZ71,"=0",CA70:CA71)</f>
        <v>0</v>
      </c>
      <c r="CA73" s="198" t="e">
        <f>SUMIF(BZ70:BZ71,"&lt;&gt;0",CA70:CA71)</f>
        <v>#N/A</v>
      </c>
      <c r="CB73" s="197"/>
      <c r="CC73" s="197"/>
      <c r="CD73" s="197"/>
      <c r="CE73" s="197"/>
      <c r="CF73" s="202"/>
      <c r="CK73" s="1199"/>
      <c r="CL73" s="1153"/>
      <c r="CM73" s="1153"/>
      <c r="CN73" s="1153"/>
      <c r="CO73" s="1153"/>
      <c r="CP73" s="1153"/>
      <c r="CQ73" s="1153"/>
      <c r="CR73" s="1153"/>
      <c r="CS73" s="1199"/>
      <c r="CT73" s="1153"/>
      <c r="CU73" s="539"/>
    </row>
    <row r="74" spans="1:99" ht="30" customHeight="1">
      <c r="A74" s="1755"/>
      <c r="B74" s="691"/>
      <c r="C74" s="691"/>
      <c r="D74" s="691"/>
      <c r="E74" s="691"/>
      <c r="F74" s="692"/>
      <c r="G74" s="691"/>
      <c r="H74" s="691"/>
      <c r="I74" s="691"/>
      <c r="J74" s="691"/>
      <c r="K74" s="691"/>
      <c r="L74" s="691"/>
      <c r="M74" s="691"/>
      <c r="N74" s="691"/>
      <c r="O74" s="691"/>
      <c r="P74" s="691"/>
      <c r="Q74" s="691"/>
      <c r="R74" s="691"/>
      <c r="S74" s="691"/>
      <c r="T74" s="691"/>
      <c r="U74" s="691"/>
      <c r="V74" s="691"/>
      <c r="W74" s="691"/>
      <c r="X74" s="691"/>
      <c r="Y74" s="691"/>
      <c r="Z74" s="691"/>
      <c r="AA74" s="691"/>
      <c r="AB74" s="691"/>
      <c r="AC74" s="694"/>
      <c r="AD74" s="694"/>
      <c r="AE74" s="694"/>
      <c r="AF74" s="695"/>
      <c r="AG74" s="695"/>
      <c r="AH74" s="696"/>
      <c r="AI74" s="694"/>
      <c r="AJ74" s="694"/>
      <c r="AK74" s="695"/>
      <c r="AL74" s="695"/>
      <c r="AM74" s="691"/>
      <c r="AN74" s="691"/>
      <c r="AO74" s="691"/>
      <c r="AP74" s="691"/>
      <c r="AQ74" s="691"/>
      <c r="AR74" s="691"/>
      <c r="AS74" s="691"/>
      <c r="AT74" s="691"/>
      <c r="AU74" s="691"/>
      <c r="AV74" s="691"/>
      <c r="AW74" s="691"/>
      <c r="AX74" s="691"/>
      <c r="AY74" s="691"/>
      <c r="AZ74" s="691"/>
      <c r="BA74" s="691"/>
      <c r="BB74" s="691"/>
      <c r="BC74" s="698"/>
      <c r="BD74" s="699"/>
      <c r="BE74" s="699"/>
      <c r="BF74" s="766"/>
      <c r="BG74" s="766"/>
      <c r="BH74" s="766"/>
      <c r="BI74" s="766"/>
      <c r="BJ74" s="766"/>
      <c r="BK74" s="766"/>
      <c r="BL74" s="766"/>
      <c r="BM74" s="766"/>
      <c r="BN74" s="624"/>
      <c r="BO74" s="1314"/>
      <c r="BP74" s="1267"/>
      <c r="BQ74" s="1752"/>
      <c r="BR74" s="718"/>
      <c r="BS74" s="719"/>
      <c r="BT74" s="720"/>
      <c r="BU74" s="720"/>
      <c r="BV74" s="720"/>
      <c r="BW74" s="52"/>
      <c r="BX74" s="53"/>
      <c r="BY74" s="53"/>
      <c r="BZ74" s="53"/>
      <c r="CA74" s="206"/>
      <c r="CB74" s="215"/>
      <c r="CC74" s="265"/>
      <c r="CD74" s="215"/>
      <c r="CE74" s="265"/>
      <c r="CF74" s="625"/>
      <c r="CK74" s="1199"/>
      <c r="CL74" s="1153"/>
      <c r="CM74" s="1153"/>
      <c r="CN74" s="1153"/>
      <c r="CO74" s="1153"/>
      <c r="CP74" s="1153"/>
      <c r="CQ74" s="1153"/>
      <c r="CR74" s="1153"/>
      <c r="CS74" s="1199"/>
      <c r="CT74" s="1153"/>
      <c r="CU74" s="539"/>
    </row>
    <row r="75" spans="1:99" ht="30" customHeight="1" collapsed="1">
      <c r="A75" s="2384" t="s">
        <v>220</v>
      </c>
      <c r="B75" s="2331"/>
      <c r="C75" s="2331"/>
      <c r="D75" s="2331"/>
      <c r="E75" s="2331"/>
      <c r="F75" s="2331"/>
      <c r="G75" s="357"/>
      <c r="H75" s="357"/>
      <c r="I75" s="357"/>
      <c r="J75" s="357"/>
      <c r="K75" s="357"/>
      <c r="L75" s="357"/>
      <c r="M75" s="357"/>
      <c r="N75" s="357"/>
      <c r="O75" s="357"/>
      <c r="P75" s="357"/>
      <c r="Q75" s="357"/>
      <c r="R75" s="357"/>
      <c r="S75" s="357"/>
      <c r="T75" s="357"/>
      <c r="U75" s="357"/>
      <c r="V75" s="357"/>
      <c r="W75" s="357"/>
      <c r="X75" s="357"/>
      <c r="Y75" s="357"/>
      <c r="Z75" s="357"/>
      <c r="AA75" s="357"/>
      <c r="AB75" s="357"/>
      <c r="AC75" s="357"/>
      <c r="AD75" s="357"/>
      <c r="AE75" s="357"/>
      <c r="AF75" s="357"/>
      <c r="AG75" s="357"/>
      <c r="AH75" s="357"/>
      <c r="AI75" s="357"/>
      <c r="AJ75" s="357"/>
      <c r="AK75" s="357"/>
      <c r="AL75" s="357"/>
      <c r="AM75" s="357"/>
      <c r="AN75" s="357"/>
      <c r="AO75" s="357"/>
      <c r="AP75" s="357"/>
      <c r="AQ75" s="357"/>
      <c r="AR75" s="357"/>
      <c r="AS75" s="357"/>
      <c r="AT75" s="357"/>
      <c r="AU75" s="357"/>
      <c r="AV75" s="357"/>
      <c r="AW75" s="357"/>
      <c r="AX75" s="357"/>
      <c r="AY75" s="357"/>
      <c r="AZ75" s="357"/>
      <c r="BA75" s="357"/>
      <c r="BB75" s="357"/>
      <c r="BC75" s="358"/>
      <c r="BD75" s="1699"/>
      <c r="BE75" s="1699"/>
      <c r="BF75" s="767"/>
      <c r="BG75" s="767"/>
      <c r="BH75" s="767"/>
      <c r="BI75" s="767"/>
      <c r="BJ75" s="767"/>
      <c r="BK75" s="767"/>
      <c r="BL75" s="767"/>
      <c r="BM75" s="767"/>
      <c r="BN75" s="1699"/>
      <c r="BO75" s="1272"/>
      <c r="BP75" s="1227"/>
      <c r="BQ75" s="1731"/>
      <c r="BR75" s="97"/>
      <c r="BS75" s="100"/>
      <c r="BT75" s="97"/>
      <c r="BU75" s="97"/>
      <c r="BV75" s="97"/>
      <c r="BW75" s="364"/>
      <c r="BX75" s="360"/>
      <c r="BY75" s="360"/>
      <c r="BZ75" s="360"/>
      <c r="CA75" s="242"/>
      <c r="CB75" s="769"/>
      <c r="CC75" s="703"/>
      <c r="CD75" s="769"/>
      <c r="CE75" s="703"/>
      <c r="CF75" s="366"/>
      <c r="CK75" s="1199"/>
      <c r="CL75" s="1153"/>
      <c r="CM75" s="1153"/>
      <c r="CN75" s="1153"/>
      <c r="CO75" s="1153"/>
      <c r="CP75" s="1153"/>
      <c r="CQ75" s="1153"/>
      <c r="CR75" s="1153"/>
      <c r="CS75" s="1199"/>
      <c r="CT75" s="1153"/>
      <c r="CU75" s="539"/>
    </row>
    <row r="76" spans="1:99" ht="30" customHeight="1">
      <c r="A76" s="1720"/>
      <c r="B76" s="245"/>
      <c r="C76" s="245"/>
      <c r="D76" s="62"/>
      <c r="E76" s="62"/>
      <c r="F76" s="245"/>
      <c r="G76" s="80">
        <f>M76-S76</f>
        <v>0</v>
      </c>
      <c r="H76" s="80">
        <f>M76-S76</f>
        <v>0</v>
      </c>
      <c r="I76" s="80">
        <f>IF($B$5&gt;=A76,($B$5-A76+1)*H76,"-")</f>
        <v>0</v>
      </c>
      <c r="J76" s="65">
        <f>($A$5-A76+1)*H76</f>
        <v>0</v>
      </c>
      <c r="K76" s="268"/>
      <c r="L76" s="250">
        <f ca="1">IF((AC76)&lt;$L$5-DAY($L$5)+1,H76,H76+S76)</f>
        <v>0</v>
      </c>
      <c r="M76" s="68"/>
      <c r="N76" s="68"/>
      <c r="O76" s="70"/>
      <c r="P76" s="70"/>
      <c r="Q76" s="70"/>
      <c r="R76" s="247"/>
      <c r="S76" s="248"/>
      <c r="T76" s="70"/>
      <c r="U76" s="70"/>
      <c r="V76" s="70"/>
      <c r="W76" s="70"/>
      <c r="X76" s="248"/>
      <c r="Y76" s="70"/>
      <c r="Z76" s="70"/>
      <c r="AA76" s="70"/>
      <c r="AB76" s="271" t="s">
        <v>221</v>
      </c>
      <c r="AC76" s="647"/>
      <c r="AD76" s="135"/>
      <c r="AE76" s="492">
        <f>AD76</f>
        <v>0</v>
      </c>
      <c r="AF76" s="74"/>
      <c r="AG76" s="75"/>
      <c r="AH76" s="314"/>
      <c r="AI76" s="283"/>
      <c r="AJ76" s="283"/>
      <c r="AK76" s="74"/>
      <c r="AL76" s="75"/>
      <c r="AM76" s="78"/>
      <c r="AN76" s="74"/>
      <c r="AO76" s="63"/>
      <c r="AP76" s="74"/>
      <c r="AQ76" s="80"/>
      <c r="AR76" s="68"/>
      <c r="AS76" s="68"/>
      <c r="AT76" s="68"/>
      <c r="AU76" s="68"/>
      <c r="AV76" s="256"/>
      <c r="AW76" s="707"/>
      <c r="AX76" s="306" t="str">
        <f>IF(AN76&lt;1,"-",AN76-BR76)</f>
        <v>-</v>
      </c>
      <c r="AY76" s="63" t="str">
        <f>IF(AX76="-","-",($B$5-AM76+1)*AX76)</f>
        <v>-</v>
      </c>
      <c r="AZ76" s="63" t="str">
        <f>IF(AX76="-","-",AX76-H76)</f>
        <v>-</v>
      </c>
      <c r="BA76" s="307" t="str">
        <f>IF(AX76="-","-",AX76/(G76*0.9))</f>
        <v>-</v>
      </c>
      <c r="BB76" s="460"/>
      <c r="BC76" s="795"/>
      <c r="BD76" s="627"/>
      <c r="BE76" s="90" t="s">
        <v>209</v>
      </c>
      <c r="BF76" s="401">
        <v>9.86</v>
      </c>
      <c r="BG76" s="395">
        <v>19</v>
      </c>
      <c r="BH76" s="395">
        <v>40</v>
      </c>
      <c r="BI76" s="91">
        <v>2100</v>
      </c>
      <c r="BJ76" s="91"/>
      <c r="BK76" s="91">
        <v>50</v>
      </c>
      <c r="BL76" s="395">
        <f>IF(BF76=0,"-",BF76-AN76)</f>
        <v>9.86</v>
      </c>
      <c r="BM76" s="401">
        <f>IF(BG76=0,"-",BG76-AO76)</f>
        <v>19</v>
      </c>
      <c r="BN76" s="94" t="e">
        <f>IF(BL76="-","-",AX76+BL76)</f>
        <v>#VALUE!</v>
      </c>
      <c r="BO76" s="1157" t="e">
        <f>IF(BL76="-","-",(($B$5-AM76+1)*(AX76+BL76)))</f>
        <v>#VALUE!</v>
      </c>
      <c r="BP76" s="1258">
        <f>AC76</f>
        <v>0</v>
      </c>
      <c r="BQ76" s="1730"/>
      <c r="BR76" s="132"/>
      <c r="BS76" s="99"/>
      <c r="BT76" s="280">
        <f>S76</f>
        <v>0</v>
      </c>
      <c r="BU76" s="213">
        <f>AG76</f>
        <v>0</v>
      </c>
      <c r="BV76" s="213" t="str">
        <f>IF(AE76&gt;$CC$10,S76,IF(AE76="перех",(S76),"-"))</f>
        <v>-</v>
      </c>
      <c r="BW76" s="1246"/>
      <c r="BX76" s="1247"/>
      <c r="BY76" s="1248"/>
      <c r="BZ76" s="190"/>
      <c r="CA76" s="1249"/>
      <c r="CB76" s="1250"/>
      <c r="CC76" s="1251"/>
      <c r="CD76" s="1252"/>
      <c r="CE76" s="1253"/>
      <c r="CF76" s="1273" t="s">
        <v>109</v>
      </c>
      <c r="CK76" s="1199"/>
      <c r="CL76" s="1153"/>
      <c r="CM76" s="1153"/>
      <c r="CN76" s="1153"/>
      <c r="CO76" s="1153"/>
      <c r="CP76" s="1153"/>
      <c r="CQ76" s="1153"/>
      <c r="CR76" s="1153"/>
      <c r="CS76" s="1199"/>
      <c r="CT76" s="1153"/>
      <c r="CU76" s="539"/>
    </row>
    <row r="77" spans="1:99" ht="30" customHeight="1">
      <c r="A77" s="1740"/>
      <c r="B77" s="245"/>
      <c r="C77" s="245"/>
      <c r="D77" s="62"/>
      <c r="E77" s="62"/>
      <c r="F77" s="245"/>
      <c r="G77" s="80"/>
      <c r="H77" s="80"/>
      <c r="I77" s="80"/>
      <c r="J77" s="80"/>
      <c r="K77" s="268"/>
      <c r="L77" s="65"/>
      <c r="M77" s="68"/>
      <c r="N77" s="68"/>
      <c r="O77" s="68"/>
      <c r="P77" s="70"/>
      <c r="Q77" s="70"/>
      <c r="R77" s="247"/>
      <c r="S77" s="248"/>
      <c r="T77" s="70"/>
      <c r="U77" s="70"/>
      <c r="V77" s="70"/>
      <c r="W77" s="70"/>
      <c r="X77" s="248"/>
      <c r="Y77" s="70"/>
      <c r="Z77" s="70"/>
      <c r="AA77" s="70"/>
      <c r="AB77" s="271"/>
      <c r="AC77" s="647"/>
      <c r="AD77" s="135"/>
      <c r="AE77" s="492"/>
      <c r="AF77" s="74"/>
      <c r="AG77" s="75"/>
      <c r="AH77" s="314"/>
      <c r="AI77" s="283"/>
      <c r="AJ77" s="77"/>
      <c r="AK77" s="74"/>
      <c r="AL77" s="75"/>
      <c r="AM77" s="78"/>
      <c r="AN77" s="74"/>
      <c r="AO77" s="254"/>
      <c r="AP77" s="74"/>
      <c r="AQ77" s="80"/>
      <c r="AR77" s="245"/>
      <c r="AS77" s="245"/>
      <c r="AT77" s="245"/>
      <c r="AU77" s="312"/>
      <c r="AV77" s="382"/>
      <c r="AW77" s="707"/>
      <c r="AX77" s="84"/>
      <c r="AY77" s="64"/>
      <c r="AZ77" s="64"/>
      <c r="BA77" s="64"/>
      <c r="BB77" s="460"/>
      <c r="BC77" s="795"/>
      <c r="BD77" s="627"/>
      <c r="BE77" s="90" t="s">
        <v>209</v>
      </c>
      <c r="BF77" s="401"/>
      <c r="BG77" s="395"/>
      <c r="BH77" s="395"/>
      <c r="BI77" s="91"/>
      <c r="BJ77" s="91"/>
      <c r="BK77" s="91"/>
      <c r="BL77" s="395"/>
      <c r="BM77" s="401"/>
      <c r="BN77" s="94"/>
      <c r="BO77" s="1157"/>
      <c r="BP77" s="1225"/>
      <c r="BQ77" s="1730"/>
      <c r="BR77" s="132"/>
      <c r="BS77" s="99"/>
      <c r="BT77" s="380"/>
      <c r="BU77" s="213"/>
      <c r="BV77" s="213"/>
      <c r="BW77" s="101"/>
      <c r="BX77" s="102"/>
      <c r="BY77" s="103"/>
      <c r="BZ77" s="104"/>
      <c r="CA77" s="105"/>
      <c r="CB77" s="106"/>
      <c r="CC77" s="107"/>
      <c r="CD77" s="108"/>
      <c r="CE77" s="372"/>
      <c r="CF77" s="386" t="s">
        <v>109</v>
      </c>
      <c r="CK77" s="1199"/>
      <c r="CL77" s="1153"/>
      <c r="CM77" s="1153"/>
      <c r="CN77" s="1153"/>
      <c r="CO77" s="1153"/>
      <c r="CP77" s="1153"/>
      <c r="CQ77" s="1153"/>
      <c r="CR77" s="1153"/>
      <c r="CS77" s="1199"/>
      <c r="CT77" s="1153"/>
      <c r="CU77" s="539"/>
    </row>
    <row r="78" spans="1:99" ht="30" customHeight="1">
      <c r="A78" s="1740"/>
      <c r="B78" s="245"/>
      <c r="C78" s="245"/>
      <c r="D78" s="62"/>
      <c r="E78" s="62"/>
      <c r="F78" s="245"/>
      <c r="G78" s="80"/>
      <c r="H78" s="317"/>
      <c r="I78" s="80"/>
      <c r="J78" s="80"/>
      <c r="K78" s="268"/>
      <c r="L78" s="80"/>
      <c r="M78" s="68"/>
      <c r="N78" s="68"/>
      <c r="O78" s="70"/>
      <c r="P78" s="70"/>
      <c r="Q78" s="70"/>
      <c r="R78" s="247"/>
      <c r="S78" s="248"/>
      <c r="T78" s="70"/>
      <c r="U78" s="70"/>
      <c r="V78" s="70"/>
      <c r="W78" s="70"/>
      <c r="X78" s="248"/>
      <c r="Y78" s="70"/>
      <c r="Z78" s="70"/>
      <c r="AA78" s="70"/>
      <c r="AB78" s="271"/>
      <c r="AC78" s="647"/>
      <c r="AD78" s="135"/>
      <c r="AE78" s="135"/>
      <c r="AF78" s="74"/>
      <c r="AG78" s="75"/>
      <c r="AH78" s="314"/>
      <c r="AI78" s="283"/>
      <c r="AJ78" s="77"/>
      <c r="AK78" s="74"/>
      <c r="AL78" s="75"/>
      <c r="AM78" s="78"/>
      <c r="AN78" s="74"/>
      <c r="AO78" s="254"/>
      <c r="AP78" s="74"/>
      <c r="AQ78" s="80"/>
      <c r="AR78" s="245"/>
      <c r="AS78" s="245"/>
      <c r="AT78" s="245"/>
      <c r="AU78" s="312"/>
      <c r="AV78" s="382"/>
      <c r="AW78" s="393"/>
      <c r="AX78" s="84"/>
      <c r="AY78" s="64"/>
      <c r="AZ78" s="64"/>
      <c r="BA78" s="64"/>
      <c r="BB78" s="460"/>
      <c r="BC78" s="795"/>
      <c r="BD78" s="627"/>
      <c r="BE78" s="627"/>
      <c r="BF78" s="385"/>
      <c r="BG78" s="395"/>
      <c r="BH78" s="384"/>
      <c r="BI78" s="671"/>
      <c r="BJ78" s="671"/>
      <c r="BK78" s="671"/>
      <c r="BL78" s="395"/>
      <c r="BM78" s="401"/>
      <c r="BN78" s="94"/>
      <c r="BO78" s="1157"/>
      <c r="BP78" s="1225"/>
      <c r="BQ78" s="1730"/>
      <c r="BR78" s="132"/>
      <c r="BS78" s="99"/>
      <c r="BT78" s="380"/>
      <c r="BU78" s="213"/>
      <c r="BV78" s="213"/>
      <c r="BW78" s="101"/>
      <c r="BX78" s="102"/>
      <c r="BY78" s="103"/>
      <c r="BZ78" s="104"/>
      <c r="CA78" s="105"/>
      <c r="CB78" s="106"/>
      <c r="CC78" s="107"/>
      <c r="CD78" s="108"/>
      <c r="CE78" s="372"/>
      <c r="CF78" s="386"/>
      <c r="CK78" s="1199"/>
      <c r="CL78" s="1153"/>
      <c r="CM78" s="1153"/>
      <c r="CN78" s="1153"/>
      <c r="CO78" s="1153"/>
      <c r="CP78" s="1153"/>
      <c r="CQ78" s="1153"/>
      <c r="CR78" s="1153"/>
      <c r="CS78" s="1199"/>
      <c r="CT78" s="1153"/>
      <c r="CU78" s="539"/>
    </row>
    <row r="79" spans="1:99" ht="30" customHeight="1" collapsed="1">
      <c r="A79" s="1724" t="s">
        <v>86</v>
      </c>
      <c r="B79" s="149">
        <f>COUNTIF(A76:A78,$B$4)</f>
        <v>0</v>
      </c>
      <c r="C79" s="150"/>
      <c r="D79" s="151"/>
      <c r="E79" s="151"/>
      <c r="F79" s="151"/>
      <c r="G79" s="152">
        <f>SUMIF(A76:A78,$B$4,G76:G78)</f>
        <v>0</v>
      </c>
      <c r="H79" s="152">
        <f>SUMIF(A76:A78,$B$4,H76:H78)</f>
        <v>0</v>
      </c>
      <c r="I79" s="152">
        <f>SUM(I76:I78)</f>
        <v>0</v>
      </c>
      <c r="J79" s="152"/>
      <c r="K79" s="152"/>
      <c r="L79" s="153">
        <f>SUMIF(A76:A78,$B$4,L76:L78)</f>
        <v>0</v>
      </c>
      <c r="M79" s="153">
        <f>SUMIF(A76:A78,$B$4,M76:M78)</f>
        <v>0</v>
      </c>
      <c r="N79" s="152"/>
      <c r="O79" s="152"/>
      <c r="P79" s="152"/>
      <c r="Q79" s="152"/>
      <c r="R79" s="152"/>
      <c r="S79" s="152">
        <f>SUMIF(A76:A78,$B$4,S76:S78)</f>
        <v>0</v>
      </c>
      <c r="T79" s="152">
        <f ca="1">SUMIF(A71:A78,$B$4,T76:T78)</f>
        <v>0</v>
      </c>
      <c r="U79" s="151"/>
      <c r="V79" s="151"/>
      <c r="W79" s="151"/>
      <c r="X79" s="152"/>
      <c r="Y79" s="152"/>
      <c r="Z79" s="151"/>
      <c r="AA79" s="151"/>
      <c r="AB79" s="151"/>
      <c r="AC79" s="154"/>
      <c r="AD79" s="155"/>
      <c r="AE79" s="156"/>
      <c r="AF79" s="152"/>
      <c r="AG79" s="157"/>
      <c r="AH79" s="291"/>
      <c r="AI79" s="156"/>
      <c r="AJ79" s="156"/>
      <c r="AK79" s="152"/>
      <c r="AL79" s="157"/>
      <c r="AM79" s="292">
        <f>COUNTA(AM76:AM78)</f>
        <v>0</v>
      </c>
      <c r="AN79" s="152">
        <f>SUM(AN76:AN78)</f>
        <v>0</v>
      </c>
      <c r="AO79" s="152">
        <f>SUM(AO76:AO78)</f>
        <v>0</v>
      </c>
      <c r="AP79" s="161"/>
      <c r="AQ79" s="151"/>
      <c r="AR79" s="151"/>
      <c r="AS79" s="151"/>
      <c r="AT79" s="151"/>
      <c r="AU79" s="151"/>
      <c r="AV79" s="151"/>
      <c r="AW79" s="151"/>
      <c r="AX79" s="163">
        <f>SUM(AX76:AX78)</f>
        <v>0</v>
      </c>
      <c r="AY79" s="163">
        <f>SUM(AY76:AY78)</f>
        <v>0</v>
      </c>
      <c r="AZ79" s="163">
        <f>SUM(AZ76:AZ78)</f>
        <v>0</v>
      </c>
      <c r="BA79" s="219" t="str">
        <f>IF(COUNT(BA76:BA78)=0,"-",AVERAGE(BA76:BA78))</f>
        <v>-</v>
      </c>
      <c r="BB79" s="1223"/>
      <c r="BC79" s="1274"/>
      <c r="BD79" s="335"/>
      <c r="BE79" s="336"/>
      <c r="BF79" s="336"/>
      <c r="BG79" s="336"/>
      <c r="BH79" s="336"/>
      <c r="BI79" s="336"/>
      <c r="BJ79" s="336"/>
      <c r="BK79" s="336"/>
      <c r="BL79" s="336"/>
      <c r="BM79" s="336"/>
      <c r="BN79" s="163" t="e">
        <f>SUM(BN70:BN78)</f>
        <v>#VALUE!</v>
      </c>
      <c r="BO79" s="149" t="e">
        <f>SUM(BO70:BO78)</f>
        <v>#VALUE!</v>
      </c>
      <c r="BP79" s="1271">
        <f>COUNTA(BP76:BP78)</f>
        <v>1</v>
      </c>
      <c r="BQ79" s="1754">
        <f>SUM(BQ76:BQ78)</f>
        <v>0</v>
      </c>
      <c r="BR79" s="1709">
        <f>SUM(BR76:BR78)</f>
        <v>0</v>
      </c>
      <c r="BS79" s="735"/>
      <c r="BT79" s="761">
        <f>COUNTA(BT76:BT78)</f>
        <v>1</v>
      </c>
      <c r="BU79" s="772">
        <f>SUM(BU76:BU78)</f>
        <v>0</v>
      </c>
      <c r="BV79" s="773">
        <f>SUM(BV76:BV78)</f>
        <v>0</v>
      </c>
      <c r="BW79" s="171"/>
      <c r="BX79" s="485"/>
      <c r="BY79" s="173">
        <f>AM79</f>
        <v>0</v>
      </c>
      <c r="BZ79" s="173">
        <f>COUNTIF(BZ76:BZ78,"=0")</f>
        <v>0</v>
      </c>
      <c r="CA79" s="174">
        <f>SUM(COUNTIF(BZ76:BZ78,"&lt;0"),COUNTIF(BZ76:BZ78,"&gt;0"))</f>
        <v>0</v>
      </c>
      <c r="CB79" s="223"/>
      <c r="CC79" s="224"/>
      <c r="CD79" s="225"/>
      <c r="CE79" s="226"/>
      <c r="CF79" s="178"/>
      <c r="CK79" s="1199"/>
      <c r="CL79" s="1153"/>
      <c r="CM79" s="1153"/>
      <c r="CN79" s="1153"/>
      <c r="CO79" s="1153"/>
      <c r="CP79" s="1153"/>
      <c r="CQ79" s="1153"/>
      <c r="CR79" s="1153"/>
      <c r="CS79" s="1199"/>
      <c r="CT79" s="1153"/>
      <c r="CU79" s="539"/>
    </row>
    <row r="80" spans="1:99" ht="30" customHeight="1">
      <c r="A80" s="1726" t="s">
        <v>87</v>
      </c>
      <c r="B80" s="343">
        <f>COUNT(A76:A78)</f>
        <v>0</v>
      </c>
      <c r="C80" s="181"/>
      <c r="D80" s="182"/>
      <c r="E80" s="182"/>
      <c r="F80" s="182"/>
      <c r="G80" s="184">
        <f>SUM(G76:G78)</f>
        <v>0</v>
      </c>
      <c r="H80" s="184">
        <f>SUM(H76:H78)</f>
        <v>0</v>
      </c>
      <c r="I80" s="184"/>
      <c r="J80" s="184">
        <f>SUM(J76:J78)</f>
        <v>0</v>
      </c>
      <c r="K80" s="184"/>
      <c r="L80" s="184"/>
      <c r="M80" s="184"/>
      <c r="N80" s="184"/>
      <c r="O80" s="184"/>
      <c r="P80" s="184"/>
      <c r="Q80" s="184"/>
      <c r="R80" s="185"/>
      <c r="S80" s="187"/>
      <c r="T80" s="185"/>
      <c r="U80" s="182"/>
      <c r="V80" s="182"/>
      <c r="W80" s="182"/>
      <c r="X80" s="187"/>
      <c r="Y80" s="185"/>
      <c r="Z80" s="182"/>
      <c r="AA80" s="182"/>
      <c r="AB80" s="182"/>
      <c r="AC80" s="186"/>
      <c r="AD80" s="186"/>
      <c r="AE80" s="186"/>
      <c r="AF80" s="184">
        <f>COUNT(AG76:AG78)</f>
        <v>0</v>
      </c>
      <c r="AG80" s="191">
        <f>SUM(AG76:AG78)</f>
        <v>0</v>
      </c>
      <c r="AH80" s="186"/>
      <c r="AI80" s="186"/>
      <c r="AJ80" s="186"/>
      <c r="AK80" s="184"/>
      <c r="AL80" s="184"/>
      <c r="AM80" s="182">
        <f>SUM(AM79,AM72)</f>
        <v>0</v>
      </c>
      <c r="AN80" s="184">
        <f>SUM(AN79,AN72)</f>
        <v>0</v>
      </c>
      <c r="AO80" s="182"/>
      <c r="AP80" s="187"/>
      <c r="AQ80" s="182"/>
      <c r="AR80" s="182"/>
      <c r="AS80" s="182"/>
      <c r="AT80" s="182"/>
      <c r="AU80" s="182"/>
      <c r="AV80" s="182"/>
      <c r="AW80" s="182"/>
      <c r="AX80" s="188">
        <f>SUM(AX79,AX72)</f>
        <v>0</v>
      </c>
      <c r="AY80" s="188">
        <f>SUM(AY79,AY72)</f>
        <v>0</v>
      </c>
      <c r="AZ80" s="188">
        <f>SUM(AZ79,AZ72)</f>
        <v>0</v>
      </c>
      <c r="BA80" s="774" t="str">
        <f>IF(COUNT(BA76:BA78,BA70:BA71)=0,"-",AVERAGE(BA76:BA78,BA70:BA71))</f>
        <v>-</v>
      </c>
      <c r="BB80" s="188">
        <f>+BB73</f>
        <v>0</v>
      </c>
      <c r="BC80" s="190"/>
      <c r="BD80" s="189"/>
      <c r="BE80" s="190"/>
      <c r="BF80" s="764"/>
      <c r="BG80" s="764"/>
      <c r="BH80" s="764"/>
      <c r="BI80" s="764"/>
      <c r="BJ80" s="764"/>
      <c r="BK80" s="764"/>
      <c r="BL80" s="764"/>
      <c r="BM80" s="764"/>
      <c r="BN80" s="303"/>
      <c r="BO80" s="228"/>
      <c r="BP80" s="1268"/>
      <c r="BQ80" s="1753"/>
      <c r="BR80" s="1708"/>
      <c r="BS80" s="418">
        <f>SUMIF(BS76:BS78,"",BR76:BR78)</f>
        <v>0</v>
      </c>
      <c r="BT80" s="192"/>
      <c r="BU80" s="193"/>
      <c r="BV80" s="193"/>
      <c r="BW80" s="355"/>
      <c r="BX80" s="228"/>
      <c r="BY80" s="197">
        <f>SUM(BY76:BY78)</f>
        <v>0</v>
      </c>
      <c r="BZ80" s="197">
        <f>SUMIF(BZ76:BZ78,"=0",CA76:CA78)</f>
        <v>0</v>
      </c>
      <c r="CA80" s="198">
        <f>SUMIF(BZ76:BZ78,"&lt;&gt;0",CA76:CA78)</f>
        <v>0</v>
      </c>
      <c r="CB80" s="232"/>
      <c r="CC80" s="197"/>
      <c r="CD80" s="197"/>
      <c r="CE80" s="198"/>
      <c r="CF80" s="202"/>
      <c r="CK80" s="1199"/>
      <c r="CL80" s="1153"/>
      <c r="CM80" s="1153"/>
      <c r="CN80" s="1153"/>
      <c r="CO80" s="1153"/>
      <c r="CP80" s="1153"/>
      <c r="CQ80" s="1153"/>
      <c r="CR80" s="1153"/>
      <c r="CS80" s="1199"/>
      <c r="CT80" s="1153"/>
      <c r="CU80" s="539"/>
    </row>
    <row r="81" spans="1:99" ht="30" customHeight="1" collapsed="1">
      <c r="A81" s="2383" t="s">
        <v>304</v>
      </c>
      <c r="B81" s="2307"/>
      <c r="C81" s="2307"/>
      <c r="D81" s="2307"/>
      <c r="E81" s="2307"/>
      <c r="F81" s="2307"/>
      <c r="G81" s="1701"/>
      <c r="H81" s="1701"/>
      <c r="I81" s="1701"/>
      <c r="J81" s="1701"/>
      <c r="K81" s="1701"/>
      <c r="L81" s="1701"/>
      <c r="M81" s="1701"/>
      <c r="N81" s="1701"/>
      <c r="O81" s="1701"/>
      <c r="P81" s="1701"/>
      <c r="Q81" s="1701"/>
      <c r="R81" s="1701"/>
      <c r="S81" s="1701"/>
      <c r="T81" s="1701"/>
      <c r="U81" s="1701"/>
      <c r="V81" s="1701"/>
      <c r="W81" s="1701"/>
      <c r="X81" s="1701"/>
      <c r="Y81" s="1701"/>
      <c r="Z81" s="1701"/>
      <c r="AA81" s="1701"/>
      <c r="AB81" s="1701"/>
      <c r="AC81" s="1701"/>
      <c r="AD81" s="1701"/>
      <c r="AE81" s="1701"/>
      <c r="AF81" s="1701"/>
      <c r="AG81" s="45"/>
      <c r="AH81" s="1701"/>
      <c r="AI81" s="1701"/>
      <c r="AJ81" s="1701"/>
      <c r="AK81" s="1701"/>
      <c r="AL81" s="1701"/>
      <c r="AM81" s="1701"/>
      <c r="AN81" s="357"/>
      <c r="AO81" s="1701"/>
      <c r="AP81" s="1701"/>
      <c r="AQ81" s="1701"/>
      <c r="AR81" s="1701"/>
      <c r="AS81" s="1701"/>
      <c r="AT81" s="1701"/>
      <c r="AU81" s="1701"/>
      <c r="AV81" s="1701"/>
      <c r="AW81" s="1701"/>
      <c r="AX81" s="1701"/>
      <c r="AY81" s="1701"/>
      <c r="AZ81" s="1701"/>
      <c r="BA81" s="357"/>
      <c r="BB81" s="1701"/>
      <c r="BC81" s="45"/>
      <c r="BD81" s="1700"/>
      <c r="BE81" s="1699"/>
      <c r="BF81" s="1700"/>
      <c r="BG81" s="1700"/>
      <c r="BH81" s="1700"/>
      <c r="BI81" s="1700"/>
      <c r="BJ81" s="1700"/>
      <c r="BK81" s="1700"/>
      <c r="BL81" s="1700"/>
      <c r="BM81" s="1700"/>
      <c r="BN81" s="422"/>
      <c r="BO81" s="422"/>
      <c r="BP81" s="1231"/>
      <c r="BQ81" s="1733"/>
      <c r="BR81" s="362"/>
      <c r="BS81" s="544"/>
      <c r="BT81" s="545"/>
      <c r="BU81" s="546"/>
      <c r="BV81" s="544"/>
      <c r="BW81" s="52"/>
      <c r="BX81" s="53"/>
      <c r="BY81" s="53"/>
      <c r="BZ81" s="53"/>
      <c r="CA81" s="206"/>
      <c r="CB81" s="53"/>
      <c r="CC81" s="53"/>
      <c r="CD81" s="53"/>
      <c r="CE81" s="53"/>
      <c r="CF81" s="52"/>
      <c r="CK81" s="1199"/>
      <c r="CL81" s="1153"/>
      <c r="CM81" s="1153"/>
      <c r="CN81" s="1153"/>
      <c r="CO81" s="1153"/>
      <c r="CP81" s="1153"/>
      <c r="CQ81" s="1153"/>
      <c r="CR81" s="1153"/>
      <c r="CS81" s="1199"/>
      <c r="CT81" s="1153"/>
      <c r="CU81" s="539"/>
    </row>
    <row r="82" spans="1:99" ht="30" customHeight="1">
      <c r="A82" s="1720"/>
      <c r="B82" s="449"/>
      <c r="C82" s="449"/>
      <c r="D82" s="62"/>
      <c r="E82" s="62"/>
      <c r="F82" s="245"/>
      <c r="G82" s="80"/>
      <c r="H82" s="80"/>
      <c r="I82" s="80"/>
      <c r="J82" s="65"/>
      <c r="K82" s="565"/>
      <c r="L82" s="250"/>
      <c r="M82" s="250"/>
      <c r="N82" s="250"/>
      <c r="O82" s="367"/>
      <c r="P82" s="71"/>
      <c r="Q82" s="71"/>
      <c r="R82" s="270"/>
      <c r="S82" s="63"/>
      <c r="T82" s="71"/>
      <c r="U82" s="777"/>
      <c r="V82" s="71"/>
      <c r="W82" s="477"/>
      <c r="X82" s="63"/>
      <c r="Y82" s="71"/>
      <c r="Z82" s="477"/>
      <c r="AA82" s="71"/>
      <c r="AB82" s="271"/>
      <c r="AC82" s="251"/>
      <c r="AD82" s="135"/>
      <c r="AE82" s="1396"/>
      <c r="AF82" s="78"/>
      <c r="AG82" s="75"/>
      <c r="AH82" s="273"/>
      <c r="AI82" s="77"/>
      <c r="AJ82" s="77"/>
      <c r="AK82" s="74"/>
      <c r="AL82" s="75"/>
      <c r="AM82" s="78"/>
      <c r="AN82" s="74"/>
      <c r="AO82" s="254"/>
      <c r="AP82" s="74"/>
      <c r="AQ82" s="112"/>
      <c r="AR82" s="245"/>
      <c r="AS82" s="245"/>
      <c r="AT82" s="245"/>
      <c r="AU82" s="312"/>
      <c r="AV82" s="256"/>
      <c r="AW82" s="458"/>
      <c r="AX82" s="84"/>
      <c r="AY82" s="64"/>
      <c r="AZ82" s="64"/>
      <c r="BA82" s="459"/>
      <c r="BB82" s="460"/>
      <c r="BC82" s="795"/>
      <c r="BD82" s="370"/>
      <c r="BE82" s="461"/>
      <c r="BF82" s="91"/>
      <c r="BG82" s="91"/>
      <c r="BH82" s="93"/>
      <c r="BI82" s="91"/>
      <c r="BJ82" s="93"/>
      <c r="BK82" s="93"/>
      <c r="BL82" s="91"/>
      <c r="BM82" s="91"/>
      <c r="BN82" s="94"/>
      <c r="BO82" s="1157"/>
      <c r="BP82" s="1225">
        <f>AC82</f>
        <v>0</v>
      </c>
      <c r="BQ82" s="1730"/>
      <c r="BR82" s="132"/>
      <c r="BS82" s="99"/>
      <c r="BT82" s="280">
        <f>S82</f>
        <v>0</v>
      </c>
      <c r="BU82" s="213">
        <f>AG82</f>
        <v>0</v>
      </c>
      <c r="BV82" s="213" t="str">
        <f>IF(AE82&gt;$CC$10,S82,IF(AE82="перех",(S82),"-"))</f>
        <v>-</v>
      </c>
      <c r="BW82" s="101"/>
      <c r="BX82" s="102"/>
      <c r="BY82" s="103">
        <f>($D$4-AJ82)*AX82</f>
        <v>0</v>
      </c>
      <c r="BZ82" s="104">
        <f>IF(AM82&gt;0,"-",(AE82-BX82))</f>
        <v>0</v>
      </c>
      <c r="CA82" s="105">
        <f>IF(AM82&gt;0,"-",(($D$4-BX82)*H82))</f>
        <v>0</v>
      </c>
      <c r="CB82" s="101"/>
      <c r="CC82" s="102"/>
      <c r="CD82" s="103"/>
      <c r="CE82" s="462"/>
      <c r="CF82" s="456" t="s">
        <v>111</v>
      </c>
      <c r="CH82" s="1160">
        <v>1.371E-2</v>
      </c>
      <c r="CI82" s="1160">
        <v>1.634E-2</v>
      </c>
      <c r="CJ82" s="1160">
        <v>3.005E-2</v>
      </c>
      <c r="CK82" s="1151">
        <f>IF($BP82&lt;=$B$4,T82-T82*CH82,T82)</f>
        <v>0</v>
      </c>
      <c r="CL82" s="1159">
        <f>IF($BP82&lt;=$B$4,S82-S82*CJ82,S82)</f>
        <v>0</v>
      </c>
      <c r="CM82" s="1159">
        <f>IF(CK82=0,M82-S82,($N82-$CK82)*$M82/$N82)</f>
        <v>0</v>
      </c>
      <c r="CN82" s="1159">
        <f>IF(CK82=0,0,-($CL82-$CK82*$M82/$N82))</f>
        <v>0</v>
      </c>
      <c r="CO82" s="1159">
        <f>CM82+CN82</f>
        <v>0</v>
      </c>
      <c r="CP82" s="1160">
        <v>5.8399999999999997E-3</v>
      </c>
      <c r="CQ82" s="1160">
        <v>2.9100000000000001E-2</v>
      </c>
      <c r="CR82" s="1160">
        <v>3.4939999999999999E-2</v>
      </c>
      <c r="CS82" s="1151">
        <f>IF($A82&lt;=$B$4,N82-N82*CP82,N82)</f>
        <v>0</v>
      </c>
      <c r="CT82" s="1159">
        <f>IF($A82&lt;=$B$4,M82-M82*CR82,M82)</f>
        <v>0</v>
      </c>
      <c r="CU82" s="539"/>
    </row>
    <row r="83" spans="1:99" ht="30" customHeight="1">
      <c r="A83" s="1720"/>
      <c r="B83" s="449"/>
      <c r="C83" s="450"/>
      <c r="D83" s="62"/>
      <c r="E83" s="778"/>
      <c r="F83" s="779"/>
      <c r="G83" s="65"/>
      <c r="H83" s="80"/>
      <c r="I83" s="80"/>
      <c r="J83" s="80"/>
      <c r="K83" s="66"/>
      <c r="L83" s="250">
        <f ca="1">IF((AC83)&lt;$L$5-DAY($L$5)+1,H83,H83+S83)</f>
        <v>0</v>
      </c>
      <c r="M83" s="250"/>
      <c r="N83" s="463"/>
      <c r="O83" s="464"/>
      <c r="P83" s="464"/>
      <c r="Q83" s="464"/>
      <c r="R83" s="247"/>
      <c r="S83" s="64"/>
      <c r="T83" s="70"/>
      <c r="U83" s="452"/>
      <c r="V83" s="71"/>
      <c r="W83" s="452"/>
      <c r="X83" s="64"/>
      <c r="Y83" s="70"/>
      <c r="Z83" s="452"/>
      <c r="AA83" s="71"/>
      <c r="AB83" s="271"/>
      <c r="AC83" s="135"/>
      <c r="AD83" s="135"/>
      <c r="AE83" s="135"/>
      <c r="AF83" s="74"/>
      <c r="AG83" s="75"/>
      <c r="AH83" s="273"/>
      <c r="AI83" s="77"/>
      <c r="AJ83" s="77"/>
      <c r="AK83" s="74"/>
      <c r="AL83" s="75"/>
      <c r="AM83" s="78"/>
      <c r="AN83" s="74"/>
      <c r="AO83" s="74"/>
      <c r="AP83" s="74"/>
      <c r="AQ83" s="66"/>
      <c r="AR83" s="245"/>
      <c r="AS83" s="245"/>
      <c r="AT83" s="245"/>
      <c r="AU83" s="312"/>
      <c r="AV83" s="780"/>
      <c r="AW83" s="393"/>
      <c r="AX83" s="84"/>
      <c r="AY83" s="64"/>
      <c r="AZ83" s="64"/>
      <c r="BA83" s="307"/>
      <c r="BB83" s="460"/>
      <c r="BC83" s="1275"/>
      <c r="BD83" s="781"/>
      <c r="BE83" s="781"/>
      <c r="BF83" s="94"/>
      <c r="BG83" s="91"/>
      <c r="BH83" s="91"/>
      <c r="BI83" s="91"/>
      <c r="BJ83" s="91"/>
      <c r="BK83" s="91"/>
      <c r="BL83" s="91"/>
      <c r="BM83" s="94"/>
      <c r="BN83" s="378"/>
      <c r="BO83" s="1276"/>
      <c r="BP83" s="1225">
        <f>AC83</f>
        <v>0</v>
      </c>
      <c r="BQ83" s="1730"/>
      <c r="BR83" s="131"/>
      <c r="BS83" s="99"/>
      <c r="BT83" s="380">
        <f>S83</f>
        <v>0</v>
      </c>
      <c r="BU83" s="213">
        <f>AG83</f>
        <v>0</v>
      </c>
      <c r="BV83" s="213"/>
      <c r="BW83" s="101"/>
      <c r="BX83" s="102"/>
      <c r="BY83" s="103"/>
      <c r="BZ83" s="125"/>
      <c r="CA83" s="105"/>
      <c r="CB83" s="106"/>
      <c r="CC83" s="107"/>
      <c r="CD83" s="108"/>
      <c r="CE83" s="372"/>
      <c r="CF83" s="456"/>
      <c r="CK83" s="1151">
        <f>IF($BP83&lt;=$B$4,T83-T83*CH83,T83)</f>
        <v>0</v>
      </c>
      <c r="CL83" s="1140">
        <f>IF($BP83&lt;=$B$4,S83-S83*CJ83,S83)</f>
        <v>0</v>
      </c>
      <c r="CM83" s="1159">
        <f>IF(CK83=0,M83-S83,($N83-$CK83)*$M83/$N83)</f>
        <v>0</v>
      </c>
      <c r="CN83" s="1159">
        <f>IF(CK83=0,0,-($CL83-$CK83*$M83/$N83))</f>
        <v>0</v>
      </c>
      <c r="CO83" s="1159">
        <f>CM83+CN83</f>
        <v>0</v>
      </c>
      <c r="CP83" s="1150"/>
      <c r="CQ83" s="1150"/>
      <c r="CR83" s="1150"/>
      <c r="CS83" s="1151">
        <f>IF($A83&lt;=$B$4,N83-N83*CP83,N83)</f>
        <v>0</v>
      </c>
      <c r="CT83" s="1140">
        <f>IF($A83&lt;=$B$4,M83-M83*CR83,M83)</f>
        <v>0</v>
      </c>
      <c r="CU83" s="539"/>
    </row>
    <row r="84" spans="1:99" ht="30" customHeight="1">
      <c r="A84" s="1735"/>
      <c r="B84" s="449"/>
      <c r="C84" s="450"/>
      <c r="D84" s="62"/>
      <c r="E84" s="778"/>
      <c r="F84" s="779"/>
      <c r="G84" s="65"/>
      <c r="H84" s="80"/>
      <c r="I84" s="80"/>
      <c r="J84" s="80"/>
      <c r="K84" s="66"/>
      <c r="L84" s="250">
        <f ca="1">IF((AC84)&lt;$L$5-DAY($L$5)+1,H84,H84+S84)</f>
        <v>0</v>
      </c>
      <c r="M84" s="250"/>
      <c r="N84" s="463"/>
      <c r="O84" s="464"/>
      <c r="P84" s="464"/>
      <c r="Q84" s="464"/>
      <c r="R84" s="247"/>
      <c r="S84" s="64"/>
      <c r="T84" s="70"/>
      <c r="U84" s="452"/>
      <c r="V84" s="71"/>
      <c r="W84" s="452"/>
      <c r="X84" s="64"/>
      <c r="Y84" s="70"/>
      <c r="Z84" s="452"/>
      <c r="AA84" s="71"/>
      <c r="AB84" s="271"/>
      <c r="AC84" s="135"/>
      <c r="AD84" s="135"/>
      <c r="AE84" s="135"/>
      <c r="AF84" s="74"/>
      <c r="AG84" s="75"/>
      <c r="AH84" s="273"/>
      <c r="AI84" s="77"/>
      <c r="AJ84" s="77"/>
      <c r="AK84" s="74"/>
      <c r="AL84" s="75"/>
      <c r="AM84" s="78"/>
      <c r="AN84" s="74"/>
      <c r="AO84" s="74"/>
      <c r="AP84" s="74"/>
      <c r="AQ84" s="66"/>
      <c r="AR84" s="245"/>
      <c r="AS84" s="245"/>
      <c r="AT84" s="245"/>
      <c r="AU84" s="312"/>
      <c r="AV84" s="780"/>
      <c r="AW84" s="393"/>
      <c r="AX84" s="84"/>
      <c r="AY84" s="64"/>
      <c r="AZ84" s="64"/>
      <c r="BA84" s="307"/>
      <c r="BB84" s="460"/>
      <c r="BC84" s="1277"/>
      <c r="BD84" s="781"/>
      <c r="BE84" s="781"/>
      <c r="BF84" s="94"/>
      <c r="BG84" s="91"/>
      <c r="BH84" s="91"/>
      <c r="BI84" s="91"/>
      <c r="BJ84" s="91"/>
      <c r="BK84" s="91"/>
      <c r="BL84" s="91"/>
      <c r="BM84" s="94"/>
      <c r="BN84" s="783"/>
      <c r="BO84" s="1278"/>
      <c r="BP84" s="1225">
        <f>AC84</f>
        <v>0</v>
      </c>
      <c r="BQ84" s="1730"/>
      <c r="BR84" s="131"/>
      <c r="BS84" s="99"/>
      <c r="BT84" s="380">
        <f>S84</f>
        <v>0</v>
      </c>
      <c r="BU84" s="213">
        <f>AG84</f>
        <v>0</v>
      </c>
      <c r="BV84" s="213"/>
      <c r="BW84" s="101"/>
      <c r="BX84" s="102"/>
      <c r="BY84" s="103"/>
      <c r="BZ84" s="104"/>
      <c r="CA84" s="105"/>
      <c r="CB84" s="106"/>
      <c r="CC84" s="107"/>
      <c r="CD84" s="108"/>
      <c r="CE84" s="372"/>
      <c r="CF84" s="386"/>
      <c r="CK84" s="1151">
        <f>IF($BP84&lt;=$B$4,T84-T84*CH84,T84)</f>
        <v>0</v>
      </c>
      <c r="CL84" s="1140">
        <f>IF($BP84&lt;=$B$4,S84-S84*CJ84,S84)</f>
        <v>0</v>
      </c>
      <c r="CM84" s="1159">
        <f>IF(CK84=0,M84-S84,($N84-$CK84)*$M84/$N84)</f>
        <v>0</v>
      </c>
      <c r="CN84" s="1159">
        <f>IF(CK84=0,0,-($CL84-$CK84*$M84/$N84))</f>
        <v>0</v>
      </c>
      <c r="CO84" s="1159">
        <f>CM84+CN84</f>
        <v>0</v>
      </c>
      <c r="CP84" s="1150"/>
      <c r="CQ84" s="1150"/>
      <c r="CR84" s="1150"/>
      <c r="CS84" s="1151">
        <f>IF($A84&lt;=$B$4,N84-N84*CP84,N84)</f>
        <v>0</v>
      </c>
      <c r="CT84" s="1140">
        <f>IF($A84&lt;=$B$4,M84-M84*CR84,M84)</f>
        <v>0</v>
      </c>
      <c r="CU84" s="539"/>
    </row>
    <row r="85" spans="1:99" ht="30" customHeight="1" collapsed="1">
      <c r="A85" s="1724" t="s">
        <v>86</v>
      </c>
      <c r="B85" s="149">
        <f>COUNTIF(A82:A84,$B$4)</f>
        <v>0</v>
      </c>
      <c r="C85" s="150"/>
      <c r="D85" s="151"/>
      <c r="E85" s="151"/>
      <c r="F85" s="151"/>
      <c r="G85" s="152">
        <f>SUMIF(A82:A84,$B$4,G82:G84)</f>
        <v>0</v>
      </c>
      <c r="H85" s="152">
        <f>SUMIF(A82:A84,$B$4,H82:H84)</f>
        <v>0</v>
      </c>
      <c r="I85" s="152">
        <f>SUM(I82:I84)</f>
        <v>0</v>
      </c>
      <c r="J85" s="152"/>
      <c r="K85" s="152"/>
      <c r="L85" s="153">
        <f>SUMIF(A82:A84,$B$4,L82:L84)</f>
        <v>0</v>
      </c>
      <c r="M85" s="153">
        <f>SUMIF(A82:A84,$B$4,M82:M84)</f>
        <v>0</v>
      </c>
      <c r="N85" s="152"/>
      <c r="O85" s="152"/>
      <c r="P85" s="152"/>
      <c r="Q85" s="152"/>
      <c r="R85" s="152"/>
      <c r="S85" s="152"/>
      <c r="T85" s="152"/>
      <c r="U85" s="151"/>
      <c r="V85" s="151"/>
      <c r="W85" s="151"/>
      <c r="X85" s="152"/>
      <c r="Y85" s="152"/>
      <c r="Z85" s="151"/>
      <c r="AA85" s="151"/>
      <c r="AB85" s="151"/>
      <c r="AC85" s="154"/>
      <c r="AD85" s="155"/>
      <c r="AE85" s="156"/>
      <c r="AF85" s="152"/>
      <c r="AG85" s="157"/>
      <c r="AH85" s="653"/>
      <c r="AI85" s="156"/>
      <c r="AJ85" s="156"/>
      <c r="AK85" s="152"/>
      <c r="AL85" s="157"/>
      <c r="AM85" s="292">
        <f>COUNTA(AM82:AM84)</f>
        <v>0</v>
      </c>
      <c r="AN85" s="152">
        <f>SUM(AN82:AN84)</f>
        <v>0</v>
      </c>
      <c r="AO85" s="152">
        <f>SUM(AO82:AO84)</f>
        <v>0</v>
      </c>
      <c r="AP85" s="161"/>
      <c r="AQ85" s="151"/>
      <c r="AR85" s="151"/>
      <c r="AS85" s="151"/>
      <c r="AT85" s="151"/>
      <c r="AU85" s="151"/>
      <c r="AV85" s="151"/>
      <c r="AW85" s="606"/>
      <c r="AX85" s="163">
        <f>SUM(AX82:AX84)</f>
        <v>0</v>
      </c>
      <c r="AY85" s="163">
        <f>SUM(AY82:AY84)</f>
        <v>0</v>
      </c>
      <c r="AZ85" s="163">
        <f>SUM(AZ82:AZ84)</f>
        <v>0</v>
      </c>
      <c r="BA85" s="219" t="str">
        <f>IF(COUNT(BA82:BA84)=0,"-",AVERAGE(BA82:BA84))</f>
        <v>-</v>
      </c>
      <c r="BB85" s="1223"/>
      <c r="BC85" s="165"/>
      <c r="BD85" s="220"/>
      <c r="BE85" s="221"/>
      <c r="BF85" s="759"/>
      <c r="BG85" s="759"/>
      <c r="BH85" s="759"/>
      <c r="BI85" s="759"/>
      <c r="BJ85" s="759"/>
      <c r="BK85" s="759"/>
      <c r="BL85" s="759"/>
      <c r="BM85" s="759"/>
      <c r="BN85" s="176"/>
      <c r="BO85" s="514"/>
      <c r="BP85" s="1271"/>
      <c r="BQ85" s="1754"/>
      <c r="BR85" s="1709"/>
      <c r="BS85" s="735"/>
      <c r="BT85" s="761"/>
      <c r="BU85" s="772"/>
      <c r="BV85" s="773"/>
      <c r="BW85" s="171"/>
      <c r="BX85" s="172"/>
      <c r="BY85" s="173">
        <f>AM85</f>
        <v>0</v>
      </c>
      <c r="BZ85" s="173">
        <f>COUNTIF(BZ82:BZ84,"=0")</f>
        <v>1</v>
      </c>
      <c r="CA85" s="174">
        <f>SUM(COUNTIF(BZ82:BZ84,"&lt;0"),COUNTIF(BZ82:BZ84,"&gt;0"))</f>
        <v>0</v>
      </c>
      <c r="CB85" s="223"/>
      <c r="CC85" s="224"/>
      <c r="CD85" s="225"/>
      <c r="CE85" s="226"/>
      <c r="CF85" s="178"/>
      <c r="CK85" s="1192">
        <f>SUMIF($BP82:$BP84,$B$4,CK82:CK84)</f>
        <v>0</v>
      </c>
      <c r="CL85" s="1193">
        <f>SUMIF($BP82:$BP84,$B$4,CL82:CL84)</f>
        <v>0</v>
      </c>
      <c r="CM85" s="1193">
        <f>SUMIF($A82:$A84,$B$4,CM82:CM84)</f>
        <v>0</v>
      </c>
      <c r="CN85" s="1193">
        <f>SUMIF($A82:$A84,$B$4,CN82:CN84)</f>
        <v>0</v>
      </c>
      <c r="CO85" s="1194">
        <f>SUMIF($A82:$A84,$B$4,CO82:CO84)</f>
        <v>0</v>
      </c>
      <c r="CP85" s="1150"/>
      <c r="CQ85" s="1150"/>
      <c r="CR85" s="1150"/>
      <c r="CS85" s="1192">
        <f>SUMIF($A82:$A84,$B$4,CS82:CS84)</f>
        <v>0</v>
      </c>
      <c r="CT85" s="1192">
        <f>SUMIF($A82:$A84,$B$4,CT82:CT84)</f>
        <v>0</v>
      </c>
      <c r="CU85" s="539"/>
    </row>
    <row r="86" spans="1:99" ht="30" customHeight="1">
      <c r="A86" s="1726" t="s">
        <v>87</v>
      </c>
      <c r="B86" s="343">
        <f>COUNT(A82:A84)</f>
        <v>0</v>
      </c>
      <c r="C86" s="181"/>
      <c r="D86" s="182"/>
      <c r="E86" s="182"/>
      <c r="F86" s="182"/>
      <c r="G86" s="184">
        <f>SUM(G82:G84)</f>
        <v>0</v>
      </c>
      <c r="H86" s="184">
        <f>SUMIF(A82:A83,"&gt;0",H82:H83)</f>
        <v>0</v>
      </c>
      <c r="I86" s="184"/>
      <c r="J86" s="184">
        <f>SUM(J82:J84)</f>
        <v>0</v>
      </c>
      <c r="K86" s="184"/>
      <c r="L86" s="185"/>
      <c r="M86" s="184"/>
      <c r="N86" s="184"/>
      <c r="O86" s="184"/>
      <c r="P86" s="184"/>
      <c r="Q86" s="184"/>
      <c r="R86" s="185"/>
      <c r="S86" s="185">
        <f>SUMIF(AE82:AE84,"переход",S82:S84)</f>
        <v>0</v>
      </c>
      <c r="T86" s="185"/>
      <c r="U86" s="182"/>
      <c r="V86" s="182"/>
      <c r="W86" s="182"/>
      <c r="X86" s="185">
        <f>SUMIF(AK82:AK84,"перех.",X82:X84)</f>
        <v>0</v>
      </c>
      <c r="Y86" s="185"/>
      <c r="Z86" s="182"/>
      <c r="AA86" s="182"/>
      <c r="AB86" s="182"/>
      <c r="AC86" s="186"/>
      <c r="AD86" s="186"/>
      <c r="AE86" s="186"/>
      <c r="AF86" s="184">
        <f>COUNT(AG82:AG84)</f>
        <v>0</v>
      </c>
      <c r="AG86" s="191">
        <f>SUM(AG82:AG84)</f>
        <v>0</v>
      </c>
      <c r="AH86" s="186"/>
      <c r="AI86" s="186"/>
      <c r="AJ86" s="186"/>
      <c r="AK86" s="184"/>
      <c r="AL86" s="184"/>
      <c r="AM86" s="182"/>
      <c r="AN86" s="182"/>
      <c r="AO86" s="182"/>
      <c r="AP86" s="187"/>
      <c r="AQ86" s="182"/>
      <c r="AR86" s="182"/>
      <c r="AS86" s="182"/>
      <c r="AT86" s="182"/>
      <c r="AU86" s="182"/>
      <c r="AV86" s="182"/>
      <c r="AW86" s="785"/>
      <c r="AX86" s="190"/>
      <c r="AY86" s="190"/>
      <c r="AZ86" s="190"/>
      <c r="BA86" s="299"/>
      <c r="BB86" s="188">
        <f>SUM(BB82:BB84)</f>
        <v>0</v>
      </c>
      <c r="BC86" s="190"/>
      <c r="BD86" s="189"/>
      <c r="BE86" s="190"/>
      <c r="BF86" s="764"/>
      <c r="BG86" s="764"/>
      <c r="BH86" s="764"/>
      <c r="BI86" s="764"/>
      <c r="BJ86" s="764"/>
      <c r="BK86" s="764"/>
      <c r="BL86" s="764"/>
      <c r="BM86" s="764"/>
      <c r="BN86" s="303"/>
      <c r="BO86" s="228"/>
      <c r="BP86" s="1268"/>
      <c r="BQ86" s="1753"/>
      <c r="BR86" s="1708"/>
      <c r="BS86" s="418"/>
      <c r="BT86" s="192"/>
      <c r="BU86" s="193"/>
      <c r="BV86" s="193"/>
      <c r="BW86" s="195"/>
      <c r="BX86" s="196"/>
      <c r="BY86" s="197">
        <f>SUM(BY82:BY84)</f>
        <v>0</v>
      </c>
      <c r="BZ86" s="197">
        <f>SUMIF(BZ82:BZ84,"=0",CA82:CA84)</f>
        <v>0</v>
      </c>
      <c r="CA86" s="198">
        <f>SUMIF(BZ83:BZ84,"&lt;&gt;0",CA83:CA84)</f>
        <v>0</v>
      </c>
      <c r="CB86" s="232"/>
      <c r="CC86" s="197"/>
      <c r="CD86" s="197"/>
      <c r="CE86" s="198"/>
      <c r="CF86" s="667"/>
      <c r="CK86" s="1195"/>
      <c r="CL86" s="1196">
        <f>CL85-$S85</f>
        <v>0</v>
      </c>
      <c r="CM86" s="1195"/>
      <c r="CN86" s="1197"/>
      <c r="CO86" s="1195"/>
      <c r="CP86" s="1150"/>
      <c r="CQ86" s="1150"/>
      <c r="CR86" s="1150"/>
      <c r="CS86" s="1195"/>
      <c r="CT86" s="1196">
        <f>CT85-$M85</f>
        <v>0</v>
      </c>
      <c r="CU86" s="539"/>
    </row>
    <row r="87" spans="1:99" ht="30" customHeight="1" collapsed="1">
      <c r="A87" s="2385" t="s">
        <v>210</v>
      </c>
      <c r="B87" s="2332"/>
      <c r="C87" s="2332"/>
      <c r="D87" s="2332"/>
      <c r="E87" s="2332"/>
      <c r="F87" s="2332"/>
      <c r="G87" s="2332"/>
      <c r="H87" s="2332"/>
      <c r="I87" s="2332"/>
      <c r="J87" s="2332"/>
      <c r="K87" s="2332"/>
      <c r="L87" s="2332"/>
      <c r="M87" s="2332"/>
      <c r="N87" s="2332"/>
      <c r="O87" s="2332"/>
      <c r="P87" s="2332"/>
      <c r="Q87" s="2332"/>
      <c r="R87" s="2332"/>
      <c r="S87" s="2332"/>
      <c r="T87" s="2332"/>
      <c r="U87" s="2332"/>
      <c r="V87" s="2332"/>
      <c r="W87" s="2332"/>
      <c r="X87" s="2332"/>
      <c r="Y87" s="2332"/>
      <c r="Z87" s="2332"/>
      <c r="AA87" s="2332"/>
      <c r="AB87" s="2332"/>
      <c r="AC87" s="2332"/>
      <c r="AD87" s="2332"/>
      <c r="AE87" s="2332"/>
      <c r="AF87" s="2332"/>
      <c r="AG87" s="2332"/>
      <c r="AH87" s="2332"/>
      <c r="AI87" s="2332"/>
      <c r="AJ87" s="2332"/>
      <c r="AK87" s="2332"/>
      <c r="AL87" s="2332"/>
      <c r="AM87" s="2332"/>
      <c r="AN87" s="2332"/>
      <c r="AO87" s="2332"/>
      <c r="AP87" s="2332"/>
      <c r="AQ87" s="2332"/>
      <c r="AR87" s="2332"/>
      <c r="AS87" s="2332"/>
      <c r="AT87" s="2332"/>
      <c r="AU87" s="2332"/>
      <c r="AV87" s="2332"/>
      <c r="AW87" s="2332"/>
      <c r="AX87" s="2332"/>
      <c r="AY87" s="2332"/>
      <c r="AZ87" s="2332"/>
      <c r="BA87" s="2332"/>
      <c r="BB87" s="2332"/>
      <c r="BC87" s="2332"/>
      <c r="BD87" s="240"/>
      <c r="BE87" s="239"/>
      <c r="BF87" s="786"/>
      <c r="BG87" s="786"/>
      <c r="BH87" s="786"/>
      <c r="BI87" s="786"/>
      <c r="BJ87" s="786"/>
      <c r="BK87" s="786"/>
      <c r="BL87" s="786"/>
      <c r="BM87" s="786"/>
      <c r="BN87" s="241"/>
      <c r="BO87" s="242"/>
      <c r="BP87" s="207"/>
      <c r="BQ87" s="1728"/>
      <c r="BR87" s="208"/>
      <c r="BS87" s="209"/>
      <c r="BT87" s="207"/>
      <c r="BU87" s="208"/>
      <c r="BV87" s="209"/>
      <c r="BW87" s="426"/>
      <c r="BX87" s="422"/>
      <c r="BY87" s="422"/>
      <c r="BZ87" s="422"/>
      <c r="CA87" s="47"/>
      <c r="CB87" s="788"/>
      <c r="CC87" s="422"/>
      <c r="CD87" s="422"/>
      <c r="CE87" s="47"/>
      <c r="CF87" s="244"/>
      <c r="CK87" s="1199"/>
      <c r="CL87" s="1153"/>
      <c r="CM87" s="1153"/>
      <c r="CN87" s="1153"/>
      <c r="CO87" s="1153"/>
      <c r="CP87" s="1153"/>
      <c r="CQ87" s="1153"/>
      <c r="CR87" s="1153"/>
      <c r="CS87" s="1199"/>
      <c r="CT87" s="1153"/>
      <c r="CU87" s="539"/>
    </row>
    <row r="88" spans="1:99" ht="30" customHeight="1">
      <c r="A88" s="1720"/>
      <c r="B88" s="245"/>
      <c r="C88" s="449"/>
      <c r="D88" s="62"/>
      <c r="E88" s="62"/>
      <c r="F88" s="245"/>
      <c r="G88" s="80">
        <f>M88-S88</f>
        <v>0</v>
      </c>
      <c r="H88" s="80">
        <f>M88-S88</f>
        <v>0</v>
      </c>
      <c r="I88" s="80">
        <f>IF($B$5&gt;=A88,($B$5-A88+1)*H88,"-")</f>
        <v>0</v>
      </c>
      <c r="J88" s="65">
        <f>($A$5-A88+1)*H88</f>
        <v>0</v>
      </c>
      <c r="K88" s="565"/>
      <c r="L88" s="250">
        <f ca="1">IF((AC88)&lt;$L$5-DAY($L$5)+1,H88,H88+S88)</f>
        <v>0</v>
      </c>
      <c r="M88" s="63"/>
      <c r="N88" s="71"/>
      <c r="O88" s="69"/>
      <c r="P88" s="71"/>
      <c r="Q88" s="71"/>
      <c r="R88" s="270"/>
      <c r="S88" s="63"/>
      <c r="T88" s="71"/>
      <c r="U88" s="282"/>
      <c r="V88" s="71"/>
      <c r="W88" s="71"/>
      <c r="X88" s="63"/>
      <c r="Y88" s="71"/>
      <c r="Z88" s="282"/>
      <c r="AA88" s="71"/>
      <c r="AB88" s="271" t="s">
        <v>110</v>
      </c>
      <c r="AC88" s="73"/>
      <c r="AD88" s="135"/>
      <c r="AE88" s="492"/>
      <c r="AF88" s="74"/>
      <c r="AG88" s="75"/>
      <c r="AH88" s="135"/>
      <c r="AI88" s="253"/>
      <c r="AJ88" s="253"/>
      <c r="AK88" s="74"/>
      <c r="AL88" s="75"/>
      <c r="AM88" s="78"/>
      <c r="AN88" s="74"/>
      <c r="AO88" s="63"/>
      <c r="AP88" s="74"/>
      <c r="AQ88" s="80"/>
      <c r="AR88" s="112"/>
      <c r="AS88" s="250"/>
      <c r="AT88" s="250"/>
      <c r="AU88" s="250"/>
      <c r="AV88" s="256"/>
      <c r="AW88" s="393"/>
      <c r="AX88" s="84"/>
      <c r="AY88" s="64"/>
      <c r="AZ88" s="64"/>
      <c r="BA88" s="459"/>
      <c r="BB88" s="460"/>
      <c r="BC88" s="789"/>
      <c r="BD88" s="790"/>
      <c r="BE88" s="90"/>
      <c r="BF88" s="791"/>
      <c r="BG88" s="791"/>
      <c r="BH88" s="791"/>
      <c r="BI88" s="791"/>
      <c r="BJ88" s="791"/>
      <c r="BK88" s="791"/>
      <c r="BL88" s="91"/>
      <c r="BM88" s="91"/>
      <c r="BN88" s="94"/>
      <c r="BO88" s="95"/>
      <c r="BP88" s="1258">
        <f>AC88</f>
        <v>0</v>
      </c>
      <c r="BQ88" s="1730"/>
      <c r="BR88" s="131"/>
      <c r="BS88" s="99"/>
      <c r="BT88" s="280">
        <f>S88</f>
        <v>0</v>
      </c>
      <c r="BU88" s="213">
        <f>AG88</f>
        <v>0</v>
      </c>
      <c r="BV88" s="213"/>
      <c r="BW88" s="101"/>
      <c r="BX88" s="133"/>
      <c r="BY88" s="103">
        <f>($D$4-AJ88)*AX88</f>
        <v>0</v>
      </c>
      <c r="BZ88" s="104"/>
      <c r="CA88" s="105"/>
      <c r="CB88" s="792"/>
      <c r="CC88" s="261"/>
      <c r="CD88" s="261"/>
      <c r="CE88" s="793"/>
      <c r="CF88" s="456" t="s">
        <v>111</v>
      </c>
      <c r="CH88" s="1160">
        <v>1.3909186071080555E-2</v>
      </c>
      <c r="CI88" s="1160">
        <v>4.4869140286041293E-3</v>
      </c>
      <c r="CJ88" s="1160">
        <v>1.8396100099684683E-2</v>
      </c>
      <c r="CK88" s="1151">
        <f>IF($BP88&lt;=$B$4,T88-T88*CH88,T88)</f>
        <v>0</v>
      </c>
      <c r="CL88" s="1140">
        <f>IF($BP88&lt;=$B$4,S88-S88*CJ88,S88)</f>
        <v>0</v>
      </c>
      <c r="CM88" s="1159">
        <f>IF(CK88=0,M88-S88,($N88-$CK88)*$M88/$N88)</f>
        <v>0</v>
      </c>
      <c r="CN88" s="1159">
        <f>IF(CK88=0,0,-($CL88-$CK88*$M88/$N88))</f>
        <v>0</v>
      </c>
      <c r="CO88" s="1159">
        <f>CM88+CN88</f>
        <v>0</v>
      </c>
      <c r="CP88" s="1160">
        <v>1.1351085035564191E-2</v>
      </c>
      <c r="CQ88" s="1160">
        <v>3.5021320247329221E-3</v>
      </c>
      <c r="CR88" s="1160">
        <v>1.4853217060297115E-2</v>
      </c>
      <c r="CS88" s="1151">
        <f>IF($A88&lt;=$B$4,N88-N88*CP88,N88)</f>
        <v>0</v>
      </c>
      <c r="CT88" s="1159">
        <f>IF($A88&lt;=$B$4,M88-M88*CR88,M88)</f>
        <v>0</v>
      </c>
      <c r="CU88" s="539"/>
    </row>
    <row r="89" spans="1:99" ht="30" customHeight="1">
      <c r="A89" s="1720"/>
      <c r="B89" s="449"/>
      <c r="C89" s="449"/>
      <c r="D89" s="61"/>
      <c r="E89" s="62"/>
      <c r="F89" s="245"/>
      <c r="G89" s="80"/>
      <c r="H89" s="80"/>
      <c r="I89" s="80"/>
      <c r="J89" s="65"/>
      <c r="K89" s="565"/>
      <c r="L89" s="250"/>
      <c r="M89" s="63"/>
      <c r="N89" s="71"/>
      <c r="O89" s="69"/>
      <c r="P89" s="71"/>
      <c r="Q89" s="71"/>
      <c r="R89" s="270"/>
      <c r="S89" s="63"/>
      <c r="T89" s="71"/>
      <c r="U89" s="282"/>
      <c r="V89" s="71"/>
      <c r="W89" s="71"/>
      <c r="X89" s="63"/>
      <c r="Y89" s="71"/>
      <c r="Z89" s="282"/>
      <c r="AA89" s="71"/>
      <c r="AB89" s="271" t="s">
        <v>110</v>
      </c>
      <c r="AC89" s="73"/>
      <c r="AD89" s="135"/>
      <c r="AE89" s="492">
        <f>AD89</f>
        <v>0</v>
      </c>
      <c r="AF89" s="74"/>
      <c r="AG89" s="75"/>
      <c r="AH89" s="135"/>
      <c r="AI89" s="253"/>
      <c r="AJ89" s="253"/>
      <c r="AK89" s="74"/>
      <c r="AL89" s="75"/>
      <c r="AM89" s="78"/>
      <c r="AN89" s="74"/>
      <c r="AO89" s="63"/>
      <c r="AP89" s="74"/>
      <c r="AQ89" s="80"/>
      <c r="AR89" s="112"/>
      <c r="AS89" s="250"/>
      <c r="AT89" s="250"/>
      <c r="AU89" s="250"/>
      <c r="AV89" s="256"/>
      <c r="AW89" s="393"/>
      <c r="AX89" s="84" t="str">
        <f>IF(AN89&lt;1,"-",AN89-BR89)</f>
        <v>-</v>
      </c>
      <c r="AY89" s="64" t="str">
        <f>IF(AX89="-","-",($B$5-AM89+1)*AX89)</f>
        <v>-</v>
      </c>
      <c r="AZ89" s="64" t="str">
        <f>IF(AX89="-","-",AX89-G89)</f>
        <v>-</v>
      </c>
      <c r="BA89" s="459" t="str">
        <f>IF(AX89="-","-",AX89/G89)</f>
        <v>-</v>
      </c>
      <c r="BB89" s="460"/>
      <c r="BC89" s="789"/>
      <c r="BD89" s="790"/>
      <c r="BE89" s="90"/>
      <c r="BF89" s="791"/>
      <c r="BG89" s="791"/>
      <c r="BH89" s="791"/>
      <c r="BI89" s="791"/>
      <c r="BJ89" s="791"/>
      <c r="BK89" s="791"/>
      <c r="BL89" s="91"/>
      <c r="BM89" s="91"/>
      <c r="BN89" s="94"/>
      <c r="BO89" s="95"/>
      <c r="BP89" s="1258">
        <f>AC89</f>
        <v>0</v>
      </c>
      <c r="BQ89" s="1730"/>
      <c r="BR89" s="131"/>
      <c r="BS89" s="99" t="str">
        <f>IF(AM89&lt;1,"",(AM89))</f>
        <v/>
      </c>
      <c r="BT89" s="280">
        <f>S89</f>
        <v>0</v>
      </c>
      <c r="BU89" s="213">
        <f>AG89</f>
        <v>0</v>
      </c>
      <c r="BV89" s="213" t="str">
        <f>IF(AE89&gt;$CC$10,S89,IF(AE89="перех",(S89),"-"))</f>
        <v>-</v>
      </c>
      <c r="BW89" s="101"/>
      <c r="BX89" s="133"/>
      <c r="BY89" s="103" t="e">
        <f>($D$4-AJ89)*AX89</f>
        <v>#VALUE!</v>
      </c>
      <c r="BZ89" s="104"/>
      <c r="CA89" s="105"/>
      <c r="CB89" s="792"/>
      <c r="CC89" s="261"/>
      <c r="CD89" s="261"/>
      <c r="CE89" s="793"/>
      <c r="CF89" s="456" t="s">
        <v>111</v>
      </c>
      <c r="CH89" s="1160">
        <v>1.2E-2</v>
      </c>
      <c r="CI89" s="1160">
        <v>-4.0000000000000001E-3</v>
      </c>
      <c r="CJ89" s="1160">
        <v>8.0000000000000002E-3</v>
      </c>
      <c r="CK89" s="1151">
        <f>IF($BP89&lt;=$B$4,T89-T89*CH89,T89)</f>
        <v>0</v>
      </c>
      <c r="CL89" s="1140">
        <f>IF($BP89&lt;=$B$4,S89-S89*CJ89,S89)</f>
        <v>0</v>
      </c>
      <c r="CM89" s="1159">
        <f>IF(CK89=0,M89-S89,($N89-$CK89)*$M89/$N89)</f>
        <v>0</v>
      </c>
      <c r="CN89" s="1159">
        <f>IF(CK89=0,0,-($CL89-$CK89*$M89/$N89))</f>
        <v>0</v>
      </c>
      <c r="CO89" s="1159">
        <f>CM89+CN89</f>
        <v>0</v>
      </c>
      <c r="CP89" s="1150">
        <v>1.0999999999999999E-2</v>
      </c>
      <c r="CQ89" s="1150">
        <v>0.01</v>
      </c>
      <c r="CR89" s="1150">
        <v>2.1000000000000001E-2</v>
      </c>
      <c r="CS89" s="1151">
        <f>IF($A89&lt;=$B$4,N89-N89*CP89,N89)</f>
        <v>0</v>
      </c>
      <c r="CT89" s="1140">
        <f>IF($A89&lt;=$B$4,M89-M89*CR89,M89)</f>
        <v>0</v>
      </c>
      <c r="CU89" s="539"/>
    </row>
    <row r="90" spans="1:99" ht="30" customHeight="1">
      <c r="A90" s="1740"/>
      <c r="B90" s="267"/>
      <c r="C90" s="267"/>
      <c r="D90" s="62"/>
      <c r="E90" s="778"/>
      <c r="F90" s="779"/>
      <c r="G90" s="80"/>
      <c r="H90" s="80"/>
      <c r="I90" s="80"/>
      <c r="J90" s="80"/>
      <c r="K90" s="66"/>
      <c r="L90" s="281"/>
      <c r="M90" s="63"/>
      <c r="N90" s="71"/>
      <c r="O90" s="71"/>
      <c r="P90" s="71"/>
      <c r="Q90" s="71"/>
      <c r="R90" s="270"/>
      <c r="S90" s="63"/>
      <c r="T90" s="71"/>
      <c r="U90" s="282"/>
      <c r="V90" s="71"/>
      <c r="W90" s="71"/>
      <c r="X90" s="63"/>
      <c r="Y90" s="71"/>
      <c r="Z90" s="282"/>
      <c r="AA90" s="71"/>
      <c r="AB90" s="271"/>
      <c r="AC90" s="770"/>
      <c r="AD90" s="135"/>
      <c r="AE90" s="492"/>
      <c r="AF90" s="796"/>
      <c r="AG90" s="797"/>
      <c r="AH90" s="135"/>
      <c r="AI90" s="77"/>
      <c r="AJ90" s="273"/>
      <c r="AK90" s="74"/>
      <c r="AL90" s="75"/>
      <c r="AM90" s="78"/>
      <c r="AN90" s="284"/>
      <c r="AO90" s="254"/>
      <c r="AP90" s="74"/>
      <c r="AQ90" s="66"/>
      <c r="AR90" s="245"/>
      <c r="AS90" s="245"/>
      <c r="AT90" s="68"/>
      <c r="AU90" s="68"/>
      <c r="AV90" s="256"/>
      <c r="AW90" s="393"/>
      <c r="AX90" s="84"/>
      <c r="AY90" s="64"/>
      <c r="AZ90" s="64"/>
      <c r="BA90" s="459"/>
      <c r="BB90" s="460"/>
      <c r="BC90" s="789"/>
      <c r="BD90" s="671"/>
      <c r="BE90" s="90" t="s">
        <v>208</v>
      </c>
      <c r="BF90" s="91"/>
      <c r="BG90" s="91"/>
      <c r="BH90" s="91"/>
      <c r="BI90" s="91"/>
      <c r="BJ90" s="91"/>
      <c r="BK90" s="91"/>
      <c r="BL90" s="91"/>
      <c r="BM90" s="91"/>
      <c r="BN90" s="94"/>
      <c r="BO90" s="95"/>
      <c r="BP90" s="130">
        <f>AC90</f>
        <v>0</v>
      </c>
      <c r="BQ90" s="1730"/>
      <c r="BR90" s="131"/>
      <c r="BS90" s="99" t="str">
        <f>IF(AM90&lt;1,"",(AM90))</f>
        <v/>
      </c>
      <c r="BT90" s="380">
        <f>S90</f>
        <v>0</v>
      </c>
      <c r="BU90" s="213">
        <f>AG90</f>
        <v>0</v>
      </c>
      <c r="BV90" s="213"/>
      <c r="BW90" s="101"/>
      <c r="BX90" s="102"/>
      <c r="BY90" s="103"/>
      <c r="BZ90" s="104"/>
      <c r="CA90" s="105"/>
      <c r="CB90" s="563"/>
      <c r="CC90" s="107"/>
      <c r="CD90" s="108"/>
      <c r="CE90" s="649"/>
      <c r="CF90" s="456" t="s">
        <v>111</v>
      </c>
      <c r="CK90" s="1151">
        <f>IF($BP90&lt;=$B$4,T90-T90*CH90,T90)</f>
        <v>0</v>
      </c>
      <c r="CL90" s="1140">
        <f>IF($BP90&lt;=$B$4,S90-S90*CJ90,S90)</f>
        <v>0</v>
      </c>
      <c r="CM90" s="1159">
        <f>IF(CK90=0,M90-S90,($N90-$CK90)*$M90/$N90)</f>
        <v>0</v>
      </c>
      <c r="CN90" s="1159">
        <f>IF(CK90=0,0,-($CL90-$CK90*$M90/$N90))</f>
        <v>0</v>
      </c>
      <c r="CO90" s="1159">
        <f>CM90+CN90</f>
        <v>0</v>
      </c>
      <c r="CP90" s="1150"/>
      <c r="CQ90" s="1150"/>
      <c r="CR90" s="1150"/>
      <c r="CS90" s="1151">
        <f>IF($A90&lt;=$B$4,N90-N90*CP90,N90)</f>
        <v>0</v>
      </c>
      <c r="CT90" s="1140">
        <f>IF($A90&lt;=$B$4,M90-M90*CR90,M90)</f>
        <v>0</v>
      </c>
      <c r="CU90" s="539"/>
    </row>
    <row r="91" spans="1:99" ht="30" customHeight="1" collapsed="1">
      <c r="A91" s="1732" t="s">
        <v>91</v>
      </c>
      <c r="B91" s="149">
        <f>COUNTIF(A88:A89,$B$4)</f>
        <v>0</v>
      </c>
      <c r="C91" s="322"/>
      <c r="D91" s="323"/>
      <c r="E91" s="323"/>
      <c r="F91" s="323"/>
      <c r="G91" s="152">
        <f>SUMIF(A88:A90,$B$4,G88:G90)</f>
        <v>0</v>
      </c>
      <c r="H91" s="152">
        <f>SUMIF(A88:A90,$B$4,H88:H90)</f>
        <v>0</v>
      </c>
      <c r="I91" s="152">
        <f>SUM(I88:I90)</f>
        <v>0</v>
      </c>
      <c r="J91" s="152"/>
      <c r="K91" s="324"/>
      <c r="L91" s="153">
        <f>SUMIF(A88:A90,$B$4,L88:L90)</f>
        <v>0</v>
      </c>
      <c r="M91" s="153">
        <f>SUMIF(A88:A90,$B$4,M88:M90)</f>
        <v>0</v>
      </c>
      <c r="N91" s="324"/>
      <c r="O91" s="324"/>
      <c r="P91" s="324"/>
      <c r="Q91" s="324"/>
      <c r="R91" s="324"/>
      <c r="S91" s="324"/>
      <c r="T91" s="324"/>
      <c r="U91" s="323"/>
      <c r="V91" s="323"/>
      <c r="W91" s="323"/>
      <c r="X91" s="324"/>
      <c r="Y91" s="324"/>
      <c r="Z91" s="323"/>
      <c r="AA91" s="323"/>
      <c r="AB91" s="323"/>
      <c r="AC91" s="326"/>
      <c r="AD91" s="327"/>
      <c r="AE91" s="328"/>
      <c r="AF91" s="324"/>
      <c r="AG91" s="329"/>
      <c r="AH91" s="330"/>
      <c r="AI91" s="328"/>
      <c r="AJ91" s="328"/>
      <c r="AK91" s="324"/>
      <c r="AL91" s="329"/>
      <c r="AM91" s="331">
        <f>COUNTA(AM88:AM90)</f>
        <v>0</v>
      </c>
      <c r="AN91" s="483">
        <f>SUM(AN88:AN90)</f>
        <v>0</v>
      </c>
      <c r="AO91" s="152">
        <f>SUM(AO88:AO90)</f>
        <v>0</v>
      </c>
      <c r="AP91" s="332"/>
      <c r="AQ91" s="323"/>
      <c r="AR91" s="323"/>
      <c r="AS91" s="323"/>
      <c r="AT91" s="323"/>
      <c r="AU91" s="323"/>
      <c r="AV91" s="323"/>
      <c r="AW91" s="323"/>
      <c r="AX91" s="333">
        <f>SUM(AX88:AX90)</f>
        <v>0</v>
      </c>
      <c r="AY91" s="333">
        <f>SUM(AY88:AY90)</f>
        <v>0</v>
      </c>
      <c r="AZ91" s="333">
        <f>SUM(AZ88:AZ90)</f>
        <v>0</v>
      </c>
      <c r="BA91" s="219" t="str">
        <f>IF(COUNT(BA88:BA90)=0,"-",AVERAGE(BA88:BA90))</f>
        <v>-</v>
      </c>
      <c r="BB91" s="1228"/>
      <c r="BC91" s="165"/>
      <c r="BD91" s="336"/>
      <c r="BE91" s="336"/>
      <c r="BF91" s="759"/>
      <c r="BG91" s="759"/>
      <c r="BH91" s="759"/>
      <c r="BI91" s="759"/>
      <c r="BJ91" s="759"/>
      <c r="BK91" s="759"/>
      <c r="BL91" s="759"/>
      <c r="BM91" s="759"/>
      <c r="BN91" s="163">
        <f>SUM(BN83:BN87)</f>
        <v>0</v>
      </c>
      <c r="BO91" s="163">
        <f>SUM(BO83:BO87)</f>
        <v>0</v>
      </c>
      <c r="BP91" s="631">
        <f>COUNTA(BP88:BP90)</f>
        <v>3</v>
      </c>
      <c r="BQ91" s="1744">
        <f>SUM(BQ88:BQ90)</f>
        <v>0</v>
      </c>
      <c r="BR91" s="1546">
        <f>SUM(BR88:BR90)</f>
        <v>0</v>
      </c>
      <c r="BS91" s="635"/>
      <c r="BT91" s="631">
        <f>COUNTA(BT88:BT90)</f>
        <v>3</v>
      </c>
      <c r="BU91" s="688">
        <f>SUM(BU88:BU90)</f>
        <v>0</v>
      </c>
      <c r="BV91" s="689" t="e">
        <f>SUM(BV88:CF90)</f>
        <v>#VALUE!</v>
      </c>
      <c r="BW91" s="798"/>
      <c r="BX91" s="172"/>
      <c r="BY91" s="799">
        <f>AM91</f>
        <v>0</v>
      </c>
      <c r="BZ91" s="799">
        <f>COUNTIF(BZ88:BZ90,"=0")</f>
        <v>0</v>
      </c>
      <c r="CA91" s="800">
        <f>SUM(COUNTIF(BZ82:BZ82,"&lt;0"),COUNTIF(BZ82:BZ82,"&gt;0"))</f>
        <v>0</v>
      </c>
      <c r="CB91" s="801">
        <f>COUNTIF(CB83:CB84,"1")</f>
        <v>0</v>
      </c>
      <c r="CC91" s="802">
        <f>SUM(CC83:CC84)</f>
        <v>0</v>
      </c>
      <c r="CD91" s="803">
        <f>COUNTIF(CD83:CD87,"1")</f>
        <v>0</v>
      </c>
      <c r="CE91" s="804">
        <f>SUM(CE83:CE87)</f>
        <v>0</v>
      </c>
      <c r="CF91" s="1279"/>
      <c r="CK91" s="1192">
        <f>SUMIF($BP88:$BP90,$B$4,CK88:CK90)</f>
        <v>0</v>
      </c>
      <c r="CL91" s="1193">
        <f>SUMIF($BP88:$BP90,$B$4,CL88:CL90)</f>
        <v>0</v>
      </c>
      <c r="CM91" s="1193">
        <f>SUMIF($A88:$A90,$B$4,CM88:CM90)</f>
        <v>0</v>
      </c>
      <c r="CN91" s="1193">
        <f>SUMIF($A88:$A90,$B$4,CN88:CN90)</f>
        <v>0</v>
      </c>
      <c r="CO91" s="1194">
        <f>SUMIF($A88:$A90,$B$4,CO88:CO90)</f>
        <v>0</v>
      </c>
      <c r="CP91" s="1150"/>
      <c r="CQ91" s="1150"/>
      <c r="CR91" s="1150"/>
      <c r="CS91" s="1192">
        <f>SUMIF($A88:$A90,$B$4,CS88:CS90)</f>
        <v>0</v>
      </c>
      <c r="CT91" s="1192">
        <f>SUMIF($A88:$A90,$B$4,CT88:CT90)</f>
        <v>0</v>
      </c>
      <c r="CU91" s="539"/>
    </row>
    <row r="92" spans="1:99" ht="30" customHeight="1" thickBot="1">
      <c r="A92" s="1726" t="s">
        <v>89</v>
      </c>
      <c r="B92" s="343">
        <f>COUNT(A88:A89)</f>
        <v>0</v>
      </c>
      <c r="C92" s="181"/>
      <c r="D92" s="182"/>
      <c r="E92" s="182"/>
      <c r="F92" s="182"/>
      <c r="G92" s="184">
        <f>SUM(G88:G90)</f>
        <v>0</v>
      </c>
      <c r="H92" s="184">
        <f>SUMIF(A88:A89,"&gt;0",H88:H89)</f>
        <v>0</v>
      </c>
      <c r="I92" s="184"/>
      <c r="J92" s="184">
        <f>SUM(J88:J90)</f>
        <v>0</v>
      </c>
      <c r="K92" s="184"/>
      <c r="L92" s="184"/>
      <c r="M92" s="184"/>
      <c r="N92" s="184"/>
      <c r="O92" s="184"/>
      <c r="P92" s="184"/>
      <c r="Q92" s="184"/>
      <c r="R92" s="185"/>
      <c r="S92" s="185">
        <f>SUMIF(AE88:AE90,"переход",S88:S90)</f>
        <v>0</v>
      </c>
      <c r="T92" s="185"/>
      <c r="U92" s="182"/>
      <c r="V92" s="182"/>
      <c r="W92" s="182"/>
      <c r="X92" s="183"/>
      <c r="Y92" s="185"/>
      <c r="Z92" s="182"/>
      <c r="AA92" s="182"/>
      <c r="AB92" s="182"/>
      <c r="AC92" s="186"/>
      <c r="AD92" s="186"/>
      <c r="AE92" s="186"/>
      <c r="AF92" s="184">
        <f>COUNT(AG88:AG90)</f>
        <v>0</v>
      </c>
      <c r="AG92" s="191">
        <f>SUM(AG88:AG90)</f>
        <v>0</v>
      </c>
      <c r="AH92" s="186"/>
      <c r="AI92" s="186"/>
      <c r="AJ92" s="186"/>
      <c r="AK92" s="184"/>
      <c r="AL92" s="184"/>
      <c r="AM92" s="182">
        <f>SUM(AM91,AM85)</f>
        <v>0</v>
      </c>
      <c r="AN92" s="184">
        <f>SUM(AN91,AN85)</f>
        <v>0</v>
      </c>
      <c r="AO92" s="182"/>
      <c r="AP92" s="187"/>
      <c r="AQ92" s="182"/>
      <c r="AR92" s="182"/>
      <c r="AS92" s="182"/>
      <c r="AT92" s="182"/>
      <c r="AU92" s="182"/>
      <c r="AV92" s="182"/>
      <c r="AW92" s="182"/>
      <c r="AX92" s="188">
        <f>SUM(AX91,AX85)</f>
        <v>0</v>
      </c>
      <c r="AY92" s="188">
        <f>SUM(AY91,AY85)</f>
        <v>0</v>
      </c>
      <c r="AZ92" s="188">
        <f>SUM(AZ91,AZ85)</f>
        <v>0</v>
      </c>
      <c r="BA92" s="227" t="str">
        <f>IF(COUNT(BA82:BA84,BA88:BA90)=0,"-",AVERAGE(BA82:BA84,BA88:BA90))</f>
        <v>-</v>
      </c>
      <c r="BB92" s="188">
        <f>+BB86</f>
        <v>0</v>
      </c>
      <c r="BC92" s="420"/>
      <c r="BD92" s="420"/>
      <c r="BE92" s="420"/>
      <c r="BF92" s="420"/>
      <c r="BG92" s="420"/>
      <c r="BH92" s="420"/>
      <c r="BI92" s="420"/>
      <c r="BJ92" s="420"/>
      <c r="BK92" s="420"/>
      <c r="BL92" s="420"/>
      <c r="BM92" s="420"/>
      <c r="BN92" s="420"/>
      <c r="BO92" s="420"/>
      <c r="BP92" s="348"/>
      <c r="BQ92" s="1745"/>
      <c r="BR92" s="349"/>
      <c r="BS92" s="351">
        <f>SUMIF(BS88:BS90,"",BR88:BR90)</f>
        <v>0</v>
      </c>
      <c r="BT92" s="1280"/>
      <c r="BU92" s="1281"/>
      <c r="BV92" s="1282"/>
      <c r="BW92" s="811"/>
      <c r="BX92" s="812"/>
      <c r="BY92" s="813" t="e">
        <f>SUM(BY88:BY90)</f>
        <v>#VALUE!</v>
      </c>
      <c r="BZ92" s="813">
        <f>SUMIF(BZ88:BZ90,"=0",CA88:CA90)</f>
        <v>0</v>
      </c>
      <c r="CA92" s="814">
        <f>SUMIF(BZ88:BZ90,"&lt;&gt;0",CA88:CA90)</f>
        <v>0</v>
      </c>
      <c r="CB92" s="813"/>
      <c r="CC92" s="813"/>
      <c r="CD92" s="813"/>
      <c r="CE92" s="813"/>
      <c r="CF92" s="356"/>
      <c r="CK92" s="1195"/>
      <c r="CL92" s="1196">
        <f>CL91-$S91</f>
        <v>0</v>
      </c>
      <c r="CM92" s="1195"/>
      <c r="CN92" s="1197"/>
      <c r="CO92" s="1195"/>
      <c r="CP92" s="1150"/>
      <c r="CQ92" s="1150"/>
      <c r="CR92" s="1150"/>
      <c r="CS92" s="1195"/>
      <c r="CT92" s="1196">
        <f>CT91-$M91</f>
        <v>0</v>
      </c>
      <c r="CU92" s="539"/>
    </row>
    <row r="93" spans="1:99" ht="30" customHeight="1" collapsed="1">
      <c r="A93" s="2381" t="s">
        <v>113</v>
      </c>
      <c r="B93" s="2382"/>
      <c r="C93" s="2382"/>
      <c r="D93" s="2382"/>
      <c r="E93" s="2382"/>
      <c r="F93" s="2382"/>
      <c r="G93" s="2382"/>
      <c r="H93" s="2382"/>
      <c r="I93" s="2382"/>
      <c r="J93" s="2382"/>
      <c r="K93" s="2382"/>
      <c r="L93" s="2382"/>
      <c r="M93" s="2382"/>
      <c r="N93" s="2382"/>
      <c r="O93" s="2382"/>
      <c r="P93" s="2382"/>
      <c r="Q93" s="2382"/>
      <c r="R93" s="2382"/>
      <c r="S93" s="2382"/>
      <c r="T93" s="2382"/>
      <c r="U93" s="2382"/>
      <c r="V93" s="2382"/>
      <c r="W93" s="2382"/>
      <c r="X93" s="2382"/>
      <c r="Y93" s="2382"/>
      <c r="Z93" s="2382"/>
      <c r="AA93" s="2382"/>
      <c r="AB93" s="2382"/>
      <c r="AC93" s="2382"/>
      <c r="AD93" s="2382"/>
      <c r="AE93" s="2382"/>
      <c r="AF93" s="2382"/>
      <c r="AG93" s="2382"/>
      <c r="AH93" s="2382"/>
      <c r="AI93" s="2382"/>
      <c r="AJ93" s="2382"/>
      <c r="AK93" s="2382"/>
      <c r="AL93" s="2382"/>
      <c r="AM93" s="2382"/>
      <c r="AN93" s="2382"/>
      <c r="AO93" s="2382"/>
      <c r="AP93" s="2382"/>
      <c r="AQ93" s="2382"/>
      <c r="AR93" s="2382"/>
      <c r="AS93" s="2382"/>
      <c r="AT93" s="2382"/>
      <c r="AU93" s="2382"/>
      <c r="AV93" s="2382"/>
      <c r="AW93" s="2382"/>
      <c r="AX93" s="2382"/>
      <c r="AY93" s="2382"/>
      <c r="AZ93" s="2382"/>
      <c r="BA93" s="2382"/>
      <c r="BB93" s="2382"/>
      <c r="BC93" s="2382"/>
      <c r="BD93" s="240"/>
      <c r="BE93" s="240"/>
      <c r="BF93" s="1283"/>
      <c r="BG93" s="1283"/>
      <c r="BH93" s="1283"/>
      <c r="BI93" s="1283"/>
      <c r="BJ93" s="1283"/>
      <c r="BK93" s="1283"/>
      <c r="BL93" s="1283"/>
      <c r="BM93" s="1283"/>
      <c r="BN93" s="241"/>
      <c r="BO93" s="360"/>
      <c r="BP93" s="1222"/>
      <c r="BQ93" s="1731"/>
      <c r="BR93" s="97"/>
      <c r="BS93" s="100"/>
      <c r="BT93" s="96"/>
      <c r="BU93" s="97"/>
      <c r="BV93" s="100"/>
      <c r="BW93" s="426"/>
      <c r="BX93" s="422"/>
      <c r="BY93" s="422"/>
      <c r="BZ93" s="422"/>
      <c r="CA93" s="47"/>
      <c r="CB93" s="788"/>
      <c r="CC93" s="422"/>
      <c r="CD93" s="422"/>
      <c r="CE93" s="47"/>
      <c r="CF93" s="244"/>
      <c r="CK93" s="1199"/>
      <c r="CL93" s="1153"/>
      <c r="CM93" s="1153"/>
      <c r="CN93" s="1153"/>
      <c r="CO93" s="1153"/>
      <c r="CP93" s="1153"/>
      <c r="CQ93" s="1153"/>
      <c r="CR93" s="1153"/>
      <c r="CS93" s="1199"/>
      <c r="CT93" s="1153"/>
      <c r="CU93" s="539"/>
    </row>
    <row r="94" spans="1:99" ht="33.75" customHeight="1">
      <c r="A94" s="1720">
        <f>DAY(AE94)</f>
        <v>0</v>
      </c>
      <c r="B94" s="245"/>
      <c r="C94" s="245">
        <v>0</v>
      </c>
      <c r="D94" s="62" t="s">
        <v>219</v>
      </c>
      <c r="E94" s="62" t="s">
        <v>216</v>
      </c>
      <c r="F94" s="245"/>
      <c r="G94" s="80"/>
      <c r="H94" s="80"/>
      <c r="I94" s="80"/>
      <c r="J94" s="65"/>
      <c r="K94" s="565"/>
      <c r="L94" s="250">
        <v>0</v>
      </c>
      <c r="M94" s="68"/>
      <c r="N94" s="68"/>
      <c r="O94" s="367"/>
      <c r="P94" s="70"/>
      <c r="Q94" s="70"/>
      <c r="R94" s="565"/>
      <c r="S94" s="64"/>
      <c r="T94" s="70"/>
      <c r="U94" s="367"/>
      <c r="V94" s="70"/>
      <c r="W94" s="70">
        <v>2898.9</v>
      </c>
      <c r="X94" s="64"/>
      <c r="Y94" s="70"/>
      <c r="Z94" s="70"/>
      <c r="AA94" s="70"/>
      <c r="AB94" s="271" t="s">
        <v>93</v>
      </c>
      <c r="AC94" s="314"/>
      <c r="AD94" s="283"/>
      <c r="AE94" s="1396">
        <f>AD94</f>
        <v>0</v>
      </c>
      <c r="AF94" s="78">
        <f>SUM(IF(AC94="переход","",IF(AE94="переход",$D$4-AC94,AE94-AC94)))</f>
        <v>0</v>
      </c>
      <c r="AG94" s="75" t="str">
        <f>IF(S94="","",AF94*S94)</f>
        <v/>
      </c>
      <c r="AH94" s="314"/>
      <c r="AI94" s="283"/>
      <c r="AJ94" s="77"/>
      <c r="AK94" s="74"/>
      <c r="AL94" s="75"/>
      <c r="AM94" s="78"/>
      <c r="AN94" s="74"/>
      <c r="AO94" s="63"/>
      <c r="AP94" s="74"/>
      <c r="AQ94" s="112"/>
      <c r="AR94" s="68"/>
      <c r="AS94" s="68"/>
      <c r="AT94" s="68"/>
      <c r="AU94" s="68"/>
      <c r="AV94" s="256"/>
      <c r="AW94" s="707"/>
      <c r="AX94" s="84" t="str">
        <f>IF(AN94&lt;1,"-",AN94)</f>
        <v>-</v>
      </c>
      <c r="AY94" s="64" t="str">
        <f>IF(AX94="-","-",($B$5-AM94+1)*AX94)</f>
        <v>-</v>
      </c>
      <c r="AZ94" s="63" t="str">
        <f>IF(AX94="-","-",AX94-H94)</f>
        <v>-</v>
      </c>
      <c r="BA94" s="307" t="str">
        <f>IF(AX94="-","-",AX94/H94)</f>
        <v>-</v>
      </c>
      <c r="BB94" s="1155"/>
      <c r="BC94" s="1257"/>
      <c r="BD94" s="627"/>
      <c r="BE94" s="705"/>
      <c r="BF94" s="93"/>
      <c r="BG94" s="91"/>
      <c r="BH94" s="93"/>
      <c r="BI94" s="671"/>
      <c r="BJ94" s="671"/>
      <c r="BK94" s="671"/>
      <c r="BL94" s="91"/>
      <c r="BM94" s="91"/>
      <c r="BN94" s="94"/>
      <c r="BO94" s="1157"/>
      <c r="BP94" s="1258">
        <f>AC94</f>
        <v>0</v>
      </c>
      <c r="BQ94" s="1730"/>
      <c r="BR94" s="132"/>
      <c r="BS94" s="99"/>
      <c r="BT94" s="280">
        <f>S94</f>
        <v>0</v>
      </c>
      <c r="BU94" s="213" t="str">
        <f>AG94</f>
        <v/>
      </c>
      <c r="BV94" s="213" t="str">
        <f>IF(AE94&gt;$CC$10,S94,IF(AE94="перех",(S94),"-"))</f>
        <v>-</v>
      </c>
      <c r="BW94" s="101"/>
      <c r="BX94" s="102"/>
      <c r="BY94" s="103" t="e">
        <f>($D$4-AJ94)*AX94</f>
        <v>#VALUE!</v>
      </c>
      <c r="BZ94" s="104">
        <f>IF(AM94&gt;0,"-",(AE94-BX94))</f>
        <v>0</v>
      </c>
      <c r="CA94" s="105">
        <f>IF(AM94&gt;0,"-",(($D$4-BX94)*H94))</f>
        <v>0</v>
      </c>
      <c r="CB94" s="641"/>
      <c r="CC94" s="642"/>
      <c r="CD94" s="642"/>
      <c r="CE94" s="643"/>
      <c r="CF94" s="644" t="s">
        <v>107</v>
      </c>
      <c r="CH94" s="1160">
        <v>2.4573066024769216E-2</v>
      </c>
      <c r="CI94" s="1160">
        <v>1.6098431593487583E-3</v>
      </c>
      <c r="CJ94" s="1160">
        <v>2.6182909184117975E-2</v>
      </c>
      <c r="CK94" s="1151">
        <f>IF($BP94&lt;=$B$4,T94-T94*CH94,T94)</f>
        <v>0</v>
      </c>
      <c r="CL94" s="1159">
        <f>IF($BP94&lt;=$B$4,S94-S94*CJ94,S94)</f>
        <v>0</v>
      </c>
      <c r="CM94" s="1159">
        <f>IF(CK94=0,M94-S94,($N94-$CK94)*$M94/$N94)</f>
        <v>0</v>
      </c>
      <c r="CN94" s="1159">
        <f>IF(CK94=0,0,-($CL94-$CK94*$M94/$N94))</f>
        <v>0</v>
      </c>
      <c r="CO94" s="1159">
        <f>CM94+CN94</f>
        <v>0</v>
      </c>
      <c r="CP94" s="1160">
        <v>1.2788029781702123E-2</v>
      </c>
      <c r="CQ94" s="1160">
        <v>7.6035270394966201E-3</v>
      </c>
      <c r="CR94" s="1160">
        <v>2.0391556821198743E-2</v>
      </c>
      <c r="CS94" s="1151">
        <f>IF($A94&lt;=$B$4,N94-N94*CP94,N94)</f>
        <v>0</v>
      </c>
      <c r="CT94" s="1159">
        <f>IF($A94&lt;=$B$4,M94-M94*CR94,M94)</f>
        <v>0</v>
      </c>
      <c r="CU94" s="539"/>
    </row>
    <row r="95" spans="1:99" ht="33.75" customHeight="1">
      <c r="A95" s="1720">
        <f>DAY(AE95)</f>
        <v>0</v>
      </c>
      <c r="B95" s="245"/>
      <c r="C95" s="245">
        <v>3</v>
      </c>
      <c r="D95" s="62" t="s">
        <v>219</v>
      </c>
      <c r="E95" s="62" t="s">
        <v>216</v>
      </c>
      <c r="F95" s="245"/>
      <c r="G95" s="80"/>
      <c r="H95" s="80"/>
      <c r="I95" s="80"/>
      <c r="J95" s="65"/>
      <c r="K95" s="565"/>
      <c r="L95" s="250">
        <v>0</v>
      </c>
      <c r="M95" s="68"/>
      <c r="N95" s="68"/>
      <c r="O95" s="367"/>
      <c r="P95" s="70"/>
      <c r="Q95" s="70"/>
      <c r="R95" s="565"/>
      <c r="S95" s="64"/>
      <c r="T95" s="70"/>
      <c r="U95" s="367"/>
      <c r="V95" s="70"/>
      <c r="W95" s="70">
        <v>2114.4</v>
      </c>
      <c r="X95" s="64"/>
      <c r="Y95" s="70"/>
      <c r="Z95" s="70"/>
      <c r="AA95" s="70"/>
      <c r="AB95" s="271" t="s">
        <v>93</v>
      </c>
      <c r="AC95" s="314"/>
      <c r="AD95" s="283"/>
      <c r="AE95" s="1396">
        <f>AD95</f>
        <v>0</v>
      </c>
      <c r="AF95" s="78">
        <f>SUM(IF(AC95="переход","",IF(AE95="переход",$D$4-AC95,AE95-AC95)))</f>
        <v>0</v>
      </c>
      <c r="AG95" s="75" t="str">
        <f>IF(S95="","",AF95*S95)</f>
        <v/>
      </c>
      <c r="AH95" s="314"/>
      <c r="AI95" s="283"/>
      <c r="AJ95" s="77"/>
      <c r="AK95" s="74"/>
      <c r="AL95" s="75"/>
      <c r="AM95" s="78"/>
      <c r="AN95" s="74"/>
      <c r="AO95" s="63"/>
      <c r="AP95" s="74"/>
      <c r="AQ95" s="112"/>
      <c r="AR95" s="68"/>
      <c r="AS95" s="68"/>
      <c r="AT95" s="68"/>
      <c r="AU95" s="68"/>
      <c r="AV95" s="256"/>
      <c r="AW95" s="707"/>
      <c r="AX95" s="84" t="str">
        <f>IF(AN95&lt;1,"-",AN95)</f>
        <v>-</v>
      </c>
      <c r="AY95" s="64" t="str">
        <f>IF(AX95="-","-",($B$5-AM95+1)*AX95)</f>
        <v>-</v>
      </c>
      <c r="AZ95" s="63" t="str">
        <f>IF(AX95="-","-",AX95-H95)</f>
        <v>-</v>
      </c>
      <c r="BA95" s="307" t="str">
        <f>IF(AX95="-","-",AX95/H95)</f>
        <v>-</v>
      </c>
      <c r="BB95" s="1155"/>
      <c r="BC95" s="1257"/>
      <c r="BD95" s="627"/>
      <c r="BE95" s="705"/>
      <c r="BF95" s="93"/>
      <c r="BG95" s="91"/>
      <c r="BH95" s="93"/>
      <c r="BI95" s="671"/>
      <c r="BJ95" s="671"/>
      <c r="BK95" s="671"/>
      <c r="BL95" s="91"/>
      <c r="BM95" s="91"/>
      <c r="BN95" s="94"/>
      <c r="BO95" s="1157"/>
      <c r="BP95" s="1258">
        <f>AC95</f>
        <v>0</v>
      </c>
      <c r="BQ95" s="1730"/>
      <c r="BR95" s="132"/>
      <c r="BS95" s="99"/>
      <c r="BT95" s="280">
        <f>S95</f>
        <v>0</v>
      </c>
      <c r="BU95" s="213" t="str">
        <f>AG95</f>
        <v/>
      </c>
      <c r="BV95" s="213" t="str">
        <f>IF(AE95&gt;$CC$10,S95,IF(AE95="перех",(S95),"-"))</f>
        <v>-</v>
      </c>
      <c r="BW95" s="101"/>
      <c r="BX95" s="102"/>
      <c r="BY95" s="103" t="e">
        <f>($D$4-AJ95)*AX95</f>
        <v>#VALUE!</v>
      </c>
      <c r="BZ95" s="104">
        <f>IF(AM95&gt;0,"-",(AE95-BX95))</f>
        <v>0</v>
      </c>
      <c r="CA95" s="105">
        <f>IF(AM95&gt;0,"-",(($D$4-BX95)*H95))</f>
        <v>0</v>
      </c>
      <c r="CB95" s="641"/>
      <c r="CC95" s="642"/>
      <c r="CD95" s="642"/>
      <c r="CE95" s="643"/>
      <c r="CF95" s="644" t="s">
        <v>107</v>
      </c>
      <c r="CH95" s="1160">
        <v>2.4573066024769216E-2</v>
      </c>
      <c r="CI95" s="1160">
        <v>1.6098431593487583E-3</v>
      </c>
      <c r="CJ95" s="1160">
        <v>2.6182909184117975E-2</v>
      </c>
      <c r="CK95" s="1151">
        <f>IF($BP95&lt;=$B$4,T95-T95*CH95,T95)</f>
        <v>0</v>
      </c>
      <c r="CL95" s="1159">
        <f>IF($BP95&lt;=$B$4,S95-S95*CJ95,S95)</f>
        <v>0</v>
      </c>
      <c r="CM95" s="1159">
        <f>IF(CK95=0,M95-S95,($N95-$CK95)*$M95/$N95)</f>
        <v>0</v>
      </c>
      <c r="CN95" s="1159">
        <f>IF(CK95=0,0,-($CL95-$CK95*$M95/$N95))</f>
        <v>0</v>
      </c>
      <c r="CO95" s="1159">
        <f>CM95+CN95</f>
        <v>0</v>
      </c>
      <c r="CP95" s="1160">
        <v>1.2788029781702123E-2</v>
      </c>
      <c r="CQ95" s="1160">
        <v>7.6035270394966201E-3</v>
      </c>
      <c r="CR95" s="1160">
        <v>2.0391556821198743E-2</v>
      </c>
      <c r="CS95" s="1151">
        <f>IF($A95&lt;=$B$4,N95-N95*CP95,N95)</f>
        <v>0</v>
      </c>
      <c r="CT95" s="1159">
        <f>IF($A95&lt;=$B$4,M95-M95*CR95,M95)</f>
        <v>0</v>
      </c>
      <c r="CU95" s="539"/>
    </row>
    <row r="96" spans="1:99" ht="33.75" customHeight="1">
      <c r="A96" s="1720"/>
      <c r="B96" s="245"/>
      <c r="C96" s="245"/>
      <c r="D96" s="62"/>
      <c r="E96" s="62"/>
      <c r="F96" s="245"/>
      <c r="G96" s="80"/>
      <c r="H96" s="80"/>
      <c r="I96" s="80"/>
      <c r="J96" s="65"/>
      <c r="K96" s="565"/>
      <c r="L96" s="250"/>
      <c r="M96" s="68"/>
      <c r="N96" s="68"/>
      <c r="O96" s="367"/>
      <c r="P96" s="70"/>
      <c r="Q96" s="70"/>
      <c r="R96" s="565"/>
      <c r="S96" s="64"/>
      <c r="T96" s="70"/>
      <c r="U96" s="367"/>
      <c r="V96" s="70"/>
      <c r="W96" s="70"/>
      <c r="X96" s="64"/>
      <c r="Y96" s="70"/>
      <c r="Z96" s="70"/>
      <c r="AA96" s="70"/>
      <c r="AB96" s="271"/>
      <c r="AC96" s="314"/>
      <c r="AD96" s="283"/>
      <c r="AE96" s="1396"/>
      <c r="AF96" s="78"/>
      <c r="AG96" s="75"/>
      <c r="AH96" s="314"/>
      <c r="AI96" s="283"/>
      <c r="AJ96" s="77"/>
      <c r="AK96" s="74"/>
      <c r="AL96" s="75"/>
      <c r="AM96" s="78"/>
      <c r="AN96" s="74"/>
      <c r="AO96" s="63"/>
      <c r="AP96" s="74"/>
      <c r="AQ96" s="112"/>
      <c r="AR96" s="68"/>
      <c r="AS96" s="68"/>
      <c r="AT96" s="68"/>
      <c r="AU96" s="68"/>
      <c r="AV96" s="256"/>
      <c r="AW96" s="707"/>
      <c r="AX96" s="84"/>
      <c r="AY96" s="64"/>
      <c r="AZ96" s="63"/>
      <c r="BA96" s="307"/>
      <c r="BB96" s="1155"/>
      <c r="BC96" s="1257"/>
      <c r="BD96" s="627"/>
      <c r="BE96" s="705"/>
      <c r="BF96" s="93"/>
      <c r="BG96" s="91"/>
      <c r="BH96" s="93"/>
      <c r="BI96" s="671"/>
      <c r="BJ96" s="671"/>
      <c r="BK96" s="671"/>
      <c r="BL96" s="91"/>
      <c r="BM96" s="91"/>
      <c r="BN96" s="94"/>
      <c r="BO96" s="1157"/>
      <c r="BP96" s="1258"/>
      <c r="BQ96" s="1730"/>
      <c r="BR96" s="132"/>
      <c r="BS96" s="99"/>
      <c r="BT96" s="280"/>
      <c r="BU96" s="213"/>
      <c r="BV96" s="213"/>
      <c r="BW96" s="101"/>
      <c r="BX96" s="102"/>
      <c r="BY96" s="103"/>
      <c r="BZ96" s="104"/>
      <c r="CA96" s="105"/>
      <c r="CB96" s="641"/>
      <c r="CC96" s="642"/>
      <c r="CD96" s="642"/>
      <c r="CE96" s="643"/>
      <c r="CF96" s="644"/>
      <c r="CH96" s="1160"/>
      <c r="CI96" s="1160"/>
      <c r="CJ96" s="1160"/>
      <c r="CK96" s="1151"/>
      <c r="CL96" s="1159"/>
      <c r="CM96" s="1159"/>
      <c r="CN96" s="1159"/>
      <c r="CO96" s="1159"/>
      <c r="CP96" s="1160"/>
      <c r="CQ96" s="1160"/>
      <c r="CR96" s="1160"/>
      <c r="CS96" s="1151"/>
      <c r="CT96" s="1159"/>
      <c r="CU96" s="539"/>
    </row>
    <row r="97" spans="1:99" ht="30" customHeight="1">
      <c r="A97" s="1732" t="s">
        <v>91</v>
      </c>
      <c r="B97" s="149">
        <f>COUNTIF(A94:A95,$B$4)</f>
        <v>2</v>
      </c>
      <c r="C97" s="322"/>
      <c r="D97" s="323"/>
      <c r="E97" s="323"/>
      <c r="F97" s="323"/>
      <c r="G97" s="324"/>
      <c r="H97" s="152">
        <f>SUMIF(A87:A89,$B$4,H87:H89)</f>
        <v>0</v>
      </c>
      <c r="I97" s="324"/>
      <c r="J97" s="324"/>
      <c r="K97" s="324"/>
      <c r="L97" s="153">
        <f>SUMIF(A94:A96,$B$4,L94:L96)</f>
        <v>0</v>
      </c>
      <c r="M97" s="153">
        <f>SUMIF(A94:A96,$B$4,M94:M96)</f>
        <v>0</v>
      </c>
      <c r="N97" s="324"/>
      <c r="O97" s="324"/>
      <c r="P97" s="324"/>
      <c r="Q97" s="324"/>
      <c r="R97" s="324"/>
      <c r="S97" s="152">
        <f>SUMIF(A94:A96,$B$4,S94:S96)</f>
        <v>0</v>
      </c>
      <c r="T97" s="152">
        <f>SUMIF(A94:A96,$B$4,T94:T96)</f>
        <v>0</v>
      </c>
      <c r="U97" s="323"/>
      <c r="V97" s="323"/>
      <c r="W97" s="323"/>
      <c r="X97" s="324"/>
      <c r="Y97" s="324"/>
      <c r="Z97" s="323"/>
      <c r="AA97" s="323"/>
      <c r="AB97" s="323"/>
      <c r="AC97" s="326"/>
      <c r="AD97" s="327"/>
      <c r="AE97" s="328"/>
      <c r="AF97" s="324"/>
      <c r="AG97" s="329"/>
      <c r="AH97" s="330"/>
      <c r="AI97" s="328"/>
      <c r="AJ97" s="328"/>
      <c r="AK97" s="324"/>
      <c r="AL97" s="329"/>
      <c r="AM97" s="331">
        <f>COUNTA(AM94:AM96)</f>
        <v>0</v>
      </c>
      <c r="AN97" s="483">
        <f>SUM(AN94:AN96)</f>
        <v>0</v>
      </c>
      <c r="AO97" s="152">
        <f>SUM(AO94:AO96)</f>
        <v>0</v>
      </c>
      <c r="AP97" s="332"/>
      <c r="AQ97" s="323"/>
      <c r="AR97" s="323"/>
      <c r="AS97" s="323"/>
      <c r="AT97" s="323"/>
      <c r="AU97" s="323"/>
      <c r="AV97" s="323"/>
      <c r="AW97" s="323"/>
      <c r="AX97" s="333">
        <f>SUM(AX94:AX96)</f>
        <v>0</v>
      </c>
      <c r="AY97" s="333">
        <f>SUM(AY94:AY96)</f>
        <v>0</v>
      </c>
      <c r="AZ97" s="333">
        <f>SUM(AZ94:AZ96)</f>
        <v>0</v>
      </c>
      <c r="BA97" s="219" t="str">
        <f>IF(COUNT(BA94:BA96)=0,"-",AVERAGE(BA94:BA96))</f>
        <v>-</v>
      </c>
      <c r="BB97" s="1228"/>
      <c r="BC97" s="165"/>
      <c r="BD97" s="336"/>
      <c r="BE97" s="336"/>
      <c r="BF97" s="759"/>
      <c r="BG97" s="759"/>
      <c r="BH97" s="759"/>
      <c r="BI97" s="759"/>
      <c r="BJ97" s="759"/>
      <c r="BK97" s="759"/>
      <c r="BL97" s="759"/>
      <c r="BM97" s="759"/>
      <c r="BN97" s="163"/>
      <c r="BO97" s="149"/>
      <c r="BP97" s="1260">
        <f>COUNTA(BP94:BP96)</f>
        <v>2</v>
      </c>
      <c r="BQ97" s="1744">
        <f>SUM(BQ94:BQ96)</f>
        <v>0</v>
      </c>
      <c r="BR97" s="1546">
        <f>SUM(BR94:BR96)</f>
        <v>0</v>
      </c>
      <c r="BS97" s="635"/>
      <c r="BT97" s="631">
        <f>COUNTA(BT94:BT95)</f>
        <v>2</v>
      </c>
      <c r="BU97" s="688">
        <f>SUM(BU94:BU94)</f>
        <v>0</v>
      </c>
      <c r="BV97" s="689">
        <f>SUM(BV94:BV95)</f>
        <v>0</v>
      </c>
      <c r="BW97" s="798"/>
      <c r="BX97" s="172"/>
      <c r="BY97" s="799">
        <f>AM97</f>
        <v>0</v>
      </c>
      <c r="BZ97" s="799">
        <f>COUNTIF(BZ94:BZ96,"=0")</f>
        <v>2</v>
      </c>
      <c r="CA97" s="800">
        <f>SUM(COUNTIF(BZ87:BZ89,"&lt;0"),COUNTIF(BZ87:BZ89,"&gt;0"))</f>
        <v>0</v>
      </c>
      <c r="CB97" s="801">
        <f>COUNTIF(CB90:CB90,"1")</f>
        <v>0</v>
      </c>
      <c r="CC97" s="802">
        <f>SUM(CC90:CC90)</f>
        <v>0</v>
      </c>
      <c r="CD97" s="803">
        <f>COUNTIF(CD90:CD93,"1")</f>
        <v>0</v>
      </c>
      <c r="CE97" s="804">
        <f>SUM(CE90:CE93)</f>
        <v>0</v>
      </c>
      <c r="CF97" s="1279"/>
      <c r="CK97" s="1192">
        <f>SUMIF($BP94:$BP96,$B$4,CK94:CK96)</f>
        <v>0</v>
      </c>
      <c r="CL97" s="1193">
        <f>SUMIF($BP94:$BP96,$B$4,CL94:CL96)</f>
        <v>0</v>
      </c>
      <c r="CM97" s="1193">
        <f>SUMIF($A94:$A96,$B$4,CM94:CM96)</f>
        <v>0</v>
      </c>
      <c r="CN97" s="1193">
        <f>SUMIF($A94:$A96,$B$4,CN94:CN96)</f>
        <v>0</v>
      </c>
      <c r="CO97" s="1194">
        <f>SUMIF($A94:$A96,$B$4,CO94:CO96)</f>
        <v>0</v>
      </c>
      <c r="CP97" s="1150"/>
      <c r="CQ97" s="1150"/>
      <c r="CR97" s="1150"/>
      <c r="CS97" s="1192">
        <f>SUMIF($A94:$A96,$B$4,CS94:CS96)</f>
        <v>0</v>
      </c>
      <c r="CT97" s="1192">
        <f>SUMIF($A94:$A96,$B$4,CT94:CT96)</f>
        <v>0</v>
      </c>
      <c r="CU97" s="539"/>
    </row>
    <row r="98" spans="1:99" ht="30" customHeight="1" thickBot="1">
      <c r="A98" s="1759" t="s">
        <v>89</v>
      </c>
      <c r="B98" s="1760">
        <f>COUNT(A94)</f>
        <v>1</v>
      </c>
      <c r="C98" s="1761"/>
      <c r="D98" s="1762"/>
      <c r="E98" s="1762"/>
      <c r="F98" s="1762"/>
      <c r="G98" s="1763"/>
      <c r="H98" s="1763">
        <f>SUM(H97)</f>
        <v>0</v>
      </c>
      <c r="I98" s="1763">
        <f>SUM(I97)</f>
        <v>0</v>
      </c>
      <c r="J98" s="1763">
        <f>SUM(J97)</f>
        <v>0</v>
      </c>
      <c r="K98" s="1763"/>
      <c r="L98" s="1763"/>
      <c r="M98" s="1763"/>
      <c r="N98" s="1763"/>
      <c r="O98" s="1763"/>
      <c r="P98" s="1763"/>
      <c r="Q98" s="1763"/>
      <c r="R98" s="1764"/>
      <c r="S98" s="1764">
        <f>SUMIF(AE94:AE96,"переход",S94:S96)</f>
        <v>0</v>
      </c>
      <c r="T98" s="1764"/>
      <c r="U98" s="1762"/>
      <c r="V98" s="1762"/>
      <c r="W98" s="1762"/>
      <c r="X98" s="1765"/>
      <c r="Y98" s="1764"/>
      <c r="Z98" s="1762"/>
      <c r="AA98" s="1762"/>
      <c r="AB98" s="1762"/>
      <c r="AC98" s="1766"/>
      <c r="AD98" s="1766"/>
      <c r="AE98" s="1766"/>
      <c r="AF98" s="1763">
        <f>COUNT(AG94:AG96)</f>
        <v>0</v>
      </c>
      <c r="AG98" s="1756">
        <f>SUM(AG94:AG96)</f>
        <v>0</v>
      </c>
      <c r="AH98" s="1766"/>
      <c r="AI98" s="1766"/>
      <c r="AJ98" s="1766"/>
      <c r="AK98" s="1763"/>
      <c r="AL98" s="1763"/>
      <c r="AM98" s="1762">
        <f>SUM(AM97,AM91)</f>
        <v>0</v>
      </c>
      <c r="AN98" s="1763">
        <f>SUM(AN97,AN91)</f>
        <v>0</v>
      </c>
      <c r="AO98" s="1762"/>
      <c r="AP98" s="1767"/>
      <c r="AQ98" s="1762"/>
      <c r="AR98" s="1762"/>
      <c r="AS98" s="1762"/>
      <c r="AT98" s="1762"/>
      <c r="AU98" s="1762"/>
      <c r="AV98" s="1762"/>
      <c r="AW98" s="1762"/>
      <c r="AX98" s="1768">
        <f>SUM(AX97,AX91)</f>
        <v>0</v>
      </c>
      <c r="AY98" s="1768">
        <f>SUM(AY97,AY91)</f>
        <v>0</v>
      </c>
      <c r="AZ98" s="1768">
        <f>SUM(AZ97,AZ91)</f>
        <v>0</v>
      </c>
      <c r="BA98" s="1769" t="str">
        <f>IF(COUNT(BA87:BA90,BA94:BA96)=0,"-",AVERAGE(BA87:BA90,BA94:BA96))</f>
        <v>-</v>
      </c>
      <c r="BB98" s="1768">
        <f>+BB92</f>
        <v>0</v>
      </c>
      <c r="BC98" s="1770"/>
      <c r="BD98" s="1770"/>
      <c r="BE98" s="1770"/>
      <c r="BF98" s="1770"/>
      <c r="BG98" s="1770"/>
      <c r="BH98" s="1770"/>
      <c r="BI98" s="1770"/>
      <c r="BJ98" s="1770"/>
      <c r="BK98" s="1770"/>
      <c r="BL98" s="1770"/>
      <c r="BM98" s="1770"/>
      <c r="BN98" s="1770"/>
      <c r="BO98" s="1770"/>
      <c r="BP98" s="1771"/>
      <c r="BQ98" s="1772"/>
      <c r="BR98" s="1710"/>
      <c r="BS98" s="808">
        <f>SUMIF(BS94:BS96,"",BR94:BR96)</f>
        <v>0</v>
      </c>
      <c r="BT98" s="809"/>
      <c r="BU98" s="810"/>
      <c r="BV98" s="810"/>
      <c r="BW98" s="811"/>
      <c r="BX98" s="812"/>
      <c r="BY98" s="813" t="e">
        <f>SUM(BY94:BY96)</f>
        <v>#VALUE!</v>
      </c>
      <c r="BZ98" s="813">
        <f>SUMIF(BZ94:BZ96,"=0",CA94:CA96)</f>
        <v>0</v>
      </c>
      <c r="CA98" s="814">
        <f>SUMIF(BZ94:BZ96,"&lt;&gt;0",CA94:CA96)</f>
        <v>0</v>
      </c>
      <c r="CB98" s="813"/>
      <c r="CC98" s="813"/>
      <c r="CD98" s="813"/>
      <c r="CE98" s="813"/>
      <c r="CF98" s="356"/>
      <c r="CK98" s="1195"/>
      <c r="CL98" s="1196">
        <f>CL97-$S97</f>
        <v>0</v>
      </c>
      <c r="CM98" s="1195"/>
      <c r="CN98" s="1197"/>
      <c r="CO98" s="1195"/>
      <c r="CP98" s="1150"/>
      <c r="CQ98" s="1150"/>
      <c r="CR98" s="1150"/>
      <c r="CS98" s="1195"/>
      <c r="CT98" s="1196">
        <f>CT97-$M97</f>
        <v>0</v>
      </c>
      <c r="CU98" s="539"/>
    </row>
    <row r="99" spans="1:99" ht="24.75" customHeight="1">
      <c r="B99" s="1757"/>
      <c r="C99" s="1757"/>
      <c r="D99" s="1312"/>
      <c r="E99" s="1312"/>
      <c r="F99" s="600"/>
      <c r="G99" s="600"/>
      <c r="H99" s="1174"/>
      <c r="I99" s="1174"/>
      <c r="J99" s="1174"/>
      <c r="K99" s="819"/>
      <c r="L99" s="820"/>
      <c r="M99" s="1174"/>
      <c r="N99" s="820"/>
      <c r="O99" s="1175"/>
      <c r="P99" s="820"/>
      <c r="Q99" s="819"/>
      <c r="R99" s="1313"/>
      <c r="BN99" s="1758"/>
      <c r="BO99" s="1758"/>
      <c r="CB99" s="1"/>
      <c r="CC99" s="265"/>
      <c r="CD99" s="215"/>
      <c r="CE99" s="1"/>
      <c r="CK99" s="1153"/>
      <c r="CL99" s="1153"/>
      <c r="CM99" s="1153"/>
      <c r="CN99" s="1153"/>
      <c r="CO99" s="1153"/>
      <c r="CP99" s="1153"/>
      <c r="CQ99" s="1153"/>
      <c r="CR99" s="1153"/>
      <c r="CS99" s="1153"/>
      <c r="CT99" s="1153"/>
      <c r="CU99" s="539"/>
    </row>
    <row r="100" spans="1:99" ht="24.75" hidden="1" customHeight="1">
      <c r="A100" s="1315" t="s">
        <v>215</v>
      </c>
      <c r="B100" s="1316"/>
      <c r="C100" s="1316"/>
      <c r="D100" s="1317"/>
      <c r="E100" s="1317"/>
      <c r="F100" s="1318"/>
      <c r="G100" s="1318"/>
      <c r="H100" s="1319"/>
      <c r="I100" s="1319"/>
      <c r="J100" s="1319"/>
      <c r="K100" s="1320"/>
      <c r="L100" s="1354" t="e">
        <f ca="1">L55+L61+L67+#REF!+L72+L79+L85+L91+L97</f>
        <v>#REF!</v>
      </c>
      <c r="M100" s="1354" t="e">
        <f>M55+M61+M67+#REF!+M72+M79+M85+M91+M97</f>
        <v>#REF!</v>
      </c>
      <c r="N100" s="1321"/>
      <c r="O100" s="1322"/>
      <c r="P100" s="1321"/>
      <c r="Q100" s="1321"/>
      <c r="R100" s="1323"/>
      <c r="S100" s="1354" t="e">
        <f>S55+S61+S67+#REF!+S72+S79+S85+S91+S97</f>
        <v>#REF!</v>
      </c>
      <c r="T100" s="1354" t="e">
        <f ca="1">T55+T61+T67+#REF!+T72+T79+T85+T91+T97</f>
        <v>#REF!</v>
      </c>
      <c r="U100" s="1325"/>
      <c r="V100" s="1325"/>
      <c r="W100" s="1325"/>
      <c r="X100" s="1325"/>
      <c r="Y100" s="1325"/>
      <c r="Z100" s="1325"/>
      <c r="AA100" s="1325"/>
      <c r="AB100" s="1325"/>
      <c r="AC100" s="1326"/>
      <c r="AD100" s="1326"/>
      <c r="AE100" s="1326"/>
      <c r="AF100" s="1324"/>
      <c r="AG100" s="1324"/>
      <c r="AH100" s="1326"/>
      <c r="AI100" s="1326"/>
      <c r="AJ100" s="1326"/>
      <c r="AK100" s="1324"/>
      <c r="AL100" s="1324"/>
      <c r="AM100" s="1325"/>
      <c r="AN100" s="1325"/>
      <c r="AO100" s="1325"/>
      <c r="AP100" s="1325"/>
      <c r="AQ100" s="1325"/>
      <c r="AR100" s="1325"/>
      <c r="AS100" s="1325"/>
      <c r="AT100" s="1325"/>
      <c r="AU100" s="1325"/>
      <c r="AV100" s="1325"/>
      <c r="AW100" s="1325"/>
      <c r="AX100" s="1325"/>
      <c r="AY100" s="1325"/>
      <c r="AZ100" s="1325"/>
      <c r="BA100" s="1325"/>
      <c r="BB100" s="1325"/>
      <c r="BC100" s="1325"/>
      <c r="BD100" s="1325"/>
      <c r="BE100" s="1325"/>
      <c r="BF100" s="1325"/>
      <c r="BG100" s="1325"/>
      <c r="BH100" s="1325"/>
      <c r="BI100" s="1325"/>
      <c r="BJ100" s="1325"/>
      <c r="BK100" s="1325"/>
      <c r="BL100" s="1325"/>
      <c r="BM100" s="1325"/>
      <c r="BN100" s="1325"/>
      <c r="BO100" s="1327"/>
      <c r="BP100" s="1325"/>
      <c r="BQ100" s="1325"/>
      <c r="BR100" s="1325"/>
      <c r="BS100" s="1325"/>
      <c r="BT100" s="1325"/>
      <c r="BU100" s="1325"/>
      <c r="BV100" s="1328"/>
      <c r="CB100" s="1"/>
      <c r="CC100" s="265"/>
      <c r="CD100" s="215"/>
      <c r="CE100" s="1"/>
      <c r="CK100" s="1153"/>
      <c r="CL100" s="1153"/>
      <c r="CM100" s="1153"/>
      <c r="CN100" s="1153"/>
      <c r="CO100" s="1153"/>
      <c r="CP100" s="1153"/>
      <c r="CQ100" s="1153"/>
      <c r="CR100" s="1153"/>
      <c r="CS100" s="1153"/>
      <c r="CT100" s="1153"/>
      <c r="CU100" s="539"/>
    </row>
    <row r="101" spans="1:99" ht="24.75" hidden="1" customHeight="1">
      <c r="A101" s="1329" t="s">
        <v>214</v>
      </c>
      <c r="B101" s="1330"/>
      <c r="C101" s="1330"/>
      <c r="D101" s="1331"/>
      <c r="E101" s="1331"/>
      <c r="F101" s="1332"/>
      <c r="G101" s="1332"/>
      <c r="H101" s="1333"/>
      <c r="I101" s="1333"/>
      <c r="J101" s="1333"/>
      <c r="K101" s="1334"/>
      <c r="L101" s="1355" t="e">
        <f ca="1">L15+L20+L25+#REF!+L32+L38+#REF!+L44+L50</f>
        <v>#REF!</v>
      </c>
      <c r="M101" s="1355" t="e">
        <f>M15+M20+M25+#REF!+M32+M38+#REF!+M44+M50</f>
        <v>#REF!</v>
      </c>
      <c r="N101" s="1334"/>
      <c r="O101" s="1335"/>
      <c r="P101" s="1334"/>
      <c r="Q101" s="1334"/>
      <c r="R101" s="1336"/>
      <c r="S101" s="1355" t="e">
        <f>S15+S20+S25+#REF!+S32+S38+#REF!+S44+S50</f>
        <v>#REF!</v>
      </c>
      <c r="T101" s="1355" t="e">
        <f>T15+T20+T25+#REF!+T32+T38+#REF!+T44+T50</f>
        <v>#REF!</v>
      </c>
      <c r="U101" s="1337"/>
      <c r="V101" s="1337"/>
      <c r="W101" s="1337"/>
      <c r="X101" s="1337"/>
      <c r="Y101" s="1337"/>
      <c r="Z101" s="1337"/>
      <c r="AA101" s="1337"/>
      <c r="AB101" s="1337"/>
      <c r="AC101" s="1338"/>
      <c r="AD101" s="1338"/>
      <c r="AE101" s="1338"/>
      <c r="AF101" s="1339"/>
      <c r="AG101" s="1339"/>
      <c r="AH101" s="1338"/>
      <c r="AI101" s="1338"/>
      <c r="AJ101" s="1338"/>
      <c r="AK101" s="1339"/>
      <c r="AL101" s="1339"/>
      <c r="AM101" s="1337"/>
      <c r="AN101" s="1337"/>
      <c r="AO101" s="1337"/>
      <c r="AP101" s="1337"/>
      <c r="AQ101" s="1337"/>
      <c r="AR101" s="1337"/>
      <c r="AS101" s="1337"/>
      <c r="AT101" s="1337"/>
      <c r="AU101" s="1337"/>
      <c r="AV101" s="1337"/>
      <c r="AW101" s="1337"/>
      <c r="AX101" s="1337"/>
      <c r="AY101" s="1337"/>
      <c r="AZ101" s="1337"/>
      <c r="BA101" s="1337"/>
      <c r="BB101" s="1337"/>
      <c r="BC101" s="1337"/>
      <c r="BD101" s="1337"/>
      <c r="BE101" s="1337"/>
      <c r="BF101" s="1337"/>
      <c r="BG101" s="1337"/>
      <c r="BH101" s="1337"/>
      <c r="BI101" s="1337"/>
      <c r="BJ101" s="1337"/>
      <c r="BK101" s="1337"/>
      <c r="BL101" s="1337"/>
      <c r="BM101" s="1337"/>
      <c r="BN101" s="1337"/>
      <c r="BO101" s="1340"/>
      <c r="BP101" s="1337"/>
      <c r="BQ101" s="1337"/>
      <c r="BR101" s="1337"/>
      <c r="BS101" s="1337"/>
      <c r="BT101" s="1337"/>
      <c r="BU101" s="1337"/>
      <c r="BV101" s="1341"/>
      <c r="BY101" s="103"/>
      <c r="BZ101" s="104"/>
      <c r="CA101" s="105"/>
      <c r="CB101" s="1"/>
      <c r="CC101" s="265"/>
      <c r="CD101" s="215"/>
      <c r="CE101" s="1"/>
      <c r="CK101" s="1153"/>
      <c r="CL101" s="1153"/>
      <c r="CM101" s="1153"/>
      <c r="CN101" s="1153"/>
      <c r="CO101" s="1153"/>
      <c r="CP101" s="1153"/>
      <c r="CQ101" s="1153"/>
      <c r="CR101" s="1153"/>
      <c r="CS101" s="1153"/>
      <c r="CT101" s="1153"/>
      <c r="CU101" s="539"/>
    </row>
    <row r="102" spans="1:99" ht="24.75" hidden="1" customHeight="1">
      <c r="A102" s="1342" t="s">
        <v>142</v>
      </c>
      <c r="B102" s="1343"/>
      <c r="C102" s="1343"/>
      <c r="D102" s="1343"/>
      <c r="E102" s="1343"/>
      <c r="F102" s="1344"/>
      <c r="G102" s="1343"/>
      <c r="H102" s="1343"/>
      <c r="I102" s="1343"/>
      <c r="J102" s="1343"/>
      <c r="K102" s="1343"/>
      <c r="L102" s="1355" t="e">
        <f ca="1">L101+L100</f>
        <v>#REF!</v>
      </c>
      <c r="M102" s="1355" t="e">
        <f>M101+M100</f>
        <v>#REF!</v>
      </c>
      <c r="N102" s="1343"/>
      <c r="O102" s="1343"/>
      <c r="P102" s="1343"/>
      <c r="Q102" s="1343"/>
      <c r="R102" s="1345"/>
      <c r="S102" s="1355" t="e">
        <f>S101+S100</f>
        <v>#REF!</v>
      </c>
      <c r="T102" s="1355" t="e">
        <f ca="1">T101+T100</f>
        <v>#REF!</v>
      </c>
      <c r="U102" s="1345"/>
      <c r="V102" s="1345"/>
      <c r="W102" s="1345"/>
      <c r="X102" s="1345"/>
      <c r="Y102" s="1345"/>
      <c r="Z102" s="1345"/>
      <c r="AA102" s="1345"/>
      <c r="AB102" s="1345"/>
      <c r="AC102" s="1346"/>
      <c r="AD102" s="1346"/>
      <c r="AE102" s="1346"/>
      <c r="AF102" s="1347"/>
      <c r="AG102" s="1348"/>
      <c r="AH102" s="1346"/>
      <c r="AI102" s="1346"/>
      <c r="AJ102" s="1346"/>
      <c r="AK102" s="1347"/>
      <c r="AL102" s="1347"/>
      <c r="AM102" s="1345"/>
      <c r="AN102" s="1345"/>
      <c r="AO102" s="1345"/>
      <c r="AP102" s="1345"/>
      <c r="AQ102" s="1345"/>
      <c r="AR102" s="1345"/>
      <c r="AS102" s="1345"/>
      <c r="AT102" s="1345"/>
      <c r="AU102" s="1345"/>
      <c r="AV102" s="1345"/>
      <c r="AW102" s="1345"/>
      <c r="AX102" s="1345"/>
      <c r="AY102" s="1345"/>
      <c r="AZ102" s="1345"/>
      <c r="BA102" s="1345"/>
      <c r="BB102" s="1345"/>
      <c r="BC102" s="1345"/>
      <c r="BD102" s="1345"/>
      <c r="BE102" s="1345"/>
      <c r="BF102" s="1345"/>
      <c r="BG102" s="1345"/>
      <c r="BH102" s="1345"/>
      <c r="BI102" s="1345"/>
      <c r="BJ102" s="1345"/>
      <c r="BK102" s="1345"/>
      <c r="BL102" s="1345"/>
      <c r="BM102" s="1345"/>
      <c r="BN102" s="1345"/>
      <c r="BO102" s="1349"/>
      <c r="BP102" s="1350"/>
      <c r="BQ102" s="1350"/>
      <c r="BR102" s="1351"/>
      <c r="BS102" s="1350"/>
      <c r="BT102" s="1352"/>
      <c r="BU102" s="1352"/>
      <c r="BV102" s="1353"/>
      <c r="BY102" s="103"/>
      <c r="BZ102" s="104"/>
      <c r="CA102" s="105"/>
      <c r="CB102" s="1"/>
      <c r="CC102" s="265"/>
      <c r="CD102" s="215"/>
      <c r="CE102" s="1"/>
      <c r="CK102" s="1153"/>
      <c r="CL102" s="1153"/>
      <c r="CM102" s="1153"/>
      <c r="CN102" s="1153"/>
      <c r="CO102" s="1153"/>
      <c r="CP102" s="1153"/>
      <c r="CQ102" s="1153"/>
      <c r="CR102" s="1153"/>
      <c r="CS102" s="1153"/>
      <c r="CT102" s="1153"/>
      <c r="CU102" s="539"/>
    </row>
    <row r="103" spans="1:99" ht="24.75" customHeight="1">
      <c r="A103" s="1284"/>
      <c r="B103" s="1284"/>
      <c r="C103" s="1284"/>
      <c r="D103" s="1284"/>
      <c r="E103" s="1284"/>
      <c r="F103" s="1311"/>
      <c r="G103" s="1284"/>
      <c r="H103" s="1284"/>
      <c r="I103" s="1284"/>
      <c r="J103" s="1284"/>
      <c r="K103" s="1284"/>
      <c r="L103" s="1284"/>
      <c r="M103" s="1174"/>
      <c r="N103" s="1284"/>
      <c r="O103" s="1284"/>
      <c r="P103" s="1284"/>
      <c r="Q103" s="1284"/>
      <c r="S103" s="4"/>
      <c r="AE103" s="620"/>
      <c r="AF103" s="621"/>
      <c r="AG103" s="822"/>
      <c r="AH103" s="622"/>
      <c r="AI103" s="620"/>
      <c r="AJ103" s="620"/>
      <c r="AK103" s="621"/>
      <c r="AL103" s="621"/>
      <c r="AM103" s="203"/>
      <c r="AN103" s="203"/>
      <c r="AO103" s="203"/>
      <c r="AP103" s="203"/>
      <c r="AQ103" s="203"/>
      <c r="AR103" s="203"/>
      <c r="AS103" s="203"/>
      <c r="AT103" s="203"/>
      <c r="AU103" s="203"/>
      <c r="AV103" s="203"/>
      <c r="AW103" s="203"/>
      <c r="AX103" s="203"/>
      <c r="AY103" s="203"/>
      <c r="AZ103" s="203"/>
      <c r="BA103" s="203"/>
      <c r="BB103" s="203"/>
      <c r="BC103" s="821"/>
      <c r="BD103" s="821"/>
      <c r="BE103" s="821"/>
      <c r="BF103" s="821"/>
      <c r="BG103" s="821"/>
      <c r="BH103" s="821"/>
      <c r="BI103" s="821"/>
      <c r="BJ103" s="821"/>
      <c r="BK103" s="821"/>
      <c r="BL103" s="821"/>
      <c r="BM103" s="821"/>
      <c r="BN103" s="821"/>
      <c r="BO103" s="1314"/>
      <c r="BP103" s="821"/>
      <c r="BQ103" s="821"/>
      <c r="CB103" s="1"/>
      <c r="CC103" s="265"/>
      <c r="CD103" s="215"/>
      <c r="CE103" s="1"/>
      <c r="CK103" s="1153"/>
      <c r="CL103" s="1153"/>
      <c r="CM103" s="1153"/>
      <c r="CN103" s="1153"/>
      <c r="CO103" s="1153"/>
      <c r="CP103" s="1153"/>
      <c r="CQ103" s="1153"/>
      <c r="CR103" s="1153"/>
      <c r="CS103" s="1153"/>
      <c r="CT103" s="1153"/>
      <c r="CU103" s="539"/>
    </row>
    <row r="104" spans="1:99" ht="24.75" customHeight="1">
      <c r="A104" s="1284"/>
      <c r="B104" s="1284"/>
      <c r="C104" s="1284"/>
      <c r="D104" s="1284"/>
      <c r="E104" s="1284"/>
      <c r="F104" s="1311"/>
      <c r="G104" s="1284"/>
      <c r="H104" s="1284"/>
      <c r="I104" s="1284"/>
      <c r="J104" s="1284"/>
      <c r="K104" s="1284"/>
      <c r="L104" s="1358"/>
      <c r="M104" s="1358"/>
      <c r="N104" s="1284"/>
      <c r="O104" s="1284"/>
      <c r="P104" s="1284"/>
      <c r="Q104" s="1284"/>
      <c r="AE104" s="620"/>
      <c r="AF104" s="621"/>
      <c r="AG104" s="621"/>
      <c r="AH104" s="622"/>
      <c r="AI104" s="620"/>
      <c r="AJ104" s="620"/>
      <c r="AK104" s="621"/>
      <c r="AL104" s="621"/>
      <c r="AM104" s="203"/>
      <c r="AN104" s="203"/>
      <c r="AO104" s="203"/>
      <c r="AP104" s="203"/>
      <c r="AQ104" s="203"/>
      <c r="AR104" s="203"/>
      <c r="AS104" s="203"/>
      <c r="AT104" s="203"/>
      <c r="AU104" s="203"/>
      <c r="AV104" s="203"/>
      <c r="AW104" s="203"/>
      <c r="AX104" s="203"/>
      <c r="AY104" s="203"/>
      <c r="AZ104" s="203"/>
      <c r="BA104" s="203"/>
      <c r="BB104" s="203"/>
      <c r="BC104" s="821"/>
      <c r="BD104" s="821"/>
      <c r="BE104" s="821"/>
      <c r="BF104" s="821"/>
      <c r="BG104" s="821"/>
      <c r="BH104" s="821"/>
      <c r="BI104" s="821"/>
      <c r="BJ104" s="821"/>
      <c r="BK104" s="821"/>
      <c r="BL104" s="821"/>
      <c r="BM104" s="821"/>
      <c r="BN104" s="821"/>
      <c r="BO104" s="1314"/>
      <c r="BP104" s="821"/>
      <c r="BQ104" s="821"/>
      <c r="CB104" s="1"/>
      <c r="CC104" s="265"/>
      <c r="CD104" s="215"/>
      <c r="CE104" s="1"/>
      <c r="CK104" s="1153"/>
      <c r="CL104" s="1153"/>
      <c r="CM104" s="1153"/>
      <c r="CN104" s="1153"/>
      <c r="CO104" s="1153"/>
      <c r="CP104" s="1153"/>
      <c r="CQ104" s="1153"/>
      <c r="CR104" s="1153"/>
      <c r="CS104" s="1153"/>
      <c r="CT104" s="1153"/>
      <c r="CU104" s="539"/>
    </row>
    <row r="105" spans="1:99" ht="24.75" customHeight="1">
      <c r="A105" s="1284"/>
      <c r="D105" s="1284"/>
      <c r="L105" s="4"/>
      <c r="M105" s="1358"/>
      <c r="AE105" s="620"/>
      <c r="AF105" s="621"/>
      <c r="AG105" s="621"/>
      <c r="AH105" s="622"/>
      <c r="AI105" s="620"/>
      <c r="AJ105" s="620"/>
      <c r="AK105" s="621"/>
      <c r="AL105" s="621"/>
      <c r="AM105" s="203"/>
      <c r="AN105" s="203"/>
      <c r="AO105" s="203"/>
      <c r="AP105" s="203"/>
      <c r="AQ105" s="203"/>
      <c r="AR105" s="203"/>
      <c r="AS105" s="203"/>
      <c r="AT105" s="203"/>
      <c r="AU105" s="203"/>
      <c r="AV105" s="203"/>
      <c r="AW105" s="203"/>
      <c r="AX105" s="203"/>
      <c r="AY105" s="203"/>
      <c r="AZ105" s="203"/>
      <c r="BA105" s="203"/>
      <c r="BB105" s="203"/>
      <c r="BC105" s="821"/>
      <c r="BD105" s="821"/>
      <c r="BE105" s="821"/>
      <c r="BF105" s="821"/>
      <c r="BG105" s="821"/>
      <c r="BH105" s="821"/>
      <c r="BI105" s="821"/>
      <c r="BJ105" s="821"/>
      <c r="BK105" s="821"/>
      <c r="BL105" s="821"/>
      <c r="BM105" s="821"/>
      <c r="BN105" s="821"/>
      <c r="BO105" s="1314"/>
      <c r="BP105" s="821"/>
      <c r="BQ105" s="821"/>
      <c r="CF105"/>
      <c r="CK105" s="1153"/>
      <c r="CL105" s="1153"/>
      <c r="CM105" s="1153"/>
      <c r="CN105" s="1153"/>
      <c r="CO105" s="1153"/>
      <c r="CP105" s="1153"/>
      <c r="CQ105" s="1153"/>
      <c r="CR105" s="1153"/>
      <c r="CS105" s="1153"/>
      <c r="CT105" s="1153"/>
      <c r="CU105" s="539"/>
    </row>
    <row r="106" spans="1:99" ht="24.75" customHeight="1">
      <c r="A106" s="1284"/>
      <c r="D106" s="1284"/>
      <c r="M106" s="1358"/>
      <c r="CF106"/>
      <c r="CK106" s="1153"/>
      <c r="CL106" s="1153"/>
      <c r="CM106" s="1153"/>
      <c r="CN106" s="1153"/>
      <c r="CO106" s="1153"/>
      <c r="CP106" s="1153"/>
      <c r="CQ106" s="1153"/>
      <c r="CR106" s="1153"/>
      <c r="CS106" s="1153"/>
      <c r="CT106" s="1153"/>
      <c r="CU106" s="539"/>
    </row>
    <row r="107" spans="1:99" ht="24.75" customHeight="1">
      <c r="A107" s="1284"/>
      <c r="H107" s="4"/>
      <c r="BC107" s="374"/>
      <c r="BD107" s="374"/>
      <c r="BE107" s="374"/>
      <c r="BF107" s="374"/>
      <c r="BG107" s="374"/>
      <c r="BH107" s="374"/>
      <c r="BI107" s="374"/>
      <c r="BJ107" s="374"/>
      <c r="BK107" s="374"/>
      <c r="BL107" s="374"/>
      <c r="BM107" s="374"/>
      <c r="CK107" s="1153"/>
      <c r="CL107" s="1153"/>
      <c r="CM107" s="1153"/>
      <c r="CN107" s="1153"/>
      <c r="CO107" s="1153"/>
      <c r="CP107" s="1153"/>
      <c r="CQ107" s="1153"/>
      <c r="CR107" s="1153"/>
      <c r="CS107" s="1153"/>
      <c r="CT107" s="1153"/>
      <c r="CU107" s="539"/>
    </row>
    <row r="108" spans="1:99" ht="24.75" customHeight="1">
      <c r="H108" s="4"/>
      <c r="BC108" s="374"/>
      <c r="BD108" s="374"/>
      <c r="BE108" s="374"/>
      <c r="BF108" s="374"/>
      <c r="BG108" s="374"/>
      <c r="BH108" s="374"/>
      <c r="BI108" s="374"/>
      <c r="BJ108" s="374"/>
      <c r="BK108" s="374"/>
      <c r="BL108" s="374"/>
      <c r="BM108" s="374"/>
      <c r="BN108" s="374"/>
      <c r="CK108" s="1153"/>
      <c r="CL108" s="1153"/>
      <c r="CM108" s="1153"/>
      <c r="CN108" s="1153"/>
      <c r="CO108" s="1153"/>
      <c r="CP108" s="1153"/>
      <c r="CQ108" s="1153"/>
      <c r="CR108" s="1153"/>
      <c r="CS108" s="1153"/>
      <c r="CT108" s="1153"/>
      <c r="CU108" s="539"/>
    </row>
    <row r="109" spans="1:99" ht="24.75" customHeight="1">
      <c r="H109" s="4"/>
      <c r="BC109" s="374"/>
      <c r="BD109" s="374"/>
      <c r="BE109" s="374"/>
      <c r="BF109" s="374"/>
      <c r="BG109" s="374"/>
      <c r="BH109" s="374"/>
      <c r="BI109" s="374"/>
      <c r="BJ109" s="374"/>
      <c r="BK109" s="374"/>
      <c r="BL109" s="374"/>
      <c r="BM109" s="374"/>
      <c r="BN109" s="374"/>
      <c r="CK109" s="1153"/>
      <c r="CL109" s="1153"/>
      <c r="CM109" s="1153"/>
      <c r="CN109" s="1153"/>
      <c r="CO109" s="1153"/>
      <c r="CP109" s="1153"/>
      <c r="CQ109" s="1153"/>
      <c r="CR109" s="1153"/>
      <c r="CS109" s="1153"/>
      <c r="CT109" s="1153"/>
      <c r="CU109" s="539"/>
    </row>
    <row r="110" spans="1:99" ht="24.75" customHeight="1">
      <c r="BC110" s="374"/>
      <c r="BD110" s="374"/>
      <c r="BE110" s="374"/>
      <c r="BF110" s="374"/>
      <c r="BG110" s="374"/>
      <c r="BH110" s="374"/>
      <c r="BI110" s="374"/>
      <c r="BJ110" s="374"/>
      <c r="BK110" s="374"/>
      <c r="BL110" s="374"/>
      <c r="BM110" s="374"/>
      <c r="BN110" s="374"/>
      <c r="CK110" s="1153"/>
      <c r="CL110" s="1153"/>
      <c r="CM110" s="1153"/>
      <c r="CN110" s="1153"/>
      <c r="CO110" s="1153"/>
      <c r="CP110" s="1153"/>
      <c r="CQ110" s="1153"/>
      <c r="CR110" s="1153"/>
      <c r="CS110" s="1153"/>
      <c r="CT110" s="1153"/>
      <c r="CU110" s="539"/>
    </row>
    <row r="111" spans="1:99" ht="24.75" customHeight="1">
      <c r="BC111" s="374"/>
      <c r="BD111" s="374"/>
      <c r="BE111" s="374"/>
      <c r="BF111" s="374"/>
      <c r="BG111" s="374"/>
      <c r="BH111" s="374"/>
      <c r="BI111" s="374"/>
      <c r="BJ111" s="374"/>
      <c r="BK111" s="374"/>
      <c r="BL111" s="374"/>
      <c r="BM111" s="374"/>
      <c r="BN111" s="374"/>
      <c r="CK111" s="1153"/>
      <c r="CL111" s="1153"/>
      <c r="CM111" s="1153"/>
      <c r="CN111" s="1153"/>
      <c r="CO111" s="1153"/>
      <c r="CP111" s="1153"/>
      <c r="CQ111" s="1153"/>
      <c r="CR111" s="1153"/>
      <c r="CS111" s="1153"/>
      <c r="CT111" s="1153"/>
      <c r="CU111" s="539"/>
    </row>
    <row r="112" spans="1:99" ht="24.75" customHeight="1">
      <c r="BC112" s="374"/>
      <c r="BD112" s="374"/>
      <c r="BE112" s="374"/>
      <c r="BF112" s="374"/>
      <c r="BG112" s="374"/>
      <c r="BH112" s="374"/>
      <c r="BI112" s="374"/>
      <c r="BJ112" s="374"/>
      <c r="BK112" s="374"/>
      <c r="BL112" s="374"/>
      <c r="BM112" s="374"/>
      <c r="BN112" s="374"/>
      <c r="CK112" s="1153"/>
      <c r="CL112" s="1153"/>
      <c r="CM112" s="1153"/>
      <c r="CN112" s="1153"/>
      <c r="CO112" s="1153"/>
      <c r="CP112" s="1153"/>
      <c r="CQ112" s="1153"/>
      <c r="CR112" s="1153"/>
      <c r="CS112" s="1153"/>
      <c r="CT112" s="1153"/>
      <c r="CU112" s="539"/>
    </row>
    <row r="113" spans="50:99" ht="24.75" customHeight="1">
      <c r="BC113" s="374"/>
      <c r="BD113" s="374"/>
      <c r="BE113" s="374"/>
      <c r="BF113" s="374"/>
      <c r="BG113" s="374"/>
      <c r="BH113" s="374"/>
      <c r="BI113" s="374"/>
      <c r="BJ113" s="374"/>
      <c r="BK113" s="374"/>
      <c r="BL113" s="374"/>
      <c r="BM113" s="374"/>
      <c r="BN113" s="374"/>
      <c r="CK113" s="1153"/>
      <c r="CL113" s="1153"/>
      <c r="CM113" s="1153"/>
      <c r="CN113" s="1153"/>
      <c r="CO113" s="1153"/>
      <c r="CP113" s="1153"/>
      <c r="CQ113" s="1153"/>
      <c r="CR113" s="1153"/>
      <c r="CS113" s="1153"/>
      <c r="CT113" s="1153"/>
      <c r="CU113" s="539"/>
    </row>
    <row r="114" spans="50:99" ht="24.75" customHeight="1">
      <c r="BC114" s="374"/>
      <c r="BD114" s="374"/>
      <c r="BE114" s="374"/>
      <c r="BF114" s="374"/>
      <c r="BG114" s="374"/>
      <c r="BH114" s="374"/>
      <c r="BI114" s="374"/>
      <c r="BJ114" s="374"/>
      <c r="BK114" s="374"/>
      <c r="BL114" s="374"/>
      <c r="BM114" s="374"/>
      <c r="BN114" s="374"/>
      <c r="CK114" s="1153"/>
      <c r="CL114" s="1153"/>
      <c r="CM114" s="1153"/>
      <c r="CN114" s="1153"/>
      <c r="CO114" s="1153"/>
      <c r="CP114" s="1153"/>
      <c r="CQ114" s="1153"/>
      <c r="CR114" s="1153"/>
      <c r="CS114" s="1153"/>
      <c r="CT114" s="1153"/>
      <c r="CU114" s="539"/>
    </row>
    <row r="115" spans="50:99" ht="24.75" customHeight="1">
      <c r="BC115" s="374"/>
      <c r="BD115" s="374"/>
      <c r="BE115" s="374"/>
      <c r="BF115" s="374"/>
      <c r="BG115" s="374"/>
      <c r="BH115" s="374"/>
      <c r="BI115" s="374"/>
      <c r="BJ115" s="374"/>
      <c r="BK115" s="374"/>
      <c r="BL115" s="374"/>
      <c r="BM115" s="374"/>
      <c r="BN115" s="374"/>
      <c r="CK115" s="1153"/>
      <c r="CL115" s="1153"/>
      <c r="CM115" s="1153"/>
      <c r="CN115" s="1153"/>
      <c r="CO115" s="1153"/>
      <c r="CP115" s="1153"/>
      <c r="CQ115" s="1153"/>
      <c r="CR115" s="1153"/>
      <c r="CS115" s="1153"/>
      <c r="CT115" s="1153"/>
      <c r="CU115" s="539"/>
    </row>
    <row r="116" spans="50:99" ht="24.75" customHeight="1">
      <c r="BC116" s="374"/>
      <c r="BD116" s="374"/>
      <c r="BE116" s="374"/>
      <c r="BF116" s="374"/>
      <c r="BG116" s="374"/>
      <c r="BH116" s="374"/>
      <c r="BI116" s="374"/>
      <c r="BJ116" s="374"/>
      <c r="BK116" s="374"/>
      <c r="BL116" s="374"/>
      <c r="BM116" s="374"/>
      <c r="BN116" s="374"/>
      <c r="CK116" s="1153"/>
      <c r="CL116" s="1153"/>
      <c r="CM116" s="1153"/>
      <c r="CN116" s="1153"/>
      <c r="CO116" s="1153"/>
      <c r="CP116" s="1153"/>
      <c r="CQ116" s="1153"/>
      <c r="CR116" s="1153"/>
      <c r="CS116" s="1153"/>
      <c r="CT116" s="1153"/>
      <c r="CU116" s="539"/>
    </row>
    <row r="117" spans="50:99" ht="24.75" customHeight="1">
      <c r="BC117" s="374"/>
      <c r="BD117" s="374"/>
      <c r="BE117" s="374"/>
      <c r="BF117" s="374"/>
      <c r="BG117" s="374"/>
      <c r="BH117" s="374"/>
      <c r="BI117" s="374"/>
      <c r="BJ117" s="374"/>
      <c r="BK117" s="374"/>
      <c r="BL117" s="374"/>
      <c r="BM117" s="374"/>
      <c r="BN117" s="374"/>
      <c r="CK117" s="1153"/>
      <c r="CL117" s="1153"/>
      <c r="CM117" s="1153"/>
      <c r="CN117" s="1153"/>
      <c r="CO117" s="1153"/>
      <c r="CP117" s="1153"/>
      <c r="CQ117" s="1153"/>
      <c r="CR117" s="1153"/>
      <c r="CS117" s="1153"/>
      <c r="CT117" s="1153"/>
      <c r="CU117" s="539"/>
    </row>
    <row r="118" spans="50:99" ht="24.75" customHeight="1">
      <c r="BC118" s="374"/>
      <c r="BD118" s="374"/>
      <c r="BE118" s="374"/>
      <c r="BF118" s="374"/>
      <c r="BG118" s="374"/>
      <c r="BH118" s="374"/>
      <c r="BI118" s="374"/>
      <c r="BJ118" s="374"/>
      <c r="BK118" s="374"/>
      <c r="BL118" s="374"/>
      <c r="BM118" s="374"/>
      <c r="BN118" s="374"/>
      <c r="CK118" s="1153"/>
      <c r="CL118" s="1153"/>
      <c r="CM118" s="1153"/>
      <c r="CN118" s="1153"/>
      <c r="CO118" s="1153"/>
      <c r="CP118" s="1153"/>
      <c r="CQ118" s="1153"/>
      <c r="CR118" s="1153"/>
      <c r="CS118" s="1153"/>
      <c r="CT118" s="1153"/>
      <c r="CU118" s="539"/>
    </row>
    <row r="119" spans="50:99" ht="24.75" customHeight="1">
      <c r="BC119" s="374"/>
      <c r="BD119" s="374"/>
      <c r="BE119" s="374"/>
      <c r="BF119" s="374"/>
      <c r="BG119" s="374"/>
      <c r="BH119" s="374"/>
      <c r="BI119" s="374"/>
      <c r="BJ119" s="374"/>
      <c r="BK119" s="374"/>
      <c r="BL119" s="374"/>
      <c r="BM119" s="374"/>
      <c r="BN119" s="374"/>
      <c r="CK119" s="1153"/>
      <c r="CL119" s="1153"/>
      <c r="CM119" s="1153"/>
      <c r="CN119" s="1153"/>
      <c r="CO119" s="1153"/>
      <c r="CP119" s="1153"/>
      <c r="CQ119" s="1153"/>
      <c r="CR119" s="1153"/>
      <c r="CS119" s="1153"/>
      <c r="CT119" s="1153"/>
      <c r="CU119" s="539"/>
    </row>
    <row r="120" spans="50:99" ht="24.75" customHeight="1">
      <c r="BC120" s="374"/>
      <c r="BD120" s="374"/>
      <c r="BE120" s="374"/>
      <c r="BF120" s="374"/>
      <c r="BG120" s="374"/>
      <c r="BH120" s="374"/>
      <c r="BI120" s="374"/>
      <c r="BJ120" s="374"/>
      <c r="BK120" s="374"/>
      <c r="BL120" s="374"/>
      <c r="BM120" s="374"/>
      <c r="BN120" s="374"/>
      <c r="CK120" s="1153"/>
      <c r="CL120" s="1153"/>
      <c r="CM120" s="1153"/>
      <c r="CN120" s="1153"/>
      <c r="CO120" s="1153"/>
      <c r="CP120" s="1153"/>
      <c r="CQ120" s="1153"/>
      <c r="CR120" s="1153"/>
      <c r="CS120" s="1153"/>
      <c r="CT120" s="1153"/>
      <c r="CU120" s="539"/>
    </row>
    <row r="121" spans="50:99" ht="24.75" customHeight="1">
      <c r="BC121" s="374"/>
      <c r="BD121" s="374"/>
      <c r="BE121" s="374"/>
      <c r="BF121" s="374"/>
      <c r="BG121" s="374"/>
      <c r="BH121" s="374"/>
      <c r="BI121" s="374"/>
      <c r="BJ121" s="374"/>
      <c r="BK121" s="374"/>
      <c r="BL121" s="374"/>
      <c r="BM121" s="374"/>
      <c r="BN121" s="374"/>
      <c r="CK121" s="1153"/>
      <c r="CL121" s="1153"/>
      <c r="CM121" s="1153"/>
      <c r="CN121" s="1153"/>
      <c r="CO121" s="1153"/>
      <c r="CP121" s="1153"/>
      <c r="CQ121" s="1153"/>
      <c r="CR121" s="1153"/>
      <c r="CS121" s="1153"/>
      <c r="CT121" s="1153"/>
      <c r="CU121" s="539"/>
    </row>
    <row r="122" spans="50:99" ht="24.75" customHeight="1">
      <c r="BC122" s="374"/>
      <c r="BD122" s="374"/>
      <c r="BE122" s="374"/>
      <c r="BF122" s="374"/>
      <c r="BG122" s="374"/>
      <c r="BH122" s="374"/>
      <c r="BI122" s="374"/>
      <c r="BJ122" s="374"/>
      <c r="BK122" s="374"/>
      <c r="BL122" s="374"/>
      <c r="BM122" s="374"/>
      <c r="BN122" s="374"/>
      <c r="CK122" s="1153"/>
      <c r="CL122" s="1153"/>
      <c r="CM122" s="1153"/>
      <c r="CN122" s="1153"/>
      <c r="CO122" s="1153"/>
      <c r="CP122" s="1153"/>
      <c r="CQ122" s="1153"/>
      <c r="CR122" s="1153"/>
      <c r="CS122" s="1153"/>
      <c r="CT122" s="1153"/>
      <c r="CU122" s="539"/>
    </row>
    <row r="123" spans="50:99" ht="24.75" customHeight="1">
      <c r="BC123" s="374"/>
      <c r="BD123" s="374"/>
      <c r="BE123" s="374"/>
      <c r="BF123" s="374"/>
      <c r="BG123" s="374"/>
      <c r="BH123" s="374"/>
      <c r="BI123" s="374"/>
      <c r="BJ123" s="374"/>
      <c r="BK123" s="374"/>
      <c r="BL123" s="374"/>
      <c r="BM123" s="374"/>
      <c r="BN123" s="374"/>
      <c r="CK123" s="1153"/>
      <c r="CL123" s="1153"/>
      <c r="CM123" s="1153"/>
      <c r="CN123" s="1153"/>
      <c r="CO123" s="1153"/>
      <c r="CP123" s="1153"/>
      <c r="CQ123" s="1153"/>
      <c r="CR123" s="1153"/>
      <c r="CS123" s="1153"/>
      <c r="CT123" s="1153"/>
      <c r="CU123" s="539"/>
    </row>
    <row r="124" spans="50:99" ht="24.75" customHeight="1">
      <c r="BC124" s="374"/>
      <c r="BD124" s="374"/>
      <c r="BE124" s="374"/>
      <c r="BF124" s="374"/>
      <c r="BG124" s="374"/>
      <c r="BH124" s="374"/>
      <c r="BI124" s="374"/>
      <c r="BJ124" s="374"/>
      <c r="BK124" s="374"/>
      <c r="BL124" s="374"/>
      <c r="BM124" s="374"/>
      <c r="BN124" s="374"/>
      <c r="CK124" s="1153"/>
      <c r="CL124" s="1153"/>
      <c r="CM124" s="1153"/>
      <c r="CN124" s="1153"/>
      <c r="CO124" s="1153"/>
      <c r="CP124" s="1153"/>
      <c r="CQ124" s="1153"/>
      <c r="CR124" s="1153"/>
      <c r="CS124" s="1153"/>
      <c r="CT124" s="1153"/>
      <c r="CU124" s="539"/>
    </row>
    <row r="125" spans="50:99" ht="24.75" customHeight="1">
      <c r="AX125" s="1284"/>
      <c r="AY125" s="1284"/>
      <c r="AZ125" s="1284"/>
      <c r="BA125" s="1284"/>
      <c r="BB125" s="1284"/>
      <c r="BC125" s="374"/>
      <c r="BD125" s="374"/>
      <c r="BE125" s="374"/>
      <c r="BF125" s="374"/>
      <c r="BG125" s="374"/>
      <c r="BH125" s="374"/>
      <c r="BI125" s="374"/>
      <c r="BJ125" s="374"/>
      <c r="BK125" s="374"/>
      <c r="BL125" s="374"/>
      <c r="BM125" s="374"/>
      <c r="BN125" s="374"/>
      <c r="CK125" s="1153"/>
      <c r="CL125" s="1153"/>
      <c r="CM125" s="1153"/>
      <c r="CN125" s="1153"/>
      <c r="CO125" s="1153"/>
      <c r="CP125" s="1153"/>
      <c r="CQ125" s="1153"/>
      <c r="CR125" s="1153"/>
      <c r="CS125" s="1153"/>
      <c r="CT125" s="1153"/>
      <c r="CU125" s="539"/>
    </row>
    <row r="126" spans="50:99" ht="24.75" customHeight="1">
      <c r="BC126" s="374"/>
      <c r="BD126" s="374"/>
      <c r="BE126" s="374"/>
      <c r="BF126" s="374"/>
      <c r="BG126" s="374"/>
      <c r="BH126" s="374"/>
      <c r="BI126" s="374"/>
      <c r="BJ126" s="374"/>
      <c r="BK126" s="374"/>
      <c r="BL126" s="374"/>
      <c r="BM126" s="374"/>
      <c r="BN126" s="374"/>
      <c r="CK126" s="1153"/>
      <c r="CL126" s="1153"/>
      <c r="CM126" s="1153"/>
      <c r="CN126" s="1153"/>
      <c r="CO126" s="1153"/>
      <c r="CP126" s="1153"/>
      <c r="CQ126" s="1153"/>
      <c r="CR126" s="1153"/>
      <c r="CS126" s="1153"/>
      <c r="CT126" s="1153"/>
      <c r="CU126" s="539"/>
    </row>
    <row r="127" spans="50:99" ht="24.75" customHeight="1">
      <c r="BC127" s="374"/>
      <c r="BD127" s="374"/>
      <c r="BE127" s="374"/>
      <c r="BF127" s="374"/>
      <c r="BG127" s="374"/>
      <c r="BH127" s="374"/>
      <c r="BI127" s="374"/>
      <c r="BJ127" s="374"/>
      <c r="BK127" s="374"/>
      <c r="BL127" s="374"/>
      <c r="BM127" s="374"/>
      <c r="BN127" s="374"/>
      <c r="CK127" s="1153"/>
      <c r="CL127" s="1153"/>
      <c r="CM127" s="1153"/>
      <c r="CN127" s="1153"/>
      <c r="CO127" s="1153"/>
      <c r="CP127" s="1153"/>
      <c r="CQ127" s="1153"/>
      <c r="CR127" s="1153"/>
      <c r="CS127" s="1153"/>
      <c r="CT127" s="1153"/>
      <c r="CU127" s="539"/>
    </row>
    <row r="128" spans="50:99" ht="24.75" customHeight="1">
      <c r="BC128" s="374"/>
      <c r="BD128" s="374"/>
      <c r="BE128" s="374"/>
      <c r="BF128" s="374"/>
      <c r="BG128" s="374"/>
      <c r="BH128" s="374"/>
      <c r="BI128" s="374"/>
      <c r="BJ128" s="374"/>
      <c r="BK128" s="374"/>
      <c r="BL128" s="374"/>
      <c r="BM128" s="374"/>
      <c r="BN128" s="374"/>
      <c r="CK128" s="1153"/>
      <c r="CL128" s="1153"/>
      <c r="CM128" s="1153"/>
      <c r="CN128" s="1153"/>
      <c r="CO128" s="1153"/>
      <c r="CP128" s="1153"/>
      <c r="CQ128" s="1153"/>
      <c r="CR128" s="1153"/>
      <c r="CS128" s="1153"/>
      <c r="CT128" s="1153"/>
      <c r="CU128" s="539"/>
    </row>
    <row r="129" spans="55:99" ht="24.75" customHeight="1">
      <c r="BC129" s="374"/>
      <c r="BD129" s="374"/>
      <c r="BE129" s="374"/>
      <c r="BF129" s="374"/>
      <c r="BG129" s="374"/>
      <c r="BH129" s="374"/>
      <c r="BI129" s="374"/>
      <c r="BJ129" s="374"/>
      <c r="BK129" s="374"/>
      <c r="BL129" s="374"/>
      <c r="BM129" s="374"/>
      <c r="BN129" s="374"/>
      <c r="CK129" s="1153"/>
      <c r="CL129" s="1153"/>
      <c r="CM129" s="1153"/>
      <c r="CN129" s="1153"/>
      <c r="CO129" s="1153"/>
      <c r="CP129" s="1153"/>
      <c r="CQ129" s="1153"/>
      <c r="CR129" s="1153"/>
      <c r="CS129" s="1153"/>
      <c r="CT129" s="1153"/>
      <c r="CU129" s="539"/>
    </row>
    <row r="130" spans="55:99" ht="24.75" customHeight="1">
      <c r="BC130" s="374"/>
      <c r="BD130" s="374"/>
      <c r="BE130" s="374"/>
      <c r="BF130" s="374"/>
      <c r="BG130" s="374"/>
      <c r="BH130" s="374"/>
      <c r="BI130" s="374"/>
      <c r="BJ130" s="374"/>
      <c r="BK130" s="374"/>
      <c r="BL130" s="374"/>
      <c r="BM130" s="374"/>
      <c r="BN130" s="374"/>
      <c r="CK130" s="1153"/>
      <c r="CL130" s="1153"/>
      <c r="CM130" s="1153"/>
      <c r="CN130" s="1153"/>
      <c r="CO130" s="1153"/>
      <c r="CP130" s="1153"/>
      <c r="CQ130" s="1153"/>
      <c r="CR130" s="1153"/>
      <c r="CS130" s="1153"/>
      <c r="CT130" s="1153"/>
      <c r="CU130" s="539"/>
    </row>
    <row r="131" spans="55:99" ht="24.75" customHeight="1">
      <c r="BC131" s="374"/>
      <c r="BD131" s="374"/>
      <c r="BE131" s="374"/>
      <c r="BF131" s="374"/>
      <c r="BG131" s="374"/>
      <c r="BH131" s="374"/>
      <c r="BI131" s="374"/>
      <c r="BJ131" s="374"/>
      <c r="BK131" s="374"/>
      <c r="BL131" s="374"/>
      <c r="BM131" s="374"/>
      <c r="BN131" s="374"/>
      <c r="CK131" s="1153"/>
      <c r="CL131" s="1153"/>
      <c r="CM131" s="1153"/>
      <c r="CN131" s="1153"/>
      <c r="CO131" s="1153"/>
      <c r="CP131" s="1153"/>
      <c r="CQ131" s="1153"/>
      <c r="CR131" s="1153"/>
      <c r="CS131" s="1153"/>
      <c r="CT131" s="1153"/>
      <c r="CU131" s="539"/>
    </row>
    <row r="132" spans="55:99" ht="24.75" customHeight="1">
      <c r="BC132" s="374"/>
      <c r="BD132" s="374"/>
      <c r="BE132" s="374"/>
      <c r="BF132" s="374"/>
      <c r="BG132" s="374"/>
      <c r="BH132" s="374"/>
      <c r="BI132" s="374"/>
      <c r="BJ132" s="374"/>
      <c r="BK132" s="374"/>
      <c r="BL132" s="374"/>
      <c r="BM132" s="374"/>
      <c r="BN132" s="374"/>
    </row>
    <row r="133" spans="55:99" ht="24.75" customHeight="1">
      <c r="BC133" s="374"/>
      <c r="BD133" s="374"/>
      <c r="BE133" s="374"/>
      <c r="BF133" s="374"/>
      <c r="BG133" s="374"/>
      <c r="BH133" s="374"/>
      <c r="BI133" s="374"/>
      <c r="BJ133" s="374"/>
      <c r="BK133" s="374"/>
      <c r="BL133" s="374"/>
      <c r="BM133" s="374"/>
      <c r="BN133" s="374"/>
    </row>
    <row r="134" spans="55:99" ht="24.75" customHeight="1">
      <c r="BC134" s="374"/>
      <c r="BD134" s="374"/>
      <c r="BE134" s="374"/>
      <c r="BF134" s="374"/>
      <c r="BG134" s="374"/>
      <c r="BH134" s="374"/>
      <c r="BI134" s="374"/>
      <c r="BJ134" s="374"/>
      <c r="BK134" s="374"/>
      <c r="BL134" s="374"/>
      <c r="BM134" s="374"/>
      <c r="BN134" s="374"/>
    </row>
    <row r="135" spans="55:99" ht="24.75" customHeight="1">
      <c r="BC135" s="374"/>
      <c r="BD135" s="374"/>
      <c r="BE135" s="374"/>
      <c r="BF135" s="374"/>
      <c r="BG135" s="374"/>
      <c r="BH135" s="374"/>
      <c r="BI135" s="374"/>
      <c r="BJ135" s="374"/>
      <c r="BK135" s="374"/>
      <c r="BL135" s="374"/>
      <c r="BM135" s="374"/>
      <c r="BN135" s="374"/>
    </row>
    <row r="136" spans="55:99" ht="24.75" customHeight="1">
      <c r="BC136" s="374"/>
      <c r="BD136" s="374"/>
      <c r="BE136" s="374"/>
      <c r="BF136" s="374"/>
      <c r="BG136" s="374"/>
      <c r="BH136" s="374"/>
      <c r="BI136" s="374"/>
      <c r="BJ136" s="374"/>
      <c r="BK136" s="374"/>
      <c r="BL136" s="374"/>
      <c r="BM136" s="374"/>
      <c r="BN136" s="374"/>
    </row>
    <row r="137" spans="55:99" ht="24.75" customHeight="1">
      <c r="BC137" s="374"/>
      <c r="BD137" s="374"/>
      <c r="BE137" s="374"/>
      <c r="BF137" s="374"/>
      <c r="BG137" s="374"/>
      <c r="BH137" s="374"/>
      <c r="BI137" s="374"/>
      <c r="BJ137" s="374"/>
      <c r="BK137" s="374"/>
      <c r="BL137" s="374"/>
      <c r="BM137" s="374"/>
      <c r="BN137" s="374"/>
    </row>
    <row r="138" spans="55:99" ht="24.75" customHeight="1">
      <c r="BC138" s="374"/>
      <c r="BD138" s="374"/>
      <c r="BE138" s="374"/>
      <c r="BF138" s="374"/>
      <c r="BG138" s="374"/>
      <c r="BH138" s="374"/>
      <c r="BI138" s="374"/>
      <c r="BJ138" s="374"/>
      <c r="BK138" s="374"/>
      <c r="BL138" s="374"/>
      <c r="BM138" s="374"/>
      <c r="BN138" s="374"/>
    </row>
    <row r="139" spans="55:99" ht="24.75" customHeight="1">
      <c r="BC139" s="374"/>
      <c r="BD139" s="374"/>
      <c r="BE139" s="374"/>
      <c r="BF139" s="374"/>
      <c r="BG139" s="374"/>
      <c r="BH139" s="374"/>
      <c r="BI139" s="374"/>
      <c r="BJ139" s="374"/>
      <c r="BK139" s="374"/>
      <c r="BL139" s="374"/>
      <c r="BM139" s="374"/>
      <c r="BN139" s="374"/>
    </row>
    <row r="140" spans="55:99" ht="24.75" customHeight="1">
      <c r="BC140" s="374"/>
      <c r="BD140" s="374"/>
      <c r="BE140" s="374"/>
      <c r="BF140" s="374"/>
      <c r="BG140" s="374"/>
      <c r="BH140" s="374"/>
      <c r="BI140" s="374"/>
      <c r="BJ140" s="374"/>
      <c r="BK140" s="374"/>
      <c r="BL140" s="374"/>
      <c r="BM140" s="374"/>
      <c r="BN140" s="374"/>
    </row>
    <row r="141" spans="55:99" ht="24.75" customHeight="1">
      <c r="BC141" s="374"/>
      <c r="BD141" s="374"/>
      <c r="BE141" s="374"/>
      <c r="BF141" s="374"/>
      <c r="BG141" s="374"/>
      <c r="BH141" s="374"/>
      <c r="BI141" s="374"/>
      <c r="BJ141" s="374"/>
      <c r="BK141" s="374"/>
      <c r="BL141" s="374"/>
      <c r="BM141" s="374"/>
      <c r="BN141" s="374"/>
    </row>
    <row r="142" spans="55:99" ht="24.75" customHeight="1">
      <c r="BC142" s="374"/>
      <c r="BD142" s="374"/>
      <c r="BE142" s="374"/>
      <c r="BF142" s="374"/>
      <c r="BG142" s="374"/>
      <c r="BH142" s="374"/>
      <c r="BI142" s="374"/>
      <c r="BJ142" s="374"/>
      <c r="BK142" s="374"/>
      <c r="BL142" s="374"/>
      <c r="BM142" s="374"/>
      <c r="BN142" s="374"/>
    </row>
    <row r="143" spans="55:99" ht="24.75" customHeight="1">
      <c r="BC143" s="374"/>
      <c r="BD143" s="374"/>
      <c r="BE143" s="374"/>
      <c r="BF143" s="374"/>
      <c r="BG143" s="374"/>
      <c r="BH143" s="374"/>
      <c r="BI143" s="374"/>
      <c r="BJ143" s="374"/>
      <c r="BK143" s="374"/>
      <c r="BL143" s="374"/>
      <c r="BM143" s="374"/>
      <c r="BN143" s="374"/>
    </row>
    <row r="144" spans="55:99" ht="24.75" customHeight="1">
      <c r="BC144" s="374"/>
      <c r="BD144" s="374"/>
      <c r="BE144" s="374"/>
      <c r="BF144" s="374"/>
      <c r="BG144" s="374"/>
      <c r="BH144" s="374"/>
      <c r="BI144" s="374"/>
      <c r="BJ144" s="374"/>
      <c r="BK144" s="374"/>
      <c r="BL144" s="374"/>
      <c r="BM144" s="374"/>
      <c r="BN144" s="374"/>
    </row>
    <row r="145" spans="55:66" ht="24.75" customHeight="1">
      <c r="BC145" s="374"/>
      <c r="BD145" s="374"/>
      <c r="BE145" s="374"/>
      <c r="BF145" s="374"/>
      <c r="BG145" s="374"/>
      <c r="BH145" s="374"/>
      <c r="BI145" s="374"/>
      <c r="BJ145" s="374"/>
      <c r="BK145" s="374"/>
      <c r="BL145" s="374"/>
      <c r="BM145" s="374"/>
      <c r="BN145" s="374"/>
    </row>
    <row r="146" spans="55:66" ht="24.75" customHeight="1">
      <c r="BC146" s="374"/>
      <c r="BD146" s="374"/>
      <c r="BE146" s="374"/>
      <c r="BF146" s="374"/>
      <c r="BG146" s="374"/>
      <c r="BH146" s="374"/>
      <c r="BI146" s="374"/>
      <c r="BJ146" s="374"/>
      <c r="BK146" s="374"/>
      <c r="BL146" s="374"/>
      <c r="BM146" s="374"/>
      <c r="BN146" s="374"/>
    </row>
    <row r="147" spans="55:66" ht="24.75" customHeight="1">
      <c r="BC147" s="374"/>
      <c r="BD147" s="374"/>
      <c r="BE147" s="374"/>
      <c r="BF147" s="374"/>
      <c r="BG147" s="374"/>
      <c r="BH147" s="374"/>
      <c r="BI147" s="374"/>
      <c r="BJ147" s="374"/>
      <c r="BK147" s="374"/>
      <c r="BL147" s="374"/>
      <c r="BM147" s="374"/>
      <c r="BN147" s="374"/>
    </row>
    <row r="148" spans="55:66" ht="24.75" customHeight="1">
      <c r="BC148" s="374"/>
      <c r="BD148" s="374"/>
      <c r="BE148" s="374"/>
      <c r="BF148" s="374"/>
      <c r="BG148" s="374"/>
      <c r="BH148" s="374"/>
      <c r="BI148" s="374"/>
      <c r="BJ148" s="374"/>
      <c r="BK148" s="374"/>
      <c r="BL148" s="374"/>
      <c r="BM148" s="374"/>
      <c r="BN148" s="374"/>
    </row>
    <row r="149" spans="55:66" ht="24.75" customHeight="1">
      <c r="BC149" s="374"/>
      <c r="BD149" s="374"/>
      <c r="BE149" s="374"/>
      <c r="BF149" s="374"/>
      <c r="BG149" s="374"/>
      <c r="BH149" s="374"/>
      <c r="BI149" s="374"/>
      <c r="BJ149" s="374"/>
      <c r="BK149" s="374"/>
      <c r="BL149" s="374"/>
      <c r="BM149" s="374"/>
      <c r="BN149" s="374"/>
    </row>
    <row r="150" spans="55:66" ht="24.75" customHeight="1">
      <c r="BC150" s="374"/>
      <c r="BD150" s="374"/>
      <c r="BE150" s="374"/>
      <c r="BF150" s="374"/>
      <c r="BG150" s="374"/>
      <c r="BH150" s="374"/>
      <c r="BI150" s="374"/>
      <c r="BJ150" s="374"/>
      <c r="BK150" s="374"/>
      <c r="BL150" s="374"/>
      <c r="BM150" s="374"/>
      <c r="BN150" s="374"/>
    </row>
    <row r="151" spans="55:66" ht="24.75" customHeight="1">
      <c r="BC151" s="374"/>
      <c r="BD151" s="374"/>
      <c r="BE151" s="374"/>
      <c r="BF151" s="374"/>
      <c r="BG151" s="374"/>
      <c r="BH151" s="374"/>
      <c r="BI151" s="374"/>
      <c r="BJ151" s="374"/>
      <c r="BK151" s="374"/>
      <c r="BL151" s="374"/>
      <c r="BM151" s="374"/>
      <c r="BN151" s="374"/>
    </row>
    <row r="152" spans="55:66" ht="24.75" customHeight="1">
      <c r="BC152" s="374"/>
      <c r="BD152" s="374"/>
      <c r="BE152" s="374"/>
      <c r="BF152" s="374"/>
      <c r="BG152" s="374"/>
      <c r="BH152" s="374"/>
      <c r="BI152" s="374"/>
      <c r="BJ152" s="374"/>
      <c r="BK152" s="374"/>
      <c r="BL152" s="374"/>
      <c r="BM152" s="374"/>
      <c r="BN152" s="374"/>
    </row>
    <row r="153" spans="55:66" ht="24.75" customHeight="1">
      <c r="BC153" s="374"/>
      <c r="BD153" s="374"/>
      <c r="BE153" s="374"/>
      <c r="BF153" s="374"/>
      <c r="BG153" s="374"/>
      <c r="BH153" s="374"/>
      <c r="BI153" s="374"/>
      <c r="BJ153" s="374"/>
      <c r="BK153" s="374"/>
      <c r="BL153" s="374"/>
      <c r="BM153" s="374"/>
      <c r="BN153" s="374"/>
    </row>
    <row r="154" spans="55:66" ht="24.75" customHeight="1">
      <c r="BC154" s="374"/>
      <c r="BD154" s="374"/>
      <c r="BE154" s="374"/>
      <c r="BF154" s="374"/>
      <c r="BG154" s="374"/>
      <c r="BH154" s="374"/>
      <c r="BI154" s="374"/>
      <c r="BJ154" s="374"/>
      <c r="BK154" s="374"/>
      <c r="BL154" s="374"/>
      <c r="BM154" s="374"/>
      <c r="BN154" s="374"/>
    </row>
    <row r="155" spans="55:66" ht="24.75" customHeight="1">
      <c r="BC155" s="374"/>
      <c r="BD155" s="374"/>
      <c r="BE155" s="374"/>
      <c r="BF155" s="374"/>
      <c r="BG155" s="374"/>
      <c r="BH155" s="374"/>
      <c r="BI155" s="374"/>
      <c r="BJ155" s="374"/>
      <c r="BK155" s="374"/>
      <c r="BL155" s="374"/>
      <c r="BM155" s="374"/>
      <c r="BN155" s="374"/>
    </row>
    <row r="156" spans="55:66" ht="24.75" customHeight="1">
      <c r="BC156" s="374"/>
      <c r="BD156" s="374"/>
      <c r="BE156" s="374"/>
      <c r="BF156" s="374"/>
      <c r="BG156" s="374"/>
      <c r="BH156" s="374"/>
      <c r="BI156" s="374"/>
      <c r="BJ156" s="374"/>
      <c r="BK156" s="374"/>
      <c r="BL156" s="374"/>
      <c r="BM156" s="374"/>
      <c r="BN156" s="374"/>
    </row>
    <row r="157" spans="55:66" ht="24.75" customHeight="1">
      <c r="BC157" s="374"/>
      <c r="BD157" s="374"/>
      <c r="BE157" s="374"/>
      <c r="BF157" s="374"/>
      <c r="BG157" s="374"/>
      <c r="BH157" s="374"/>
      <c r="BI157" s="374"/>
      <c r="BJ157" s="374"/>
      <c r="BK157" s="374"/>
      <c r="BL157" s="374"/>
      <c r="BM157" s="374"/>
      <c r="BN157" s="374"/>
    </row>
    <row r="158" spans="55:66" ht="24.75" customHeight="1">
      <c r="BC158" s="374"/>
      <c r="BD158" s="374"/>
      <c r="BE158" s="374"/>
      <c r="BF158" s="374"/>
      <c r="BG158" s="374"/>
      <c r="BH158" s="374"/>
      <c r="BI158" s="374"/>
      <c r="BJ158" s="374"/>
      <c r="BK158" s="374"/>
      <c r="BL158" s="374"/>
      <c r="BM158" s="374"/>
      <c r="BN158" s="374"/>
    </row>
    <row r="159" spans="55:66" ht="24.75" customHeight="1">
      <c r="BC159" s="374"/>
      <c r="BD159" s="374"/>
      <c r="BE159" s="374"/>
      <c r="BF159" s="374"/>
      <c r="BG159" s="374"/>
      <c r="BH159" s="374"/>
      <c r="BI159" s="374"/>
      <c r="BJ159" s="374"/>
      <c r="BK159" s="374"/>
      <c r="BL159" s="374"/>
      <c r="BM159" s="374"/>
      <c r="BN159" s="374"/>
    </row>
    <row r="160" spans="55:66" ht="24.75" customHeight="1">
      <c r="BC160" s="374"/>
      <c r="BD160" s="374"/>
      <c r="BE160" s="374"/>
      <c r="BF160" s="374"/>
      <c r="BG160" s="374"/>
      <c r="BH160" s="374"/>
      <c r="BI160" s="374"/>
      <c r="BJ160" s="374"/>
      <c r="BK160" s="374"/>
      <c r="BL160" s="374"/>
      <c r="BM160" s="374"/>
      <c r="BN160" s="374"/>
    </row>
    <row r="161" spans="55:66" ht="24.75" customHeight="1">
      <c r="BC161" s="374"/>
      <c r="BD161" s="374"/>
      <c r="BE161" s="374"/>
      <c r="BF161" s="374"/>
      <c r="BG161" s="374"/>
      <c r="BH161" s="374"/>
      <c r="BI161" s="374"/>
      <c r="BJ161" s="374"/>
      <c r="BK161" s="374"/>
      <c r="BL161" s="374"/>
      <c r="BM161" s="374"/>
      <c r="BN161" s="374"/>
    </row>
    <row r="162" spans="55:66" ht="24.75" customHeight="1">
      <c r="BC162" s="374"/>
      <c r="BD162" s="374"/>
      <c r="BE162" s="374"/>
      <c r="BF162" s="374"/>
      <c r="BG162" s="374"/>
      <c r="BH162" s="374"/>
      <c r="BI162" s="374"/>
      <c r="BJ162" s="374"/>
      <c r="BK162" s="374"/>
      <c r="BL162" s="374"/>
      <c r="BM162" s="374"/>
      <c r="BN162" s="374"/>
    </row>
    <row r="163" spans="55:66" ht="24.75" customHeight="1">
      <c r="BC163" s="374"/>
      <c r="BD163" s="374"/>
      <c r="BE163" s="374"/>
      <c r="BF163" s="374"/>
      <c r="BG163" s="374"/>
      <c r="BH163" s="374"/>
      <c r="BI163" s="374"/>
      <c r="BJ163" s="374"/>
      <c r="BK163" s="374"/>
      <c r="BL163" s="374"/>
      <c r="BM163" s="374"/>
      <c r="BN163" s="374"/>
    </row>
    <row r="164" spans="55:66" ht="24.75" customHeight="1">
      <c r="BC164" s="374"/>
      <c r="BD164" s="374"/>
      <c r="BE164" s="374"/>
      <c r="BF164" s="374"/>
      <c r="BG164" s="374"/>
      <c r="BH164" s="374"/>
      <c r="BI164" s="374"/>
      <c r="BJ164" s="374"/>
      <c r="BK164" s="374"/>
      <c r="BL164" s="374"/>
      <c r="BM164" s="374"/>
      <c r="BN164" s="374"/>
    </row>
    <row r="165" spans="55:66" ht="24.75" customHeight="1">
      <c r="BC165" s="374"/>
      <c r="BD165" s="374"/>
      <c r="BE165" s="374"/>
      <c r="BF165" s="374"/>
      <c r="BG165" s="374"/>
      <c r="BH165" s="374"/>
      <c r="BI165" s="374"/>
      <c r="BJ165" s="374"/>
      <c r="BK165" s="374"/>
      <c r="BL165" s="374"/>
      <c r="BM165" s="374"/>
      <c r="BN165" s="374"/>
    </row>
    <row r="166" spans="55:66" ht="24.75" customHeight="1">
      <c r="BC166" s="374"/>
      <c r="BD166" s="374"/>
      <c r="BE166" s="374"/>
      <c r="BF166" s="374"/>
      <c r="BG166" s="374"/>
      <c r="BH166" s="374"/>
      <c r="BI166" s="374"/>
      <c r="BJ166" s="374"/>
      <c r="BK166" s="374"/>
      <c r="BL166" s="374"/>
      <c r="BM166" s="374"/>
      <c r="BN166" s="374"/>
    </row>
    <row r="167" spans="55:66" ht="24.75" customHeight="1">
      <c r="BC167" s="374"/>
      <c r="BD167" s="374"/>
      <c r="BE167" s="374"/>
      <c r="BF167" s="374"/>
      <c r="BG167" s="374"/>
      <c r="BH167" s="374"/>
      <c r="BI167" s="374"/>
      <c r="BJ167" s="374"/>
      <c r="BK167" s="374"/>
      <c r="BL167" s="374"/>
      <c r="BM167" s="374"/>
      <c r="BN167" s="374"/>
    </row>
    <row r="168" spans="55:66" ht="24.75" customHeight="1">
      <c r="BC168" s="374"/>
      <c r="BD168" s="374"/>
      <c r="BE168" s="374"/>
      <c r="BF168" s="374"/>
      <c r="BG168" s="374"/>
      <c r="BH168" s="374"/>
      <c r="BI168" s="374"/>
      <c r="BJ168" s="374"/>
      <c r="BK168" s="374"/>
      <c r="BL168" s="374"/>
      <c r="BM168" s="374"/>
      <c r="BN168" s="374"/>
    </row>
    <row r="169" spans="55:66" ht="24.75" customHeight="1">
      <c r="BC169" s="374"/>
      <c r="BD169" s="374"/>
      <c r="BE169" s="374"/>
      <c r="BF169" s="374"/>
      <c r="BG169" s="374"/>
      <c r="BH169" s="374"/>
      <c r="BI169" s="374"/>
      <c r="BJ169" s="374"/>
      <c r="BK169" s="374"/>
      <c r="BL169" s="374"/>
      <c r="BM169" s="374"/>
      <c r="BN169" s="374"/>
    </row>
    <row r="170" spans="55:66" ht="24.75" customHeight="1">
      <c r="BC170" s="374"/>
      <c r="BD170" s="374"/>
      <c r="BE170" s="374"/>
      <c r="BF170" s="374"/>
      <c r="BG170" s="374"/>
      <c r="BH170" s="374"/>
      <c r="BI170" s="374"/>
      <c r="BJ170" s="374"/>
      <c r="BK170" s="374"/>
      <c r="BL170" s="374"/>
      <c r="BM170" s="374"/>
      <c r="BN170" s="374"/>
    </row>
    <row r="171" spans="55:66" ht="24.75" customHeight="1">
      <c r="BC171" s="374"/>
      <c r="BD171" s="374"/>
      <c r="BE171" s="374"/>
      <c r="BF171" s="374"/>
      <c r="BG171" s="374"/>
      <c r="BH171" s="374"/>
      <c r="BI171" s="374"/>
      <c r="BJ171" s="374"/>
      <c r="BK171" s="374"/>
      <c r="BL171" s="374"/>
      <c r="BM171" s="374"/>
      <c r="BN171" s="374"/>
    </row>
    <row r="172" spans="55:66" ht="24.75" customHeight="1">
      <c r="BC172" s="374"/>
      <c r="BD172" s="374"/>
      <c r="BE172" s="374"/>
      <c r="BF172" s="374"/>
      <c r="BG172" s="374"/>
      <c r="BH172" s="374"/>
      <c r="BI172" s="374"/>
      <c r="BJ172" s="374"/>
      <c r="BK172" s="374"/>
      <c r="BL172" s="374"/>
      <c r="BM172" s="374"/>
      <c r="BN172" s="374"/>
    </row>
    <row r="173" spans="55:66" ht="24.75" customHeight="1">
      <c r="BC173" s="374"/>
      <c r="BD173" s="374"/>
      <c r="BE173" s="374"/>
      <c r="BF173" s="374"/>
      <c r="BG173" s="374"/>
      <c r="BH173" s="374"/>
      <c r="BI173" s="374"/>
      <c r="BJ173" s="374"/>
      <c r="BK173" s="374"/>
      <c r="BL173" s="374"/>
      <c r="BM173" s="374"/>
      <c r="BN173" s="374"/>
    </row>
    <row r="174" spans="55:66" ht="24.75" customHeight="1">
      <c r="BC174" s="374"/>
      <c r="BD174" s="374"/>
      <c r="BE174" s="374"/>
      <c r="BF174" s="374"/>
      <c r="BG174" s="374"/>
      <c r="BH174" s="374"/>
      <c r="BI174" s="374"/>
      <c r="BJ174" s="374"/>
      <c r="BK174" s="374"/>
      <c r="BL174" s="374"/>
      <c r="BM174" s="374"/>
      <c r="BN174" s="374"/>
    </row>
    <row r="175" spans="55:66" ht="24.75" customHeight="1">
      <c r="BC175" s="374"/>
      <c r="BD175" s="374"/>
      <c r="BE175" s="374"/>
      <c r="BF175" s="374"/>
      <c r="BG175" s="374"/>
      <c r="BH175" s="374"/>
      <c r="BI175" s="374"/>
      <c r="BJ175" s="374"/>
      <c r="BK175" s="374"/>
      <c r="BL175" s="374"/>
      <c r="BM175" s="374"/>
      <c r="BN175" s="374"/>
    </row>
    <row r="176" spans="55:66" ht="24.75" customHeight="1">
      <c r="BC176" s="374"/>
      <c r="BD176" s="374"/>
      <c r="BE176" s="374"/>
      <c r="BF176" s="374"/>
      <c r="BG176" s="374"/>
      <c r="BH176" s="374"/>
      <c r="BI176" s="374"/>
      <c r="BJ176" s="374"/>
      <c r="BK176" s="374"/>
      <c r="BL176" s="374"/>
      <c r="BM176" s="374"/>
      <c r="BN176" s="374"/>
    </row>
    <row r="177" spans="55:66" ht="24.75" customHeight="1">
      <c r="BC177" s="374"/>
      <c r="BD177" s="374"/>
      <c r="BE177" s="374"/>
      <c r="BF177" s="374"/>
      <c r="BG177" s="374"/>
      <c r="BH177" s="374"/>
      <c r="BI177" s="374"/>
      <c r="BJ177" s="374"/>
      <c r="BK177" s="374"/>
      <c r="BL177" s="374"/>
      <c r="BM177" s="374"/>
      <c r="BN177" s="374"/>
    </row>
    <row r="178" spans="55:66" ht="24.75" customHeight="1">
      <c r="BC178" s="374"/>
      <c r="BD178" s="374"/>
      <c r="BE178" s="374"/>
      <c r="BF178" s="374"/>
      <c r="BG178" s="374"/>
      <c r="BH178" s="374"/>
      <c r="BI178" s="374"/>
      <c r="BJ178" s="374"/>
      <c r="BK178" s="374"/>
      <c r="BL178" s="374"/>
      <c r="BM178" s="374"/>
      <c r="BN178" s="374"/>
    </row>
    <row r="179" spans="55:66" ht="24.75" customHeight="1">
      <c r="BC179" s="374"/>
      <c r="BD179" s="374"/>
      <c r="BE179" s="374"/>
      <c r="BF179" s="374"/>
      <c r="BG179" s="374"/>
      <c r="BH179" s="374"/>
      <c r="BI179" s="374"/>
      <c r="BJ179" s="374"/>
      <c r="BK179" s="374"/>
      <c r="BL179" s="374"/>
      <c r="BM179" s="374"/>
      <c r="BN179" s="374"/>
    </row>
    <row r="180" spans="55:66" ht="24.75" customHeight="1">
      <c r="BC180" s="374"/>
      <c r="BD180" s="374"/>
      <c r="BE180" s="374"/>
      <c r="BF180" s="374"/>
      <c r="BG180" s="374"/>
      <c r="BH180" s="374"/>
      <c r="BI180" s="374"/>
      <c r="BJ180" s="374"/>
      <c r="BK180" s="374"/>
      <c r="BL180" s="374"/>
      <c r="BM180" s="374"/>
      <c r="BN180" s="374"/>
    </row>
    <row r="181" spans="55:66" ht="24.75" customHeight="1">
      <c r="BC181" s="374"/>
      <c r="BD181" s="374"/>
      <c r="BE181" s="374"/>
      <c r="BF181" s="374"/>
      <c r="BG181" s="374"/>
      <c r="BH181" s="374"/>
      <c r="BI181" s="374"/>
      <c r="BJ181" s="374"/>
      <c r="BK181" s="374"/>
      <c r="BL181" s="374"/>
      <c r="BM181" s="374"/>
      <c r="BN181" s="374"/>
    </row>
    <row r="182" spans="55:66" ht="24.75" customHeight="1">
      <c r="BC182" s="374"/>
      <c r="BD182" s="374"/>
      <c r="BE182" s="374"/>
      <c r="BF182" s="374"/>
      <c r="BG182" s="374"/>
      <c r="BH182" s="374"/>
      <c r="BI182" s="374"/>
      <c r="BJ182" s="374"/>
      <c r="BK182" s="374"/>
      <c r="BL182" s="374"/>
      <c r="BM182" s="374"/>
      <c r="BN182" s="374"/>
    </row>
    <row r="183" spans="55:66" ht="24.75" customHeight="1">
      <c r="BC183" s="374"/>
      <c r="BD183" s="374"/>
      <c r="BE183" s="374"/>
      <c r="BF183" s="374"/>
      <c r="BG183" s="374"/>
      <c r="BH183" s="374"/>
      <c r="BI183" s="374"/>
      <c r="BJ183" s="374"/>
      <c r="BK183" s="374"/>
      <c r="BL183" s="374"/>
      <c r="BM183" s="374"/>
      <c r="BN183" s="374"/>
    </row>
    <row r="184" spans="55:66" ht="24.75" customHeight="1">
      <c r="BC184" s="374"/>
      <c r="BD184" s="374"/>
      <c r="BE184" s="374"/>
      <c r="BF184" s="374"/>
      <c r="BG184" s="374"/>
      <c r="BH184" s="374"/>
      <c r="BI184" s="374"/>
      <c r="BJ184" s="374"/>
      <c r="BK184" s="374"/>
      <c r="BL184" s="374"/>
      <c r="BM184" s="374"/>
      <c r="BN184" s="374"/>
    </row>
    <row r="185" spans="55:66" ht="24.75" customHeight="1">
      <c r="BC185" s="374"/>
      <c r="BD185" s="374"/>
      <c r="BE185" s="374"/>
      <c r="BF185" s="374"/>
      <c r="BG185" s="374"/>
      <c r="BH185" s="374"/>
      <c r="BI185" s="374"/>
      <c r="BJ185" s="374"/>
      <c r="BK185" s="374"/>
      <c r="BL185" s="374"/>
      <c r="BM185" s="374"/>
      <c r="BN185" s="374"/>
    </row>
    <row r="186" spans="55:66" ht="24.75" customHeight="1">
      <c r="BC186" s="374"/>
      <c r="BD186" s="374"/>
      <c r="BE186" s="374"/>
      <c r="BF186" s="374"/>
      <c r="BG186" s="374"/>
      <c r="BH186" s="374"/>
      <c r="BI186" s="374"/>
      <c r="BJ186" s="374"/>
      <c r="BK186" s="374"/>
      <c r="BL186" s="374"/>
      <c r="BM186" s="374"/>
      <c r="BN186" s="374"/>
    </row>
    <row r="187" spans="55:66" ht="24.75" customHeight="1">
      <c r="BC187" s="374"/>
      <c r="BD187" s="374"/>
      <c r="BE187" s="374"/>
      <c r="BF187" s="374"/>
      <c r="BG187" s="374"/>
      <c r="BH187" s="374"/>
      <c r="BI187" s="374"/>
      <c r="BJ187" s="374"/>
      <c r="BK187" s="374"/>
      <c r="BL187" s="374"/>
      <c r="BM187" s="374"/>
      <c r="BN187" s="374"/>
    </row>
    <row r="188" spans="55:66" ht="24.75" customHeight="1">
      <c r="BC188" s="374"/>
      <c r="BD188" s="374"/>
      <c r="BE188" s="374"/>
      <c r="BF188" s="374"/>
      <c r="BG188" s="374"/>
      <c r="BH188" s="374"/>
      <c r="BI188" s="374"/>
      <c r="BJ188" s="374"/>
      <c r="BK188" s="374"/>
      <c r="BL188" s="374"/>
      <c r="BM188" s="374"/>
      <c r="BN188" s="374"/>
    </row>
    <row r="189" spans="55:66" ht="24.75" customHeight="1">
      <c r="BC189" s="374"/>
      <c r="BD189" s="374"/>
      <c r="BE189" s="374"/>
      <c r="BF189" s="374"/>
      <c r="BG189" s="374"/>
      <c r="BH189" s="374"/>
      <c r="BI189" s="374"/>
      <c r="BJ189" s="374"/>
      <c r="BK189" s="374"/>
      <c r="BL189" s="374"/>
      <c r="BM189" s="374"/>
      <c r="BN189" s="374"/>
    </row>
    <row r="190" spans="55:66" ht="24.75" customHeight="1">
      <c r="BC190" s="374"/>
      <c r="BD190" s="374"/>
      <c r="BE190" s="374"/>
      <c r="BF190" s="374"/>
      <c r="BG190" s="374"/>
      <c r="BH190" s="374"/>
      <c r="BI190" s="374"/>
      <c r="BJ190" s="374"/>
      <c r="BK190" s="374"/>
      <c r="BL190" s="374"/>
      <c r="BM190" s="374"/>
      <c r="BN190" s="374"/>
    </row>
    <row r="191" spans="55:66" ht="24.75" customHeight="1">
      <c r="BC191" s="374"/>
      <c r="BD191" s="374"/>
      <c r="BE191" s="374"/>
      <c r="BF191" s="374"/>
      <c r="BG191" s="374"/>
      <c r="BH191" s="374"/>
      <c r="BI191" s="374"/>
      <c r="BJ191" s="374"/>
      <c r="BK191" s="374"/>
      <c r="BL191" s="374"/>
      <c r="BM191" s="374"/>
      <c r="BN191" s="374"/>
    </row>
    <row r="192" spans="55:66" ht="24.75" customHeight="1">
      <c r="BC192" s="374"/>
      <c r="BD192" s="374"/>
      <c r="BE192" s="374"/>
      <c r="BF192" s="374"/>
      <c r="BG192" s="374"/>
      <c r="BH192" s="374"/>
      <c r="BI192" s="374"/>
      <c r="BJ192" s="374"/>
      <c r="BK192" s="374"/>
      <c r="BL192" s="374"/>
      <c r="BM192" s="374"/>
      <c r="BN192" s="374"/>
    </row>
    <row r="193" spans="55:66" ht="24.75" customHeight="1">
      <c r="BC193" s="374"/>
      <c r="BD193" s="374"/>
      <c r="BE193" s="374"/>
      <c r="BF193" s="374"/>
      <c r="BG193" s="374"/>
      <c r="BH193" s="374"/>
      <c r="BI193" s="374"/>
      <c r="BJ193" s="374"/>
      <c r="BK193" s="374"/>
      <c r="BL193" s="374"/>
      <c r="BM193" s="374"/>
      <c r="BN193" s="374"/>
    </row>
    <row r="194" spans="55:66" ht="24.75" customHeight="1">
      <c r="BC194" s="374"/>
      <c r="BD194" s="374"/>
      <c r="BE194" s="374"/>
      <c r="BF194" s="374"/>
      <c r="BG194" s="374"/>
      <c r="BH194" s="374"/>
      <c r="BI194" s="374"/>
      <c r="BJ194" s="374"/>
      <c r="BK194" s="374"/>
      <c r="BL194" s="374"/>
      <c r="BM194" s="374"/>
      <c r="BN194" s="374"/>
    </row>
    <row r="195" spans="55:66" ht="24.75" customHeight="1">
      <c r="BC195" s="374"/>
      <c r="BD195" s="374"/>
      <c r="BE195" s="374"/>
      <c r="BF195" s="374"/>
      <c r="BG195" s="374"/>
      <c r="BH195" s="374"/>
      <c r="BI195" s="374"/>
      <c r="BJ195" s="374"/>
      <c r="BK195" s="374"/>
      <c r="BL195" s="374"/>
      <c r="BM195" s="374"/>
      <c r="BN195" s="374"/>
    </row>
    <row r="196" spans="55:66" ht="24.75" customHeight="1">
      <c r="BC196" s="374"/>
      <c r="BD196" s="374"/>
      <c r="BE196" s="374"/>
      <c r="BF196" s="374"/>
      <c r="BG196" s="374"/>
      <c r="BH196" s="374"/>
      <c r="BI196" s="374"/>
      <c r="BJ196" s="374"/>
      <c r="BK196" s="374"/>
      <c r="BL196" s="374"/>
      <c r="BM196" s="374"/>
      <c r="BN196" s="374"/>
    </row>
    <row r="197" spans="55:66" ht="24.75" customHeight="1">
      <c r="BC197" s="374"/>
      <c r="BD197" s="374"/>
      <c r="BE197" s="374"/>
      <c r="BF197" s="374"/>
      <c r="BG197" s="374"/>
      <c r="BH197" s="374"/>
      <c r="BI197" s="374"/>
      <c r="BJ197" s="374"/>
      <c r="BK197" s="374"/>
      <c r="BL197" s="374"/>
      <c r="BM197" s="374"/>
      <c r="BN197" s="374"/>
    </row>
    <row r="198" spans="55:66" ht="24.75" customHeight="1">
      <c r="BC198" s="374"/>
      <c r="BD198" s="374"/>
      <c r="BE198" s="374"/>
      <c r="BF198" s="374"/>
      <c r="BG198" s="374"/>
      <c r="BH198" s="374"/>
      <c r="BI198" s="374"/>
      <c r="BJ198" s="374"/>
      <c r="BK198" s="374"/>
      <c r="BL198" s="374"/>
      <c r="BM198" s="374"/>
      <c r="BN198" s="374"/>
    </row>
    <row r="199" spans="55:66" ht="24.75" customHeight="1">
      <c r="BC199" s="374"/>
      <c r="BD199" s="374"/>
      <c r="BE199" s="374"/>
      <c r="BF199" s="374"/>
      <c r="BG199" s="374"/>
      <c r="BH199" s="374"/>
      <c r="BI199" s="374"/>
      <c r="BJ199" s="374"/>
      <c r="BK199" s="374"/>
      <c r="BL199" s="374"/>
      <c r="BM199" s="374"/>
      <c r="BN199" s="374"/>
    </row>
    <row r="200" spans="55:66" ht="24.75" customHeight="1">
      <c r="BC200" s="374"/>
      <c r="BD200" s="374"/>
      <c r="BE200" s="374"/>
      <c r="BF200" s="374"/>
      <c r="BG200" s="374"/>
      <c r="BH200" s="374"/>
      <c r="BI200" s="374"/>
      <c r="BJ200" s="374"/>
      <c r="BK200" s="374"/>
      <c r="BL200" s="374"/>
      <c r="BM200" s="374"/>
      <c r="BN200" s="374"/>
    </row>
    <row r="201" spans="55:66" ht="24.75" customHeight="1">
      <c r="BC201" s="374"/>
      <c r="BD201" s="374"/>
      <c r="BE201" s="374"/>
      <c r="BF201" s="374"/>
      <c r="BG201" s="374"/>
      <c r="BH201" s="374"/>
      <c r="BI201" s="374"/>
      <c r="BJ201" s="374"/>
      <c r="BK201" s="374"/>
      <c r="BL201" s="374"/>
      <c r="BM201" s="374"/>
      <c r="BN201" s="374"/>
    </row>
    <row r="202" spans="55:66" ht="24.75" customHeight="1">
      <c r="BC202" s="374"/>
      <c r="BD202" s="374"/>
      <c r="BE202" s="374"/>
      <c r="BF202" s="374"/>
      <c r="BG202" s="374"/>
      <c r="BH202" s="374"/>
      <c r="BI202" s="374"/>
      <c r="BJ202" s="374"/>
      <c r="BK202" s="374"/>
      <c r="BL202" s="374"/>
      <c r="BM202" s="374"/>
      <c r="BN202" s="374"/>
    </row>
    <row r="203" spans="55:66" ht="24.75" customHeight="1">
      <c r="BC203" s="374"/>
      <c r="BD203" s="374"/>
      <c r="BE203" s="374"/>
      <c r="BF203" s="374"/>
      <c r="BG203" s="374"/>
      <c r="BH203" s="374"/>
      <c r="BI203" s="374"/>
      <c r="BJ203" s="374"/>
      <c r="BK203" s="374"/>
      <c r="BL203" s="374"/>
      <c r="BM203" s="374"/>
      <c r="BN203" s="374"/>
    </row>
    <row r="204" spans="55:66" ht="24.75" customHeight="1">
      <c r="BC204" s="374"/>
      <c r="BD204" s="374"/>
      <c r="BE204" s="374"/>
      <c r="BF204" s="374"/>
      <c r="BG204" s="374"/>
      <c r="BH204" s="374"/>
      <c r="BI204" s="374"/>
      <c r="BJ204" s="374"/>
      <c r="BK204" s="374"/>
      <c r="BL204" s="374"/>
      <c r="BM204" s="374"/>
      <c r="BN204" s="374"/>
    </row>
    <row r="205" spans="55:66" ht="24.75" customHeight="1">
      <c r="BC205" s="374"/>
      <c r="BD205" s="374"/>
      <c r="BE205" s="374"/>
      <c r="BF205" s="374"/>
      <c r="BG205" s="374"/>
      <c r="BH205" s="374"/>
      <c r="BI205" s="374"/>
      <c r="BJ205" s="374"/>
      <c r="BK205" s="374"/>
      <c r="BL205" s="374"/>
      <c r="BM205" s="374"/>
      <c r="BN205" s="374"/>
    </row>
    <row r="206" spans="55:66" ht="24.75" customHeight="1">
      <c r="BC206" s="374"/>
      <c r="BD206" s="374"/>
      <c r="BE206" s="374"/>
      <c r="BF206" s="374"/>
      <c r="BG206" s="374"/>
      <c r="BH206" s="374"/>
      <c r="BI206" s="374"/>
      <c r="BJ206" s="374"/>
      <c r="BK206" s="374"/>
      <c r="BL206" s="374"/>
      <c r="BM206" s="374"/>
      <c r="BN206" s="374"/>
    </row>
    <row r="207" spans="55:66" ht="24.75" customHeight="1">
      <c r="BC207" s="374"/>
      <c r="BD207" s="374"/>
      <c r="BE207" s="374"/>
      <c r="BF207" s="374"/>
      <c r="BG207" s="374"/>
      <c r="BH207" s="374"/>
      <c r="BI207" s="374"/>
      <c r="BJ207" s="374"/>
      <c r="BK207" s="374"/>
      <c r="BL207" s="374"/>
      <c r="BM207" s="374"/>
      <c r="BN207" s="374"/>
    </row>
    <row r="208" spans="55:66" ht="24.75" customHeight="1">
      <c r="BC208" s="374"/>
      <c r="BD208" s="374"/>
      <c r="BE208" s="374"/>
      <c r="BF208" s="374"/>
      <c r="BG208" s="374"/>
      <c r="BH208" s="374"/>
      <c r="BI208" s="374"/>
      <c r="BJ208" s="374"/>
      <c r="BK208" s="374"/>
      <c r="BL208" s="374"/>
      <c r="BM208" s="374"/>
      <c r="BN208" s="374"/>
    </row>
    <row r="209" spans="55:66" ht="24.75" customHeight="1">
      <c r="BC209" s="374"/>
      <c r="BD209" s="374"/>
      <c r="BE209" s="374"/>
      <c r="BF209" s="374"/>
      <c r="BG209" s="374"/>
      <c r="BH209" s="374"/>
      <c r="BI209" s="374"/>
      <c r="BJ209" s="374"/>
      <c r="BK209" s="374"/>
      <c r="BL209" s="374"/>
      <c r="BM209" s="374"/>
      <c r="BN209" s="374"/>
    </row>
    <row r="210" spans="55:66" ht="24.75" customHeight="1">
      <c r="BC210" s="374"/>
      <c r="BD210" s="374"/>
      <c r="BE210" s="374"/>
      <c r="BF210" s="374"/>
      <c r="BG210" s="374"/>
      <c r="BH210" s="374"/>
      <c r="BI210" s="374"/>
      <c r="BJ210" s="374"/>
      <c r="BK210" s="374"/>
      <c r="BL210" s="374"/>
      <c r="BM210" s="374"/>
      <c r="BN210" s="374"/>
    </row>
    <row r="211" spans="55:66" ht="24.75" customHeight="1">
      <c r="BC211" s="374"/>
      <c r="BD211" s="374"/>
      <c r="BE211" s="374"/>
      <c r="BF211" s="374"/>
      <c r="BG211" s="374"/>
      <c r="BH211" s="374"/>
      <c r="BI211" s="374"/>
      <c r="BJ211" s="374"/>
      <c r="BK211" s="374"/>
      <c r="BL211" s="374"/>
      <c r="BM211" s="374"/>
      <c r="BN211" s="374"/>
    </row>
    <row r="212" spans="55:66" ht="24.75" customHeight="1">
      <c r="BC212" s="374"/>
      <c r="BD212" s="374"/>
      <c r="BE212" s="374"/>
      <c r="BF212" s="374"/>
      <c r="BG212" s="374"/>
      <c r="BH212" s="374"/>
      <c r="BI212" s="374"/>
      <c r="BJ212" s="374"/>
      <c r="BK212" s="374"/>
      <c r="BL212" s="374"/>
      <c r="BM212" s="374"/>
      <c r="BN212" s="374"/>
    </row>
    <row r="213" spans="55:66" ht="24.75" customHeight="1">
      <c r="BC213" s="374"/>
      <c r="BD213" s="374"/>
      <c r="BE213" s="374"/>
      <c r="BF213" s="374"/>
      <c r="BG213" s="374"/>
      <c r="BH213" s="374"/>
      <c r="BI213" s="374"/>
      <c r="BJ213" s="374"/>
      <c r="BK213" s="374"/>
      <c r="BL213" s="374"/>
      <c r="BM213" s="374"/>
      <c r="BN213" s="374"/>
    </row>
    <row r="214" spans="55:66" ht="24.75" customHeight="1">
      <c r="BC214" s="374"/>
      <c r="BD214" s="374"/>
      <c r="BE214" s="374"/>
      <c r="BF214" s="374"/>
      <c r="BG214" s="374"/>
      <c r="BH214" s="374"/>
      <c r="BI214" s="374"/>
      <c r="BJ214" s="374"/>
      <c r="BK214" s="374"/>
      <c r="BL214" s="374"/>
      <c r="BM214" s="374"/>
      <c r="BN214" s="374"/>
    </row>
    <row r="215" spans="55:66" ht="24.75" customHeight="1">
      <c r="BC215" s="374"/>
      <c r="BD215" s="374"/>
      <c r="BE215" s="374"/>
      <c r="BF215" s="374"/>
      <c r="BG215" s="374"/>
      <c r="BH215" s="374"/>
      <c r="BI215" s="374"/>
      <c r="BJ215" s="374"/>
      <c r="BK215" s="374"/>
      <c r="BL215" s="374"/>
      <c r="BM215" s="374"/>
      <c r="BN215" s="374"/>
    </row>
    <row r="216" spans="55:66" ht="24.75" customHeight="1">
      <c r="BC216" s="374"/>
      <c r="BD216" s="374"/>
      <c r="BE216" s="374"/>
      <c r="BF216" s="374"/>
      <c r="BG216" s="374"/>
      <c r="BH216" s="374"/>
      <c r="BI216" s="374"/>
      <c r="BJ216" s="374"/>
      <c r="BK216" s="374"/>
      <c r="BL216" s="374"/>
      <c r="BM216" s="374"/>
      <c r="BN216" s="374"/>
    </row>
    <row r="217" spans="55:66" ht="24.75" customHeight="1">
      <c r="BC217" s="374"/>
      <c r="BD217" s="374"/>
      <c r="BE217" s="374"/>
      <c r="BF217" s="374"/>
      <c r="BG217" s="374"/>
      <c r="BH217" s="374"/>
      <c r="BI217" s="374"/>
      <c r="BJ217" s="374"/>
      <c r="BK217" s="374"/>
      <c r="BL217" s="374"/>
      <c r="BM217" s="374"/>
      <c r="BN217" s="374"/>
    </row>
    <row r="218" spans="55:66" ht="24.75" customHeight="1">
      <c r="BC218" s="374"/>
      <c r="BD218" s="374"/>
      <c r="BE218" s="374"/>
      <c r="BF218" s="374"/>
      <c r="BG218" s="374"/>
      <c r="BH218" s="374"/>
      <c r="BI218" s="374"/>
      <c r="BJ218" s="374"/>
      <c r="BK218" s="374"/>
      <c r="BL218" s="374"/>
      <c r="BM218" s="374"/>
      <c r="BN218" s="374"/>
    </row>
    <row r="219" spans="55:66" ht="24.75" customHeight="1">
      <c r="BC219" s="374"/>
      <c r="BD219" s="374"/>
      <c r="BE219" s="374"/>
      <c r="BF219" s="374"/>
      <c r="BG219" s="374"/>
      <c r="BH219" s="374"/>
      <c r="BI219" s="374"/>
      <c r="BJ219" s="374"/>
      <c r="BK219" s="374"/>
      <c r="BL219" s="374"/>
      <c r="BM219" s="374"/>
      <c r="BN219" s="374"/>
    </row>
    <row r="220" spans="55:66">
      <c r="BC220" s="374"/>
      <c r="BD220" s="374"/>
      <c r="BE220" s="374"/>
      <c r="BF220" s="374"/>
      <c r="BG220" s="374"/>
      <c r="BH220" s="374"/>
      <c r="BI220" s="374"/>
      <c r="BJ220" s="374"/>
      <c r="BK220" s="374"/>
      <c r="BL220" s="374"/>
      <c r="BM220" s="374"/>
      <c r="BN220" s="374"/>
    </row>
    <row r="221" spans="55:66">
      <c r="BC221" s="374"/>
      <c r="BD221" s="374"/>
      <c r="BE221" s="374"/>
      <c r="BF221" s="374"/>
      <c r="BG221" s="374"/>
      <c r="BH221" s="374"/>
      <c r="BI221" s="374"/>
      <c r="BJ221" s="374"/>
      <c r="BK221" s="374"/>
      <c r="BL221" s="374"/>
      <c r="BM221" s="374"/>
      <c r="BN221" s="374"/>
    </row>
    <row r="222" spans="55:66">
      <c r="BC222" s="374"/>
      <c r="BD222" s="374"/>
      <c r="BE222" s="374"/>
      <c r="BF222" s="374"/>
      <c r="BG222" s="374"/>
      <c r="BH222" s="374"/>
      <c r="BI222" s="374"/>
      <c r="BJ222" s="374"/>
      <c r="BK222" s="374"/>
      <c r="BL222" s="374"/>
      <c r="BM222" s="374"/>
      <c r="BN222" s="374"/>
    </row>
    <row r="223" spans="55:66">
      <c r="BC223" s="374"/>
      <c r="BD223" s="374"/>
      <c r="BE223" s="374"/>
      <c r="BF223" s="374"/>
      <c r="BG223" s="374"/>
      <c r="BH223" s="374"/>
      <c r="BI223" s="374"/>
      <c r="BJ223" s="374"/>
      <c r="BK223" s="374"/>
      <c r="BL223" s="374"/>
      <c r="BM223" s="374"/>
      <c r="BN223" s="374"/>
    </row>
    <row r="224" spans="55:66">
      <c r="BC224" s="374"/>
      <c r="BD224" s="374"/>
      <c r="BE224" s="374"/>
      <c r="BF224" s="374"/>
      <c r="BG224" s="374"/>
      <c r="BH224" s="374"/>
      <c r="BI224" s="374"/>
      <c r="BJ224" s="374"/>
      <c r="BK224" s="374"/>
      <c r="BL224" s="374"/>
      <c r="BM224" s="374"/>
      <c r="BN224" s="374"/>
    </row>
    <row r="225" spans="55:66">
      <c r="BC225" s="374"/>
      <c r="BD225" s="374"/>
      <c r="BE225" s="374"/>
      <c r="BF225" s="374"/>
      <c r="BG225" s="374"/>
      <c r="BH225" s="374"/>
      <c r="BI225" s="374"/>
      <c r="BJ225" s="374"/>
      <c r="BK225" s="374"/>
      <c r="BL225" s="374"/>
      <c r="BM225" s="374"/>
      <c r="BN225" s="374"/>
    </row>
    <row r="226" spans="55:66">
      <c r="BC226" s="374"/>
      <c r="BD226" s="374"/>
      <c r="BE226" s="374"/>
      <c r="BF226" s="374"/>
      <c r="BG226" s="374"/>
      <c r="BH226" s="374"/>
      <c r="BI226" s="374"/>
      <c r="BJ226" s="374"/>
      <c r="BK226" s="374"/>
      <c r="BL226" s="374"/>
      <c r="BM226" s="374"/>
      <c r="BN226" s="374"/>
    </row>
    <row r="227" spans="55:66">
      <c r="BC227" s="374"/>
      <c r="BD227" s="374"/>
      <c r="BE227" s="374"/>
      <c r="BF227" s="374"/>
      <c r="BG227" s="374"/>
      <c r="BH227" s="374"/>
      <c r="BI227" s="374"/>
      <c r="BJ227" s="374"/>
      <c r="BK227" s="374"/>
      <c r="BL227" s="374"/>
      <c r="BM227" s="374"/>
      <c r="BN227" s="374"/>
    </row>
    <row r="228" spans="55:66">
      <c r="BC228" s="374"/>
      <c r="BD228" s="374"/>
      <c r="BE228" s="374"/>
      <c r="BF228" s="374"/>
      <c r="BG228" s="374"/>
      <c r="BH228" s="374"/>
      <c r="BI228" s="374"/>
      <c r="BJ228" s="374"/>
      <c r="BK228" s="374"/>
      <c r="BL228" s="374"/>
      <c r="BM228" s="374"/>
      <c r="BN228" s="374"/>
    </row>
    <row r="229" spans="55:66">
      <c r="BC229" s="374"/>
      <c r="BD229" s="374"/>
      <c r="BE229" s="374"/>
      <c r="BF229" s="374"/>
      <c r="BG229" s="374"/>
      <c r="BH229" s="374"/>
      <c r="BI229" s="374"/>
      <c r="BJ229" s="374"/>
      <c r="BK229" s="374"/>
      <c r="BL229" s="374"/>
      <c r="BM229" s="374"/>
      <c r="BN229" s="374"/>
    </row>
    <row r="230" spans="55:66">
      <c r="BC230" s="374"/>
      <c r="BD230" s="374"/>
      <c r="BE230" s="374"/>
      <c r="BF230" s="374"/>
      <c r="BG230" s="374"/>
      <c r="BH230" s="374"/>
      <c r="BI230" s="374"/>
      <c r="BJ230" s="374"/>
      <c r="BK230" s="374"/>
      <c r="BL230" s="374"/>
      <c r="BM230" s="374"/>
      <c r="BN230" s="374"/>
    </row>
    <row r="231" spans="55:66">
      <c r="BC231" s="374"/>
      <c r="BD231" s="374"/>
      <c r="BE231" s="374"/>
      <c r="BF231" s="374"/>
      <c r="BG231" s="374"/>
      <c r="BH231" s="374"/>
      <c r="BI231" s="374"/>
      <c r="BJ231" s="374"/>
      <c r="BK231" s="374"/>
      <c r="BL231" s="374"/>
      <c r="BM231" s="374"/>
      <c r="BN231" s="374"/>
    </row>
    <row r="232" spans="55:66">
      <c r="BC232" s="374"/>
      <c r="BD232" s="374"/>
      <c r="BE232" s="374"/>
      <c r="BF232" s="374"/>
      <c r="BG232" s="374"/>
      <c r="BH232" s="374"/>
      <c r="BI232" s="374"/>
      <c r="BJ232" s="374"/>
      <c r="BK232" s="374"/>
      <c r="BL232" s="374"/>
      <c r="BM232" s="374"/>
      <c r="BN232" s="374"/>
    </row>
  </sheetData>
  <mergeCells count="113">
    <mergeCell ref="AL6:AL9"/>
    <mergeCell ref="AJ7:AJ9"/>
    <mergeCell ref="A58:F58"/>
    <mergeCell ref="A40:H40"/>
    <mergeCell ref="A47:H47"/>
    <mergeCell ref="AA8:AA9"/>
    <mergeCell ref="R8:R9"/>
    <mergeCell ref="Y8:Y9"/>
    <mergeCell ref="A52:G52"/>
    <mergeCell ref="W8:W9"/>
    <mergeCell ref="A10:D10"/>
    <mergeCell ref="A27:F27"/>
    <mergeCell ref="A17:F17"/>
    <mergeCell ref="A22:F22"/>
    <mergeCell ref="T8:T9"/>
    <mergeCell ref="O8:O9"/>
    <mergeCell ref="S8:S9"/>
    <mergeCell ref="X8:X9"/>
    <mergeCell ref="AH6:AJ6"/>
    <mergeCell ref="AK6:AK9"/>
    <mergeCell ref="AI7:AI9"/>
    <mergeCell ref="AB6:AB9"/>
    <mergeCell ref="Z8:Z9"/>
    <mergeCell ref="AC7:AC9"/>
    <mergeCell ref="A93:BC93"/>
    <mergeCell ref="A63:F63"/>
    <mergeCell ref="A69:F69"/>
    <mergeCell ref="A75:F75"/>
    <mergeCell ref="A81:F81"/>
    <mergeCell ref="A87:BC87"/>
    <mergeCell ref="A34:F34"/>
    <mergeCell ref="P8:P9"/>
    <mergeCell ref="D6:D9"/>
    <mergeCell ref="A6:A9"/>
    <mergeCell ref="B6:B9"/>
    <mergeCell ref="C6:C9"/>
    <mergeCell ref="E6:E9"/>
    <mergeCell ref="F6:F9"/>
    <mergeCell ref="J6:J9"/>
    <mergeCell ref="BB6:BB9"/>
    <mergeCell ref="AW6:AW9"/>
    <mergeCell ref="AP7:AP9"/>
    <mergeCell ref="AQ7:AQ9"/>
    <mergeCell ref="AR7:AR9"/>
    <mergeCell ref="AS7:AS9"/>
    <mergeCell ref="AM6:AM9"/>
    <mergeCell ref="X6:AA6"/>
    <mergeCell ref="AC6:AE6"/>
    <mergeCell ref="CF6:CF9"/>
    <mergeCell ref="BT9:BV9"/>
    <mergeCell ref="AN7:AN9"/>
    <mergeCell ref="AO7:AO9"/>
    <mergeCell ref="AV7:AV9"/>
    <mergeCell ref="BW6:BW9"/>
    <mergeCell ref="BN8:BN9"/>
    <mergeCell ref="BO8:BO9"/>
    <mergeCell ref="CB8:CC8"/>
    <mergeCell ref="BU6:BU8"/>
    <mergeCell ref="BV6:BV8"/>
    <mergeCell ref="BP6:BP8"/>
    <mergeCell ref="BQ6:BQ8"/>
    <mergeCell ref="BF6:BK7"/>
    <mergeCell ref="AT7:AT9"/>
    <mergeCell ref="AU7:AU9"/>
    <mergeCell ref="AZ6:AZ9"/>
    <mergeCell ref="BA6:BA9"/>
    <mergeCell ref="AX6:AX9"/>
    <mergeCell ref="AY6:AY9"/>
    <mergeCell ref="AN6:AV6"/>
    <mergeCell ref="BC6:BC9"/>
    <mergeCell ref="BD6:BD9"/>
    <mergeCell ref="BP9:BQ9"/>
    <mergeCell ref="CS7:CT7"/>
    <mergeCell ref="G8:G9"/>
    <mergeCell ref="H8:H9"/>
    <mergeCell ref="K8:K9"/>
    <mergeCell ref="L8:L9"/>
    <mergeCell ref="M8:M9"/>
    <mergeCell ref="CG6:CG9"/>
    <mergeCell ref="CH6:CL6"/>
    <mergeCell ref="CM6:CO7"/>
    <mergeCell ref="CP6:CT6"/>
    <mergeCell ref="CD8:CE8"/>
    <mergeCell ref="BX6:BX9"/>
    <mergeCell ref="BY6:BY9"/>
    <mergeCell ref="BR6:BR8"/>
    <mergeCell ref="BS6:BS8"/>
    <mergeCell ref="BZ6:BZ9"/>
    <mergeCell ref="CA6:CA9"/>
    <mergeCell ref="CB6:CE7"/>
    <mergeCell ref="BL6:BM7"/>
    <mergeCell ref="BN6:BO7"/>
    <mergeCell ref="CK7:CL7"/>
    <mergeCell ref="CP7:CR7"/>
    <mergeCell ref="CH7:CJ7"/>
    <mergeCell ref="BT6:BT8"/>
    <mergeCell ref="A1:Q1"/>
    <mergeCell ref="A2:M2"/>
    <mergeCell ref="AD7:AD9"/>
    <mergeCell ref="AE7:AE9"/>
    <mergeCell ref="AH7:AH9"/>
    <mergeCell ref="AF6:AF9"/>
    <mergeCell ref="AG6:AG9"/>
    <mergeCell ref="H4:W4"/>
    <mergeCell ref="L5:Q5"/>
    <mergeCell ref="G6:H7"/>
    <mergeCell ref="I6:I9"/>
    <mergeCell ref="Q8:Q9"/>
    <mergeCell ref="V8:V9"/>
    <mergeCell ref="R6:W6"/>
    <mergeCell ref="U8:U9"/>
    <mergeCell ref="K6:Q6"/>
    <mergeCell ref="N8:N9"/>
  </mergeCells>
  <phoneticPr fontId="87" type="noConversion"/>
  <conditionalFormatting sqref="O76 O49 O60 U49 U60 Z49 Z60 O24 U23:U24 Z23:Z24 O88:O90 U88:U90 Z88:Z90 O82:O84 U82:U84 Z82:Z84 O78 U76:U78 Z76:Z78 O70:O71 U70:U71 Z70:Z71 O94:O96 U94:U96 Z94:Z96 U64:U66 Z64:Z66 O64:O66 O35:O37 U35:U37 Z35:Z37 Z29:Z31 O29:O31 U29:U31 U42:U43 Z42:Z43 O42:O43 O54 U54 Z54">
    <cfRule type="cellIs" dxfId="428" priority="9" stopIfTrue="1" operator="greaterThanOrEqual">
      <formula>10</formula>
    </cfRule>
  </conditionalFormatting>
  <conditionalFormatting sqref="U28 Z28">
    <cfRule type="cellIs" dxfId="427" priority="6" stopIfTrue="1" operator="greaterThanOrEqual">
      <formula>10</formula>
    </cfRule>
  </conditionalFormatting>
  <conditionalFormatting sqref="O53 U53 Z53">
    <cfRule type="cellIs" dxfId="426" priority="3" stopIfTrue="1" operator="greaterThanOrEqual">
      <formula>10</formula>
    </cfRule>
  </conditionalFormatting>
  <conditionalFormatting sqref="O41 U41 Z41">
    <cfRule type="cellIs" dxfId="425" priority="4" stopIfTrue="1" operator="greaterThanOrEqual">
      <formula>10</formula>
    </cfRule>
  </conditionalFormatting>
  <conditionalFormatting sqref="O48 U48 Z48">
    <cfRule type="cellIs" dxfId="424" priority="2" stopIfTrue="1" operator="greaterThanOrEqual">
      <formula>10</formula>
    </cfRule>
  </conditionalFormatting>
  <conditionalFormatting sqref="U59 Z59 O59">
    <cfRule type="cellIs" dxfId="423" priority="1" stopIfTrue="1" operator="greaterThanOrEqual">
      <formula>10</formula>
    </cfRule>
  </conditionalFormatting>
  <dataValidations disablePrompts="1" count="1">
    <dataValidation type="list" allowBlank="1" showErrorMessage="1" errorTitle="Выберите значение из списка" sqref="BD102 BG102 BD103:BG105 BD160:BG162 BD165:BD166 BG165:BG166 BD167:BG169 BD199:BG201">
      <formula1>#REF!</formula1>
      <formula2>0</formula2>
    </dataValidation>
  </dataValidations>
  <pageMargins left="0.15748031496062992" right="0.23622047244094491" top="0.15748031496062992" bottom="0.15748031496062992" header="0.51181102362204722" footer="0.51181102362204722"/>
  <pageSetup paperSize="8" scale="28" firstPageNumber="0" orientation="landscape" r:id="rId1"/>
  <headerFooter alignWithMargins="0">
    <oddFooter>&amp;CСПРАВОЧНО. ВЫГРУЖЕНО в ИСС "НР" АО "ВОСТСИБНЕФТЕГАЗ"  ___DATE__TIME___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/>
    <pageSetUpPr fitToPage="1"/>
  </sheetPr>
  <dimension ref="A1:V68"/>
  <sheetViews>
    <sheetView showZeros="0" topLeftCell="A77" zoomScale="80" zoomScaleNormal="80" workbookViewId="0">
      <selection activeCell="J90" sqref="J90"/>
    </sheetView>
  </sheetViews>
  <sheetFormatPr defaultRowHeight="12.75"/>
  <cols>
    <col min="1" max="1" width="47.28515625" style="1802" customWidth="1"/>
    <col min="2" max="2" width="20.140625" style="1802" customWidth="1"/>
    <col min="3" max="6" width="11.7109375" style="1802" customWidth="1"/>
    <col min="7" max="7" width="13.7109375" style="1802" customWidth="1"/>
    <col min="8" max="9" width="11.7109375" style="1802" customWidth="1"/>
    <col min="10" max="10" width="13.7109375" style="1802" customWidth="1"/>
    <col min="11" max="14" width="11.7109375" style="1802" customWidth="1"/>
    <col min="15" max="15" width="13.7109375" style="1802" customWidth="1"/>
    <col min="16" max="17" width="11.7109375" style="1802" customWidth="1"/>
    <col min="18" max="18" width="13.7109375" style="1802" customWidth="1"/>
    <col min="19" max="263" width="9.140625" style="1802"/>
    <col min="264" max="264" width="38.42578125" style="1802" customWidth="1"/>
    <col min="265" max="265" width="13.5703125" style="1802" customWidth="1"/>
    <col min="266" max="268" width="13.140625" style="1802" customWidth="1"/>
    <col min="269" max="269" width="17.85546875" style="1802" customWidth="1"/>
    <col min="270" max="271" width="9.140625" style="1802"/>
    <col min="272" max="272" width="12.7109375" style="1802" customWidth="1"/>
    <col min="273" max="273" width="9.42578125" style="1802" bestFit="1" customWidth="1"/>
    <col min="274" max="519" width="9.140625" style="1802"/>
    <col min="520" max="520" width="38.42578125" style="1802" customWidth="1"/>
    <col min="521" max="521" width="13.5703125" style="1802" customWidth="1"/>
    <col min="522" max="524" width="13.140625" style="1802" customWidth="1"/>
    <col min="525" max="525" width="17.85546875" style="1802" customWidth="1"/>
    <col min="526" max="527" width="9.140625" style="1802"/>
    <col min="528" max="528" width="12.7109375" style="1802" customWidth="1"/>
    <col min="529" max="529" width="9.42578125" style="1802" bestFit="1" customWidth="1"/>
    <col min="530" max="775" width="9.140625" style="1802"/>
    <col min="776" max="776" width="38.42578125" style="1802" customWidth="1"/>
    <col min="777" max="777" width="13.5703125" style="1802" customWidth="1"/>
    <col min="778" max="780" width="13.140625" style="1802" customWidth="1"/>
    <col min="781" max="781" width="17.85546875" style="1802" customWidth="1"/>
    <col min="782" max="783" width="9.140625" style="1802"/>
    <col min="784" max="784" width="12.7109375" style="1802" customWidth="1"/>
    <col min="785" max="785" width="9.42578125" style="1802" bestFit="1" customWidth="1"/>
    <col min="786" max="1031" width="9.140625" style="1802"/>
    <col min="1032" max="1032" width="38.42578125" style="1802" customWidth="1"/>
    <col min="1033" max="1033" width="13.5703125" style="1802" customWidth="1"/>
    <col min="1034" max="1036" width="13.140625" style="1802" customWidth="1"/>
    <col min="1037" max="1037" width="17.85546875" style="1802" customWidth="1"/>
    <col min="1038" max="1039" width="9.140625" style="1802"/>
    <col min="1040" max="1040" width="12.7109375" style="1802" customWidth="1"/>
    <col min="1041" max="1041" width="9.42578125" style="1802" bestFit="1" customWidth="1"/>
    <col min="1042" max="1287" width="9.140625" style="1802"/>
    <col min="1288" max="1288" width="38.42578125" style="1802" customWidth="1"/>
    <col min="1289" max="1289" width="13.5703125" style="1802" customWidth="1"/>
    <col min="1290" max="1292" width="13.140625" style="1802" customWidth="1"/>
    <col min="1293" max="1293" width="17.85546875" style="1802" customWidth="1"/>
    <col min="1294" max="1295" width="9.140625" style="1802"/>
    <col min="1296" max="1296" width="12.7109375" style="1802" customWidth="1"/>
    <col min="1297" max="1297" width="9.42578125" style="1802" bestFit="1" customWidth="1"/>
    <col min="1298" max="1543" width="9.140625" style="1802"/>
    <col min="1544" max="1544" width="38.42578125" style="1802" customWidth="1"/>
    <col min="1545" max="1545" width="13.5703125" style="1802" customWidth="1"/>
    <col min="1546" max="1548" width="13.140625" style="1802" customWidth="1"/>
    <col min="1549" max="1549" width="17.85546875" style="1802" customWidth="1"/>
    <col min="1550" max="1551" width="9.140625" style="1802"/>
    <col min="1552" max="1552" width="12.7109375" style="1802" customWidth="1"/>
    <col min="1553" max="1553" width="9.42578125" style="1802" bestFit="1" customWidth="1"/>
    <col min="1554" max="1799" width="9.140625" style="1802"/>
    <col min="1800" max="1800" width="38.42578125" style="1802" customWidth="1"/>
    <col min="1801" max="1801" width="13.5703125" style="1802" customWidth="1"/>
    <col min="1802" max="1804" width="13.140625" style="1802" customWidth="1"/>
    <col min="1805" max="1805" width="17.85546875" style="1802" customWidth="1"/>
    <col min="1806" max="1807" width="9.140625" style="1802"/>
    <col min="1808" max="1808" width="12.7109375" style="1802" customWidth="1"/>
    <col min="1809" max="1809" width="9.42578125" style="1802" bestFit="1" customWidth="1"/>
    <col min="1810" max="2055" width="9.140625" style="1802"/>
    <col min="2056" max="2056" width="38.42578125" style="1802" customWidth="1"/>
    <col min="2057" max="2057" width="13.5703125" style="1802" customWidth="1"/>
    <col min="2058" max="2060" width="13.140625" style="1802" customWidth="1"/>
    <col min="2061" max="2061" width="17.85546875" style="1802" customWidth="1"/>
    <col min="2062" max="2063" width="9.140625" style="1802"/>
    <col min="2064" max="2064" width="12.7109375" style="1802" customWidth="1"/>
    <col min="2065" max="2065" width="9.42578125" style="1802" bestFit="1" customWidth="1"/>
    <col min="2066" max="2311" width="9.140625" style="1802"/>
    <col min="2312" max="2312" width="38.42578125" style="1802" customWidth="1"/>
    <col min="2313" max="2313" width="13.5703125" style="1802" customWidth="1"/>
    <col min="2314" max="2316" width="13.140625" style="1802" customWidth="1"/>
    <col min="2317" max="2317" width="17.85546875" style="1802" customWidth="1"/>
    <col min="2318" max="2319" width="9.140625" style="1802"/>
    <col min="2320" max="2320" width="12.7109375" style="1802" customWidth="1"/>
    <col min="2321" max="2321" width="9.42578125" style="1802" bestFit="1" customWidth="1"/>
    <col min="2322" max="2567" width="9.140625" style="1802"/>
    <col min="2568" max="2568" width="38.42578125" style="1802" customWidth="1"/>
    <col min="2569" max="2569" width="13.5703125" style="1802" customWidth="1"/>
    <col min="2570" max="2572" width="13.140625" style="1802" customWidth="1"/>
    <col min="2573" max="2573" width="17.85546875" style="1802" customWidth="1"/>
    <col min="2574" max="2575" width="9.140625" style="1802"/>
    <col min="2576" max="2576" width="12.7109375" style="1802" customWidth="1"/>
    <col min="2577" max="2577" width="9.42578125" style="1802" bestFit="1" customWidth="1"/>
    <col min="2578" max="2823" width="9.140625" style="1802"/>
    <col min="2824" max="2824" width="38.42578125" style="1802" customWidth="1"/>
    <col min="2825" max="2825" width="13.5703125" style="1802" customWidth="1"/>
    <col min="2826" max="2828" width="13.140625" style="1802" customWidth="1"/>
    <col min="2829" max="2829" width="17.85546875" style="1802" customWidth="1"/>
    <col min="2830" max="2831" width="9.140625" style="1802"/>
    <col min="2832" max="2832" width="12.7109375" style="1802" customWidth="1"/>
    <col min="2833" max="2833" width="9.42578125" style="1802" bestFit="1" customWidth="1"/>
    <col min="2834" max="3079" width="9.140625" style="1802"/>
    <col min="3080" max="3080" width="38.42578125" style="1802" customWidth="1"/>
    <col min="3081" max="3081" width="13.5703125" style="1802" customWidth="1"/>
    <col min="3082" max="3084" width="13.140625" style="1802" customWidth="1"/>
    <col min="3085" max="3085" width="17.85546875" style="1802" customWidth="1"/>
    <col min="3086" max="3087" width="9.140625" style="1802"/>
    <col min="3088" max="3088" width="12.7109375" style="1802" customWidth="1"/>
    <col min="3089" max="3089" width="9.42578125" style="1802" bestFit="1" customWidth="1"/>
    <col min="3090" max="3335" width="9.140625" style="1802"/>
    <col min="3336" max="3336" width="38.42578125" style="1802" customWidth="1"/>
    <col min="3337" max="3337" width="13.5703125" style="1802" customWidth="1"/>
    <col min="3338" max="3340" width="13.140625" style="1802" customWidth="1"/>
    <col min="3341" max="3341" width="17.85546875" style="1802" customWidth="1"/>
    <col min="3342" max="3343" width="9.140625" style="1802"/>
    <col min="3344" max="3344" width="12.7109375" style="1802" customWidth="1"/>
    <col min="3345" max="3345" width="9.42578125" style="1802" bestFit="1" customWidth="1"/>
    <col min="3346" max="3591" width="9.140625" style="1802"/>
    <col min="3592" max="3592" width="38.42578125" style="1802" customWidth="1"/>
    <col min="3593" max="3593" width="13.5703125" style="1802" customWidth="1"/>
    <col min="3594" max="3596" width="13.140625" style="1802" customWidth="1"/>
    <col min="3597" max="3597" width="17.85546875" style="1802" customWidth="1"/>
    <col min="3598" max="3599" width="9.140625" style="1802"/>
    <col min="3600" max="3600" width="12.7109375" style="1802" customWidth="1"/>
    <col min="3601" max="3601" width="9.42578125" style="1802" bestFit="1" customWidth="1"/>
    <col min="3602" max="3847" width="9.140625" style="1802"/>
    <col min="3848" max="3848" width="38.42578125" style="1802" customWidth="1"/>
    <col min="3849" max="3849" width="13.5703125" style="1802" customWidth="1"/>
    <col min="3850" max="3852" width="13.140625" style="1802" customWidth="1"/>
    <col min="3853" max="3853" width="17.85546875" style="1802" customWidth="1"/>
    <col min="3854" max="3855" width="9.140625" style="1802"/>
    <col min="3856" max="3856" width="12.7109375" style="1802" customWidth="1"/>
    <col min="3857" max="3857" width="9.42578125" style="1802" bestFit="1" customWidth="1"/>
    <col min="3858" max="4103" width="9.140625" style="1802"/>
    <col min="4104" max="4104" width="38.42578125" style="1802" customWidth="1"/>
    <col min="4105" max="4105" width="13.5703125" style="1802" customWidth="1"/>
    <col min="4106" max="4108" width="13.140625" style="1802" customWidth="1"/>
    <col min="4109" max="4109" width="17.85546875" style="1802" customWidth="1"/>
    <col min="4110" max="4111" width="9.140625" style="1802"/>
    <col min="4112" max="4112" width="12.7109375" style="1802" customWidth="1"/>
    <col min="4113" max="4113" width="9.42578125" style="1802" bestFit="1" customWidth="1"/>
    <col min="4114" max="4359" width="9.140625" style="1802"/>
    <col min="4360" max="4360" width="38.42578125" style="1802" customWidth="1"/>
    <col min="4361" max="4361" width="13.5703125" style="1802" customWidth="1"/>
    <col min="4362" max="4364" width="13.140625" style="1802" customWidth="1"/>
    <col min="4365" max="4365" width="17.85546875" style="1802" customWidth="1"/>
    <col min="4366" max="4367" width="9.140625" style="1802"/>
    <col min="4368" max="4368" width="12.7109375" style="1802" customWidth="1"/>
    <col min="4369" max="4369" width="9.42578125" style="1802" bestFit="1" customWidth="1"/>
    <col min="4370" max="4615" width="9.140625" style="1802"/>
    <col min="4616" max="4616" width="38.42578125" style="1802" customWidth="1"/>
    <col min="4617" max="4617" width="13.5703125" style="1802" customWidth="1"/>
    <col min="4618" max="4620" width="13.140625" style="1802" customWidth="1"/>
    <col min="4621" max="4621" width="17.85546875" style="1802" customWidth="1"/>
    <col min="4622" max="4623" width="9.140625" style="1802"/>
    <col min="4624" max="4624" width="12.7109375" style="1802" customWidth="1"/>
    <col min="4625" max="4625" width="9.42578125" style="1802" bestFit="1" customWidth="1"/>
    <col min="4626" max="4871" width="9.140625" style="1802"/>
    <col min="4872" max="4872" width="38.42578125" style="1802" customWidth="1"/>
    <col min="4873" max="4873" width="13.5703125" style="1802" customWidth="1"/>
    <col min="4874" max="4876" width="13.140625" style="1802" customWidth="1"/>
    <col min="4877" max="4877" width="17.85546875" style="1802" customWidth="1"/>
    <col min="4878" max="4879" width="9.140625" style="1802"/>
    <col min="4880" max="4880" width="12.7109375" style="1802" customWidth="1"/>
    <col min="4881" max="4881" width="9.42578125" style="1802" bestFit="1" customWidth="1"/>
    <col min="4882" max="5127" width="9.140625" style="1802"/>
    <col min="5128" max="5128" width="38.42578125" style="1802" customWidth="1"/>
    <col min="5129" max="5129" width="13.5703125" style="1802" customWidth="1"/>
    <col min="5130" max="5132" width="13.140625" style="1802" customWidth="1"/>
    <col min="5133" max="5133" width="17.85546875" style="1802" customWidth="1"/>
    <col min="5134" max="5135" width="9.140625" style="1802"/>
    <col min="5136" max="5136" width="12.7109375" style="1802" customWidth="1"/>
    <col min="5137" max="5137" width="9.42578125" style="1802" bestFit="1" customWidth="1"/>
    <col min="5138" max="5383" width="9.140625" style="1802"/>
    <col min="5384" max="5384" width="38.42578125" style="1802" customWidth="1"/>
    <col min="5385" max="5385" width="13.5703125" style="1802" customWidth="1"/>
    <col min="5386" max="5388" width="13.140625" style="1802" customWidth="1"/>
    <col min="5389" max="5389" width="17.85546875" style="1802" customWidth="1"/>
    <col min="5390" max="5391" width="9.140625" style="1802"/>
    <col min="5392" max="5392" width="12.7109375" style="1802" customWidth="1"/>
    <col min="5393" max="5393" width="9.42578125" style="1802" bestFit="1" customWidth="1"/>
    <col min="5394" max="5639" width="9.140625" style="1802"/>
    <col min="5640" max="5640" width="38.42578125" style="1802" customWidth="1"/>
    <col min="5641" max="5641" width="13.5703125" style="1802" customWidth="1"/>
    <col min="5642" max="5644" width="13.140625" style="1802" customWidth="1"/>
    <col min="5645" max="5645" width="17.85546875" style="1802" customWidth="1"/>
    <col min="5646" max="5647" width="9.140625" style="1802"/>
    <col min="5648" max="5648" width="12.7109375" style="1802" customWidth="1"/>
    <col min="5649" max="5649" width="9.42578125" style="1802" bestFit="1" customWidth="1"/>
    <col min="5650" max="5895" width="9.140625" style="1802"/>
    <col min="5896" max="5896" width="38.42578125" style="1802" customWidth="1"/>
    <col min="5897" max="5897" width="13.5703125" style="1802" customWidth="1"/>
    <col min="5898" max="5900" width="13.140625" style="1802" customWidth="1"/>
    <col min="5901" max="5901" width="17.85546875" style="1802" customWidth="1"/>
    <col min="5902" max="5903" width="9.140625" style="1802"/>
    <col min="5904" max="5904" width="12.7109375" style="1802" customWidth="1"/>
    <col min="5905" max="5905" width="9.42578125" style="1802" bestFit="1" customWidth="1"/>
    <col min="5906" max="6151" width="9.140625" style="1802"/>
    <col min="6152" max="6152" width="38.42578125" style="1802" customWidth="1"/>
    <col min="6153" max="6153" width="13.5703125" style="1802" customWidth="1"/>
    <col min="6154" max="6156" width="13.140625" style="1802" customWidth="1"/>
    <col min="6157" max="6157" width="17.85546875" style="1802" customWidth="1"/>
    <col min="6158" max="6159" width="9.140625" style="1802"/>
    <col min="6160" max="6160" width="12.7109375" style="1802" customWidth="1"/>
    <col min="6161" max="6161" width="9.42578125" style="1802" bestFit="1" customWidth="1"/>
    <col min="6162" max="6407" width="9.140625" style="1802"/>
    <col min="6408" max="6408" width="38.42578125" style="1802" customWidth="1"/>
    <col min="6409" max="6409" width="13.5703125" style="1802" customWidth="1"/>
    <col min="6410" max="6412" width="13.140625" style="1802" customWidth="1"/>
    <col min="6413" max="6413" width="17.85546875" style="1802" customWidth="1"/>
    <col min="6414" max="6415" width="9.140625" style="1802"/>
    <col min="6416" max="6416" width="12.7109375" style="1802" customWidth="1"/>
    <col min="6417" max="6417" width="9.42578125" style="1802" bestFit="1" customWidth="1"/>
    <col min="6418" max="6663" width="9.140625" style="1802"/>
    <col min="6664" max="6664" width="38.42578125" style="1802" customWidth="1"/>
    <col min="6665" max="6665" width="13.5703125" style="1802" customWidth="1"/>
    <col min="6666" max="6668" width="13.140625" style="1802" customWidth="1"/>
    <col min="6669" max="6669" width="17.85546875" style="1802" customWidth="1"/>
    <col min="6670" max="6671" width="9.140625" style="1802"/>
    <col min="6672" max="6672" width="12.7109375" style="1802" customWidth="1"/>
    <col min="6673" max="6673" width="9.42578125" style="1802" bestFit="1" customWidth="1"/>
    <col min="6674" max="6919" width="9.140625" style="1802"/>
    <col min="6920" max="6920" width="38.42578125" style="1802" customWidth="1"/>
    <col min="6921" max="6921" width="13.5703125" style="1802" customWidth="1"/>
    <col min="6922" max="6924" width="13.140625" style="1802" customWidth="1"/>
    <col min="6925" max="6925" width="17.85546875" style="1802" customWidth="1"/>
    <col min="6926" max="6927" width="9.140625" style="1802"/>
    <col min="6928" max="6928" width="12.7109375" style="1802" customWidth="1"/>
    <col min="6929" max="6929" width="9.42578125" style="1802" bestFit="1" customWidth="1"/>
    <col min="6930" max="7175" width="9.140625" style="1802"/>
    <col min="7176" max="7176" width="38.42578125" style="1802" customWidth="1"/>
    <col min="7177" max="7177" width="13.5703125" style="1802" customWidth="1"/>
    <col min="7178" max="7180" width="13.140625" style="1802" customWidth="1"/>
    <col min="7181" max="7181" width="17.85546875" style="1802" customWidth="1"/>
    <col min="7182" max="7183" width="9.140625" style="1802"/>
    <col min="7184" max="7184" width="12.7109375" style="1802" customWidth="1"/>
    <col min="7185" max="7185" width="9.42578125" style="1802" bestFit="1" customWidth="1"/>
    <col min="7186" max="7431" width="9.140625" style="1802"/>
    <col min="7432" max="7432" width="38.42578125" style="1802" customWidth="1"/>
    <col min="7433" max="7433" width="13.5703125" style="1802" customWidth="1"/>
    <col min="7434" max="7436" width="13.140625" style="1802" customWidth="1"/>
    <col min="7437" max="7437" width="17.85546875" style="1802" customWidth="1"/>
    <col min="7438" max="7439" width="9.140625" style="1802"/>
    <col min="7440" max="7440" width="12.7109375" style="1802" customWidth="1"/>
    <col min="7441" max="7441" width="9.42578125" style="1802" bestFit="1" customWidth="1"/>
    <col min="7442" max="7687" width="9.140625" style="1802"/>
    <col min="7688" max="7688" width="38.42578125" style="1802" customWidth="1"/>
    <col min="7689" max="7689" width="13.5703125" style="1802" customWidth="1"/>
    <col min="7690" max="7692" width="13.140625" style="1802" customWidth="1"/>
    <col min="7693" max="7693" width="17.85546875" style="1802" customWidth="1"/>
    <col min="7694" max="7695" width="9.140625" style="1802"/>
    <col min="7696" max="7696" width="12.7109375" style="1802" customWidth="1"/>
    <col min="7697" max="7697" width="9.42578125" style="1802" bestFit="1" customWidth="1"/>
    <col min="7698" max="7943" width="9.140625" style="1802"/>
    <col min="7944" max="7944" width="38.42578125" style="1802" customWidth="1"/>
    <col min="7945" max="7945" width="13.5703125" style="1802" customWidth="1"/>
    <col min="7946" max="7948" width="13.140625" style="1802" customWidth="1"/>
    <col min="7949" max="7949" width="17.85546875" style="1802" customWidth="1"/>
    <col min="7950" max="7951" width="9.140625" style="1802"/>
    <col min="7952" max="7952" width="12.7109375" style="1802" customWidth="1"/>
    <col min="7953" max="7953" width="9.42578125" style="1802" bestFit="1" customWidth="1"/>
    <col min="7954" max="8199" width="9.140625" style="1802"/>
    <col min="8200" max="8200" width="38.42578125" style="1802" customWidth="1"/>
    <col min="8201" max="8201" width="13.5703125" style="1802" customWidth="1"/>
    <col min="8202" max="8204" width="13.140625" style="1802" customWidth="1"/>
    <col min="8205" max="8205" width="17.85546875" style="1802" customWidth="1"/>
    <col min="8206" max="8207" width="9.140625" style="1802"/>
    <col min="8208" max="8208" width="12.7109375" style="1802" customWidth="1"/>
    <col min="8209" max="8209" width="9.42578125" style="1802" bestFit="1" customWidth="1"/>
    <col min="8210" max="8455" width="9.140625" style="1802"/>
    <col min="8456" max="8456" width="38.42578125" style="1802" customWidth="1"/>
    <col min="8457" max="8457" width="13.5703125" style="1802" customWidth="1"/>
    <col min="8458" max="8460" width="13.140625" style="1802" customWidth="1"/>
    <col min="8461" max="8461" width="17.85546875" style="1802" customWidth="1"/>
    <col min="8462" max="8463" width="9.140625" style="1802"/>
    <col min="8464" max="8464" width="12.7109375" style="1802" customWidth="1"/>
    <col min="8465" max="8465" width="9.42578125" style="1802" bestFit="1" customWidth="1"/>
    <col min="8466" max="8711" width="9.140625" style="1802"/>
    <col min="8712" max="8712" width="38.42578125" style="1802" customWidth="1"/>
    <col min="8713" max="8713" width="13.5703125" style="1802" customWidth="1"/>
    <col min="8714" max="8716" width="13.140625" style="1802" customWidth="1"/>
    <col min="8717" max="8717" width="17.85546875" style="1802" customWidth="1"/>
    <col min="8718" max="8719" width="9.140625" style="1802"/>
    <col min="8720" max="8720" width="12.7109375" style="1802" customWidth="1"/>
    <col min="8721" max="8721" width="9.42578125" style="1802" bestFit="1" customWidth="1"/>
    <col min="8722" max="8967" width="9.140625" style="1802"/>
    <col min="8968" max="8968" width="38.42578125" style="1802" customWidth="1"/>
    <col min="8969" max="8969" width="13.5703125" style="1802" customWidth="1"/>
    <col min="8970" max="8972" width="13.140625" style="1802" customWidth="1"/>
    <col min="8973" max="8973" width="17.85546875" style="1802" customWidth="1"/>
    <col min="8974" max="8975" width="9.140625" style="1802"/>
    <col min="8976" max="8976" width="12.7109375" style="1802" customWidth="1"/>
    <col min="8977" max="8977" width="9.42578125" style="1802" bestFit="1" customWidth="1"/>
    <col min="8978" max="9223" width="9.140625" style="1802"/>
    <col min="9224" max="9224" width="38.42578125" style="1802" customWidth="1"/>
    <col min="9225" max="9225" width="13.5703125" style="1802" customWidth="1"/>
    <col min="9226" max="9228" width="13.140625" style="1802" customWidth="1"/>
    <col min="9229" max="9229" width="17.85546875" style="1802" customWidth="1"/>
    <col min="9230" max="9231" width="9.140625" style="1802"/>
    <col min="9232" max="9232" width="12.7109375" style="1802" customWidth="1"/>
    <col min="9233" max="9233" width="9.42578125" style="1802" bestFit="1" customWidth="1"/>
    <col min="9234" max="9479" width="9.140625" style="1802"/>
    <col min="9480" max="9480" width="38.42578125" style="1802" customWidth="1"/>
    <col min="9481" max="9481" width="13.5703125" style="1802" customWidth="1"/>
    <col min="9482" max="9484" width="13.140625" style="1802" customWidth="1"/>
    <col min="9485" max="9485" width="17.85546875" style="1802" customWidth="1"/>
    <col min="9486" max="9487" width="9.140625" style="1802"/>
    <col min="9488" max="9488" width="12.7109375" style="1802" customWidth="1"/>
    <col min="9489" max="9489" width="9.42578125" style="1802" bestFit="1" customWidth="1"/>
    <col min="9490" max="9735" width="9.140625" style="1802"/>
    <col min="9736" max="9736" width="38.42578125" style="1802" customWidth="1"/>
    <col min="9737" max="9737" width="13.5703125" style="1802" customWidth="1"/>
    <col min="9738" max="9740" width="13.140625" style="1802" customWidth="1"/>
    <col min="9741" max="9741" width="17.85546875" style="1802" customWidth="1"/>
    <col min="9742" max="9743" width="9.140625" style="1802"/>
    <col min="9744" max="9744" width="12.7109375" style="1802" customWidth="1"/>
    <col min="9745" max="9745" width="9.42578125" style="1802" bestFit="1" customWidth="1"/>
    <col min="9746" max="9991" width="9.140625" style="1802"/>
    <col min="9992" max="9992" width="38.42578125" style="1802" customWidth="1"/>
    <col min="9993" max="9993" width="13.5703125" style="1802" customWidth="1"/>
    <col min="9994" max="9996" width="13.140625" style="1802" customWidth="1"/>
    <col min="9997" max="9997" width="17.85546875" style="1802" customWidth="1"/>
    <col min="9998" max="9999" width="9.140625" style="1802"/>
    <col min="10000" max="10000" width="12.7109375" style="1802" customWidth="1"/>
    <col min="10001" max="10001" width="9.42578125" style="1802" bestFit="1" customWidth="1"/>
    <col min="10002" max="10247" width="9.140625" style="1802"/>
    <col min="10248" max="10248" width="38.42578125" style="1802" customWidth="1"/>
    <col min="10249" max="10249" width="13.5703125" style="1802" customWidth="1"/>
    <col min="10250" max="10252" width="13.140625" style="1802" customWidth="1"/>
    <col min="10253" max="10253" width="17.85546875" style="1802" customWidth="1"/>
    <col min="10254" max="10255" width="9.140625" style="1802"/>
    <col min="10256" max="10256" width="12.7109375" style="1802" customWidth="1"/>
    <col min="10257" max="10257" width="9.42578125" style="1802" bestFit="1" customWidth="1"/>
    <col min="10258" max="10503" width="9.140625" style="1802"/>
    <col min="10504" max="10504" width="38.42578125" style="1802" customWidth="1"/>
    <col min="10505" max="10505" width="13.5703125" style="1802" customWidth="1"/>
    <col min="10506" max="10508" width="13.140625" style="1802" customWidth="1"/>
    <col min="10509" max="10509" width="17.85546875" style="1802" customWidth="1"/>
    <col min="10510" max="10511" width="9.140625" style="1802"/>
    <col min="10512" max="10512" width="12.7109375" style="1802" customWidth="1"/>
    <col min="10513" max="10513" width="9.42578125" style="1802" bestFit="1" customWidth="1"/>
    <col min="10514" max="10759" width="9.140625" style="1802"/>
    <col min="10760" max="10760" width="38.42578125" style="1802" customWidth="1"/>
    <col min="10761" max="10761" width="13.5703125" style="1802" customWidth="1"/>
    <col min="10762" max="10764" width="13.140625" style="1802" customWidth="1"/>
    <col min="10765" max="10765" width="17.85546875" style="1802" customWidth="1"/>
    <col min="10766" max="10767" width="9.140625" style="1802"/>
    <col min="10768" max="10768" width="12.7109375" style="1802" customWidth="1"/>
    <col min="10769" max="10769" width="9.42578125" style="1802" bestFit="1" customWidth="1"/>
    <col min="10770" max="11015" width="9.140625" style="1802"/>
    <col min="11016" max="11016" width="38.42578125" style="1802" customWidth="1"/>
    <col min="11017" max="11017" width="13.5703125" style="1802" customWidth="1"/>
    <col min="11018" max="11020" width="13.140625" style="1802" customWidth="1"/>
    <col min="11021" max="11021" width="17.85546875" style="1802" customWidth="1"/>
    <col min="11022" max="11023" width="9.140625" style="1802"/>
    <col min="11024" max="11024" width="12.7109375" style="1802" customWidth="1"/>
    <col min="11025" max="11025" width="9.42578125" style="1802" bestFit="1" customWidth="1"/>
    <col min="11026" max="11271" width="9.140625" style="1802"/>
    <col min="11272" max="11272" width="38.42578125" style="1802" customWidth="1"/>
    <col min="11273" max="11273" width="13.5703125" style="1802" customWidth="1"/>
    <col min="11274" max="11276" width="13.140625" style="1802" customWidth="1"/>
    <col min="11277" max="11277" width="17.85546875" style="1802" customWidth="1"/>
    <col min="11278" max="11279" width="9.140625" style="1802"/>
    <col min="11280" max="11280" width="12.7109375" style="1802" customWidth="1"/>
    <col min="11281" max="11281" width="9.42578125" style="1802" bestFit="1" customWidth="1"/>
    <col min="11282" max="11527" width="9.140625" style="1802"/>
    <col min="11528" max="11528" width="38.42578125" style="1802" customWidth="1"/>
    <col min="11529" max="11529" width="13.5703125" style="1802" customWidth="1"/>
    <col min="11530" max="11532" width="13.140625" style="1802" customWidth="1"/>
    <col min="11533" max="11533" width="17.85546875" style="1802" customWidth="1"/>
    <col min="11534" max="11535" width="9.140625" style="1802"/>
    <col min="11536" max="11536" width="12.7109375" style="1802" customWidth="1"/>
    <col min="11537" max="11537" width="9.42578125" style="1802" bestFit="1" customWidth="1"/>
    <col min="11538" max="11783" width="9.140625" style="1802"/>
    <col min="11784" max="11784" width="38.42578125" style="1802" customWidth="1"/>
    <col min="11785" max="11785" width="13.5703125" style="1802" customWidth="1"/>
    <col min="11786" max="11788" width="13.140625" style="1802" customWidth="1"/>
    <col min="11789" max="11789" width="17.85546875" style="1802" customWidth="1"/>
    <col min="11790" max="11791" width="9.140625" style="1802"/>
    <col min="11792" max="11792" width="12.7109375" style="1802" customWidth="1"/>
    <col min="11793" max="11793" width="9.42578125" style="1802" bestFit="1" customWidth="1"/>
    <col min="11794" max="12039" width="9.140625" style="1802"/>
    <col min="12040" max="12040" width="38.42578125" style="1802" customWidth="1"/>
    <col min="12041" max="12041" width="13.5703125" style="1802" customWidth="1"/>
    <col min="12042" max="12044" width="13.140625" style="1802" customWidth="1"/>
    <col min="12045" max="12045" width="17.85546875" style="1802" customWidth="1"/>
    <col min="12046" max="12047" width="9.140625" style="1802"/>
    <col min="12048" max="12048" width="12.7109375" style="1802" customWidth="1"/>
    <col min="12049" max="12049" width="9.42578125" style="1802" bestFit="1" customWidth="1"/>
    <col min="12050" max="12295" width="9.140625" style="1802"/>
    <col min="12296" max="12296" width="38.42578125" style="1802" customWidth="1"/>
    <col min="12297" max="12297" width="13.5703125" style="1802" customWidth="1"/>
    <col min="12298" max="12300" width="13.140625" style="1802" customWidth="1"/>
    <col min="12301" max="12301" width="17.85546875" style="1802" customWidth="1"/>
    <col min="12302" max="12303" width="9.140625" style="1802"/>
    <col min="12304" max="12304" width="12.7109375" style="1802" customWidth="1"/>
    <col min="12305" max="12305" width="9.42578125" style="1802" bestFit="1" customWidth="1"/>
    <col min="12306" max="12551" width="9.140625" style="1802"/>
    <col min="12552" max="12552" width="38.42578125" style="1802" customWidth="1"/>
    <col min="12553" max="12553" width="13.5703125" style="1802" customWidth="1"/>
    <col min="12554" max="12556" width="13.140625" style="1802" customWidth="1"/>
    <col min="12557" max="12557" width="17.85546875" style="1802" customWidth="1"/>
    <col min="12558" max="12559" width="9.140625" style="1802"/>
    <col min="12560" max="12560" width="12.7109375" style="1802" customWidth="1"/>
    <col min="12561" max="12561" width="9.42578125" style="1802" bestFit="1" customWidth="1"/>
    <col min="12562" max="12807" width="9.140625" style="1802"/>
    <col min="12808" max="12808" width="38.42578125" style="1802" customWidth="1"/>
    <col min="12809" max="12809" width="13.5703125" style="1802" customWidth="1"/>
    <col min="12810" max="12812" width="13.140625" style="1802" customWidth="1"/>
    <col min="12813" max="12813" width="17.85546875" style="1802" customWidth="1"/>
    <col min="12814" max="12815" width="9.140625" style="1802"/>
    <col min="12816" max="12816" width="12.7109375" style="1802" customWidth="1"/>
    <col min="12817" max="12817" width="9.42578125" style="1802" bestFit="1" customWidth="1"/>
    <col min="12818" max="13063" width="9.140625" style="1802"/>
    <col min="13064" max="13064" width="38.42578125" style="1802" customWidth="1"/>
    <col min="13065" max="13065" width="13.5703125" style="1802" customWidth="1"/>
    <col min="13066" max="13068" width="13.140625" style="1802" customWidth="1"/>
    <col min="13069" max="13069" width="17.85546875" style="1802" customWidth="1"/>
    <col min="13070" max="13071" width="9.140625" style="1802"/>
    <col min="13072" max="13072" width="12.7109375" style="1802" customWidth="1"/>
    <col min="13073" max="13073" width="9.42578125" style="1802" bestFit="1" customWidth="1"/>
    <col min="13074" max="13319" width="9.140625" style="1802"/>
    <col min="13320" max="13320" width="38.42578125" style="1802" customWidth="1"/>
    <col min="13321" max="13321" width="13.5703125" style="1802" customWidth="1"/>
    <col min="13322" max="13324" width="13.140625" style="1802" customWidth="1"/>
    <col min="13325" max="13325" width="17.85546875" style="1802" customWidth="1"/>
    <col min="13326" max="13327" width="9.140625" style="1802"/>
    <col min="13328" max="13328" width="12.7109375" style="1802" customWidth="1"/>
    <col min="13329" max="13329" width="9.42578125" style="1802" bestFit="1" customWidth="1"/>
    <col min="13330" max="13575" width="9.140625" style="1802"/>
    <col min="13576" max="13576" width="38.42578125" style="1802" customWidth="1"/>
    <col min="13577" max="13577" width="13.5703125" style="1802" customWidth="1"/>
    <col min="13578" max="13580" width="13.140625" style="1802" customWidth="1"/>
    <col min="13581" max="13581" width="17.85546875" style="1802" customWidth="1"/>
    <col min="13582" max="13583" width="9.140625" style="1802"/>
    <col min="13584" max="13584" width="12.7109375" style="1802" customWidth="1"/>
    <col min="13585" max="13585" width="9.42578125" style="1802" bestFit="1" customWidth="1"/>
    <col min="13586" max="13831" width="9.140625" style="1802"/>
    <col min="13832" max="13832" width="38.42578125" style="1802" customWidth="1"/>
    <col min="13833" max="13833" width="13.5703125" style="1802" customWidth="1"/>
    <col min="13834" max="13836" width="13.140625" style="1802" customWidth="1"/>
    <col min="13837" max="13837" width="17.85546875" style="1802" customWidth="1"/>
    <col min="13838" max="13839" width="9.140625" style="1802"/>
    <col min="13840" max="13840" width="12.7109375" style="1802" customWidth="1"/>
    <col min="13841" max="13841" width="9.42578125" style="1802" bestFit="1" customWidth="1"/>
    <col min="13842" max="14087" width="9.140625" style="1802"/>
    <col min="14088" max="14088" width="38.42578125" style="1802" customWidth="1"/>
    <col min="14089" max="14089" width="13.5703125" style="1802" customWidth="1"/>
    <col min="14090" max="14092" width="13.140625" style="1802" customWidth="1"/>
    <col min="14093" max="14093" width="17.85546875" style="1802" customWidth="1"/>
    <col min="14094" max="14095" width="9.140625" style="1802"/>
    <col min="14096" max="14096" width="12.7109375" style="1802" customWidth="1"/>
    <col min="14097" max="14097" width="9.42578125" style="1802" bestFit="1" customWidth="1"/>
    <col min="14098" max="14343" width="9.140625" style="1802"/>
    <col min="14344" max="14344" width="38.42578125" style="1802" customWidth="1"/>
    <col min="14345" max="14345" width="13.5703125" style="1802" customWidth="1"/>
    <col min="14346" max="14348" width="13.140625" style="1802" customWidth="1"/>
    <col min="14349" max="14349" width="17.85546875" style="1802" customWidth="1"/>
    <col min="14350" max="14351" width="9.140625" style="1802"/>
    <col min="14352" max="14352" width="12.7109375" style="1802" customWidth="1"/>
    <col min="14353" max="14353" width="9.42578125" style="1802" bestFit="1" customWidth="1"/>
    <col min="14354" max="14599" width="9.140625" style="1802"/>
    <col min="14600" max="14600" width="38.42578125" style="1802" customWidth="1"/>
    <col min="14601" max="14601" width="13.5703125" style="1802" customWidth="1"/>
    <col min="14602" max="14604" width="13.140625" style="1802" customWidth="1"/>
    <col min="14605" max="14605" width="17.85546875" style="1802" customWidth="1"/>
    <col min="14606" max="14607" width="9.140625" style="1802"/>
    <col min="14608" max="14608" width="12.7109375" style="1802" customWidth="1"/>
    <col min="14609" max="14609" width="9.42578125" style="1802" bestFit="1" customWidth="1"/>
    <col min="14610" max="14855" width="9.140625" style="1802"/>
    <col min="14856" max="14856" width="38.42578125" style="1802" customWidth="1"/>
    <col min="14857" max="14857" width="13.5703125" style="1802" customWidth="1"/>
    <col min="14858" max="14860" width="13.140625" style="1802" customWidth="1"/>
    <col min="14861" max="14861" width="17.85546875" style="1802" customWidth="1"/>
    <col min="14862" max="14863" width="9.140625" style="1802"/>
    <col min="14864" max="14864" width="12.7109375" style="1802" customWidth="1"/>
    <col min="14865" max="14865" width="9.42578125" style="1802" bestFit="1" customWidth="1"/>
    <col min="14866" max="15111" width="9.140625" style="1802"/>
    <col min="15112" max="15112" width="38.42578125" style="1802" customWidth="1"/>
    <col min="15113" max="15113" width="13.5703125" style="1802" customWidth="1"/>
    <col min="15114" max="15116" width="13.140625" style="1802" customWidth="1"/>
    <col min="15117" max="15117" width="17.85546875" style="1802" customWidth="1"/>
    <col min="15118" max="15119" width="9.140625" style="1802"/>
    <col min="15120" max="15120" width="12.7109375" style="1802" customWidth="1"/>
    <col min="15121" max="15121" width="9.42578125" style="1802" bestFit="1" customWidth="1"/>
    <col min="15122" max="15367" width="9.140625" style="1802"/>
    <col min="15368" max="15368" width="38.42578125" style="1802" customWidth="1"/>
    <col min="15369" max="15369" width="13.5703125" style="1802" customWidth="1"/>
    <col min="15370" max="15372" width="13.140625" style="1802" customWidth="1"/>
    <col min="15373" max="15373" width="17.85546875" style="1802" customWidth="1"/>
    <col min="15374" max="15375" width="9.140625" style="1802"/>
    <col min="15376" max="15376" width="12.7109375" style="1802" customWidth="1"/>
    <col min="15377" max="15377" width="9.42578125" style="1802" bestFit="1" customWidth="1"/>
    <col min="15378" max="15623" width="9.140625" style="1802"/>
    <col min="15624" max="15624" width="38.42578125" style="1802" customWidth="1"/>
    <col min="15625" max="15625" width="13.5703125" style="1802" customWidth="1"/>
    <col min="15626" max="15628" width="13.140625" style="1802" customWidth="1"/>
    <col min="15629" max="15629" width="17.85546875" style="1802" customWidth="1"/>
    <col min="15630" max="15631" width="9.140625" style="1802"/>
    <col min="15632" max="15632" width="12.7109375" style="1802" customWidth="1"/>
    <col min="15633" max="15633" width="9.42578125" style="1802" bestFit="1" customWidth="1"/>
    <col min="15634" max="15879" width="9.140625" style="1802"/>
    <col min="15880" max="15880" width="38.42578125" style="1802" customWidth="1"/>
    <col min="15881" max="15881" width="13.5703125" style="1802" customWidth="1"/>
    <col min="15882" max="15884" width="13.140625" style="1802" customWidth="1"/>
    <col min="15885" max="15885" width="17.85546875" style="1802" customWidth="1"/>
    <col min="15886" max="15887" width="9.140625" style="1802"/>
    <col min="15888" max="15888" width="12.7109375" style="1802" customWidth="1"/>
    <col min="15889" max="15889" width="9.42578125" style="1802" bestFit="1" customWidth="1"/>
    <col min="15890" max="16135" width="9.140625" style="1802"/>
    <col min="16136" max="16136" width="38.42578125" style="1802" customWidth="1"/>
    <col min="16137" max="16137" width="13.5703125" style="1802" customWidth="1"/>
    <col min="16138" max="16140" width="13.140625" style="1802" customWidth="1"/>
    <col min="16141" max="16141" width="17.85546875" style="1802" customWidth="1"/>
    <col min="16142" max="16143" width="9.140625" style="1802"/>
    <col min="16144" max="16144" width="12.7109375" style="1802" customWidth="1"/>
    <col min="16145" max="16145" width="9.42578125" style="1802" bestFit="1" customWidth="1"/>
    <col min="16146" max="16384" width="9.140625" style="1802"/>
  </cols>
  <sheetData>
    <row r="1" spans="1:20" s="1801" customFormat="1" ht="13.5" thickBot="1">
      <c r="C1" s="1801">
        <v>30</v>
      </c>
      <c r="D1" s="1801">
        <f>C1</f>
        <v>30</v>
      </c>
      <c r="E1" s="1801">
        <f>D1</f>
        <v>30</v>
      </c>
      <c r="H1" s="1801">
        <v>31</v>
      </c>
      <c r="I1" s="1801">
        <f>H1</f>
        <v>31</v>
      </c>
      <c r="K1" s="1801">
        <f>C1</f>
        <v>30</v>
      </c>
      <c r="L1" s="1801">
        <f>K1</f>
        <v>30</v>
      </c>
      <c r="M1" s="1801">
        <f>L1</f>
        <v>30</v>
      </c>
      <c r="P1" s="1801">
        <f>H1</f>
        <v>31</v>
      </c>
      <c r="Q1" s="1801">
        <f>I1</f>
        <v>31</v>
      </c>
    </row>
    <row r="2" spans="1:20" ht="25.5" customHeight="1" thickBot="1">
      <c r="A2" s="2423" t="s">
        <v>143</v>
      </c>
      <c r="B2" s="2426" t="s">
        <v>117</v>
      </c>
      <c r="C2" s="2429" t="s">
        <v>346</v>
      </c>
      <c r="D2" s="2430"/>
      <c r="E2" s="2430"/>
      <c r="F2" s="2430"/>
      <c r="G2" s="2430"/>
      <c r="H2" s="2430"/>
      <c r="I2" s="2430"/>
      <c r="J2" s="2431"/>
      <c r="K2" s="2429" t="s">
        <v>347</v>
      </c>
      <c r="L2" s="2430"/>
      <c r="M2" s="2430"/>
      <c r="N2" s="2430"/>
      <c r="O2" s="2430"/>
      <c r="P2" s="2430"/>
      <c r="Q2" s="2430"/>
      <c r="R2" s="2431"/>
    </row>
    <row r="3" spans="1:20" ht="17.25" customHeight="1" thickBot="1">
      <c r="A3" s="2424"/>
      <c r="B3" s="2427"/>
      <c r="C3" s="2432">
        <v>43466</v>
      </c>
      <c r="D3" s="2433"/>
      <c r="E3" s="2434"/>
      <c r="F3" s="2429" t="s">
        <v>348</v>
      </c>
      <c r="G3" s="2431"/>
      <c r="H3" s="2432">
        <f>C3+31</f>
        <v>43497</v>
      </c>
      <c r="I3" s="2435"/>
      <c r="J3" s="2116" t="s">
        <v>349</v>
      </c>
      <c r="K3" s="2433">
        <f>C3</f>
        <v>43466</v>
      </c>
      <c r="L3" s="2433"/>
      <c r="M3" s="2434"/>
      <c r="N3" s="2429" t="s">
        <v>348</v>
      </c>
      <c r="O3" s="2431"/>
      <c r="P3" s="2432">
        <f>H3</f>
        <v>43497</v>
      </c>
      <c r="Q3" s="2434"/>
      <c r="R3" s="2116" t="s">
        <v>349</v>
      </c>
    </row>
    <row r="4" spans="1:20" ht="14.25" customHeight="1" thickBot="1">
      <c r="A4" s="2425"/>
      <c r="B4" s="2428"/>
      <c r="C4" s="2117" t="s">
        <v>249</v>
      </c>
      <c r="D4" s="2072" t="s">
        <v>350</v>
      </c>
      <c r="E4" s="2118" t="s">
        <v>80</v>
      </c>
      <c r="F4" s="2119" t="s">
        <v>351</v>
      </c>
      <c r="G4" s="2082" t="s">
        <v>352</v>
      </c>
      <c r="H4" s="2119" t="s">
        <v>249</v>
      </c>
      <c r="I4" s="2093" t="s">
        <v>350</v>
      </c>
      <c r="J4" s="2120" t="s">
        <v>351</v>
      </c>
      <c r="K4" s="2121" t="s">
        <v>249</v>
      </c>
      <c r="L4" s="2072" t="s">
        <v>350</v>
      </c>
      <c r="M4" s="2118" t="s">
        <v>80</v>
      </c>
      <c r="N4" s="2119" t="s">
        <v>351</v>
      </c>
      <c r="O4" s="2122" t="s">
        <v>352</v>
      </c>
      <c r="P4" s="2119" t="s">
        <v>249</v>
      </c>
      <c r="Q4" s="2120" t="s">
        <v>350</v>
      </c>
      <c r="R4" s="2118" t="s">
        <v>351</v>
      </c>
    </row>
    <row r="5" spans="1:20" ht="15" customHeight="1">
      <c r="A5" s="2159" t="s">
        <v>120</v>
      </c>
      <c r="B5" s="2160" t="s">
        <v>321</v>
      </c>
      <c r="C5" s="2162"/>
      <c r="D5" s="2073"/>
      <c r="E5" s="2163"/>
      <c r="F5" s="2164">
        <f>E5-C5</f>
        <v>0</v>
      </c>
      <c r="G5" s="2083">
        <f>E5-D5</f>
        <v>0</v>
      </c>
      <c r="H5" s="2125">
        <f>H61/H1</f>
        <v>0</v>
      </c>
      <c r="I5" s="2073">
        <f>'ГАЗ (план)'!B121</f>
        <v>10000</v>
      </c>
      <c r="J5" s="2145">
        <f>I5-H5</f>
        <v>10000</v>
      </c>
      <c r="K5" s="2162"/>
      <c r="L5" s="2073"/>
      <c r="M5" s="2163"/>
      <c r="N5" s="2164">
        <f>M5-K5</f>
        <v>0</v>
      </c>
      <c r="O5" s="2083">
        <f>M5-L5</f>
        <v>0</v>
      </c>
      <c r="P5" s="2165">
        <f>P61/P1</f>
        <v>0</v>
      </c>
      <c r="Q5" s="2153">
        <f>'ГАЗ (план)'!B128</f>
        <v>1000</v>
      </c>
      <c r="R5" s="2154">
        <f>Q5-P5</f>
        <v>1000</v>
      </c>
    </row>
    <row r="6" spans="1:20" ht="13.5" thickBot="1">
      <c r="A6" s="2161" t="s">
        <v>353</v>
      </c>
      <c r="B6" s="2133" t="s">
        <v>384</v>
      </c>
      <c r="C6" s="1843"/>
      <c r="D6" s="1842"/>
      <c r="E6" s="2166"/>
      <c r="F6" s="2167">
        <f>E6-C6</f>
        <v>0</v>
      </c>
      <c r="G6" s="2084">
        <f>E6-D6</f>
        <v>0</v>
      </c>
      <c r="H6" s="2167">
        <f>H5*H1</f>
        <v>0</v>
      </c>
      <c r="I6" s="1842">
        <f>I5*I1</f>
        <v>310000</v>
      </c>
      <c r="J6" s="2146">
        <f>I6-H6</f>
        <v>310000</v>
      </c>
      <c r="K6" s="1843"/>
      <c r="L6" s="1842"/>
      <c r="M6" s="2166"/>
      <c r="N6" s="2167">
        <f>M6-K6</f>
        <v>0</v>
      </c>
      <c r="O6" s="2084">
        <f>M6-L6</f>
        <v>0</v>
      </c>
      <c r="P6" s="2167">
        <f>P5*P1</f>
        <v>0</v>
      </c>
      <c r="Q6" s="1842">
        <f>Q5*Q1</f>
        <v>31000</v>
      </c>
      <c r="R6" s="2146">
        <f>Q6-P6</f>
        <v>31000</v>
      </c>
    </row>
    <row r="7" spans="1:20">
      <c r="A7" s="2414" t="s">
        <v>368</v>
      </c>
      <c r="B7" s="1804" t="s">
        <v>2</v>
      </c>
      <c r="C7" s="1919">
        <f t="shared" ref="C7:E9" si="0">C13+C16+C19+C22+C25+C34</f>
        <v>0</v>
      </c>
      <c r="D7" s="1860">
        <f t="shared" si="0"/>
        <v>0</v>
      </c>
      <c r="E7" s="1905">
        <f t="shared" si="0"/>
        <v>0</v>
      </c>
      <c r="F7" s="1824">
        <f>E7-C7</f>
        <v>0</v>
      </c>
      <c r="G7" s="1861">
        <f>E7-D7</f>
        <v>0</v>
      </c>
      <c r="H7" s="1824">
        <f>H13+H16+H19+H22+H25+H34</f>
        <v>0</v>
      </c>
      <c r="I7" s="2074">
        <f>I10+I28</f>
        <v>12</v>
      </c>
      <c r="J7" s="2085">
        <f>I7-H7</f>
        <v>12</v>
      </c>
      <c r="K7" s="1919">
        <f t="shared" ref="K7:M9" si="1">K13+K16+K19+K22+K25+K34</f>
        <v>0</v>
      </c>
      <c r="L7" s="1860">
        <f t="shared" si="1"/>
        <v>0</v>
      </c>
      <c r="M7" s="1905">
        <f t="shared" si="1"/>
        <v>0</v>
      </c>
      <c r="N7" s="1824">
        <f>M7-K7</f>
        <v>0</v>
      </c>
      <c r="O7" s="1861">
        <f>M7-L7</f>
        <v>0</v>
      </c>
      <c r="P7" s="1824">
        <f>P13+P16+P19+P22+P25+P34</f>
        <v>0</v>
      </c>
      <c r="Q7" s="2074">
        <f>Q10+Q28</f>
        <v>12</v>
      </c>
      <c r="R7" s="2085">
        <f>Q7-P7</f>
        <v>12</v>
      </c>
    </row>
    <row r="8" spans="1:20">
      <c r="A8" s="2415" t="e">
        <v>#REF!</v>
      </c>
      <c r="B8" s="1807" t="s">
        <v>321</v>
      </c>
      <c r="C8" s="1920">
        <f t="shared" si="0"/>
        <v>0</v>
      </c>
      <c r="D8" s="1856">
        <f t="shared" si="0"/>
        <v>0</v>
      </c>
      <c r="E8" s="1906">
        <f t="shared" si="0"/>
        <v>0</v>
      </c>
      <c r="F8" s="1808">
        <f t="shared" ref="F8:F62" si="2">E8-C8</f>
        <v>0</v>
      </c>
      <c r="G8" s="1929">
        <f t="shared" ref="G8:G62" si="3">E8-D8</f>
        <v>0</v>
      </c>
      <c r="H8" s="1808">
        <f>H14+H17+H20+H23+H26+H35</f>
        <v>0</v>
      </c>
      <c r="I8" s="2075">
        <f>I11+I29</f>
        <v>3880</v>
      </c>
      <c r="J8" s="2147">
        <f t="shared" ref="J8:J62" si="4">I8-H8</f>
        <v>3880</v>
      </c>
      <c r="K8" s="1920">
        <f t="shared" si="1"/>
        <v>0</v>
      </c>
      <c r="L8" s="1856">
        <f t="shared" si="1"/>
        <v>0</v>
      </c>
      <c r="M8" s="1906">
        <f t="shared" si="1"/>
        <v>0</v>
      </c>
      <c r="N8" s="1808">
        <f t="shared" ref="N8:N62" si="5">M8-K8</f>
        <v>0</v>
      </c>
      <c r="O8" s="1929">
        <f t="shared" ref="O8:O62" si="6">M8-L8</f>
        <v>0</v>
      </c>
      <c r="P8" s="1808">
        <f>P14+P17+P20+P23+P26+P35</f>
        <v>0</v>
      </c>
      <c r="Q8" s="2075">
        <f>Q11+Q29</f>
        <v>455</v>
      </c>
      <c r="R8" s="2147">
        <f>Q8-P8</f>
        <v>455</v>
      </c>
    </row>
    <row r="9" spans="1:20" ht="13.5" thickBot="1">
      <c r="A9" s="2416" t="e">
        <v>#REF!</v>
      </c>
      <c r="B9" s="1810" t="s">
        <v>354</v>
      </c>
      <c r="C9" s="1921">
        <f t="shared" si="0"/>
        <v>0</v>
      </c>
      <c r="D9" s="1862">
        <f t="shared" si="0"/>
        <v>0</v>
      </c>
      <c r="E9" s="1907">
        <f t="shared" si="0"/>
        <v>0</v>
      </c>
      <c r="F9" s="1811">
        <f t="shared" si="2"/>
        <v>0</v>
      </c>
      <c r="G9" s="1930">
        <f t="shared" si="3"/>
        <v>0</v>
      </c>
      <c r="H9" s="1811">
        <f>H15+H18+H21+H24+H27+H36</f>
        <v>0</v>
      </c>
      <c r="I9" s="2076">
        <f>I12+I30</f>
        <v>12210</v>
      </c>
      <c r="J9" s="2148">
        <f t="shared" si="4"/>
        <v>12210</v>
      </c>
      <c r="K9" s="1921">
        <f t="shared" si="1"/>
        <v>0</v>
      </c>
      <c r="L9" s="1862">
        <f t="shared" si="1"/>
        <v>0</v>
      </c>
      <c r="M9" s="1907">
        <f t="shared" si="1"/>
        <v>0</v>
      </c>
      <c r="N9" s="1811">
        <f t="shared" si="5"/>
        <v>0</v>
      </c>
      <c r="O9" s="1930">
        <f t="shared" si="6"/>
        <v>0</v>
      </c>
      <c r="P9" s="1811">
        <f>P15+P18+P21+P24+P27+P36</f>
        <v>0</v>
      </c>
      <c r="Q9" s="2076">
        <f>Q12+Q30</f>
        <v>3211</v>
      </c>
      <c r="R9" s="2148">
        <f>Q9-P9</f>
        <v>3211</v>
      </c>
    </row>
    <row r="10" spans="1:20" ht="15" customHeight="1">
      <c r="A10" s="2403" t="s">
        <v>369</v>
      </c>
      <c r="B10" s="1804" t="s">
        <v>2</v>
      </c>
      <c r="C10" s="1865"/>
      <c r="D10" s="1860"/>
      <c r="E10" s="1866"/>
      <c r="F10" s="1926"/>
      <c r="G10" s="1931"/>
      <c r="H10" s="1926"/>
      <c r="I10" s="2094">
        <f t="shared" ref="I10:J12" si="7">I13+I16+I19+I22+I25</f>
        <v>6</v>
      </c>
      <c r="J10" s="2149">
        <f t="shared" si="7"/>
        <v>6</v>
      </c>
      <c r="K10" s="1865"/>
      <c r="L10" s="1860"/>
      <c r="M10" s="1866"/>
      <c r="N10" s="1926"/>
      <c r="O10" s="1931"/>
      <c r="P10" s="1926"/>
      <c r="Q10" s="2094">
        <f t="shared" ref="Q10:R12" si="8">Q13+Q16+Q19+Q22+Q25</f>
        <v>6</v>
      </c>
      <c r="R10" s="2149">
        <f t="shared" si="8"/>
        <v>6</v>
      </c>
    </row>
    <row r="11" spans="1:20" ht="15" customHeight="1">
      <c r="A11" s="2404"/>
      <c r="B11" s="1807" t="s">
        <v>321</v>
      </c>
      <c r="C11" s="1858"/>
      <c r="D11" s="2106"/>
      <c r="E11" s="1859"/>
      <c r="F11" s="1927"/>
      <c r="G11" s="1932"/>
      <c r="H11" s="1927"/>
      <c r="I11" s="2077">
        <f t="shared" si="7"/>
        <v>2460</v>
      </c>
      <c r="J11" s="2087">
        <f t="shared" si="7"/>
        <v>2460</v>
      </c>
      <c r="K11" s="1858"/>
      <c r="L11" s="2106"/>
      <c r="M11" s="1859"/>
      <c r="N11" s="1927"/>
      <c r="O11" s="1932"/>
      <c r="P11" s="1927"/>
      <c r="Q11" s="2077">
        <f t="shared" si="8"/>
        <v>251</v>
      </c>
      <c r="R11" s="2087">
        <f t="shared" si="8"/>
        <v>251</v>
      </c>
    </row>
    <row r="12" spans="1:20" ht="15" customHeight="1" thickBot="1">
      <c r="A12" s="2405"/>
      <c r="B12" s="1810" t="s">
        <v>354</v>
      </c>
      <c r="C12" s="1867"/>
      <c r="D12" s="2108"/>
      <c r="E12" s="1868"/>
      <c r="F12" s="1928"/>
      <c r="G12" s="1933"/>
      <c r="H12" s="1928"/>
      <c r="I12" s="2095">
        <f t="shared" si="7"/>
        <v>10220</v>
      </c>
      <c r="J12" s="2150">
        <f t="shared" si="7"/>
        <v>10220</v>
      </c>
      <c r="K12" s="1867"/>
      <c r="L12" s="2108"/>
      <c r="M12" s="1868"/>
      <c r="N12" s="1928"/>
      <c r="O12" s="1933"/>
      <c r="P12" s="1928"/>
      <c r="Q12" s="2095">
        <f t="shared" si="8"/>
        <v>1499</v>
      </c>
      <c r="R12" s="2150">
        <f t="shared" si="8"/>
        <v>1499</v>
      </c>
    </row>
    <row r="13" spans="1:20">
      <c r="A13" s="2417" t="s">
        <v>355</v>
      </c>
      <c r="B13" s="1942" t="s">
        <v>2</v>
      </c>
      <c r="C13" s="1908"/>
      <c r="D13" s="2109"/>
      <c r="E13" s="1908"/>
      <c r="F13" s="1814">
        <f t="shared" si="2"/>
        <v>0</v>
      </c>
      <c r="G13" s="1813">
        <f t="shared" si="3"/>
        <v>0</v>
      </c>
      <c r="H13" s="1814"/>
      <c r="I13" s="1840">
        <f>'ГАЗ (план)'!AH8</f>
        <v>1</v>
      </c>
      <c r="J13" s="1841">
        <f t="shared" si="4"/>
        <v>1</v>
      </c>
      <c r="K13" s="1908"/>
      <c r="L13" s="2109"/>
      <c r="M13" s="1908"/>
      <c r="N13" s="1814">
        <f t="shared" si="5"/>
        <v>0</v>
      </c>
      <c r="O13" s="1813">
        <f t="shared" si="6"/>
        <v>0</v>
      </c>
      <c r="P13" s="1814"/>
      <c r="Q13" s="1840">
        <f>'ГАЗ (план)'!AH10</f>
        <v>1</v>
      </c>
      <c r="R13" s="1841">
        <f t="shared" ref="R13:R27" si="9">Q13-P13</f>
        <v>1</v>
      </c>
    </row>
    <row r="14" spans="1:20">
      <c r="A14" s="2417" t="e">
        <v>#REF!</v>
      </c>
      <c r="B14" s="1939" t="s">
        <v>321</v>
      </c>
      <c r="C14" s="1910"/>
      <c r="D14" s="1857"/>
      <c r="E14" s="1909"/>
      <c r="F14" s="1816">
        <f t="shared" si="2"/>
        <v>0</v>
      </c>
      <c r="G14" s="1815">
        <f t="shared" si="3"/>
        <v>0</v>
      </c>
      <c r="H14" s="1816"/>
      <c r="I14" s="1843">
        <f>'ГАЗ (план)'!AH9</f>
        <v>500</v>
      </c>
      <c r="J14" s="2086">
        <f t="shared" si="4"/>
        <v>500</v>
      </c>
      <c r="K14" s="1910"/>
      <c r="L14" s="1857"/>
      <c r="M14" s="1909"/>
      <c r="N14" s="1816">
        <f t="shared" si="5"/>
        <v>0</v>
      </c>
      <c r="O14" s="1815">
        <f t="shared" si="6"/>
        <v>0</v>
      </c>
      <c r="P14" s="1816"/>
      <c r="Q14" s="1843">
        <f>'ГАЗ (план)'!AH11</f>
        <v>55</v>
      </c>
      <c r="R14" s="2086">
        <f t="shared" si="9"/>
        <v>55</v>
      </c>
      <c r="S14" s="1818"/>
      <c r="T14" s="1818"/>
    </row>
    <row r="15" spans="1:20">
      <c r="A15" s="2418" t="e">
        <v>#REF!</v>
      </c>
      <c r="B15" s="1939" t="s">
        <v>354</v>
      </c>
      <c r="C15" s="1910"/>
      <c r="D15" s="1857"/>
      <c r="E15" s="1909"/>
      <c r="F15" s="1816">
        <f t="shared" si="2"/>
        <v>0</v>
      </c>
      <c r="G15" s="1815">
        <f t="shared" si="3"/>
        <v>0</v>
      </c>
      <c r="H15" s="1816"/>
      <c r="I15" s="1843">
        <f>'Мероприятия_план (газ и гк)'!L14</f>
        <v>1000</v>
      </c>
      <c r="J15" s="2086">
        <f t="shared" si="4"/>
        <v>1000</v>
      </c>
      <c r="K15" s="1910"/>
      <c r="L15" s="1857"/>
      <c r="M15" s="1909"/>
      <c r="N15" s="1816">
        <f t="shared" si="5"/>
        <v>0</v>
      </c>
      <c r="O15" s="1815">
        <f t="shared" si="6"/>
        <v>0</v>
      </c>
      <c r="P15" s="1816"/>
      <c r="Q15" s="1843">
        <f>'Мероприятия_план (газ и гк)'!K14</f>
        <v>140</v>
      </c>
      <c r="R15" s="2086">
        <f t="shared" si="9"/>
        <v>140</v>
      </c>
    </row>
    <row r="16" spans="1:20" ht="12.75" customHeight="1">
      <c r="A16" s="2419" t="s">
        <v>356</v>
      </c>
      <c r="B16" s="1939" t="s">
        <v>2</v>
      </c>
      <c r="C16" s="1910"/>
      <c r="D16" s="1857"/>
      <c r="E16" s="1910"/>
      <c r="F16" s="1819">
        <f t="shared" si="2"/>
        <v>0</v>
      </c>
      <c r="G16" s="1817">
        <f t="shared" si="3"/>
        <v>0</v>
      </c>
      <c r="H16" s="1819"/>
      <c r="I16" s="1843">
        <f>'ГАЗ (план)'!AH16</f>
        <v>1</v>
      </c>
      <c r="J16" s="2086">
        <f t="shared" si="4"/>
        <v>1</v>
      </c>
      <c r="K16" s="1910"/>
      <c r="L16" s="1857"/>
      <c r="M16" s="1910"/>
      <c r="N16" s="1819">
        <f t="shared" si="5"/>
        <v>0</v>
      </c>
      <c r="O16" s="1817">
        <f t="shared" si="6"/>
        <v>0</v>
      </c>
      <c r="P16" s="1819"/>
      <c r="Q16" s="1843">
        <f>'ГАЗ (план)'!AH18</f>
        <v>1</v>
      </c>
      <c r="R16" s="2086">
        <f t="shared" si="9"/>
        <v>1</v>
      </c>
    </row>
    <row r="17" spans="1:22">
      <c r="A17" s="2406" t="e">
        <v>#REF!</v>
      </c>
      <c r="B17" s="1939" t="s">
        <v>321</v>
      </c>
      <c r="C17" s="1910"/>
      <c r="D17" s="1857"/>
      <c r="E17" s="1909"/>
      <c r="F17" s="1816">
        <f t="shared" si="2"/>
        <v>0</v>
      </c>
      <c r="G17" s="1815">
        <f t="shared" si="3"/>
        <v>0</v>
      </c>
      <c r="H17" s="1816"/>
      <c r="I17" s="1843">
        <f>'ГАЗ (план)'!AH17</f>
        <v>450</v>
      </c>
      <c r="J17" s="2086">
        <f t="shared" si="4"/>
        <v>450</v>
      </c>
      <c r="K17" s="1910"/>
      <c r="L17" s="1857"/>
      <c r="M17" s="1909"/>
      <c r="N17" s="1816">
        <f t="shared" si="5"/>
        <v>0</v>
      </c>
      <c r="O17" s="1815">
        <f t="shared" si="6"/>
        <v>0</v>
      </c>
      <c r="P17" s="1816"/>
      <c r="Q17" s="1843">
        <f>'ГАЗ (план)'!AH19</f>
        <v>37</v>
      </c>
      <c r="R17" s="2086">
        <f t="shared" si="9"/>
        <v>37</v>
      </c>
    </row>
    <row r="18" spans="1:22">
      <c r="A18" s="2407" t="e">
        <v>#REF!</v>
      </c>
      <c r="B18" s="1939" t="s">
        <v>354</v>
      </c>
      <c r="C18" s="1910"/>
      <c r="D18" s="1857"/>
      <c r="E18" s="1909"/>
      <c r="F18" s="1816">
        <f t="shared" si="2"/>
        <v>0</v>
      </c>
      <c r="G18" s="1815">
        <f t="shared" si="3"/>
        <v>0</v>
      </c>
      <c r="H18" s="1816"/>
      <c r="I18" s="1843">
        <f>'Мероприятия_план (газ и гк)'!L36</f>
        <v>2200</v>
      </c>
      <c r="J18" s="2086">
        <f t="shared" si="4"/>
        <v>2200</v>
      </c>
      <c r="K18" s="1910"/>
      <c r="L18" s="1857"/>
      <c r="M18" s="1909"/>
      <c r="N18" s="1816">
        <f t="shared" si="5"/>
        <v>0</v>
      </c>
      <c r="O18" s="1815">
        <f t="shared" si="6"/>
        <v>0</v>
      </c>
      <c r="P18" s="1816"/>
      <c r="Q18" s="1843">
        <f>'Мероприятия_план (газ и гк)'!K36</f>
        <v>187</v>
      </c>
      <c r="R18" s="2086">
        <f t="shared" si="9"/>
        <v>187</v>
      </c>
    </row>
    <row r="19" spans="1:22">
      <c r="A19" s="2420" t="s">
        <v>94</v>
      </c>
      <c r="B19" s="1942" t="s">
        <v>2</v>
      </c>
      <c r="C19" s="1915"/>
      <c r="D19" s="1857"/>
      <c r="E19" s="1910"/>
      <c r="F19" s="1819">
        <f t="shared" si="2"/>
        <v>0</v>
      </c>
      <c r="G19" s="1817">
        <f t="shared" si="3"/>
        <v>0</v>
      </c>
      <c r="H19" s="1819"/>
      <c r="I19" s="1843">
        <f>'ГАЗ (план)'!AH12</f>
        <v>1</v>
      </c>
      <c r="J19" s="2086">
        <f t="shared" si="4"/>
        <v>1</v>
      </c>
      <c r="K19" s="1915"/>
      <c r="L19" s="1857"/>
      <c r="M19" s="1910"/>
      <c r="N19" s="1819">
        <f t="shared" si="5"/>
        <v>0</v>
      </c>
      <c r="O19" s="1817">
        <f t="shared" si="6"/>
        <v>0</v>
      </c>
      <c r="P19" s="1819"/>
      <c r="Q19" s="1843">
        <f>'ГАЗ (план)'!AH14</f>
        <v>1</v>
      </c>
      <c r="R19" s="2086">
        <f t="shared" si="9"/>
        <v>1</v>
      </c>
      <c r="V19" s="1820"/>
    </row>
    <row r="20" spans="1:22">
      <c r="A20" s="2421" t="e">
        <v>#REF!</v>
      </c>
      <c r="B20" s="1939" t="s">
        <v>321</v>
      </c>
      <c r="C20" s="1917"/>
      <c r="D20" s="1857"/>
      <c r="E20" s="1909"/>
      <c r="F20" s="1816">
        <f t="shared" si="2"/>
        <v>0</v>
      </c>
      <c r="G20" s="1815">
        <f t="shared" si="3"/>
        <v>0</v>
      </c>
      <c r="H20" s="1816"/>
      <c r="I20" s="1843">
        <f>'ГАЗ (план)'!AH13</f>
        <v>490</v>
      </c>
      <c r="J20" s="2086">
        <f t="shared" si="4"/>
        <v>490</v>
      </c>
      <c r="K20" s="1917"/>
      <c r="L20" s="1857"/>
      <c r="M20" s="1909"/>
      <c r="N20" s="1816">
        <f t="shared" si="5"/>
        <v>0</v>
      </c>
      <c r="O20" s="1815">
        <f t="shared" si="6"/>
        <v>0</v>
      </c>
      <c r="P20" s="1816"/>
      <c r="Q20" s="1843">
        <f>'ГАЗ (план)'!AH15</f>
        <v>50</v>
      </c>
      <c r="R20" s="2086">
        <f t="shared" si="9"/>
        <v>50</v>
      </c>
    </row>
    <row r="21" spans="1:22">
      <c r="A21" s="2422" t="e">
        <v>#REF!</v>
      </c>
      <c r="B21" s="1939" t="s">
        <v>354</v>
      </c>
      <c r="C21" s="1917"/>
      <c r="D21" s="1857"/>
      <c r="E21" s="1909"/>
      <c r="F21" s="1816">
        <f t="shared" si="2"/>
        <v>0</v>
      </c>
      <c r="G21" s="1815">
        <f t="shared" si="3"/>
        <v>0</v>
      </c>
      <c r="H21" s="1816"/>
      <c r="I21" s="1843">
        <f>'Мероприятия_план (газ и гк)'!L19</f>
        <v>2160</v>
      </c>
      <c r="J21" s="2086">
        <f t="shared" si="4"/>
        <v>2160</v>
      </c>
      <c r="K21" s="1917"/>
      <c r="L21" s="1857"/>
      <c r="M21" s="1909"/>
      <c r="N21" s="1816">
        <f t="shared" si="5"/>
        <v>0</v>
      </c>
      <c r="O21" s="1815">
        <f t="shared" si="6"/>
        <v>0</v>
      </c>
      <c r="P21" s="1816"/>
      <c r="Q21" s="1843">
        <f>'Мероприятия_план (газ и гк)'!K19</f>
        <v>270</v>
      </c>
      <c r="R21" s="2086">
        <f t="shared" si="9"/>
        <v>270</v>
      </c>
    </row>
    <row r="22" spans="1:22">
      <c r="A22" s="2420" t="s">
        <v>367</v>
      </c>
      <c r="B22" s="1942" t="s">
        <v>2</v>
      </c>
      <c r="C22" s="1908"/>
      <c r="D22" s="1857"/>
      <c r="E22" s="1910"/>
      <c r="F22" s="1819">
        <f t="shared" si="2"/>
        <v>0</v>
      </c>
      <c r="G22" s="1817">
        <f t="shared" si="3"/>
        <v>0</v>
      </c>
      <c r="H22" s="1819"/>
      <c r="I22" s="1843">
        <f>'ГАЗ (план)'!AH24+'ГАЗ (план)'!AH28</f>
        <v>2</v>
      </c>
      <c r="J22" s="2086">
        <f t="shared" si="4"/>
        <v>2</v>
      </c>
      <c r="K22" s="1908"/>
      <c r="L22" s="1857"/>
      <c r="M22" s="1910"/>
      <c r="N22" s="1819">
        <f t="shared" si="5"/>
        <v>0</v>
      </c>
      <c r="O22" s="1817">
        <f t="shared" si="6"/>
        <v>0</v>
      </c>
      <c r="P22" s="1819"/>
      <c r="Q22" s="1843">
        <f>'ГАЗ (план)'!AH26+'ГАЗ (план)'!AH30</f>
        <v>2</v>
      </c>
      <c r="R22" s="2086">
        <f t="shared" si="9"/>
        <v>2</v>
      </c>
      <c r="V22" s="1820"/>
    </row>
    <row r="23" spans="1:22">
      <c r="A23" s="2421" t="e">
        <v>#REF!</v>
      </c>
      <c r="B23" s="1939" t="s">
        <v>321</v>
      </c>
      <c r="C23" s="1910"/>
      <c r="D23" s="1857"/>
      <c r="E23" s="1909"/>
      <c r="F23" s="1816">
        <f t="shared" si="2"/>
        <v>0</v>
      </c>
      <c r="G23" s="1815">
        <f t="shared" si="3"/>
        <v>0</v>
      </c>
      <c r="H23" s="1816"/>
      <c r="I23" s="1843">
        <f>'ГАЗ (план)'!AH25+'ГАЗ (план)'!AH29</f>
        <v>680</v>
      </c>
      <c r="J23" s="2086">
        <f t="shared" si="4"/>
        <v>680</v>
      </c>
      <c r="K23" s="1910"/>
      <c r="L23" s="1857"/>
      <c r="M23" s="1909"/>
      <c r="N23" s="1816">
        <f t="shared" si="5"/>
        <v>0</v>
      </c>
      <c r="O23" s="1815">
        <f t="shared" si="6"/>
        <v>0</v>
      </c>
      <c r="P23" s="1816"/>
      <c r="Q23" s="1843">
        <f>'ГАЗ (план)'!AH27+'ГАЗ (план)'!AH31</f>
        <v>71</v>
      </c>
      <c r="R23" s="2086">
        <f t="shared" si="9"/>
        <v>71</v>
      </c>
    </row>
    <row r="24" spans="1:22">
      <c r="A24" s="2422" t="e">
        <v>#REF!</v>
      </c>
      <c r="B24" s="1939" t="s">
        <v>354</v>
      </c>
      <c r="C24" s="1910"/>
      <c r="D24" s="1857"/>
      <c r="E24" s="1909"/>
      <c r="F24" s="1816">
        <f t="shared" si="2"/>
        <v>0</v>
      </c>
      <c r="G24" s="1815">
        <f t="shared" si="3"/>
        <v>0</v>
      </c>
      <c r="H24" s="1816"/>
      <c r="I24" s="1843">
        <f>'Мероприятия_план (газ и гк)'!L30+'Мероприятия_план (газ и гк)'!L24</f>
        <v>2520</v>
      </c>
      <c r="J24" s="2086">
        <f t="shared" si="4"/>
        <v>2520</v>
      </c>
      <c r="K24" s="1910"/>
      <c r="L24" s="1857"/>
      <c r="M24" s="1909"/>
      <c r="N24" s="1816">
        <f t="shared" si="5"/>
        <v>0</v>
      </c>
      <c r="O24" s="1815">
        <f t="shared" si="6"/>
        <v>0</v>
      </c>
      <c r="P24" s="1816"/>
      <c r="Q24" s="1843">
        <f>'Мероприятия_план (газ и гк)'!K30+'Мероприятия_план (газ и гк)'!K24</f>
        <v>434</v>
      </c>
      <c r="R24" s="2086">
        <f t="shared" si="9"/>
        <v>434</v>
      </c>
    </row>
    <row r="25" spans="1:22">
      <c r="A25" s="2408" t="s">
        <v>100</v>
      </c>
      <c r="B25" s="1942" t="s">
        <v>2</v>
      </c>
      <c r="C25" s="1915"/>
      <c r="D25" s="1857"/>
      <c r="E25" s="1910"/>
      <c r="F25" s="1819">
        <f t="shared" si="2"/>
        <v>0</v>
      </c>
      <c r="G25" s="1817">
        <f t="shared" si="3"/>
        <v>0</v>
      </c>
      <c r="H25" s="1819"/>
      <c r="I25" s="1843">
        <f>'ГАЗ (план)'!AH20</f>
        <v>1</v>
      </c>
      <c r="J25" s="2086">
        <f t="shared" si="4"/>
        <v>1</v>
      </c>
      <c r="K25" s="1915"/>
      <c r="L25" s="1857"/>
      <c r="M25" s="1910"/>
      <c r="N25" s="1819">
        <f t="shared" si="5"/>
        <v>0</v>
      </c>
      <c r="O25" s="1817">
        <f t="shared" si="6"/>
        <v>0</v>
      </c>
      <c r="P25" s="1819"/>
      <c r="Q25" s="1843">
        <f>'ГАЗ (план)'!AH22</f>
        <v>1</v>
      </c>
      <c r="R25" s="2086">
        <f t="shared" si="9"/>
        <v>1</v>
      </c>
      <c r="V25" s="1820"/>
    </row>
    <row r="26" spans="1:22">
      <c r="A26" s="2409" t="e">
        <v>#REF!</v>
      </c>
      <c r="B26" s="1939" t="s">
        <v>321</v>
      </c>
      <c r="C26" s="1917"/>
      <c r="D26" s="1857"/>
      <c r="E26" s="1909"/>
      <c r="F26" s="1816">
        <f t="shared" si="2"/>
        <v>0</v>
      </c>
      <c r="G26" s="1815">
        <f t="shared" si="3"/>
        <v>0</v>
      </c>
      <c r="H26" s="1816"/>
      <c r="I26" s="1843">
        <f>'ГАЗ (план)'!AH21</f>
        <v>340</v>
      </c>
      <c r="J26" s="2086">
        <f t="shared" si="4"/>
        <v>340</v>
      </c>
      <c r="K26" s="1917"/>
      <c r="L26" s="1857"/>
      <c r="M26" s="1909"/>
      <c r="N26" s="1816">
        <f t="shared" si="5"/>
        <v>0</v>
      </c>
      <c r="O26" s="1815">
        <f t="shared" si="6"/>
        <v>0</v>
      </c>
      <c r="P26" s="1816"/>
      <c r="Q26" s="1843">
        <f>'ГАЗ (план)'!AH23</f>
        <v>38</v>
      </c>
      <c r="R26" s="2086">
        <f t="shared" si="9"/>
        <v>38</v>
      </c>
    </row>
    <row r="27" spans="1:22" ht="13.5" thickBot="1">
      <c r="A27" s="2409" t="e">
        <v>#REF!</v>
      </c>
      <c r="B27" s="1941" t="s">
        <v>354</v>
      </c>
      <c r="C27" s="1922"/>
      <c r="D27" s="2110"/>
      <c r="E27" s="1911"/>
      <c r="F27" s="1864">
        <f t="shared" si="2"/>
        <v>0</v>
      </c>
      <c r="G27" s="1863">
        <f t="shared" si="3"/>
        <v>0</v>
      </c>
      <c r="H27" s="1864"/>
      <c r="I27" s="2096">
        <f>'Мероприятия_план (газ и гк)'!L42</f>
        <v>2340</v>
      </c>
      <c r="J27" s="2151">
        <f t="shared" si="4"/>
        <v>2340</v>
      </c>
      <c r="K27" s="1922"/>
      <c r="L27" s="2110"/>
      <c r="M27" s="1911"/>
      <c r="N27" s="1864">
        <f t="shared" si="5"/>
        <v>0</v>
      </c>
      <c r="O27" s="1863">
        <f t="shared" si="6"/>
        <v>0</v>
      </c>
      <c r="P27" s="1864"/>
      <c r="Q27" s="2096">
        <f>'Мероприятия_план (газ и гк)'!K42</f>
        <v>468</v>
      </c>
      <c r="R27" s="2151">
        <f t="shared" si="9"/>
        <v>468</v>
      </c>
    </row>
    <row r="28" spans="1:22" ht="15" customHeight="1">
      <c r="A28" s="2403" t="s">
        <v>369</v>
      </c>
      <c r="B28" s="1804" t="s">
        <v>2</v>
      </c>
      <c r="C28" s="1865"/>
      <c r="D28" s="1860"/>
      <c r="E28" s="1866"/>
      <c r="F28" s="1926"/>
      <c r="G28" s="1931"/>
      <c r="H28" s="1926"/>
      <c r="I28" s="2094">
        <f t="shared" ref="I28:J30" si="10">I31+I34</f>
        <v>6</v>
      </c>
      <c r="J28" s="2149">
        <f t="shared" si="10"/>
        <v>6</v>
      </c>
      <c r="K28" s="1865"/>
      <c r="L28" s="1860"/>
      <c r="M28" s="1866"/>
      <c r="N28" s="1926"/>
      <c r="O28" s="1931"/>
      <c r="P28" s="1926"/>
      <c r="Q28" s="2094">
        <f t="shared" ref="Q28:R30" si="11">Q31+Q34</f>
        <v>6</v>
      </c>
      <c r="R28" s="2149">
        <f t="shared" si="11"/>
        <v>6</v>
      </c>
    </row>
    <row r="29" spans="1:22" ht="15" customHeight="1">
      <c r="A29" s="2404"/>
      <c r="B29" s="1807" t="s">
        <v>321</v>
      </c>
      <c r="C29" s="1858"/>
      <c r="D29" s="2106"/>
      <c r="E29" s="1859"/>
      <c r="F29" s="1927"/>
      <c r="G29" s="1932"/>
      <c r="H29" s="1927"/>
      <c r="I29" s="2077">
        <f t="shared" si="10"/>
        <v>1420</v>
      </c>
      <c r="J29" s="2087">
        <f t="shared" si="10"/>
        <v>1420</v>
      </c>
      <c r="K29" s="1858"/>
      <c r="L29" s="2106"/>
      <c r="M29" s="1859"/>
      <c r="N29" s="1927"/>
      <c r="O29" s="1932"/>
      <c r="P29" s="1927"/>
      <c r="Q29" s="2077">
        <f t="shared" si="11"/>
        <v>204</v>
      </c>
      <c r="R29" s="2087">
        <f t="shared" si="11"/>
        <v>204</v>
      </c>
    </row>
    <row r="30" spans="1:22" ht="15" customHeight="1" thickBot="1">
      <c r="A30" s="2405"/>
      <c r="B30" s="1810" t="s">
        <v>354</v>
      </c>
      <c r="C30" s="1867"/>
      <c r="D30" s="2108"/>
      <c r="E30" s="1868"/>
      <c r="F30" s="1928"/>
      <c r="G30" s="1933"/>
      <c r="H30" s="1928"/>
      <c r="I30" s="2095">
        <f t="shared" si="10"/>
        <v>1990</v>
      </c>
      <c r="J30" s="2150">
        <f t="shared" si="10"/>
        <v>1990</v>
      </c>
      <c r="K30" s="1867"/>
      <c r="L30" s="2108"/>
      <c r="M30" s="1868"/>
      <c r="N30" s="1928"/>
      <c r="O30" s="1933"/>
      <c r="P30" s="1928"/>
      <c r="Q30" s="2095">
        <f t="shared" si="11"/>
        <v>1712</v>
      </c>
      <c r="R30" s="2150">
        <f t="shared" si="11"/>
        <v>1712</v>
      </c>
    </row>
    <row r="31" spans="1:22" ht="12.75" customHeight="1">
      <c r="A31" s="2406" t="s">
        <v>305</v>
      </c>
      <c r="B31" s="1942" t="s">
        <v>2</v>
      </c>
      <c r="C31" s="1908"/>
      <c r="D31" s="2109"/>
      <c r="E31" s="1908"/>
      <c r="F31" s="1814">
        <f>E31-C31</f>
        <v>0</v>
      </c>
      <c r="G31" s="1813">
        <f>E31-D31</f>
        <v>0</v>
      </c>
      <c r="H31" s="1814"/>
      <c r="I31" s="1840">
        <f>'ГАЗ (план)'!AH36+'ГАЗ (план)'!AH40+'ГАЗ (план)'!AH44+'ГАЗ (план)'!AH48+'ГАЗ (план)'!AH52</f>
        <v>5</v>
      </c>
      <c r="J31" s="1841">
        <f>I31-H31</f>
        <v>5</v>
      </c>
      <c r="K31" s="1908"/>
      <c r="L31" s="2109"/>
      <c r="M31" s="1908"/>
      <c r="N31" s="1814">
        <f>M31-K31</f>
        <v>0</v>
      </c>
      <c r="O31" s="1813">
        <f>M31-L31</f>
        <v>0</v>
      </c>
      <c r="P31" s="1814"/>
      <c r="Q31" s="1840">
        <f>'ГАЗ (план)'!AH38+'ГАЗ (план)'!AH42+'ГАЗ (план)'!AH46+'ГАЗ (план)'!AH50+'ГАЗ (план)'!AH54</f>
        <v>5</v>
      </c>
      <c r="R31" s="1841">
        <f t="shared" ref="R31:R54" si="12">Q31-P31</f>
        <v>5</v>
      </c>
    </row>
    <row r="32" spans="1:22">
      <c r="A32" s="2406" t="e">
        <v>#REF!</v>
      </c>
      <c r="B32" s="1939" t="s">
        <v>321</v>
      </c>
      <c r="C32" s="1910"/>
      <c r="D32" s="1857"/>
      <c r="E32" s="1909"/>
      <c r="F32" s="1816">
        <f>E32-C32</f>
        <v>0</v>
      </c>
      <c r="G32" s="1815">
        <f>E32-D32</f>
        <v>0</v>
      </c>
      <c r="H32" s="1816"/>
      <c r="I32" s="1843">
        <f>'ГАЗ (план)'!AH37+'ГАЗ (план)'!AH41+'ГАЗ (план)'!AH45+'ГАЗ (план)'!AH49+'ГАЗ (план)'!AH53</f>
        <v>1160</v>
      </c>
      <c r="J32" s="2086">
        <f>I32-H32</f>
        <v>1160</v>
      </c>
      <c r="K32" s="1910"/>
      <c r="L32" s="1857"/>
      <c r="M32" s="1909"/>
      <c r="N32" s="1816">
        <f>M32-K32</f>
        <v>0</v>
      </c>
      <c r="O32" s="1815">
        <f>M32-L32</f>
        <v>0</v>
      </c>
      <c r="P32" s="1816"/>
      <c r="Q32" s="1843">
        <f>'ГАЗ (план)'!AH39+'ГАЗ (план)'!AH43+'ГАЗ (план)'!AH47+'ГАЗ (план)'!AH51+'ГАЗ (план)'!AH55</f>
        <v>163</v>
      </c>
      <c r="R32" s="2086">
        <f t="shared" si="12"/>
        <v>163</v>
      </c>
    </row>
    <row r="33" spans="1:18">
      <c r="A33" s="2407" t="e">
        <v>#REF!</v>
      </c>
      <c r="B33" s="1939" t="s">
        <v>354</v>
      </c>
      <c r="C33" s="1910"/>
      <c r="D33" s="1857"/>
      <c r="E33" s="1909"/>
      <c r="F33" s="1816">
        <f>E33-C33</f>
        <v>0</v>
      </c>
      <c r="G33" s="1815">
        <f>E33-D33</f>
        <v>0</v>
      </c>
      <c r="H33" s="1816"/>
      <c r="I33" s="1843">
        <f>'Мероприятия_план (газ и гк)'!L47+'Мероприятия_план (газ и гк)'!L52+'Мероприятия_план (газ и гк)'!L64+'Мероприятия_план (газ и гк)'!L69+'Мероприятия_план (газ и гк)'!L75+'Мероприятия_план (газ и гк)'!L87</f>
        <v>1900</v>
      </c>
      <c r="J33" s="2086">
        <f>I33-H33</f>
        <v>1900</v>
      </c>
      <c r="K33" s="1910"/>
      <c r="L33" s="1857"/>
      <c r="M33" s="1909"/>
      <c r="N33" s="1816">
        <f>M33-K33</f>
        <v>0</v>
      </c>
      <c r="O33" s="1815">
        <f>M33-L33</f>
        <v>0</v>
      </c>
      <c r="P33" s="1816"/>
      <c r="Q33" s="1843">
        <f>'Мероприятия_план (газ и гк)'!K47+'Мероприятия_план (газ и гк)'!K52+'Мероприятия_план (газ и гк)'!K64+'Мероприятия_план (газ и гк)'!K69+'Мероприятия_план (газ и гк)'!K75+'Мероприятия_план (газ и гк)'!K87</f>
        <v>1523</v>
      </c>
      <c r="R33" s="2086">
        <f t="shared" si="12"/>
        <v>1523</v>
      </c>
    </row>
    <row r="34" spans="1:18">
      <c r="A34" s="2399" t="s">
        <v>357</v>
      </c>
      <c r="B34" s="1942" t="s">
        <v>2</v>
      </c>
      <c r="C34" s="1908"/>
      <c r="D34" s="1857"/>
      <c r="E34" s="1910"/>
      <c r="F34" s="1819">
        <f t="shared" si="2"/>
        <v>0</v>
      </c>
      <c r="G34" s="1815">
        <f t="shared" si="3"/>
        <v>0</v>
      </c>
      <c r="H34" s="1816"/>
      <c r="I34" s="1843">
        <f>'ГАЗ (план)'!AH32</f>
        <v>1</v>
      </c>
      <c r="J34" s="2086">
        <f t="shared" si="4"/>
        <v>1</v>
      </c>
      <c r="K34" s="1908"/>
      <c r="L34" s="1857"/>
      <c r="M34" s="1910"/>
      <c r="N34" s="1819">
        <f t="shared" si="5"/>
        <v>0</v>
      </c>
      <c r="O34" s="1815">
        <f t="shared" si="6"/>
        <v>0</v>
      </c>
      <c r="P34" s="1816"/>
      <c r="Q34" s="1843">
        <f>'ГАЗ (план)'!AH34</f>
        <v>1</v>
      </c>
      <c r="R34" s="2086">
        <f t="shared" si="12"/>
        <v>1</v>
      </c>
    </row>
    <row r="35" spans="1:18">
      <c r="A35" s="2400" t="e">
        <v>#REF!</v>
      </c>
      <c r="B35" s="1939" t="s">
        <v>321</v>
      </c>
      <c r="C35" s="1910"/>
      <c r="D35" s="1857"/>
      <c r="E35" s="1909"/>
      <c r="F35" s="1816">
        <f t="shared" si="2"/>
        <v>0</v>
      </c>
      <c r="G35" s="1815">
        <f t="shared" si="3"/>
        <v>0</v>
      </c>
      <c r="H35" s="1816"/>
      <c r="I35" s="1843">
        <f>'ГАЗ (план)'!AH33</f>
        <v>260</v>
      </c>
      <c r="J35" s="2086">
        <f t="shared" si="4"/>
        <v>260</v>
      </c>
      <c r="K35" s="1910"/>
      <c r="L35" s="1857"/>
      <c r="M35" s="1909"/>
      <c r="N35" s="1816">
        <f t="shared" si="5"/>
        <v>0</v>
      </c>
      <c r="O35" s="1815">
        <f t="shared" si="6"/>
        <v>0</v>
      </c>
      <c r="P35" s="1816"/>
      <c r="Q35" s="1843">
        <f>'ГАЗ (план)'!AH35</f>
        <v>41</v>
      </c>
      <c r="R35" s="2086">
        <f t="shared" si="12"/>
        <v>41</v>
      </c>
    </row>
    <row r="36" spans="1:18" ht="13.5" thickBot="1">
      <c r="A36" s="2401" t="e">
        <v>#REF!</v>
      </c>
      <c r="B36" s="1939" t="s">
        <v>354</v>
      </c>
      <c r="C36" s="1923"/>
      <c r="D36" s="2111"/>
      <c r="E36" s="1912"/>
      <c r="F36" s="1822">
        <f t="shared" si="2"/>
        <v>0</v>
      </c>
      <c r="G36" s="1821">
        <f t="shared" si="3"/>
        <v>0</v>
      </c>
      <c r="H36" s="1822"/>
      <c r="I36" s="1847">
        <f>'Мероприятия_план (газ и гк)'!L58</f>
        <v>90</v>
      </c>
      <c r="J36" s="1848">
        <f t="shared" si="4"/>
        <v>90</v>
      </c>
      <c r="K36" s="1923"/>
      <c r="L36" s="2111"/>
      <c r="M36" s="1912"/>
      <c r="N36" s="1822">
        <f t="shared" si="5"/>
        <v>0</v>
      </c>
      <c r="O36" s="1821">
        <f t="shared" si="6"/>
        <v>0</v>
      </c>
      <c r="P36" s="1822"/>
      <c r="Q36" s="1847">
        <f>'Мероприятия_план (газ и гк)'!K58</f>
        <v>189</v>
      </c>
      <c r="R36" s="1848">
        <f t="shared" si="12"/>
        <v>189</v>
      </c>
    </row>
    <row r="37" spans="1:18">
      <c r="A37" s="2403" t="s">
        <v>358</v>
      </c>
      <c r="B37" s="1823" t="s">
        <v>2</v>
      </c>
      <c r="C37" s="1919">
        <f t="shared" ref="C37:I39" si="13">C40+C43+C46+C49+C52</f>
        <v>0</v>
      </c>
      <c r="D37" s="2107">
        <f t="shared" si="13"/>
        <v>0</v>
      </c>
      <c r="E37" s="1858">
        <f t="shared" si="13"/>
        <v>0</v>
      </c>
      <c r="F37" s="1806">
        <f t="shared" si="2"/>
        <v>0</v>
      </c>
      <c r="G37" s="1805">
        <f t="shared" si="3"/>
        <v>0</v>
      </c>
      <c r="H37" s="1824">
        <f t="shared" si="13"/>
        <v>0</v>
      </c>
      <c r="I37" s="2077">
        <f t="shared" si="13"/>
        <v>34</v>
      </c>
      <c r="J37" s="2087">
        <f t="shared" si="4"/>
        <v>34</v>
      </c>
      <c r="K37" s="1924">
        <f t="shared" ref="K37:M39" si="14">K40+K43+K46+K49+K52</f>
        <v>0</v>
      </c>
      <c r="L37" s="2106">
        <f t="shared" si="14"/>
        <v>0</v>
      </c>
      <c r="M37" s="1858">
        <f t="shared" si="14"/>
        <v>0</v>
      </c>
      <c r="N37" s="1806">
        <f t="shared" si="5"/>
        <v>0</v>
      </c>
      <c r="O37" s="1805">
        <f t="shared" si="6"/>
        <v>0</v>
      </c>
      <c r="P37" s="1806">
        <f t="shared" ref="P37:Q39" si="15">P40+P43+P46+P49+P52</f>
        <v>0</v>
      </c>
      <c r="Q37" s="2077">
        <f t="shared" si="15"/>
        <v>38</v>
      </c>
      <c r="R37" s="2087">
        <f t="shared" si="12"/>
        <v>38</v>
      </c>
    </row>
    <row r="38" spans="1:18">
      <c r="A38" s="2404" t="e">
        <v>#REF!</v>
      </c>
      <c r="B38" s="1940" t="s">
        <v>321</v>
      </c>
      <c r="C38" s="1920">
        <f t="shared" si="13"/>
        <v>0</v>
      </c>
      <c r="D38" s="1920">
        <f t="shared" si="13"/>
        <v>0</v>
      </c>
      <c r="E38" s="1913">
        <f t="shared" si="13"/>
        <v>0</v>
      </c>
      <c r="F38" s="1825">
        <f t="shared" si="2"/>
        <v>0</v>
      </c>
      <c r="G38" s="1809">
        <f t="shared" si="3"/>
        <v>0</v>
      </c>
      <c r="H38" s="1825">
        <f t="shared" si="13"/>
        <v>0</v>
      </c>
      <c r="I38" s="2078">
        <f t="shared" si="13"/>
        <v>680</v>
      </c>
      <c r="J38" s="2088">
        <f t="shared" si="4"/>
        <v>680</v>
      </c>
      <c r="K38" s="1920">
        <f t="shared" si="14"/>
        <v>0</v>
      </c>
      <c r="L38" s="1856">
        <f t="shared" si="14"/>
        <v>0</v>
      </c>
      <c r="M38" s="1913">
        <f t="shared" si="14"/>
        <v>0</v>
      </c>
      <c r="N38" s="1825">
        <f t="shared" si="5"/>
        <v>0</v>
      </c>
      <c r="O38" s="1809">
        <f t="shared" si="6"/>
        <v>0</v>
      </c>
      <c r="P38" s="1825">
        <f t="shared" si="15"/>
        <v>0</v>
      </c>
      <c r="Q38" s="2078">
        <f t="shared" si="15"/>
        <v>132</v>
      </c>
      <c r="R38" s="2088">
        <f t="shared" si="12"/>
        <v>132</v>
      </c>
    </row>
    <row r="39" spans="1:18" ht="13.5" thickBot="1">
      <c r="A39" s="2405" t="e">
        <v>#REF!</v>
      </c>
      <c r="B39" s="1826" t="s">
        <v>354</v>
      </c>
      <c r="C39" s="1921">
        <f t="shared" si="13"/>
        <v>0</v>
      </c>
      <c r="D39" s="1921">
        <f t="shared" si="13"/>
        <v>0</v>
      </c>
      <c r="E39" s="1914">
        <f t="shared" si="13"/>
        <v>0</v>
      </c>
      <c r="F39" s="1827">
        <f t="shared" si="2"/>
        <v>0</v>
      </c>
      <c r="G39" s="1812">
        <f t="shared" si="3"/>
        <v>0</v>
      </c>
      <c r="H39" s="1827">
        <f t="shared" si="13"/>
        <v>0</v>
      </c>
      <c r="I39" s="2079">
        <f t="shared" si="13"/>
        <v>12070</v>
      </c>
      <c r="J39" s="2089">
        <f t="shared" si="4"/>
        <v>12070</v>
      </c>
      <c r="K39" s="1867">
        <f t="shared" si="14"/>
        <v>0</v>
      </c>
      <c r="L39" s="1862">
        <f t="shared" si="14"/>
        <v>0</v>
      </c>
      <c r="M39" s="1914">
        <f t="shared" si="14"/>
        <v>0</v>
      </c>
      <c r="N39" s="1827">
        <f t="shared" si="5"/>
        <v>0</v>
      </c>
      <c r="O39" s="1812">
        <f t="shared" si="6"/>
        <v>0</v>
      </c>
      <c r="P39" s="1827">
        <f t="shared" si="15"/>
        <v>0</v>
      </c>
      <c r="Q39" s="2079">
        <f t="shared" si="15"/>
        <v>1022</v>
      </c>
      <c r="R39" s="2089">
        <f t="shared" si="12"/>
        <v>1022</v>
      </c>
    </row>
    <row r="40" spans="1:18">
      <c r="A40" s="2399" t="s">
        <v>359</v>
      </c>
      <c r="B40" s="1804" t="s">
        <v>2</v>
      </c>
      <c r="C40" s="2112"/>
      <c r="D40" s="2112"/>
      <c r="E40" s="1915"/>
      <c r="F40" s="1828">
        <f t="shared" si="2"/>
        <v>0</v>
      </c>
      <c r="G40" s="1829">
        <f t="shared" si="3"/>
        <v>0</v>
      </c>
      <c r="H40" s="1828"/>
      <c r="I40" s="2080">
        <f>'ГАЗ (план)'!AI104</f>
        <v>28</v>
      </c>
      <c r="J40" s="2090">
        <f t="shared" si="4"/>
        <v>28</v>
      </c>
      <c r="K40" s="1915"/>
      <c r="L40" s="2113"/>
      <c r="M40" s="1915"/>
      <c r="N40" s="1828">
        <f t="shared" si="5"/>
        <v>0</v>
      </c>
      <c r="O40" s="1829">
        <f t="shared" si="6"/>
        <v>0</v>
      </c>
      <c r="P40" s="1828"/>
      <c r="Q40" s="2080">
        <f>'ГАЗ (план)'!AI106</f>
        <v>28</v>
      </c>
      <c r="R40" s="2090">
        <f t="shared" si="12"/>
        <v>28</v>
      </c>
    </row>
    <row r="41" spans="1:18">
      <c r="A41" s="2400" t="e">
        <v>#REF!</v>
      </c>
      <c r="B41" s="1807" t="s">
        <v>321</v>
      </c>
      <c r="C41" s="1917"/>
      <c r="D41" s="2114"/>
      <c r="E41" s="1916"/>
      <c r="F41" s="1831">
        <f t="shared" si="2"/>
        <v>0</v>
      </c>
      <c r="G41" s="1830">
        <f t="shared" si="3"/>
        <v>0</v>
      </c>
      <c r="H41" s="1831"/>
      <c r="I41" s="2097">
        <f>'ГАЗ (план)'!AJ104</f>
        <v>100</v>
      </c>
      <c r="J41" s="2091">
        <f t="shared" si="4"/>
        <v>100</v>
      </c>
      <c r="K41" s="1917"/>
      <c r="L41" s="2114"/>
      <c r="M41" s="1916"/>
      <c r="N41" s="1831">
        <f t="shared" si="5"/>
        <v>0</v>
      </c>
      <c r="O41" s="1830">
        <f t="shared" si="6"/>
        <v>0</v>
      </c>
      <c r="P41" s="1831"/>
      <c r="Q41" s="2097">
        <f>'ГАЗ (план)'!AJ106</f>
        <v>10</v>
      </c>
      <c r="R41" s="2091">
        <f t="shared" si="12"/>
        <v>10</v>
      </c>
    </row>
    <row r="42" spans="1:18">
      <c r="A42" s="2401" t="e">
        <v>#REF!</v>
      </c>
      <c r="B42" s="1807" t="s">
        <v>354</v>
      </c>
      <c r="C42" s="1917"/>
      <c r="D42" s="2114"/>
      <c r="E42" s="1916"/>
      <c r="F42" s="1831">
        <f t="shared" si="2"/>
        <v>0</v>
      </c>
      <c r="G42" s="1830">
        <f t="shared" si="3"/>
        <v>0</v>
      </c>
      <c r="H42" s="1831"/>
      <c r="I42" s="2097">
        <f>'ГАЗ (план)'!AH104</f>
        <v>2800</v>
      </c>
      <c r="J42" s="2091">
        <f t="shared" si="4"/>
        <v>2800</v>
      </c>
      <c r="K42" s="1917"/>
      <c r="L42" s="2114"/>
      <c r="M42" s="1916"/>
      <c r="N42" s="1831">
        <f t="shared" si="5"/>
        <v>0</v>
      </c>
      <c r="O42" s="1830">
        <f t="shared" si="6"/>
        <v>0</v>
      </c>
      <c r="P42" s="1831"/>
      <c r="Q42" s="2097">
        <f>'ГАЗ (план)'!AH106</f>
        <v>280</v>
      </c>
      <c r="R42" s="2091">
        <f t="shared" si="12"/>
        <v>280</v>
      </c>
    </row>
    <row r="43" spans="1:18">
      <c r="A43" s="2408" t="s">
        <v>133</v>
      </c>
      <c r="B43" s="1833" t="s">
        <v>2</v>
      </c>
      <c r="C43" s="1915"/>
      <c r="D43" s="2114"/>
      <c r="E43" s="1917"/>
      <c r="F43" s="1834">
        <f t="shared" si="2"/>
        <v>0</v>
      </c>
      <c r="G43" s="1832">
        <f t="shared" si="3"/>
        <v>0</v>
      </c>
      <c r="H43" s="1834"/>
      <c r="I43" s="2097">
        <f>'ГАЗ (план)'!AI110</f>
        <v>1</v>
      </c>
      <c r="J43" s="2091">
        <f t="shared" si="4"/>
        <v>1</v>
      </c>
      <c r="K43" s="1915"/>
      <c r="L43" s="2114"/>
      <c r="M43" s="1917"/>
      <c r="N43" s="1834">
        <f t="shared" si="5"/>
        <v>0</v>
      </c>
      <c r="O43" s="1832">
        <f t="shared" si="6"/>
        <v>0</v>
      </c>
      <c r="P43" s="1834"/>
      <c r="Q43" s="2097">
        <f>'ГАЗ (план)'!AI113</f>
        <v>1</v>
      </c>
      <c r="R43" s="2091">
        <f t="shared" si="12"/>
        <v>1</v>
      </c>
    </row>
    <row r="44" spans="1:18">
      <c r="A44" s="2409" t="e">
        <v>#REF!</v>
      </c>
      <c r="B44" s="1807" t="s">
        <v>321</v>
      </c>
      <c r="C44" s="1917"/>
      <c r="D44" s="2114"/>
      <c r="E44" s="1916"/>
      <c r="F44" s="1831">
        <f t="shared" si="2"/>
        <v>0</v>
      </c>
      <c r="G44" s="1830">
        <f t="shared" si="3"/>
        <v>0</v>
      </c>
      <c r="H44" s="1831"/>
      <c r="I44" s="2097">
        <f>'ГАЗ (план)'!AJ110</f>
        <v>20</v>
      </c>
      <c r="J44" s="2091">
        <f t="shared" si="4"/>
        <v>20</v>
      </c>
      <c r="K44" s="1917"/>
      <c r="L44" s="2114"/>
      <c r="M44" s="1916"/>
      <c r="N44" s="1831">
        <f t="shared" si="5"/>
        <v>0</v>
      </c>
      <c r="O44" s="1830">
        <f t="shared" si="6"/>
        <v>0</v>
      </c>
      <c r="P44" s="1831"/>
      <c r="Q44" s="2097">
        <f>'ГАЗ (план)'!AJ113</f>
        <v>2</v>
      </c>
      <c r="R44" s="2091">
        <f t="shared" si="12"/>
        <v>2</v>
      </c>
    </row>
    <row r="45" spans="1:18">
      <c r="A45" s="2410" t="e">
        <v>#REF!</v>
      </c>
      <c r="B45" s="1807" t="s">
        <v>354</v>
      </c>
      <c r="C45" s="1917"/>
      <c r="D45" s="2114"/>
      <c r="E45" s="1916"/>
      <c r="F45" s="1831">
        <f t="shared" si="2"/>
        <v>0</v>
      </c>
      <c r="G45" s="1830">
        <f t="shared" si="3"/>
        <v>0</v>
      </c>
      <c r="H45" s="1831"/>
      <c r="I45" s="2097">
        <f>'ГАЗ (план)'!AH110</f>
        <v>20</v>
      </c>
      <c r="J45" s="2091">
        <f t="shared" si="4"/>
        <v>20</v>
      </c>
      <c r="K45" s="1917"/>
      <c r="L45" s="2114"/>
      <c r="M45" s="1916"/>
      <c r="N45" s="1831">
        <f t="shared" si="5"/>
        <v>0</v>
      </c>
      <c r="O45" s="1830">
        <f t="shared" si="6"/>
        <v>0</v>
      </c>
      <c r="P45" s="1831"/>
      <c r="Q45" s="2097">
        <f>'ГАЗ (план)'!AH113</f>
        <v>2</v>
      </c>
      <c r="R45" s="2091">
        <f t="shared" si="12"/>
        <v>2</v>
      </c>
    </row>
    <row r="46" spans="1:18">
      <c r="A46" s="2411" t="s">
        <v>360</v>
      </c>
      <c r="B46" s="1833" t="s">
        <v>2</v>
      </c>
      <c r="C46" s="1915"/>
      <c r="D46" s="2114"/>
      <c r="E46" s="1917"/>
      <c r="F46" s="1834">
        <f t="shared" si="2"/>
        <v>0</v>
      </c>
      <c r="G46" s="1832">
        <f t="shared" si="3"/>
        <v>0</v>
      </c>
      <c r="H46" s="1834"/>
      <c r="I46" s="2097">
        <f>'ГАЗ (план)'!AH70+'ГАЗ (план)'!AH74+'ГАЗ (план)'!AH82</f>
        <v>3</v>
      </c>
      <c r="J46" s="2091">
        <f t="shared" si="4"/>
        <v>3</v>
      </c>
      <c r="K46" s="1915"/>
      <c r="L46" s="2114"/>
      <c r="M46" s="1917"/>
      <c r="N46" s="1834">
        <f t="shared" si="5"/>
        <v>0</v>
      </c>
      <c r="O46" s="1832">
        <f t="shared" si="6"/>
        <v>0</v>
      </c>
      <c r="P46" s="1834"/>
      <c r="Q46" s="2097">
        <f>'ГАЗ (план)'!AH72+'ГАЗ (план)'!AH76+'ГАЗ (план)'!AH84</f>
        <v>5</v>
      </c>
      <c r="R46" s="2091">
        <f t="shared" si="12"/>
        <v>5</v>
      </c>
    </row>
    <row r="47" spans="1:18">
      <c r="A47" s="2412" t="e">
        <v>#REF!</v>
      </c>
      <c r="B47" s="1807" t="s">
        <v>321</v>
      </c>
      <c r="C47" s="1917"/>
      <c r="D47" s="2114"/>
      <c r="E47" s="1916"/>
      <c r="F47" s="1831">
        <f t="shared" si="2"/>
        <v>0</v>
      </c>
      <c r="G47" s="1830">
        <f t="shared" si="3"/>
        <v>0</v>
      </c>
      <c r="H47" s="1831"/>
      <c r="I47" s="2097">
        <f>'ГАЗ (план)'!AH71+'ГАЗ (план)'!AH75+'ГАЗ (план)'!AH83</f>
        <v>530</v>
      </c>
      <c r="J47" s="2091">
        <f t="shared" si="4"/>
        <v>530</v>
      </c>
      <c r="K47" s="1917"/>
      <c r="L47" s="2114"/>
      <c r="M47" s="1916"/>
      <c r="N47" s="1831">
        <f t="shared" si="5"/>
        <v>0</v>
      </c>
      <c r="O47" s="1830">
        <f t="shared" si="6"/>
        <v>0</v>
      </c>
      <c r="P47" s="1831"/>
      <c r="Q47" s="2097">
        <f>'ГАЗ (план)'!AH73+'ГАЗ (план)'!AH77+'ГАЗ (план)'!AH85</f>
        <v>80</v>
      </c>
      <c r="R47" s="2091">
        <f t="shared" si="12"/>
        <v>80</v>
      </c>
    </row>
    <row r="48" spans="1:18">
      <c r="A48" s="2413" t="e">
        <v>#REF!</v>
      </c>
      <c r="B48" s="1807" t="s">
        <v>354</v>
      </c>
      <c r="C48" s="1917"/>
      <c r="D48" s="2114"/>
      <c r="E48" s="1916"/>
      <c r="F48" s="1831">
        <f t="shared" si="2"/>
        <v>0</v>
      </c>
      <c r="G48" s="1830">
        <f t="shared" si="3"/>
        <v>0</v>
      </c>
      <c r="H48" s="1831"/>
      <c r="I48" s="2097">
        <f>'Мероприятия_план (газ и гк)'!AJ36+'Мероприятия_план (газ и гк)'!AJ42</f>
        <v>0</v>
      </c>
      <c r="J48" s="2091">
        <f t="shared" si="4"/>
        <v>0</v>
      </c>
      <c r="K48" s="1917"/>
      <c r="L48" s="2114"/>
      <c r="M48" s="1916"/>
      <c r="N48" s="1831">
        <f t="shared" si="5"/>
        <v>0</v>
      </c>
      <c r="O48" s="1830">
        <f t="shared" si="6"/>
        <v>0</v>
      </c>
      <c r="P48" s="1831"/>
      <c r="Q48" s="2097">
        <f>'Мероприятия_план (газ и гк)'!AI36+'Мероприятия_план (газ и гк)'!AI42</f>
        <v>0</v>
      </c>
      <c r="R48" s="2091">
        <f t="shared" si="12"/>
        <v>0</v>
      </c>
    </row>
    <row r="49" spans="1:21" ht="12.75" customHeight="1">
      <c r="A49" s="2411" t="s">
        <v>85</v>
      </c>
      <c r="B49" s="1833" t="s">
        <v>2</v>
      </c>
      <c r="C49" s="1915"/>
      <c r="D49" s="2114"/>
      <c r="E49" s="1917"/>
      <c r="F49" s="1834">
        <f t="shared" si="2"/>
        <v>0</v>
      </c>
      <c r="G49" s="1832">
        <f t="shared" si="3"/>
        <v>0</v>
      </c>
      <c r="H49" s="1834"/>
      <c r="I49" s="2097">
        <f>'ГАЗ (план)'!AH82+'ГАЗ (план)'!AH86</f>
        <v>1</v>
      </c>
      <c r="J49" s="2091">
        <f t="shared" si="4"/>
        <v>1</v>
      </c>
      <c r="K49" s="1915"/>
      <c r="L49" s="2114"/>
      <c r="M49" s="1917"/>
      <c r="N49" s="1834">
        <f t="shared" si="5"/>
        <v>0</v>
      </c>
      <c r="O49" s="1832">
        <f t="shared" si="6"/>
        <v>0</v>
      </c>
      <c r="P49" s="1834"/>
      <c r="Q49" s="2097">
        <f>'ГАЗ (план)'!AH84+'ГАЗ (план)'!AH88</f>
        <v>3</v>
      </c>
      <c r="R49" s="2091">
        <f t="shared" si="12"/>
        <v>3</v>
      </c>
    </row>
    <row r="50" spans="1:21">
      <c r="A50" s="2412" t="s">
        <v>361</v>
      </c>
      <c r="B50" s="1807" t="s">
        <v>321</v>
      </c>
      <c r="C50" s="1917"/>
      <c r="D50" s="2114"/>
      <c r="E50" s="1916"/>
      <c r="F50" s="1831">
        <f t="shared" si="2"/>
        <v>0</v>
      </c>
      <c r="G50" s="1830">
        <f t="shared" si="3"/>
        <v>0</v>
      </c>
      <c r="H50" s="1831"/>
      <c r="I50" s="2097">
        <f>'ГАЗ (план)'!AH83+'ГАЗ (план)'!AH87</f>
        <v>30</v>
      </c>
      <c r="J50" s="2091">
        <f t="shared" si="4"/>
        <v>30</v>
      </c>
      <c r="K50" s="1917"/>
      <c r="L50" s="2114"/>
      <c r="M50" s="1916"/>
      <c r="N50" s="1831">
        <f t="shared" si="5"/>
        <v>0</v>
      </c>
      <c r="O50" s="1830">
        <f t="shared" si="6"/>
        <v>0</v>
      </c>
      <c r="P50" s="1831"/>
      <c r="Q50" s="2097">
        <f>'ГАЗ (план)'!AH85+'ГАЗ (план)'!AH89</f>
        <v>40</v>
      </c>
      <c r="R50" s="2091">
        <f t="shared" si="12"/>
        <v>40</v>
      </c>
    </row>
    <row r="51" spans="1:21">
      <c r="A51" s="2413" t="e">
        <v>#REF!</v>
      </c>
      <c r="B51" s="1807" t="s">
        <v>354</v>
      </c>
      <c r="C51" s="1917"/>
      <c r="D51" s="2114"/>
      <c r="E51" s="1916"/>
      <c r="F51" s="1831">
        <f t="shared" si="2"/>
        <v>0</v>
      </c>
      <c r="G51" s="1830">
        <f t="shared" si="3"/>
        <v>0</v>
      </c>
      <c r="H51" s="1831"/>
      <c r="I51" s="2097">
        <f>'Мероприятия_план (газ и гк)'!AJ47+'Мероприятия_план (газ и гк)'!AJ52+'Мероприятия_план (газ и гк)'!AJ64+'Мероприятия_план (газ и гк)'!AJ69+'Мероприятия_план (газ и гк)'!AJ75+'Мероприятия_план (газ и гк)'!AJ81+'Мероприятия_план (газ и гк)'!AJ87</f>
        <v>6250</v>
      </c>
      <c r="J51" s="2091">
        <f t="shared" si="4"/>
        <v>6250</v>
      </c>
      <c r="K51" s="1917"/>
      <c r="L51" s="2114"/>
      <c r="M51" s="1916"/>
      <c r="N51" s="1831">
        <f t="shared" si="5"/>
        <v>0</v>
      </c>
      <c r="O51" s="1830">
        <f t="shared" si="6"/>
        <v>0</v>
      </c>
      <c r="P51" s="1831"/>
      <c r="Q51" s="2097">
        <f>'Мероприятия_план (газ и гк)'!AI47+'Мероприятия_план (газ и гк)'!AI52+'Мероприятия_план (газ и гк)'!AI64+'Мероприятия_план (газ и гк)'!AI69+'Мероприятия_план (газ и гк)'!AI75+'Мероприятия_план (газ и гк)'!AI81+'Мероприятия_план (газ и гк)'!AI87</f>
        <v>500</v>
      </c>
      <c r="R51" s="2091">
        <f t="shared" si="12"/>
        <v>500</v>
      </c>
    </row>
    <row r="52" spans="1:21" ht="12.75" customHeight="1">
      <c r="A52" s="2399" t="s">
        <v>362</v>
      </c>
      <c r="B52" s="1833" t="s">
        <v>2</v>
      </c>
      <c r="C52" s="1915"/>
      <c r="D52" s="2114"/>
      <c r="E52" s="1915"/>
      <c r="F52" s="1834">
        <f t="shared" si="2"/>
        <v>0</v>
      </c>
      <c r="G52" s="1832">
        <f t="shared" si="3"/>
        <v>0</v>
      </c>
      <c r="H52" s="1834"/>
      <c r="I52" s="2097">
        <f>'ГАЗ (план)'!AH78</f>
        <v>1</v>
      </c>
      <c r="J52" s="2091">
        <f t="shared" si="4"/>
        <v>1</v>
      </c>
      <c r="K52" s="1915"/>
      <c r="L52" s="2114"/>
      <c r="M52" s="1917"/>
      <c r="N52" s="1834">
        <f t="shared" si="5"/>
        <v>0</v>
      </c>
      <c r="O52" s="1832">
        <f t="shared" si="6"/>
        <v>0</v>
      </c>
      <c r="P52" s="1834"/>
      <c r="Q52" s="2097">
        <f>'ГАЗ (план)'!AH80</f>
        <v>1</v>
      </c>
      <c r="R52" s="2091">
        <f t="shared" si="12"/>
        <v>1</v>
      </c>
    </row>
    <row r="53" spans="1:21">
      <c r="A53" s="2400" t="e">
        <v>#REF!</v>
      </c>
      <c r="B53" s="1807" t="s">
        <v>321</v>
      </c>
      <c r="C53" s="1917"/>
      <c r="D53" s="2114"/>
      <c r="E53" s="1916"/>
      <c r="F53" s="1831">
        <f t="shared" si="2"/>
        <v>0</v>
      </c>
      <c r="G53" s="1830">
        <f t="shared" si="3"/>
        <v>0</v>
      </c>
      <c r="H53" s="1831"/>
      <c r="I53" s="2097">
        <f>'ГАЗ (план)'!AH87</f>
        <v>0</v>
      </c>
      <c r="J53" s="2091">
        <f t="shared" si="4"/>
        <v>0</v>
      </c>
      <c r="K53" s="1917"/>
      <c r="L53" s="2114"/>
      <c r="M53" s="1916"/>
      <c r="N53" s="1831">
        <f t="shared" si="5"/>
        <v>0</v>
      </c>
      <c r="O53" s="1830">
        <f t="shared" si="6"/>
        <v>0</v>
      </c>
      <c r="P53" s="1831"/>
      <c r="Q53" s="2097">
        <f>'ГАЗ (план)'!AH89</f>
        <v>0</v>
      </c>
      <c r="R53" s="2091">
        <f t="shared" si="12"/>
        <v>0</v>
      </c>
    </row>
    <row r="54" spans="1:21" ht="13.5" thickBot="1">
      <c r="A54" s="2401" t="e">
        <v>#REF!</v>
      </c>
      <c r="B54" s="1810" t="s">
        <v>354</v>
      </c>
      <c r="C54" s="1925"/>
      <c r="D54" s="2115"/>
      <c r="E54" s="1934"/>
      <c r="F54" s="1835">
        <f t="shared" si="2"/>
        <v>0</v>
      </c>
      <c r="G54" s="1836">
        <f t="shared" si="3"/>
        <v>0</v>
      </c>
      <c r="H54" s="1835"/>
      <c r="I54" s="2098">
        <f>'Мероприятия_план (газ и гк)'!AJ58</f>
        <v>3000</v>
      </c>
      <c r="J54" s="2152">
        <f t="shared" si="4"/>
        <v>3000</v>
      </c>
      <c r="K54" s="1925"/>
      <c r="L54" s="2115"/>
      <c r="M54" s="1918"/>
      <c r="N54" s="1835">
        <f t="shared" si="5"/>
        <v>0</v>
      </c>
      <c r="O54" s="1836">
        <f t="shared" si="6"/>
        <v>0</v>
      </c>
      <c r="P54" s="1835"/>
      <c r="Q54" s="2098">
        <f>'Мероприятия_план (газ и гк)'!AI58</f>
        <v>240</v>
      </c>
      <c r="R54" s="2152">
        <f t="shared" si="12"/>
        <v>240</v>
      </c>
      <c r="U54" s="1837"/>
    </row>
    <row r="55" spans="1:21">
      <c r="A55" s="2155" t="s">
        <v>363</v>
      </c>
      <c r="B55" s="2123" t="s">
        <v>321</v>
      </c>
      <c r="C55" s="2126">
        <f>C5+C8-C38</f>
        <v>0</v>
      </c>
      <c r="D55" s="1839">
        <f>D5+D8-D38</f>
        <v>0</v>
      </c>
      <c r="E55" s="2124">
        <f>E5+E8-E38</f>
        <v>0</v>
      </c>
      <c r="F55" s="2125">
        <f t="shared" si="2"/>
        <v>0</v>
      </c>
      <c r="G55" s="1841">
        <f t="shared" si="3"/>
        <v>0</v>
      </c>
      <c r="H55" s="2125">
        <f>H5+H8-H38</f>
        <v>0</v>
      </c>
      <c r="I55" s="1840">
        <f>I5+I8-I38</f>
        <v>13200</v>
      </c>
      <c r="J55" s="1841">
        <f t="shared" si="4"/>
        <v>13200</v>
      </c>
      <c r="K55" s="2126">
        <f>K5+K8-K38</f>
        <v>0</v>
      </c>
      <c r="L55" s="1839">
        <f>L5+L8-L38</f>
        <v>0</v>
      </c>
      <c r="M55" s="2124">
        <f>M5+M8-M38</f>
        <v>0</v>
      </c>
      <c r="N55" s="2125">
        <f t="shared" si="5"/>
        <v>0</v>
      </c>
      <c r="O55" s="1841">
        <f t="shared" si="6"/>
        <v>0</v>
      </c>
      <c r="P55" s="2125">
        <f>P5+P8-P38</f>
        <v>0</v>
      </c>
      <c r="Q55" s="1841">
        <f>Q5+Q8-Q38</f>
        <v>1323</v>
      </c>
      <c r="R55" s="1841">
        <f t="shared" ref="R55:R62" si="16">Q55-P55</f>
        <v>1323</v>
      </c>
      <c r="U55" s="1837"/>
    </row>
    <row r="56" spans="1:21">
      <c r="A56" s="2402" t="s">
        <v>361</v>
      </c>
      <c r="B56" s="2127" t="s">
        <v>321</v>
      </c>
      <c r="C56" s="2130">
        <f t="shared" ref="C56:E57" si="17">C8</f>
        <v>0</v>
      </c>
      <c r="D56" s="1842">
        <f t="shared" si="17"/>
        <v>0</v>
      </c>
      <c r="E56" s="2128">
        <f t="shared" si="17"/>
        <v>0</v>
      </c>
      <c r="F56" s="2129">
        <f t="shared" si="2"/>
        <v>0</v>
      </c>
      <c r="G56" s="2086">
        <f t="shared" si="3"/>
        <v>0</v>
      </c>
      <c r="H56" s="2129">
        <f>H8</f>
        <v>0</v>
      </c>
      <c r="I56" s="1843">
        <f>I8</f>
        <v>3880</v>
      </c>
      <c r="J56" s="2086">
        <f t="shared" si="4"/>
        <v>3880</v>
      </c>
      <c r="K56" s="2130">
        <f t="shared" ref="K56:M57" si="18">K8</f>
        <v>0</v>
      </c>
      <c r="L56" s="1842">
        <f t="shared" si="18"/>
        <v>0</v>
      </c>
      <c r="M56" s="2128">
        <f t="shared" si="18"/>
        <v>0</v>
      </c>
      <c r="N56" s="2129">
        <f t="shared" si="5"/>
        <v>0</v>
      </c>
      <c r="O56" s="2086">
        <f t="shared" si="6"/>
        <v>0</v>
      </c>
      <c r="P56" s="2129">
        <f>P8</f>
        <v>0</v>
      </c>
      <c r="Q56" s="2086">
        <f>Q8</f>
        <v>455</v>
      </c>
      <c r="R56" s="2086">
        <f t="shared" si="16"/>
        <v>455</v>
      </c>
    </row>
    <row r="57" spans="1:21">
      <c r="A57" s="2402" t="e">
        <v>#REF!</v>
      </c>
      <c r="B57" s="2131" t="s">
        <v>354</v>
      </c>
      <c r="C57" s="2132">
        <f t="shared" si="17"/>
        <v>0</v>
      </c>
      <c r="D57" s="1842">
        <f t="shared" si="17"/>
        <v>0</v>
      </c>
      <c r="E57" s="2128">
        <f t="shared" si="17"/>
        <v>0</v>
      </c>
      <c r="F57" s="2129">
        <f t="shared" si="2"/>
        <v>0</v>
      </c>
      <c r="G57" s="2086">
        <f t="shared" si="3"/>
        <v>0</v>
      </c>
      <c r="H57" s="2129">
        <f>H9</f>
        <v>0</v>
      </c>
      <c r="I57" s="1843">
        <f>I9</f>
        <v>12210</v>
      </c>
      <c r="J57" s="2086">
        <f t="shared" si="4"/>
        <v>12210</v>
      </c>
      <c r="K57" s="2132">
        <f t="shared" si="18"/>
        <v>0</v>
      </c>
      <c r="L57" s="1842">
        <f t="shared" si="18"/>
        <v>0</v>
      </c>
      <c r="M57" s="2128">
        <f t="shared" si="18"/>
        <v>0</v>
      </c>
      <c r="N57" s="2129">
        <f t="shared" si="5"/>
        <v>0</v>
      </c>
      <c r="O57" s="2086">
        <f t="shared" si="6"/>
        <v>0</v>
      </c>
      <c r="P57" s="2129">
        <f>P9</f>
        <v>0</v>
      </c>
      <c r="Q57" s="2086">
        <f>Q9</f>
        <v>3211</v>
      </c>
      <c r="R57" s="2086">
        <f t="shared" si="16"/>
        <v>3211</v>
      </c>
    </row>
    <row r="58" spans="1:21">
      <c r="A58" s="2156" t="s">
        <v>364</v>
      </c>
      <c r="B58" s="2127" t="s">
        <v>354</v>
      </c>
      <c r="C58" s="2130">
        <f>C6+C57-C59</f>
        <v>0</v>
      </c>
      <c r="D58" s="1842">
        <f>D6+D57-D59</f>
        <v>0</v>
      </c>
      <c r="E58" s="2128">
        <f>E6+E57-E59</f>
        <v>0</v>
      </c>
      <c r="F58" s="2129">
        <f t="shared" si="2"/>
        <v>0</v>
      </c>
      <c r="G58" s="2086">
        <f t="shared" si="3"/>
        <v>0</v>
      </c>
      <c r="H58" s="2129">
        <f>H6+H57-H59</f>
        <v>0</v>
      </c>
      <c r="I58" s="1843">
        <f>I6+I57-I59</f>
        <v>12070</v>
      </c>
      <c r="J58" s="2086">
        <f t="shared" si="4"/>
        <v>12070</v>
      </c>
      <c r="K58" s="2130">
        <f>K6+K57-K59</f>
        <v>0</v>
      </c>
      <c r="L58" s="1842">
        <f>L6+L57-L59</f>
        <v>0</v>
      </c>
      <c r="M58" s="2128">
        <f>M6+M57-M59</f>
        <v>0</v>
      </c>
      <c r="N58" s="2129">
        <f t="shared" si="5"/>
        <v>0</v>
      </c>
      <c r="O58" s="2086">
        <f t="shared" si="6"/>
        <v>0</v>
      </c>
      <c r="P58" s="2129">
        <f>P6+P57-P59</f>
        <v>0</v>
      </c>
      <c r="Q58" s="2086">
        <f>Q6+Q57-Q59</f>
        <v>1022</v>
      </c>
      <c r="R58" s="2086">
        <f t="shared" si="16"/>
        <v>1022</v>
      </c>
    </row>
    <row r="59" spans="1:21" s="1803" customFormat="1" ht="13.5" thickBot="1">
      <c r="A59" s="2157" t="s">
        <v>322</v>
      </c>
      <c r="B59" s="2134" t="s">
        <v>354</v>
      </c>
      <c r="C59" s="2137"/>
      <c r="D59" s="2081">
        <f>D6+D9-D39</f>
        <v>0</v>
      </c>
      <c r="E59" s="2135">
        <f>E6+E9-E39</f>
        <v>0</v>
      </c>
      <c r="F59" s="2136">
        <f t="shared" si="2"/>
        <v>0</v>
      </c>
      <c r="G59" s="2092">
        <f t="shared" si="3"/>
        <v>0</v>
      </c>
      <c r="H59" s="2136"/>
      <c r="I59" s="2099">
        <f>I6+I9-I39</f>
        <v>310140</v>
      </c>
      <c r="J59" s="2092">
        <f t="shared" si="4"/>
        <v>310140</v>
      </c>
      <c r="K59" s="2137"/>
      <c r="L59" s="2081">
        <f>L6+L9-L39</f>
        <v>0</v>
      </c>
      <c r="M59" s="2135">
        <f>M6+M9-M39</f>
        <v>0</v>
      </c>
      <c r="N59" s="2136">
        <f t="shared" si="5"/>
        <v>0</v>
      </c>
      <c r="O59" s="2092">
        <f t="shared" si="6"/>
        <v>0</v>
      </c>
      <c r="P59" s="2136"/>
      <c r="Q59" s="2092">
        <f>Q6+Q9-Q39</f>
        <v>33189</v>
      </c>
      <c r="R59" s="2092">
        <f t="shared" si="16"/>
        <v>33189</v>
      </c>
      <c r="U59" s="1838"/>
    </row>
    <row r="60" spans="1:21" ht="15" customHeight="1">
      <c r="A60" s="2156" t="s">
        <v>141</v>
      </c>
      <c r="B60" s="2127" t="s">
        <v>321</v>
      </c>
      <c r="C60" s="2138">
        <f>C59/C1</f>
        <v>0</v>
      </c>
      <c r="D60" s="1839">
        <f>D59/D1</f>
        <v>0</v>
      </c>
      <c r="E60" s="2124">
        <f>E59/E1</f>
        <v>0</v>
      </c>
      <c r="F60" s="2125">
        <f t="shared" si="2"/>
        <v>0</v>
      </c>
      <c r="G60" s="1841">
        <f t="shared" si="3"/>
        <v>0</v>
      </c>
      <c r="H60" s="2125">
        <f>H59/H1</f>
        <v>0</v>
      </c>
      <c r="I60" s="1840">
        <f>I59/I1</f>
        <v>10004.516129032258</v>
      </c>
      <c r="J60" s="1841">
        <f t="shared" si="4"/>
        <v>10004.516129032258</v>
      </c>
      <c r="K60" s="2138">
        <f>K59/K1</f>
        <v>0</v>
      </c>
      <c r="L60" s="1839">
        <f>L59/L1</f>
        <v>0</v>
      </c>
      <c r="M60" s="2124">
        <f>M59/M1</f>
        <v>0</v>
      </c>
      <c r="N60" s="2125">
        <f t="shared" si="5"/>
        <v>0</v>
      </c>
      <c r="O60" s="1841">
        <f t="shared" si="6"/>
        <v>0</v>
      </c>
      <c r="P60" s="2125">
        <f>P59/P1</f>
        <v>0</v>
      </c>
      <c r="Q60" s="1841">
        <f>Q59/Q1</f>
        <v>1070.6129032258063</v>
      </c>
      <c r="R60" s="1841">
        <f t="shared" si="16"/>
        <v>1070.6129032258063</v>
      </c>
    </row>
    <row r="61" spans="1:21" ht="15" customHeight="1">
      <c r="A61" s="2156" t="s">
        <v>365</v>
      </c>
      <c r="B61" s="2131" t="s">
        <v>354</v>
      </c>
      <c r="C61" s="2132"/>
      <c r="D61" s="1842">
        <f>C61</f>
        <v>0</v>
      </c>
      <c r="E61" s="2139">
        <f>D61</f>
        <v>0</v>
      </c>
      <c r="F61" s="2140">
        <f t="shared" si="2"/>
        <v>0</v>
      </c>
      <c r="G61" s="2086">
        <f t="shared" si="3"/>
        <v>0</v>
      </c>
      <c r="H61" s="2129"/>
      <c r="I61" s="1843">
        <f>H61</f>
        <v>0</v>
      </c>
      <c r="J61" s="2086">
        <f t="shared" si="4"/>
        <v>0</v>
      </c>
      <c r="K61" s="2132"/>
      <c r="L61" s="1844">
        <f>K61</f>
        <v>0</v>
      </c>
      <c r="M61" s="2139">
        <f>L61</f>
        <v>0</v>
      </c>
      <c r="N61" s="2140">
        <f t="shared" si="5"/>
        <v>0</v>
      </c>
      <c r="O61" s="2086">
        <f t="shared" si="6"/>
        <v>0</v>
      </c>
      <c r="P61" s="2129"/>
      <c r="Q61" s="1845">
        <f>P61</f>
        <v>0</v>
      </c>
      <c r="R61" s="2086">
        <f t="shared" si="16"/>
        <v>0</v>
      </c>
    </row>
    <row r="62" spans="1:21" ht="15" customHeight="1" thickBot="1">
      <c r="A62" s="2158" t="s">
        <v>366</v>
      </c>
      <c r="B62" s="2141" t="s">
        <v>354</v>
      </c>
      <c r="C62" s="2144">
        <v>0</v>
      </c>
      <c r="D62" s="1846">
        <f>D59-D61</f>
        <v>0</v>
      </c>
      <c r="E62" s="2142">
        <f>E59-E61</f>
        <v>0</v>
      </c>
      <c r="F62" s="2143">
        <f t="shared" si="2"/>
        <v>0</v>
      </c>
      <c r="G62" s="1848">
        <f t="shared" si="3"/>
        <v>0</v>
      </c>
      <c r="H62" s="2143">
        <v>0</v>
      </c>
      <c r="I62" s="1847">
        <f>I59-I61</f>
        <v>310140</v>
      </c>
      <c r="J62" s="1848">
        <f t="shared" si="4"/>
        <v>310140</v>
      </c>
      <c r="K62" s="2144">
        <v>0</v>
      </c>
      <c r="L62" s="1846">
        <f>L59-L61</f>
        <v>0</v>
      </c>
      <c r="M62" s="2142">
        <f>M59-M61</f>
        <v>0</v>
      </c>
      <c r="N62" s="2143">
        <f t="shared" si="5"/>
        <v>0</v>
      </c>
      <c r="O62" s="1848">
        <f t="shared" si="6"/>
        <v>0</v>
      </c>
      <c r="P62" s="2143">
        <v>0</v>
      </c>
      <c r="Q62" s="1848">
        <f>Q59-Q61</f>
        <v>33189</v>
      </c>
      <c r="R62" s="1848">
        <f t="shared" si="16"/>
        <v>33189</v>
      </c>
    </row>
    <row r="63" spans="1:21">
      <c r="E63" s="1849"/>
      <c r="F63" s="1849"/>
    </row>
    <row r="64" spans="1:21">
      <c r="C64" s="1850"/>
      <c r="D64" s="1837"/>
      <c r="E64" s="1837"/>
      <c r="F64" s="1837"/>
      <c r="G64" s="1837"/>
      <c r="H64" s="1837"/>
      <c r="I64" s="1837"/>
      <c r="J64" s="1837"/>
      <c r="K64" s="1837"/>
      <c r="L64" s="1837"/>
      <c r="M64" s="1837"/>
      <c r="N64" s="1837"/>
      <c r="O64" s="1837"/>
      <c r="P64" s="1837"/>
      <c r="Q64" s="1837"/>
      <c r="R64" s="1837"/>
      <c r="S64" s="1837"/>
    </row>
    <row r="65" spans="3:18">
      <c r="C65" s="1849"/>
    </row>
    <row r="66" spans="3:18">
      <c r="C66" s="1849"/>
      <c r="E66" s="1849"/>
      <c r="H66" s="1849"/>
      <c r="I66" s="1851"/>
      <c r="J66" s="1852"/>
      <c r="K66" s="1849"/>
      <c r="L66" s="1853"/>
      <c r="M66" s="1853"/>
      <c r="N66" s="1853"/>
      <c r="P66" s="1849"/>
      <c r="R66" s="1853"/>
    </row>
    <row r="67" spans="3:18">
      <c r="C67" s="1849"/>
      <c r="H67" s="1849"/>
      <c r="I67" s="1837"/>
      <c r="J67" s="1837"/>
      <c r="K67" s="1849"/>
      <c r="P67" s="1849"/>
      <c r="R67" s="1837"/>
    </row>
    <row r="68" spans="3:18">
      <c r="I68" s="1854"/>
      <c r="J68" s="1855"/>
      <c r="R68" s="1855"/>
    </row>
  </sheetData>
  <dataConsolidate/>
  <mergeCells count="27">
    <mergeCell ref="A2:A4"/>
    <mergeCell ref="B2:B4"/>
    <mergeCell ref="C2:J2"/>
    <mergeCell ref="K2:R2"/>
    <mergeCell ref="C3:E3"/>
    <mergeCell ref="F3:G3"/>
    <mergeCell ref="H3:I3"/>
    <mergeCell ref="K3:M3"/>
    <mergeCell ref="N3:O3"/>
    <mergeCell ref="P3:Q3"/>
    <mergeCell ref="A7:A9"/>
    <mergeCell ref="A13:A15"/>
    <mergeCell ref="A16:A18"/>
    <mergeCell ref="A19:A21"/>
    <mergeCell ref="A22:A24"/>
    <mergeCell ref="A52:A54"/>
    <mergeCell ref="A56:A57"/>
    <mergeCell ref="A10:A12"/>
    <mergeCell ref="A28:A30"/>
    <mergeCell ref="A31:A33"/>
    <mergeCell ref="A34:A36"/>
    <mergeCell ref="A37:A39"/>
    <mergeCell ref="A40:A42"/>
    <mergeCell ref="A43:A45"/>
    <mergeCell ref="A46:A48"/>
    <mergeCell ref="A49:A51"/>
    <mergeCell ref="A25:A27"/>
  </mergeCells>
  <conditionalFormatting sqref="D5:J5 L5:M5 Q5 L25:M27 Q55:Q62 D25:J27 D52:J62 L52:M62 D34:J45 L34:M45 L7:P18 D7:J18">
    <cfRule type="cellIs" dxfId="422" priority="38" operator="equal">
      <formula>0</formula>
    </cfRule>
  </conditionalFormatting>
  <conditionalFormatting sqref="N5:O5 N25:O27 N52:O62 N34:O45">
    <cfRule type="cellIs" dxfId="421" priority="37" operator="equal">
      <formula>0</formula>
    </cfRule>
  </conditionalFormatting>
  <conditionalFormatting sqref="P5 P25:P27 P52:P62 P34:P45">
    <cfRule type="cellIs" dxfId="420" priority="36" operator="equal">
      <formula>0</formula>
    </cfRule>
  </conditionalFormatting>
  <conditionalFormatting sqref="R5 R55:R62">
    <cfRule type="cellIs" dxfId="419" priority="35" operator="equal">
      <formula>0</formula>
    </cfRule>
  </conditionalFormatting>
  <conditionalFormatting sqref="L19:M21 D19:J21">
    <cfRule type="cellIs" dxfId="418" priority="34" operator="equal">
      <formula>0</formula>
    </cfRule>
  </conditionalFormatting>
  <conditionalFormatting sqref="N19:O21">
    <cfRule type="cellIs" dxfId="417" priority="33" operator="equal">
      <formula>0</formula>
    </cfRule>
  </conditionalFormatting>
  <conditionalFormatting sqref="P19:P21">
    <cfRule type="cellIs" dxfId="416" priority="32" operator="equal">
      <formula>0</formula>
    </cfRule>
  </conditionalFormatting>
  <conditionalFormatting sqref="N22:O24">
    <cfRule type="cellIs" dxfId="415" priority="21" operator="equal">
      <formula>0</formula>
    </cfRule>
  </conditionalFormatting>
  <conditionalFormatting sqref="L49:M51 D49:J51">
    <cfRule type="cellIs" dxfId="414" priority="30" operator="equal">
      <formula>0</formula>
    </cfRule>
  </conditionalFormatting>
  <conditionalFormatting sqref="N49:O51">
    <cfRule type="cellIs" dxfId="413" priority="29" operator="equal">
      <formula>0</formula>
    </cfRule>
  </conditionalFormatting>
  <conditionalFormatting sqref="P49:P51">
    <cfRule type="cellIs" dxfId="412" priority="28" operator="equal">
      <formula>0</formula>
    </cfRule>
  </conditionalFormatting>
  <conditionalFormatting sqref="P46:P48">
    <cfRule type="cellIs" dxfId="411" priority="24" operator="equal">
      <formula>0</formula>
    </cfRule>
  </conditionalFormatting>
  <conditionalFormatting sqref="L46:M48 D46:J48">
    <cfRule type="cellIs" dxfId="410" priority="26" operator="equal">
      <formula>0</formula>
    </cfRule>
  </conditionalFormatting>
  <conditionalFormatting sqref="N46:O48">
    <cfRule type="cellIs" dxfId="409" priority="25" operator="equal">
      <formula>0</formula>
    </cfRule>
  </conditionalFormatting>
  <conditionalFormatting sqref="P22:P24">
    <cfRule type="cellIs" dxfId="408" priority="20" operator="equal">
      <formula>0</formula>
    </cfRule>
  </conditionalFormatting>
  <conditionalFormatting sqref="Q22:R24">
    <cfRule type="cellIs" dxfId="407" priority="9" operator="equal">
      <formula>0</formula>
    </cfRule>
  </conditionalFormatting>
  <conditionalFormatting sqref="L22:M24 D22:J24">
    <cfRule type="cellIs" dxfId="406" priority="22" operator="equal">
      <formula>0</formula>
    </cfRule>
  </conditionalFormatting>
  <conditionalFormatting sqref="C37:C39">
    <cfRule type="cellIs" dxfId="405" priority="18" operator="equal">
      <formula>0</formula>
    </cfRule>
  </conditionalFormatting>
  <conditionalFormatting sqref="Q6 L6:M6 D6:J6">
    <cfRule type="cellIs" dxfId="404" priority="17" operator="equal">
      <formula>0</formula>
    </cfRule>
  </conditionalFormatting>
  <conditionalFormatting sqref="N6:O6">
    <cfRule type="cellIs" dxfId="403" priority="16" operator="equal">
      <formula>0</formula>
    </cfRule>
  </conditionalFormatting>
  <conditionalFormatting sqref="P6">
    <cfRule type="cellIs" dxfId="402" priority="15" operator="equal">
      <formula>0</formula>
    </cfRule>
  </conditionalFormatting>
  <conditionalFormatting sqref="R6">
    <cfRule type="cellIs" dxfId="401" priority="14" operator="equal">
      <formula>0</formula>
    </cfRule>
  </conditionalFormatting>
  <conditionalFormatting sqref="D28:J30 L28:R30">
    <cfRule type="cellIs" dxfId="400" priority="13" operator="equal">
      <formula>0</formula>
    </cfRule>
  </conditionalFormatting>
  <conditionalFormatting sqref="L31:P33 D31:J33">
    <cfRule type="cellIs" dxfId="399" priority="12" operator="equal">
      <formula>0</formula>
    </cfRule>
  </conditionalFormatting>
  <conditionalFormatting sqref="Q25:R27 Q7:R14 Q16:R18">
    <cfRule type="cellIs" dxfId="398" priority="11" operator="equal">
      <formula>0</formula>
    </cfRule>
  </conditionalFormatting>
  <conditionalFormatting sqref="Q19:R21">
    <cfRule type="cellIs" dxfId="397" priority="10" operator="equal">
      <formula>0</formula>
    </cfRule>
  </conditionalFormatting>
  <conditionalFormatting sqref="Q15:R15">
    <cfRule type="cellIs" dxfId="396" priority="8" operator="equal">
      <formula>0</formula>
    </cfRule>
  </conditionalFormatting>
  <conditionalFormatting sqref="Q34:R36">
    <cfRule type="cellIs" dxfId="395" priority="7" operator="equal">
      <formula>0</formula>
    </cfRule>
  </conditionalFormatting>
  <conditionalFormatting sqref="Q31:R33">
    <cfRule type="cellIs" dxfId="394" priority="6" operator="equal">
      <formula>0</formula>
    </cfRule>
  </conditionalFormatting>
  <conditionalFormatting sqref="Q37:R39">
    <cfRule type="cellIs" dxfId="393" priority="5" operator="equal">
      <formula>0</formula>
    </cfRule>
  </conditionalFormatting>
  <conditionalFormatting sqref="Q52:R54 Q40:R45">
    <cfRule type="cellIs" dxfId="392" priority="4" operator="equal">
      <formula>0</formula>
    </cfRule>
  </conditionalFormatting>
  <conditionalFormatting sqref="Q49:R49 Q51:R51 R50">
    <cfRule type="cellIs" dxfId="391" priority="3" operator="equal">
      <formula>0</formula>
    </cfRule>
  </conditionalFormatting>
  <conditionalFormatting sqref="Q46:R48">
    <cfRule type="cellIs" dxfId="390" priority="2" operator="equal">
      <formula>0</formula>
    </cfRule>
  </conditionalFormatting>
  <conditionalFormatting sqref="Q50">
    <cfRule type="cellIs" dxfId="389" priority="1" operator="equal">
      <formula>0</formula>
    </cfRule>
  </conditionalFormatting>
  <pageMargins left="0.7" right="0.7" top="0.75" bottom="0.75" header="0.3" footer="0.3"/>
  <pageSetup paperSize="9" scale="50" orientation="landscape" horizontalDpi="4294967294" verticalDpi="4294967294" r:id="rId1"/>
  <headerFooter>
    <oddFooter>&amp;CСПРАВОЧНО. ВЫГРУЖЕНО в ИСС "НР" АО "ВОСТСИБНЕФТЕГАЗ"  ___DATE__TIME___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2">
    <tabColor theme="3"/>
    <pageSetUpPr fitToPage="1"/>
  </sheetPr>
  <dimension ref="A1:EH285"/>
  <sheetViews>
    <sheetView topLeftCell="A193" zoomScaleNormal="100" workbookViewId="0">
      <selection sqref="A1:R1"/>
    </sheetView>
  </sheetViews>
  <sheetFormatPr defaultColWidth="24.28515625" defaultRowHeight="15" outlineLevelCol="1"/>
  <cols>
    <col min="1" max="1" width="47.85546875" style="1046" customWidth="1"/>
    <col min="2" max="2" width="13.28515625" style="1046" customWidth="1"/>
    <col min="3" max="3" width="16.5703125" style="1047" customWidth="1"/>
    <col min="4" max="18" width="10.7109375" style="1048" customWidth="1"/>
    <col min="19" max="19" width="11.28515625" style="1048" customWidth="1"/>
    <col min="20" max="32" width="10.7109375" style="1048" customWidth="1"/>
    <col min="33" max="33" width="11.28515625" style="1048" customWidth="1"/>
    <col min="34" max="34" width="10.7109375" style="1048" customWidth="1" outlineLevel="1"/>
    <col min="35" max="35" width="18.140625" style="1048" customWidth="1"/>
    <col min="36" max="36" width="8.85546875" style="1049" customWidth="1"/>
    <col min="37" max="37" width="47.85546875" style="1046" customWidth="1"/>
    <col min="38" max="38" width="13.28515625" style="1046" customWidth="1"/>
    <col min="39" max="39" width="16.5703125" style="1047" customWidth="1"/>
    <col min="40" max="54" width="10.7109375" style="1048" customWidth="1"/>
    <col min="55" max="55" width="11.28515625" style="1048" customWidth="1"/>
    <col min="56" max="68" width="10.7109375" style="1048" customWidth="1"/>
    <col min="69" max="69" width="11.28515625" style="1048" customWidth="1"/>
    <col min="70" max="70" width="10.7109375" style="1048" customWidth="1" outlineLevel="1"/>
    <col min="71" max="71" width="18.140625" style="1048" customWidth="1"/>
    <col min="72" max="72" width="17.42578125" style="1049" customWidth="1"/>
    <col min="73" max="16384" width="24.28515625" style="1047"/>
  </cols>
  <sheetData>
    <row r="1" spans="1:138" customFormat="1" ht="15.75" customHeight="1">
      <c r="A1" s="2225" t="s">
        <v>297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2225"/>
      <c r="S1" s="1702"/>
      <c r="T1" s="1678"/>
      <c r="U1" s="1678"/>
      <c r="AA1" s="1679"/>
      <c r="AB1" s="1680"/>
      <c r="AC1" s="1681"/>
      <c r="AD1" s="1682"/>
      <c r="AE1" s="1680"/>
      <c r="AF1" s="1682"/>
      <c r="AG1" s="1680"/>
      <c r="AH1" s="1680"/>
      <c r="AI1" s="1680"/>
      <c r="AJ1" s="1680"/>
      <c r="AK1" s="2225" t="s">
        <v>297</v>
      </c>
      <c r="AL1" s="2225"/>
      <c r="AM1" s="2225"/>
      <c r="AN1" s="2225"/>
      <c r="AO1" s="2225"/>
      <c r="AP1" s="2225"/>
      <c r="AQ1" s="2225"/>
      <c r="AR1" s="2225"/>
      <c r="AS1" s="2225"/>
      <c r="AT1" s="2225"/>
      <c r="AU1" s="2225"/>
      <c r="AV1" s="2225"/>
      <c r="AW1" s="2225"/>
      <c r="AX1" s="2225"/>
      <c r="AY1" s="2225"/>
      <c r="AZ1" s="2225"/>
      <c r="BA1" s="2225"/>
      <c r="BB1" s="2225"/>
      <c r="BC1" s="1702"/>
      <c r="BD1" s="1678"/>
      <c r="BE1" s="1678"/>
      <c r="BK1" s="1679"/>
      <c r="BL1" s="1680"/>
      <c r="BM1" s="1681"/>
      <c r="BN1" s="1682"/>
      <c r="BO1" s="1680"/>
      <c r="BP1" s="1682"/>
      <c r="BQ1" s="1680"/>
      <c r="BR1" s="1680"/>
      <c r="BS1" s="1680"/>
      <c r="BT1" s="1680"/>
      <c r="BU1" s="1680"/>
      <c r="BV1" s="1680"/>
      <c r="BW1" s="1680"/>
      <c r="BX1" s="1680"/>
      <c r="BY1" s="1680"/>
      <c r="BZ1" s="1680"/>
      <c r="CA1" s="1680"/>
      <c r="CB1" s="1680"/>
      <c r="CC1" s="1680"/>
      <c r="CD1" s="1680"/>
      <c r="CE1" s="1680"/>
      <c r="CF1" s="1680"/>
      <c r="CG1" s="1680"/>
      <c r="CH1" s="1680"/>
      <c r="CI1" s="1680"/>
      <c r="CJ1" s="1680"/>
      <c r="CK1" s="1680"/>
      <c r="CL1" s="1680"/>
      <c r="CM1" s="1680"/>
      <c r="CN1" s="1680"/>
      <c r="CO1" s="1680"/>
      <c r="CP1" s="1680"/>
      <c r="CQ1" s="1680"/>
      <c r="CR1" s="1680"/>
      <c r="CS1" s="1680"/>
      <c r="CT1" s="1680"/>
      <c r="CU1" s="1680"/>
      <c r="CV1" s="1680"/>
      <c r="DY1" s="1690"/>
      <c r="EC1" s="1433"/>
      <c r="EE1" s="1691"/>
      <c r="EF1" s="1692"/>
      <c r="EH1" s="1693"/>
    </row>
    <row r="2" spans="1:138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2226"/>
      <c r="O2" s="1702"/>
      <c r="P2" s="1702"/>
      <c r="Q2" s="1702"/>
      <c r="R2" s="1702"/>
      <c r="S2" s="1702"/>
      <c r="T2" s="1678"/>
      <c r="U2" s="1678"/>
      <c r="AA2" s="1679"/>
      <c r="AB2" s="1680"/>
      <c r="AC2" s="1681"/>
      <c r="AD2" s="1682"/>
      <c r="AE2" s="1680"/>
      <c r="AF2" s="1682"/>
      <c r="AG2" s="1680"/>
      <c r="AH2" s="1680"/>
      <c r="AI2" s="1680"/>
      <c r="AJ2" s="1680"/>
      <c r="AK2" s="2226" t="s">
        <v>396</v>
      </c>
      <c r="AL2" s="2226"/>
      <c r="AM2" s="2226"/>
      <c r="AN2" s="2226"/>
      <c r="AO2" s="2226"/>
      <c r="AP2" s="2226"/>
      <c r="AQ2" s="2226"/>
      <c r="AR2" s="2226"/>
      <c r="AS2" s="2226"/>
      <c r="AT2" s="2226"/>
      <c r="AU2" s="2226"/>
      <c r="AV2" s="2226"/>
      <c r="AW2" s="2226"/>
      <c r="AX2" s="2226"/>
      <c r="AY2" s="1702"/>
      <c r="AZ2" s="1702"/>
      <c r="BA2" s="1702"/>
      <c r="BB2" s="1702"/>
      <c r="BC2" s="1702"/>
      <c r="BD2" s="1678"/>
      <c r="BE2" s="1678"/>
      <c r="BK2" s="1679"/>
      <c r="BL2" s="1680"/>
      <c r="BM2" s="1681"/>
      <c r="BN2" s="1682"/>
      <c r="BO2" s="1680"/>
      <c r="BP2" s="1682"/>
      <c r="BQ2" s="1680"/>
      <c r="BR2" s="1680"/>
      <c r="BS2" s="1680"/>
      <c r="BT2" s="1680"/>
      <c r="BU2" s="1680"/>
      <c r="BV2" s="1680"/>
      <c r="BW2" s="1680"/>
      <c r="BX2" s="1680"/>
      <c r="BY2" s="1680"/>
      <c r="BZ2" s="1680"/>
      <c r="CA2" s="1680"/>
      <c r="CB2" s="1680"/>
      <c r="CC2" s="1680"/>
      <c r="CD2" s="1680"/>
      <c r="CE2" s="1680"/>
      <c r="CF2" s="1680"/>
      <c r="CG2" s="1680"/>
      <c r="CH2" s="1680"/>
      <c r="CI2" s="1680"/>
      <c r="CJ2" s="1680"/>
      <c r="CK2" s="1680"/>
      <c r="CL2" s="1680"/>
      <c r="CM2" s="1680"/>
      <c r="CN2" s="1680"/>
      <c r="CO2" s="1680"/>
      <c r="CP2" s="1680"/>
      <c r="CQ2" s="1680"/>
      <c r="CR2" s="1680"/>
      <c r="CS2" s="1680"/>
      <c r="CT2" s="1680"/>
      <c r="CU2" s="1680"/>
      <c r="CV2" s="1680"/>
      <c r="DY2" s="1690"/>
      <c r="EC2" s="1433"/>
      <c r="EE2" s="1691"/>
      <c r="EF2" s="1692"/>
      <c r="EH2" s="1693"/>
    </row>
    <row r="3" spans="1:138" s="1050" customFormat="1" ht="19.5" customHeight="1">
      <c r="A3" s="2339" t="s">
        <v>386</v>
      </c>
      <c r="B3" s="2339"/>
      <c r="C3" s="2339"/>
      <c r="D3" s="2339"/>
      <c r="E3" s="2339"/>
      <c r="F3" s="2339"/>
      <c r="G3" s="2339"/>
      <c r="H3" s="2339"/>
      <c r="I3" s="2339"/>
      <c r="J3" s="2339"/>
      <c r="K3" s="2339"/>
      <c r="L3" s="2339"/>
      <c r="M3" s="2339"/>
      <c r="N3" s="2339"/>
      <c r="O3" s="2339"/>
      <c r="P3" s="2339"/>
      <c r="Q3" s="2339"/>
      <c r="R3" s="2339"/>
      <c r="S3" s="2339"/>
      <c r="T3" s="2339"/>
      <c r="U3" s="2339"/>
      <c r="V3" s="2339"/>
      <c r="W3" s="2339"/>
      <c r="X3" s="2339"/>
      <c r="Y3" s="2339"/>
      <c r="Z3" s="2339"/>
      <c r="AA3" s="2339"/>
      <c r="AB3" s="2339"/>
      <c r="AC3" s="2339"/>
      <c r="AD3" s="2339"/>
      <c r="AE3" s="2339"/>
      <c r="AF3" s="2339"/>
      <c r="AG3" s="2339"/>
      <c r="AH3" s="2339"/>
      <c r="AI3" s="2339"/>
      <c r="AJ3" s="1904">
        <v>43466</v>
      </c>
      <c r="AK3" s="2339" t="s">
        <v>385</v>
      </c>
      <c r="AL3" s="2339"/>
      <c r="AM3" s="2339"/>
      <c r="AN3" s="2339"/>
      <c r="AO3" s="2339"/>
      <c r="AP3" s="2339"/>
      <c r="AQ3" s="2339"/>
      <c r="AR3" s="2339"/>
      <c r="AS3" s="2339"/>
      <c r="AT3" s="2339"/>
      <c r="AU3" s="2339"/>
      <c r="AV3" s="2339"/>
      <c r="AW3" s="2339"/>
      <c r="AX3" s="2339"/>
      <c r="AY3" s="2339"/>
      <c r="AZ3" s="2339"/>
      <c r="BA3" s="2339"/>
      <c r="BB3" s="2339"/>
      <c r="BC3" s="2339"/>
      <c r="BD3" s="2339"/>
      <c r="BE3" s="2339"/>
      <c r="BF3" s="2339"/>
      <c r="BG3" s="2339"/>
      <c r="BH3" s="2339"/>
      <c r="BI3" s="2339"/>
      <c r="BJ3" s="2339"/>
      <c r="BK3" s="2339"/>
      <c r="BL3" s="2339"/>
      <c r="BM3" s="2339"/>
      <c r="BN3" s="2339"/>
      <c r="BO3" s="2339"/>
      <c r="BP3" s="2339"/>
      <c r="BQ3" s="2339"/>
      <c r="BR3" s="2339"/>
      <c r="BS3" s="2339"/>
      <c r="BT3" s="1904">
        <v>43466</v>
      </c>
    </row>
    <row r="4" spans="1:138" s="1050" customFormat="1" ht="17.25" customHeight="1">
      <c r="A4" s="1051"/>
      <c r="B4" s="1051"/>
      <c r="C4" s="1052">
        <f>DAY(EOMONTH(AJ3,0))</f>
        <v>31</v>
      </c>
      <c r="D4" s="1053">
        <f>C4</f>
        <v>31</v>
      </c>
      <c r="E4" s="1053">
        <f t="shared" ref="E4:AE4" si="0">D4-1</f>
        <v>30</v>
      </c>
      <c r="F4" s="1053">
        <f t="shared" si="0"/>
        <v>29</v>
      </c>
      <c r="G4" s="1053">
        <f t="shared" si="0"/>
        <v>28</v>
      </c>
      <c r="H4" s="1053">
        <f t="shared" si="0"/>
        <v>27</v>
      </c>
      <c r="I4" s="1053">
        <f t="shared" si="0"/>
        <v>26</v>
      </c>
      <c r="J4" s="1053">
        <f t="shared" si="0"/>
        <v>25</v>
      </c>
      <c r="K4" s="1053">
        <f t="shared" si="0"/>
        <v>24</v>
      </c>
      <c r="L4" s="1053">
        <f t="shared" si="0"/>
        <v>23</v>
      </c>
      <c r="M4" s="1053">
        <f t="shared" si="0"/>
        <v>22</v>
      </c>
      <c r="N4" s="1053">
        <f t="shared" si="0"/>
        <v>21</v>
      </c>
      <c r="O4" s="1053">
        <f t="shared" si="0"/>
        <v>20</v>
      </c>
      <c r="P4" s="1053">
        <f t="shared" si="0"/>
        <v>19</v>
      </c>
      <c r="Q4" s="1053">
        <f t="shared" si="0"/>
        <v>18</v>
      </c>
      <c r="R4" s="1053">
        <f t="shared" si="0"/>
        <v>17</v>
      </c>
      <c r="S4" s="1053">
        <f t="shared" si="0"/>
        <v>16</v>
      </c>
      <c r="T4" s="1053">
        <f t="shared" si="0"/>
        <v>15</v>
      </c>
      <c r="U4" s="1053">
        <f t="shared" si="0"/>
        <v>14</v>
      </c>
      <c r="V4" s="1053">
        <f t="shared" si="0"/>
        <v>13</v>
      </c>
      <c r="W4" s="1053">
        <f t="shared" si="0"/>
        <v>12</v>
      </c>
      <c r="X4" s="1053">
        <f t="shared" si="0"/>
        <v>11</v>
      </c>
      <c r="Y4" s="1053">
        <f t="shared" si="0"/>
        <v>10</v>
      </c>
      <c r="Z4" s="1053">
        <f t="shared" si="0"/>
        <v>9</v>
      </c>
      <c r="AA4" s="1053">
        <f t="shared" si="0"/>
        <v>8</v>
      </c>
      <c r="AB4" s="1053">
        <f t="shared" si="0"/>
        <v>7</v>
      </c>
      <c r="AC4" s="1053">
        <f t="shared" si="0"/>
        <v>6</v>
      </c>
      <c r="AD4" s="1053">
        <f t="shared" si="0"/>
        <v>5</v>
      </c>
      <c r="AE4" s="1053">
        <f t="shared" si="0"/>
        <v>4</v>
      </c>
      <c r="AF4" s="1053">
        <f>AE4-1</f>
        <v>3</v>
      </c>
      <c r="AG4" s="1937">
        <f>AF4-1</f>
        <v>2</v>
      </c>
      <c r="AH4" s="1053">
        <f>AG4-1</f>
        <v>1</v>
      </c>
      <c r="AI4" s="1054"/>
      <c r="AJ4" s="1049"/>
      <c r="AK4" s="1051"/>
      <c r="AL4" s="1051"/>
      <c r="AM4" s="1052">
        <f>DAY(EOMONTH(BT3,0))</f>
        <v>31</v>
      </c>
      <c r="AN4" s="1053">
        <f>AM4</f>
        <v>31</v>
      </c>
      <c r="AO4" s="1053">
        <f t="shared" ref="AO4:BR4" si="1">AN4-1</f>
        <v>30</v>
      </c>
      <c r="AP4" s="1053">
        <f t="shared" si="1"/>
        <v>29</v>
      </c>
      <c r="AQ4" s="1053">
        <f t="shared" si="1"/>
        <v>28</v>
      </c>
      <c r="AR4" s="1053">
        <f t="shared" si="1"/>
        <v>27</v>
      </c>
      <c r="AS4" s="1053">
        <f t="shared" si="1"/>
        <v>26</v>
      </c>
      <c r="AT4" s="1053">
        <f t="shared" si="1"/>
        <v>25</v>
      </c>
      <c r="AU4" s="1053">
        <f t="shared" si="1"/>
        <v>24</v>
      </c>
      <c r="AV4" s="1053">
        <f t="shared" si="1"/>
        <v>23</v>
      </c>
      <c r="AW4" s="1053">
        <f t="shared" si="1"/>
        <v>22</v>
      </c>
      <c r="AX4" s="1053">
        <f t="shared" si="1"/>
        <v>21</v>
      </c>
      <c r="AY4" s="1053">
        <f t="shared" si="1"/>
        <v>20</v>
      </c>
      <c r="AZ4" s="1053">
        <f t="shared" si="1"/>
        <v>19</v>
      </c>
      <c r="BA4" s="1053">
        <f t="shared" si="1"/>
        <v>18</v>
      </c>
      <c r="BB4" s="1053">
        <f t="shared" si="1"/>
        <v>17</v>
      </c>
      <c r="BC4" s="1053">
        <f t="shared" si="1"/>
        <v>16</v>
      </c>
      <c r="BD4" s="1053">
        <f t="shared" si="1"/>
        <v>15</v>
      </c>
      <c r="BE4" s="1053">
        <f t="shared" si="1"/>
        <v>14</v>
      </c>
      <c r="BF4" s="1053">
        <f t="shared" si="1"/>
        <v>13</v>
      </c>
      <c r="BG4" s="1053">
        <f t="shared" si="1"/>
        <v>12</v>
      </c>
      <c r="BH4" s="1053">
        <f t="shared" si="1"/>
        <v>11</v>
      </c>
      <c r="BI4" s="1053">
        <f t="shared" si="1"/>
        <v>10</v>
      </c>
      <c r="BJ4" s="1053">
        <f t="shared" si="1"/>
        <v>9</v>
      </c>
      <c r="BK4" s="1053">
        <f t="shared" si="1"/>
        <v>8</v>
      </c>
      <c r="BL4" s="1053">
        <f t="shared" si="1"/>
        <v>7</v>
      </c>
      <c r="BM4" s="1053">
        <f t="shared" si="1"/>
        <v>6</v>
      </c>
      <c r="BN4" s="1053">
        <f t="shared" si="1"/>
        <v>5</v>
      </c>
      <c r="BO4" s="1053">
        <f t="shared" si="1"/>
        <v>4</v>
      </c>
      <c r="BP4" s="1053">
        <f t="shared" si="1"/>
        <v>3</v>
      </c>
      <c r="BQ4" s="1053">
        <f t="shared" si="1"/>
        <v>2</v>
      </c>
      <c r="BR4" s="1053">
        <f t="shared" si="1"/>
        <v>1</v>
      </c>
      <c r="BS4" s="1054"/>
      <c r="BT4" s="1049"/>
    </row>
    <row r="5" spans="1:138" s="1050" customFormat="1" ht="12.75" customHeight="1">
      <c r="A5" s="1052"/>
      <c r="B5" s="1052"/>
      <c r="C5" s="1052"/>
      <c r="D5" s="1951">
        <v>1</v>
      </c>
      <c r="E5" s="1951">
        <v>2</v>
      </c>
      <c r="F5" s="1951">
        <v>3</v>
      </c>
      <c r="G5" s="1951">
        <v>4</v>
      </c>
      <c r="H5" s="1951">
        <v>5</v>
      </c>
      <c r="I5" s="1951">
        <v>6</v>
      </c>
      <c r="J5" s="1951">
        <v>7</v>
      </c>
      <c r="K5" s="1951">
        <v>8</v>
      </c>
      <c r="L5" s="1951">
        <v>9</v>
      </c>
      <c r="M5" s="1951">
        <v>10</v>
      </c>
      <c r="N5" s="1951">
        <v>11</v>
      </c>
      <c r="O5" s="1951">
        <v>12</v>
      </c>
      <c r="P5" s="1951">
        <v>13</v>
      </c>
      <c r="Q5" s="1951">
        <v>14</v>
      </c>
      <c r="R5" s="1951">
        <v>15</v>
      </c>
      <c r="S5" s="1951">
        <v>16</v>
      </c>
      <c r="T5" s="1951">
        <v>17</v>
      </c>
      <c r="U5" s="1951">
        <v>18</v>
      </c>
      <c r="V5" s="1951">
        <v>19</v>
      </c>
      <c r="W5" s="1951">
        <v>20</v>
      </c>
      <c r="X5" s="1951">
        <v>21</v>
      </c>
      <c r="Y5" s="1951">
        <v>22</v>
      </c>
      <c r="Z5" s="1951">
        <v>23</v>
      </c>
      <c r="AA5" s="1951">
        <v>24</v>
      </c>
      <c r="AB5" s="1951">
        <v>25</v>
      </c>
      <c r="AC5" s="1951">
        <v>26</v>
      </c>
      <c r="AD5" s="1951">
        <v>27</v>
      </c>
      <c r="AE5" s="1951">
        <v>28</v>
      </c>
      <c r="AF5" s="1951">
        <v>29</v>
      </c>
      <c r="AG5" s="1951">
        <v>30</v>
      </c>
      <c r="AH5" s="1951">
        <v>31</v>
      </c>
      <c r="AI5" s="1054"/>
      <c r="AJ5" s="1049"/>
      <c r="AK5" s="1052"/>
      <c r="AL5" s="1052"/>
      <c r="AM5" s="1052"/>
      <c r="AN5" s="1951">
        <v>1</v>
      </c>
      <c r="AO5" s="1951">
        <v>2</v>
      </c>
      <c r="AP5" s="1951">
        <v>3</v>
      </c>
      <c r="AQ5" s="1951">
        <v>4</v>
      </c>
      <c r="AR5" s="1951">
        <v>5</v>
      </c>
      <c r="AS5" s="1951">
        <v>6</v>
      </c>
      <c r="AT5" s="1951">
        <v>7</v>
      </c>
      <c r="AU5" s="1951">
        <v>8</v>
      </c>
      <c r="AV5" s="1951">
        <v>9</v>
      </c>
      <c r="AW5" s="1951">
        <v>10</v>
      </c>
      <c r="AX5" s="1951">
        <v>11</v>
      </c>
      <c r="AY5" s="1951">
        <v>12</v>
      </c>
      <c r="AZ5" s="1951">
        <v>13</v>
      </c>
      <c r="BA5" s="1951">
        <v>14</v>
      </c>
      <c r="BB5" s="1951">
        <v>15</v>
      </c>
      <c r="BC5" s="1951">
        <v>16</v>
      </c>
      <c r="BD5" s="1951">
        <v>17</v>
      </c>
      <c r="BE5" s="1951">
        <v>18</v>
      </c>
      <c r="BF5" s="1951">
        <v>19</v>
      </c>
      <c r="BG5" s="1951">
        <v>20</v>
      </c>
      <c r="BH5" s="1951">
        <v>21</v>
      </c>
      <c r="BI5" s="1951">
        <v>22</v>
      </c>
      <c r="BJ5" s="1951">
        <v>23</v>
      </c>
      <c r="BK5" s="1951">
        <v>24</v>
      </c>
      <c r="BL5" s="1951">
        <v>25</v>
      </c>
      <c r="BM5" s="1951">
        <v>26</v>
      </c>
      <c r="BN5" s="1951">
        <v>27</v>
      </c>
      <c r="BO5" s="1951">
        <v>28</v>
      </c>
      <c r="BP5" s="1951">
        <v>29</v>
      </c>
      <c r="BQ5" s="1951">
        <v>30</v>
      </c>
      <c r="BR5" s="1951">
        <v>31</v>
      </c>
      <c r="BS5" s="1054"/>
      <c r="BT5" s="1049"/>
    </row>
    <row r="6" spans="1:138" s="1050" customFormat="1" ht="30.75" customHeight="1">
      <c r="A6" s="2453" t="s">
        <v>143</v>
      </c>
      <c r="B6" s="2453"/>
      <c r="C6" s="2453"/>
      <c r="D6" s="1952">
        <f>AJ3</f>
        <v>43466</v>
      </c>
      <c r="E6" s="1952">
        <f>D6+1</f>
        <v>43467</v>
      </c>
      <c r="F6" s="1952">
        <f t="shared" ref="F6:AE6" si="2">E6+1</f>
        <v>43468</v>
      </c>
      <c r="G6" s="1952">
        <f t="shared" si="2"/>
        <v>43469</v>
      </c>
      <c r="H6" s="1952">
        <f t="shared" si="2"/>
        <v>43470</v>
      </c>
      <c r="I6" s="1952">
        <f t="shared" si="2"/>
        <v>43471</v>
      </c>
      <c r="J6" s="1952">
        <f t="shared" si="2"/>
        <v>43472</v>
      </c>
      <c r="K6" s="1952">
        <f t="shared" si="2"/>
        <v>43473</v>
      </c>
      <c r="L6" s="1952">
        <f t="shared" si="2"/>
        <v>43474</v>
      </c>
      <c r="M6" s="1952">
        <f t="shared" si="2"/>
        <v>43475</v>
      </c>
      <c r="N6" s="1952">
        <f t="shared" si="2"/>
        <v>43476</v>
      </c>
      <c r="O6" s="1952">
        <f t="shared" si="2"/>
        <v>43477</v>
      </c>
      <c r="P6" s="1952">
        <f t="shared" si="2"/>
        <v>43478</v>
      </c>
      <c r="Q6" s="1952">
        <f t="shared" si="2"/>
        <v>43479</v>
      </c>
      <c r="R6" s="1952">
        <f t="shared" si="2"/>
        <v>43480</v>
      </c>
      <c r="S6" s="1952">
        <f t="shared" si="2"/>
        <v>43481</v>
      </c>
      <c r="T6" s="1952">
        <f t="shared" si="2"/>
        <v>43482</v>
      </c>
      <c r="U6" s="1952">
        <f t="shared" si="2"/>
        <v>43483</v>
      </c>
      <c r="V6" s="1952">
        <f t="shared" si="2"/>
        <v>43484</v>
      </c>
      <c r="W6" s="1952">
        <f t="shared" si="2"/>
        <v>43485</v>
      </c>
      <c r="X6" s="1952">
        <f t="shared" si="2"/>
        <v>43486</v>
      </c>
      <c r="Y6" s="1952">
        <f t="shared" si="2"/>
        <v>43487</v>
      </c>
      <c r="Z6" s="1952">
        <f t="shared" si="2"/>
        <v>43488</v>
      </c>
      <c r="AA6" s="1952">
        <f t="shared" si="2"/>
        <v>43489</v>
      </c>
      <c r="AB6" s="1952">
        <f t="shared" si="2"/>
        <v>43490</v>
      </c>
      <c r="AC6" s="1952">
        <f t="shared" si="2"/>
        <v>43491</v>
      </c>
      <c r="AD6" s="1952">
        <f t="shared" si="2"/>
        <v>43492</v>
      </c>
      <c r="AE6" s="1952">
        <f t="shared" si="2"/>
        <v>43493</v>
      </c>
      <c r="AF6" s="1952">
        <f>AE6+1</f>
        <v>43494</v>
      </c>
      <c r="AG6" s="1952">
        <f>AF6+1</f>
        <v>43495</v>
      </c>
      <c r="AH6" s="1952">
        <f>AG6+1</f>
        <v>43496</v>
      </c>
      <c r="AI6" s="1979" t="s">
        <v>132</v>
      </c>
      <c r="AJ6" s="1049"/>
      <c r="AK6" s="2453" t="s">
        <v>143</v>
      </c>
      <c r="AL6" s="2453"/>
      <c r="AM6" s="2453"/>
      <c r="AN6" s="1952">
        <f>BT3</f>
        <v>43466</v>
      </c>
      <c r="AO6" s="1952">
        <f t="shared" ref="AO6:BR6" si="3">AN6+1</f>
        <v>43467</v>
      </c>
      <c r="AP6" s="1952">
        <f t="shared" si="3"/>
        <v>43468</v>
      </c>
      <c r="AQ6" s="1952">
        <f t="shared" si="3"/>
        <v>43469</v>
      </c>
      <c r="AR6" s="1952">
        <f t="shared" si="3"/>
        <v>43470</v>
      </c>
      <c r="AS6" s="1952">
        <f t="shared" si="3"/>
        <v>43471</v>
      </c>
      <c r="AT6" s="1952">
        <f t="shared" si="3"/>
        <v>43472</v>
      </c>
      <c r="AU6" s="1952">
        <f t="shared" si="3"/>
        <v>43473</v>
      </c>
      <c r="AV6" s="1952">
        <f t="shared" si="3"/>
        <v>43474</v>
      </c>
      <c r="AW6" s="1952">
        <f t="shared" si="3"/>
        <v>43475</v>
      </c>
      <c r="AX6" s="1952">
        <f t="shared" si="3"/>
        <v>43476</v>
      </c>
      <c r="AY6" s="1952">
        <f t="shared" si="3"/>
        <v>43477</v>
      </c>
      <c r="AZ6" s="1952">
        <f t="shared" si="3"/>
        <v>43478</v>
      </c>
      <c r="BA6" s="1952">
        <f t="shared" si="3"/>
        <v>43479</v>
      </c>
      <c r="BB6" s="1952">
        <f t="shared" si="3"/>
        <v>43480</v>
      </c>
      <c r="BC6" s="1952">
        <f t="shared" si="3"/>
        <v>43481</v>
      </c>
      <c r="BD6" s="1952">
        <f t="shared" si="3"/>
        <v>43482</v>
      </c>
      <c r="BE6" s="1952">
        <f t="shared" si="3"/>
        <v>43483</v>
      </c>
      <c r="BF6" s="1952">
        <f t="shared" si="3"/>
        <v>43484</v>
      </c>
      <c r="BG6" s="1952">
        <f t="shared" si="3"/>
        <v>43485</v>
      </c>
      <c r="BH6" s="1952">
        <f t="shared" si="3"/>
        <v>43486</v>
      </c>
      <c r="BI6" s="1952">
        <f t="shared" si="3"/>
        <v>43487</v>
      </c>
      <c r="BJ6" s="1952">
        <f t="shared" si="3"/>
        <v>43488</v>
      </c>
      <c r="BK6" s="1952">
        <f t="shared" si="3"/>
        <v>43489</v>
      </c>
      <c r="BL6" s="1952">
        <f t="shared" si="3"/>
        <v>43490</v>
      </c>
      <c r="BM6" s="1952">
        <f t="shared" si="3"/>
        <v>43491</v>
      </c>
      <c r="BN6" s="1952">
        <f t="shared" si="3"/>
        <v>43492</v>
      </c>
      <c r="BO6" s="1952">
        <f t="shared" si="3"/>
        <v>43493</v>
      </c>
      <c r="BP6" s="1952">
        <f t="shared" si="3"/>
        <v>43494</v>
      </c>
      <c r="BQ6" s="1952">
        <f t="shared" si="3"/>
        <v>43495</v>
      </c>
      <c r="BR6" s="1952">
        <f t="shared" si="3"/>
        <v>43496</v>
      </c>
      <c r="BS6" s="1979" t="s">
        <v>132</v>
      </c>
      <c r="BT6" s="1049"/>
    </row>
    <row r="7" spans="1:138" s="1050" customFormat="1" ht="15.75">
      <c r="A7" s="2440" t="s">
        <v>144</v>
      </c>
      <c r="B7" s="2440"/>
      <c r="C7" s="2440"/>
      <c r="D7" s="1058"/>
      <c r="E7" s="1059"/>
      <c r="F7" s="1059"/>
      <c r="G7" s="1059"/>
      <c r="H7" s="1059"/>
      <c r="I7" s="1059"/>
      <c r="J7" s="1059"/>
      <c r="K7" s="1059"/>
      <c r="L7" s="1059"/>
      <c r="M7" s="1059"/>
      <c r="N7" s="1059"/>
      <c r="O7" s="1059"/>
      <c r="P7" s="1059"/>
      <c r="Q7" s="1059"/>
      <c r="R7" s="1059"/>
      <c r="S7" s="1059"/>
      <c r="T7" s="1059"/>
      <c r="U7" s="1059"/>
      <c r="V7" s="1059"/>
      <c r="W7" s="1059"/>
      <c r="X7" s="1059"/>
      <c r="Y7" s="1059"/>
      <c r="Z7" s="1059"/>
      <c r="AA7" s="1059"/>
      <c r="AB7" s="1059"/>
      <c r="AC7" s="1059"/>
      <c r="AD7" s="1059"/>
      <c r="AE7" s="1059"/>
      <c r="AF7" s="1059"/>
      <c r="AG7" s="1059"/>
      <c r="AH7" s="1059"/>
      <c r="AI7" s="1060"/>
      <c r="AJ7" s="1049"/>
      <c r="AK7" s="2440" t="s">
        <v>144</v>
      </c>
      <c r="AL7" s="2440"/>
      <c r="AM7" s="2440"/>
      <c r="AN7" s="1058"/>
      <c r="AO7" s="1059"/>
      <c r="AP7" s="1059"/>
      <c r="AQ7" s="1059"/>
      <c r="AR7" s="1059"/>
      <c r="AS7" s="1059"/>
      <c r="AT7" s="1059"/>
      <c r="AU7" s="1059"/>
      <c r="AV7" s="1059"/>
      <c r="AW7" s="1059"/>
      <c r="AX7" s="1059"/>
      <c r="AY7" s="1059"/>
      <c r="AZ7" s="1059"/>
      <c r="BA7" s="1059"/>
      <c r="BB7" s="1059"/>
      <c r="BC7" s="1059"/>
      <c r="BD7" s="1059"/>
      <c r="BE7" s="1059"/>
      <c r="BF7" s="1059"/>
      <c r="BG7" s="1059"/>
      <c r="BH7" s="1059"/>
      <c r="BI7" s="1059"/>
      <c r="BJ7" s="1059"/>
      <c r="BK7" s="1059"/>
      <c r="BL7" s="1059"/>
      <c r="BM7" s="1059"/>
      <c r="BN7" s="1059"/>
      <c r="BO7" s="1059"/>
      <c r="BP7" s="1059"/>
      <c r="BQ7" s="1059"/>
      <c r="BR7" s="1059"/>
      <c r="BS7" s="1060"/>
      <c r="BT7" s="1049"/>
    </row>
    <row r="8" spans="1:138" s="1050" customFormat="1" ht="15.75">
      <c r="A8" s="2452" t="s">
        <v>247</v>
      </c>
      <c r="B8" s="2449" t="s">
        <v>211</v>
      </c>
      <c r="C8" s="1954" t="s">
        <v>145</v>
      </c>
      <c r="D8" s="1061">
        <f>COUNTIF('Мероприятия_отчет (газ)'!$AF$11:$AF$13,D$6)</f>
        <v>0</v>
      </c>
      <c r="E8" s="1061">
        <f>COUNTIF('Мероприятия_отчет (газ)'!$AF$11:$AF$13,E$6)</f>
        <v>0</v>
      </c>
      <c r="F8" s="1061">
        <f>COUNTIF('Мероприятия_отчет (газ)'!$AF$11:$AF$13,F$6)</f>
        <v>0</v>
      </c>
      <c r="G8" s="1061">
        <f>COUNTIF('Мероприятия_отчет (газ)'!$AF$11:$AF$13,G$6)</f>
        <v>0</v>
      </c>
      <c r="H8" s="1061">
        <f>COUNTIF('Мероприятия_отчет (газ)'!$AF$11:$AF$13,H$6)</f>
        <v>0</v>
      </c>
      <c r="I8" s="1061">
        <f>COUNTIF('Мероприятия_отчет (газ)'!$AF$11:$AF$13,I$6)</f>
        <v>0</v>
      </c>
      <c r="J8" s="1061">
        <f>COUNTIF('Мероприятия_отчет (газ)'!$AF$11:$AF$13,J$6)</f>
        <v>0</v>
      </c>
      <c r="K8" s="1061">
        <f>COUNTIF('Мероприятия_отчет (газ)'!$AF$11:$AF$13,K$6)</f>
        <v>0</v>
      </c>
      <c r="L8" s="1061">
        <f>COUNTIF('Мероприятия_отчет (газ)'!$AF$11:$AF$13,L$6)</f>
        <v>0</v>
      </c>
      <c r="M8" s="1061">
        <f>COUNTIF('Мероприятия_отчет (газ)'!$AF$11:$AF$13,M$6)</f>
        <v>0</v>
      </c>
      <c r="N8" s="1061">
        <f>COUNTIF('Мероприятия_отчет (газ)'!$AF$11:$AF$13,N$6)</f>
        <v>0</v>
      </c>
      <c r="O8" s="1061">
        <f>COUNTIF('Мероприятия_отчет (газ)'!$AF$11:$AF$13,O$6)</f>
        <v>0</v>
      </c>
      <c r="P8" s="1061">
        <f>COUNTIF('Мероприятия_отчет (газ)'!$AF$11:$AF$13,P$6)</f>
        <v>0</v>
      </c>
      <c r="Q8" s="1061">
        <f>COUNTIF('Мероприятия_отчет (газ)'!$AF$11:$AF$13,Q$6)</f>
        <v>1</v>
      </c>
      <c r="R8" s="1061">
        <f>COUNTIF('Мероприятия_отчет (газ)'!$AF$11:$AF$13,R$6)</f>
        <v>0</v>
      </c>
      <c r="S8" s="1061">
        <f>COUNTIF('Мероприятия_отчет (газ)'!$AF$11:$AF$13,S$6)</f>
        <v>0</v>
      </c>
      <c r="T8" s="1061">
        <f>COUNTIF('Мероприятия_отчет (газ)'!$AF$11:$AF$13,T$6)</f>
        <v>0</v>
      </c>
      <c r="U8" s="1061">
        <f>COUNTIF('Мероприятия_отчет (газ)'!$AF$11:$AF$13,U$6)</f>
        <v>0</v>
      </c>
      <c r="V8" s="1061">
        <f>COUNTIF('Мероприятия_отчет (газ)'!$AF$11:$AF$13,V$6)</f>
        <v>0</v>
      </c>
      <c r="W8" s="1061">
        <f>COUNTIF('Мероприятия_отчет (газ)'!$AF$11:$AF$13,W$6)</f>
        <v>0</v>
      </c>
      <c r="X8" s="1061">
        <f>COUNTIF('Мероприятия_отчет (газ)'!$AF$11:$AF$13,X$6)</f>
        <v>0</v>
      </c>
      <c r="Y8" s="1061">
        <f>COUNTIF('Мероприятия_отчет (газ)'!$AF$11:$AF$13,Y$6)</f>
        <v>0</v>
      </c>
      <c r="Z8" s="1061">
        <f>COUNTIF('Мероприятия_отчет (газ)'!$AF$11:$AF$13,Z$6)</f>
        <v>0</v>
      </c>
      <c r="AA8" s="1061">
        <f>COUNTIF('Мероприятия_отчет (газ)'!$AF$11:$AF$13,AA$6)</f>
        <v>0</v>
      </c>
      <c r="AB8" s="1061">
        <f>COUNTIF('Мероприятия_отчет (газ)'!$AF$11:$AF$13,AB$6)</f>
        <v>0</v>
      </c>
      <c r="AC8" s="1061">
        <f>COUNTIF('Мероприятия_отчет (газ)'!$AF$11:$AF$13,AC$6)</f>
        <v>0</v>
      </c>
      <c r="AD8" s="1061">
        <f>COUNTIF('Мероприятия_отчет (газ)'!$AF$11:$AF$13,AD$6)</f>
        <v>0</v>
      </c>
      <c r="AE8" s="1061">
        <f>COUNTIF('Мероприятия_отчет (газ)'!$AF$11:$AF$13,AE$6)</f>
        <v>0</v>
      </c>
      <c r="AF8" s="1061">
        <f>COUNTIF('Мероприятия_отчет (газ)'!$AF$11:$AF$13,AF$6)</f>
        <v>0</v>
      </c>
      <c r="AG8" s="1061">
        <f>COUNTIF('Мероприятия_отчет (газ)'!$AF$11:$AF$13,AG$6)</f>
        <v>0</v>
      </c>
      <c r="AH8" s="1061">
        <f>COUNTIF('Мероприятия_отчет (газ)'!$AF$11:$AF$13,AH$6)</f>
        <v>0</v>
      </c>
      <c r="AI8" s="1982">
        <f t="shared" ref="AI8:AI39" si="4">SUM(D8:AH8)</f>
        <v>1</v>
      </c>
      <c r="AJ8" s="1049"/>
      <c r="AK8" s="2452" t="s">
        <v>247</v>
      </c>
      <c r="AL8" s="2449" t="s">
        <v>211</v>
      </c>
      <c r="AM8" s="1954" t="s">
        <v>145</v>
      </c>
      <c r="AN8" s="1061">
        <f>COUNTIF('Мероприятия_отчет (газ)'!$AF$11:$AF$13,AN$6)</f>
        <v>0</v>
      </c>
      <c r="AO8" s="1061">
        <f>COUNTIF('Мероприятия_отчет (газ)'!$AF$11:$AF$13,AN$6)</f>
        <v>0</v>
      </c>
      <c r="AP8" s="1061">
        <f>COUNTIF('Мероприятия_отчет (газ)'!$AF$11:$AF$13,AP$6)</f>
        <v>0</v>
      </c>
      <c r="AQ8" s="1061">
        <f>COUNTIF('Мероприятия_отчет (газ)'!$AF$11:$AF$13,AQ$6)</f>
        <v>0</v>
      </c>
      <c r="AR8" s="1061">
        <f>COUNTIF('Мероприятия_отчет (газ)'!$AF$11:$AF$13,AR$6)</f>
        <v>0</v>
      </c>
      <c r="AS8" s="1061">
        <f>COUNTIF('Мероприятия_отчет (газ)'!$AF$11:$AF$13,AS$6)</f>
        <v>0</v>
      </c>
      <c r="AT8" s="1061">
        <f>COUNTIF('Мероприятия_отчет (газ)'!$AF$11:$AF$13,AT$6)</f>
        <v>0</v>
      </c>
      <c r="AU8" s="1061">
        <f>COUNTIF('Мероприятия_отчет (газ)'!$AF$11:$AF$13,AU$6)</f>
        <v>0</v>
      </c>
      <c r="AV8" s="1061">
        <f>COUNTIF('Мероприятия_отчет (газ)'!$AF$11:$AF$13,AV$6)</f>
        <v>0</v>
      </c>
      <c r="AW8" s="1061">
        <f>COUNTIF('Мероприятия_отчет (газ)'!$AF$11:$AF$13,AW$6)</f>
        <v>0</v>
      </c>
      <c r="AX8" s="1061">
        <f>COUNTIF('Мероприятия_отчет (газ)'!$AF$11:$AF$13,AX$6)</f>
        <v>0</v>
      </c>
      <c r="AY8" s="1061">
        <f>COUNTIF('Мероприятия_отчет (газ)'!$AF$11:$AF$13,AY$6)</f>
        <v>0</v>
      </c>
      <c r="AZ8" s="1061">
        <f>COUNTIF('Мероприятия_отчет (газ)'!$AF$11:$AF$13,AZ$6)</f>
        <v>0</v>
      </c>
      <c r="BA8" s="1061">
        <f>COUNTIF('Мероприятия_отчет (газ)'!$AF$11:$AF$13,BA$6)</f>
        <v>1</v>
      </c>
      <c r="BB8" s="1061">
        <f>COUNTIF('Мероприятия_отчет (газ)'!$AF$11:$AF$13,BB$6)</f>
        <v>0</v>
      </c>
      <c r="BC8" s="1061">
        <f>COUNTIF('Мероприятия_отчет (газ)'!$AF$11:$AF$13,BC$6)</f>
        <v>0</v>
      </c>
      <c r="BD8" s="1061">
        <f>COUNTIF('Мероприятия_отчет (газ)'!$AF$11:$AF$13,BD$6)</f>
        <v>0</v>
      </c>
      <c r="BE8" s="1061">
        <f>COUNTIF('Мероприятия_отчет (газ)'!$AF$11:$AF$13,BE$6)</f>
        <v>0</v>
      </c>
      <c r="BF8" s="1061">
        <f>COUNTIF('Мероприятия_отчет (газ)'!$AF$11:$AF$13,BF$6)</f>
        <v>0</v>
      </c>
      <c r="BG8" s="1061">
        <f>COUNTIF('Мероприятия_отчет (газ)'!$AF$11:$AF$13,BG$6)</f>
        <v>0</v>
      </c>
      <c r="BH8" s="1061">
        <f>COUNTIF('Мероприятия_отчет (газ)'!$AF$11:$AF$13,BH$6)</f>
        <v>0</v>
      </c>
      <c r="BI8" s="1061">
        <f>COUNTIF('Мероприятия_отчет (газ)'!$AF$11:$AF$13,BI$6)</f>
        <v>0</v>
      </c>
      <c r="BJ8" s="1061">
        <f>COUNTIF('Мероприятия_отчет (газ)'!$AF$11:$AF$13,BJ$6)</f>
        <v>0</v>
      </c>
      <c r="BK8" s="1061">
        <f>COUNTIF('Мероприятия_отчет (газ)'!$AF$11:$AF$13,BK$6)</f>
        <v>0</v>
      </c>
      <c r="BL8" s="1061">
        <f>COUNTIF('Мероприятия_отчет (газ)'!$AF$11:$AF$13,BL$6)</f>
        <v>0</v>
      </c>
      <c r="BM8" s="1061">
        <f>COUNTIF('Мероприятия_отчет (газ)'!$AF$11:$AF$13,BM$6)</f>
        <v>0</v>
      </c>
      <c r="BN8" s="1061">
        <f>COUNTIF('Мероприятия_отчет (газ)'!$AF$11:$AF$13,BN$6)</f>
        <v>0</v>
      </c>
      <c r="BO8" s="1061">
        <f>COUNTIF('Мероприятия_отчет (газ)'!$AF$11:$AF$13,BN$6)</f>
        <v>0</v>
      </c>
      <c r="BP8" s="1061">
        <f>COUNTIF('Мероприятия_отчет (газ)'!$AF$11:$AF$13,BP$6)</f>
        <v>0</v>
      </c>
      <c r="BQ8" s="1061">
        <f>COUNTIF('Мероприятия_отчет (газ)'!$AF$11:$AF$13,BQ$6)</f>
        <v>0</v>
      </c>
      <c r="BR8" s="1061">
        <f>COUNTIF('Мероприятия_отчет (газ)'!$AF$11:$AF$13,BR$6)</f>
        <v>0</v>
      </c>
      <c r="BS8" s="1982">
        <f>SUM(AN8:BR8)</f>
        <v>1</v>
      </c>
      <c r="BT8" s="1049"/>
    </row>
    <row r="9" spans="1:138" s="1050" customFormat="1" ht="15.75">
      <c r="A9" s="2452"/>
      <c r="B9" s="2450"/>
      <c r="C9" s="1954" t="s">
        <v>325</v>
      </c>
      <c r="D9" s="1064">
        <f>SUMIF('Мероприятия_отчет (газ)'!$AF$11:$AF$13,D$6,'Мероприятия_отчет (газ)'!$O$11:$O$13)</f>
        <v>0</v>
      </c>
      <c r="E9" s="1064">
        <f>SUMIF('Мероприятия_отчет (газ)'!$AF$11:$AF$13,E$6,'Мероприятия_отчет (газ)'!$O$11:$O$13)</f>
        <v>0</v>
      </c>
      <c r="F9" s="1064">
        <f>SUMIF('Мероприятия_отчет (газ)'!$AF$11:$AF$13,F$6,'Мероприятия_отчет (газ)'!$O$11:$O$13)</f>
        <v>0</v>
      </c>
      <c r="G9" s="1064">
        <f>SUMIF('Мероприятия_отчет (газ)'!$AF$11:$AF$13,G$6,'Мероприятия_отчет (газ)'!$O$11:$O$13)</f>
        <v>0</v>
      </c>
      <c r="H9" s="1064">
        <f>SUMIF('Мероприятия_отчет (газ)'!$AF$11:$AF$13,H$6,'Мероприятия_отчет (газ)'!$O$11:$O$13)</f>
        <v>0</v>
      </c>
      <c r="I9" s="1064">
        <f>SUMIF('Мероприятия_отчет (газ)'!$AF$11:$AF$13,I$6,'Мероприятия_отчет (газ)'!$O$11:$O$13)</f>
        <v>0</v>
      </c>
      <c r="J9" s="1064">
        <f>SUMIF('Мероприятия_отчет (газ)'!$AF$11:$AF$13,J$6,'Мероприятия_отчет (газ)'!$O$11:$O$13)</f>
        <v>0</v>
      </c>
      <c r="K9" s="1064">
        <f>SUMIF('Мероприятия_отчет (газ)'!$AF$11:$AF$13,K$6,'Мероприятия_отчет (газ)'!$O$11:$O$13)</f>
        <v>0</v>
      </c>
      <c r="L9" s="1064">
        <f>SUMIF('Мероприятия_отчет (газ)'!$AF$11:$AF$13,L$6,'Мероприятия_отчет (газ)'!$O$11:$O$13)</f>
        <v>0</v>
      </c>
      <c r="M9" s="1064">
        <f>SUMIF('Мероприятия_отчет (газ)'!$AF$11:$AF$13,M$6,'Мероприятия_отчет (газ)'!$O$11:$O$13)</f>
        <v>0</v>
      </c>
      <c r="N9" s="1064">
        <f>SUMIF('Мероприятия_отчет (газ)'!$AF$11:$AF$13,N$6,'Мероприятия_отчет (газ)'!$O$11:$O$13)</f>
        <v>0</v>
      </c>
      <c r="O9" s="1064">
        <f>SUMIF('Мероприятия_отчет (газ)'!$AF$11:$AF$13,O$6,'Мероприятия_отчет (газ)'!$O$11:$O$13)</f>
        <v>0</v>
      </c>
      <c r="P9" s="1064">
        <f>SUMIF('Мероприятия_отчет (газ)'!$AF$11:$AF$13,P$6,'Мероприятия_отчет (газ)'!$O$11:$O$13)</f>
        <v>0</v>
      </c>
      <c r="Q9" s="1064">
        <f>SUMIF('Мероприятия_отчет (газ)'!$AF$11:$AF$13,Q$6,'Мероприятия_отчет (газ)'!$O$11:$O$13)</f>
        <v>500</v>
      </c>
      <c r="R9" s="1064">
        <f>SUMIF('Мероприятия_отчет (газ)'!$AF$11:$AF$13,R$6,'Мероприятия_отчет (газ)'!$O$11:$O$13)</f>
        <v>0</v>
      </c>
      <c r="S9" s="1064">
        <f>SUMIF('Мероприятия_отчет (газ)'!$AF$11:$AF$13,S$6,'Мероприятия_отчет (газ)'!$O$11:$O$13)</f>
        <v>0</v>
      </c>
      <c r="T9" s="1064">
        <f>SUMIF('Мероприятия_отчет (газ)'!$AF$11:$AF$13,T$6,'Мероприятия_отчет (газ)'!$O$11:$O$13)</f>
        <v>0</v>
      </c>
      <c r="U9" s="1064">
        <f>SUMIF('Мероприятия_отчет (газ)'!$AF$11:$AF$13,U$6,'Мероприятия_отчет (газ)'!$O$11:$O$13)</f>
        <v>0</v>
      </c>
      <c r="V9" s="1064">
        <f>SUMIF('Мероприятия_отчет (газ)'!$AF$11:$AF$13,V$6,'Мероприятия_отчет (газ)'!$O$11:$O$13)</f>
        <v>0</v>
      </c>
      <c r="W9" s="1064">
        <f>SUMIF('Мероприятия_отчет (газ)'!$AF$11:$AF$13,W$6,'Мероприятия_отчет (газ)'!$O$11:$O$13)</f>
        <v>0</v>
      </c>
      <c r="X9" s="1064">
        <f>SUMIF('Мероприятия_отчет (газ)'!$AF$11:$AF$13,X$6,'Мероприятия_отчет (газ)'!$O$11:$O$13)</f>
        <v>0</v>
      </c>
      <c r="Y9" s="1064">
        <f>SUMIF('Мероприятия_отчет (газ)'!$AF$11:$AF$13,Y$6,'Мероприятия_отчет (газ)'!$O$11:$O$13)</f>
        <v>0</v>
      </c>
      <c r="Z9" s="1064">
        <f>SUMIF('Мероприятия_отчет (газ)'!$AF$11:$AF$13,Z$6,'Мероприятия_отчет (газ)'!$O$11:$O$13)</f>
        <v>0</v>
      </c>
      <c r="AA9" s="1064">
        <f>SUMIF('Мероприятия_отчет (газ)'!$AF$11:$AF$13,AA$6,'Мероприятия_отчет (газ)'!$O$11:$O$13)</f>
        <v>0</v>
      </c>
      <c r="AB9" s="1064">
        <f>SUMIF('Мероприятия_отчет (газ)'!$AF$11:$AF$13,AB$6,'Мероприятия_отчет (газ)'!$O$11:$O$13)</f>
        <v>0</v>
      </c>
      <c r="AC9" s="1064">
        <f>SUMIF('Мероприятия_отчет (газ)'!$AF$11:$AF$13,AC$6,'Мероприятия_отчет (газ)'!$O$11:$O$13)</f>
        <v>0</v>
      </c>
      <c r="AD9" s="1064">
        <f>SUMIF('Мероприятия_отчет (газ)'!$AF$11:$AF$13,AD$6,'Мероприятия_отчет (газ)'!$O$11:$O$13)</f>
        <v>0</v>
      </c>
      <c r="AE9" s="1064">
        <f>SUMIF('Мероприятия_отчет (газ)'!$AF$11:$AF$13,AE$6,'Мероприятия_отчет (газ)'!$O$11:$O$13)</f>
        <v>0</v>
      </c>
      <c r="AF9" s="1064">
        <f>SUMIF('Мероприятия_отчет (газ)'!$AF$11:$AF$13,AF$6,'Мероприятия_отчет (газ)'!$O$11:$O$13)</f>
        <v>0</v>
      </c>
      <c r="AG9" s="1064">
        <f>SUMIF('Мероприятия_отчет (газ)'!$AF$11:$AF$13,AG$6,'Мероприятия_отчет (газ)'!$O$11:$O$13)</f>
        <v>0</v>
      </c>
      <c r="AH9" s="1064">
        <f>SUMIF('Мероприятия_отчет (газ)'!$AF$11:$AF$13,AH$6,'Мероприятия_отчет (газ)'!$O$11:$O$13)</f>
        <v>0</v>
      </c>
      <c r="AI9" s="1983">
        <f t="shared" si="4"/>
        <v>500</v>
      </c>
      <c r="AJ9" s="1049"/>
      <c r="AK9" s="2452"/>
      <c r="AL9" s="2450"/>
      <c r="AM9" s="1954" t="s">
        <v>121</v>
      </c>
      <c r="AN9" s="1064">
        <f>SUMIF('Мероприятия_отчет (газ)'!$AF$11:$AF$13,AN$6,'Мероприятия_отчет (газ)'!$N$11:$N$13)</f>
        <v>0</v>
      </c>
      <c r="AO9" s="1064">
        <f>SUMIF('Мероприятия_отчет (газ)'!$AF$11:$AF$13,AN$6,'Мероприятия_отчет (газ)'!$N$11:$N$13)</f>
        <v>0</v>
      </c>
      <c r="AP9" s="1064">
        <f>SUMIF('Мероприятия_отчет (газ)'!$AF$11:$AF$13,AP$6,'Мероприятия_отчет (газ)'!$N$11:$N$13)</f>
        <v>0</v>
      </c>
      <c r="AQ9" s="1064">
        <f>SUMIF('Мероприятия_отчет (газ)'!$AF$11:$AF$13,AQ$6,'Мероприятия_отчет (газ)'!$N$11:$N$13)</f>
        <v>0</v>
      </c>
      <c r="AR9" s="1064">
        <f>SUMIF('Мероприятия_отчет (газ)'!$AF$11:$AF$13,AR$6,'Мероприятия_отчет (газ)'!$N$11:$N$13)</f>
        <v>0</v>
      </c>
      <c r="AS9" s="1064">
        <f>SUMIF('Мероприятия_отчет (газ)'!$AF$11:$AF$13,AS$6,'Мероприятия_отчет (газ)'!$N$11:$N$13)</f>
        <v>0</v>
      </c>
      <c r="AT9" s="1064">
        <f>SUMIF('Мероприятия_отчет (газ)'!$AF$11:$AF$13,AT$6,'Мероприятия_отчет (газ)'!$N$11:$N$13)</f>
        <v>0</v>
      </c>
      <c r="AU9" s="1064">
        <f>SUMIF('Мероприятия_отчет (газ)'!$AF$11:$AF$13,AU$6,'Мероприятия_отчет (газ)'!$N$11:$N$13)</f>
        <v>0</v>
      </c>
      <c r="AV9" s="1064">
        <f>SUMIF('Мероприятия_отчет (газ)'!$AF$11:$AF$13,AV$6,'Мероприятия_отчет (газ)'!$N$11:$N$13)</f>
        <v>0</v>
      </c>
      <c r="AW9" s="1064">
        <f>SUMIF('Мероприятия_отчет (газ)'!$AF$11:$AF$13,AW$6,'Мероприятия_отчет (газ)'!$N$11:$N$13)</f>
        <v>0</v>
      </c>
      <c r="AX9" s="1064">
        <f>SUMIF('Мероприятия_отчет (газ)'!$AF$11:$AF$13,AX$6,'Мероприятия_отчет (газ)'!$N$11:$N$13)</f>
        <v>0</v>
      </c>
      <c r="AY9" s="1064">
        <f>SUMIF('Мероприятия_отчет (газ)'!$AF$11:$AF$13,AY$6,'Мероприятия_отчет (газ)'!$N$11:$N$13)</f>
        <v>0</v>
      </c>
      <c r="AZ9" s="1064">
        <f>SUMIF('Мероприятия_отчет (газ)'!$AF$11:$AF$13,AZ$6,'Мероприятия_отчет (газ)'!$N$11:$N$13)</f>
        <v>0</v>
      </c>
      <c r="BA9" s="1064">
        <f>SUMIF('Мероприятия_отчет (газ)'!$AF$11:$AF$13,BA$6,'Мероприятия_отчет (газ)'!$N$11:$N$13)</f>
        <v>1</v>
      </c>
      <c r="BB9" s="1064">
        <f>SUMIF('Мероприятия_отчет (газ)'!$AF$11:$AF$13,BB$6,'Мероприятия_отчет (газ)'!$N$11:$N$13)</f>
        <v>0</v>
      </c>
      <c r="BC9" s="1064">
        <f>SUMIF('Мероприятия_отчет (газ)'!$AF$11:$AF$13,BC$6,'Мероприятия_отчет (газ)'!$N$11:$N$13)</f>
        <v>0</v>
      </c>
      <c r="BD9" s="1064">
        <f>SUMIF('Мероприятия_отчет (газ)'!$AF$11:$AF$13,BD$6,'Мероприятия_отчет (газ)'!$N$11:$N$13)</f>
        <v>0</v>
      </c>
      <c r="BE9" s="1064">
        <f>SUMIF('Мероприятия_отчет (газ)'!$AF$11:$AF$13,BE$6,'Мероприятия_отчет (газ)'!$N$11:$N$13)</f>
        <v>0</v>
      </c>
      <c r="BF9" s="1064">
        <f>SUMIF('Мероприятия_отчет (газ)'!$AF$11:$AF$13,BF$6,'Мероприятия_отчет (газ)'!$N$11:$N$13)</f>
        <v>0</v>
      </c>
      <c r="BG9" s="1064">
        <f>SUMIF('Мероприятия_отчет (газ)'!$AF$11:$AF$13,BG$6,'Мероприятия_отчет (газ)'!$N$11:$N$13)</f>
        <v>0</v>
      </c>
      <c r="BH9" s="1064">
        <f>SUMIF('Мероприятия_отчет (газ)'!$AF$11:$AF$13,BH$6,'Мероприятия_отчет (газ)'!$N$11:$N$13)</f>
        <v>0</v>
      </c>
      <c r="BI9" s="1064">
        <f>SUMIF('Мероприятия_отчет (газ)'!$AF$11:$AF$13,BI$6,'Мероприятия_отчет (газ)'!$N$11:$N$13)</f>
        <v>0</v>
      </c>
      <c r="BJ9" s="1064">
        <f>SUMIF('Мероприятия_отчет (газ)'!$AF$11:$AF$13,BJ$6,'Мероприятия_отчет (газ)'!$N$11:$N$13)</f>
        <v>0</v>
      </c>
      <c r="BK9" s="1064">
        <f>SUMIF('Мероприятия_отчет (газ)'!$AF$11:$AF$13,BK$6,'Мероприятия_отчет (газ)'!$N$11:$N$13)</f>
        <v>0</v>
      </c>
      <c r="BL9" s="1064">
        <f>SUMIF('Мероприятия_отчет (газ)'!$AF$11:$AF$13,BL$6,'Мероприятия_отчет (газ)'!$N$11:$N$13)</f>
        <v>0</v>
      </c>
      <c r="BM9" s="1064">
        <f>SUMIF('Мероприятия_отчет (газ)'!$AF$11:$AF$13,BM$6,'Мероприятия_отчет (газ)'!$N$11:$N$13)</f>
        <v>0</v>
      </c>
      <c r="BN9" s="1064">
        <f>SUMIF('Мероприятия_отчет (газ)'!$AF$11:$AF$13,BN$6,'Мероприятия_отчет (газ)'!$N$11:$N$13)</f>
        <v>0</v>
      </c>
      <c r="BO9" s="1064">
        <f>SUMIF('Мероприятия_отчет (газ)'!$AF$11:$AF$13,BN$6,'Мероприятия_отчет (газ)'!$N$11:$N$13)</f>
        <v>0</v>
      </c>
      <c r="BP9" s="1064">
        <f>SUMIF('Мероприятия_отчет (газ)'!$AF$11:$AF$13,BP$6,'Мероприятия_отчет (газ)'!$N$11:$N$13)</f>
        <v>0</v>
      </c>
      <c r="BQ9" s="1064">
        <f>SUMIF('Мероприятия_отчет (газ)'!$AF$11:$AF$13,BQ$6,'Мероприятия_отчет (газ)'!$N$11:$N$13)</f>
        <v>0</v>
      </c>
      <c r="BR9" s="1064">
        <f>SUMIF('Мероприятия_отчет (газ)'!$AF$11:$AF$13,BR$6,'Мероприятия_отчет (газ)'!$N$11:$N$13)</f>
        <v>0</v>
      </c>
      <c r="BS9" s="1983">
        <f>SUM(AN9:BR9)</f>
        <v>1</v>
      </c>
      <c r="BT9" s="1049"/>
    </row>
    <row r="10" spans="1:138" s="1050" customFormat="1" ht="15.75">
      <c r="A10" s="2445" t="s">
        <v>247</v>
      </c>
      <c r="B10" s="2446" t="s">
        <v>80</v>
      </c>
      <c r="C10" s="1990" t="s">
        <v>145</v>
      </c>
      <c r="D10" s="1991">
        <f>COUNTIF('Мероприятия_отчет (газ)'!$AL$11:$AL$13,D$6)</f>
        <v>0</v>
      </c>
      <c r="E10" s="1991">
        <f>COUNTIF('Мероприятия_отчет (газ)'!$AL$11:$AL$13,E$6)</f>
        <v>0</v>
      </c>
      <c r="F10" s="1991">
        <f>COUNTIF('Мероприятия_отчет (газ)'!$AL$11:$AL$13,F$6)</f>
        <v>0</v>
      </c>
      <c r="G10" s="1991">
        <f>COUNTIF('Мероприятия_отчет (газ)'!$AL$11:$AL$13,G$6)</f>
        <v>0</v>
      </c>
      <c r="H10" s="1991">
        <f>COUNTIF('Мероприятия_отчет (газ)'!$AL$11:$AL$13,H$6)</f>
        <v>0</v>
      </c>
      <c r="I10" s="1991">
        <f>COUNTIF('Мероприятия_отчет (газ)'!$AL$11:$AL$13,I$6)</f>
        <v>0</v>
      </c>
      <c r="J10" s="1991">
        <f>COUNTIF('Мероприятия_отчет (газ)'!$AL$11:$AL$13,J$6)</f>
        <v>0</v>
      </c>
      <c r="K10" s="1991">
        <f>COUNTIF('Мероприятия_отчет (газ)'!$AL$11:$AL$13,K$6)</f>
        <v>0</v>
      </c>
      <c r="L10" s="1991">
        <f>COUNTIF('Мероприятия_отчет (газ)'!$AL$11:$AL$13,L$6)</f>
        <v>0</v>
      </c>
      <c r="M10" s="1991">
        <f>COUNTIF('Мероприятия_отчет (газ)'!$AL$11:$AL$13,M$6)</f>
        <v>0</v>
      </c>
      <c r="N10" s="1991">
        <f>COUNTIF('Мероприятия_отчет (газ)'!$AL$11:$AL$13,N$6)</f>
        <v>0</v>
      </c>
      <c r="O10" s="1991">
        <f>COUNTIF('Мероприятия_отчет (газ)'!$AL$11:$AL$13,O$6)</f>
        <v>0</v>
      </c>
      <c r="P10" s="1991">
        <f>COUNTIF('Мероприятия_отчет (газ)'!$AL$11:$AL$13,P$6)</f>
        <v>1</v>
      </c>
      <c r="Q10" s="1991">
        <f>COUNTIF('Мероприятия_отчет (газ)'!$AL$11:$AL$13,Q$6)</f>
        <v>0</v>
      </c>
      <c r="R10" s="1991">
        <f>COUNTIF('Мероприятия_отчет (газ)'!$AL$11:$AL$13,R$6)</f>
        <v>0</v>
      </c>
      <c r="S10" s="1991">
        <f>COUNTIF('Мероприятия_отчет (газ)'!$AL$11:$AL$13,S$6)</f>
        <v>0</v>
      </c>
      <c r="T10" s="1991">
        <f>COUNTIF('Мероприятия_отчет (газ)'!$AL$11:$AL$13,T$6)</f>
        <v>0</v>
      </c>
      <c r="U10" s="1991">
        <f>COUNTIF('Мероприятия_отчет (газ)'!$AL$11:$AL$13,U$6)</f>
        <v>0</v>
      </c>
      <c r="V10" s="1991">
        <f>COUNTIF('Мероприятия_отчет (газ)'!$AL$11:$AL$13,V$6)</f>
        <v>0</v>
      </c>
      <c r="W10" s="1991">
        <f>COUNTIF('Мероприятия_отчет (газ)'!$AL$11:$AL$13,W$6)</f>
        <v>0</v>
      </c>
      <c r="X10" s="1991">
        <f>COUNTIF('Мероприятия_отчет (газ)'!$AL$11:$AL$13,X$6)</f>
        <v>0</v>
      </c>
      <c r="Y10" s="1991">
        <f>COUNTIF('Мероприятия_отчет (газ)'!$AL$11:$AL$13,Y$6)</f>
        <v>0</v>
      </c>
      <c r="Z10" s="1991">
        <f>COUNTIF('Мероприятия_отчет (газ)'!$AL$11:$AL$13,Z$6)</f>
        <v>0</v>
      </c>
      <c r="AA10" s="1991">
        <f>COUNTIF('Мероприятия_отчет (газ)'!$AL$11:$AL$13,AA$6)</f>
        <v>0</v>
      </c>
      <c r="AB10" s="1991">
        <f>COUNTIF('Мероприятия_отчет (газ)'!$AL$11:$AL$13,AB$6)</f>
        <v>0</v>
      </c>
      <c r="AC10" s="1991">
        <f>COUNTIF('Мероприятия_отчет (газ)'!$AL$11:$AL$13,AC$6)</f>
        <v>0</v>
      </c>
      <c r="AD10" s="1991">
        <f>COUNTIF('Мероприятия_отчет (газ)'!$AL$11:$AL$13,AD$6)</f>
        <v>0</v>
      </c>
      <c r="AE10" s="1991">
        <f>COUNTIF('Мероприятия_отчет (газ)'!$AL$11:$AL$13,AE$6)</f>
        <v>0</v>
      </c>
      <c r="AF10" s="1991">
        <f>COUNTIF('Мероприятия_отчет (газ)'!$AL$11:$AL$13,AF$6)</f>
        <v>0</v>
      </c>
      <c r="AG10" s="1991">
        <f>COUNTIF('Мероприятия_отчет (газ)'!$AL$11:$AL$13,AG$6)</f>
        <v>0</v>
      </c>
      <c r="AH10" s="1991">
        <f>COUNTIF('Мероприятия_отчет (газ)'!$AL$11:$AL$13,AH$6)</f>
        <v>0</v>
      </c>
      <c r="AI10" s="1992">
        <f t="shared" si="4"/>
        <v>1</v>
      </c>
      <c r="AJ10" s="1049"/>
      <c r="AK10" s="2445" t="s">
        <v>247</v>
      </c>
      <c r="AL10" s="2446" t="s">
        <v>80</v>
      </c>
      <c r="AM10" s="1990" t="s">
        <v>145</v>
      </c>
      <c r="AN10" s="1991">
        <f>COUNTIF('Мероприятия_отчет (газ)'!$AL$11:$AL$13,AN$6)</f>
        <v>0</v>
      </c>
      <c r="AO10" s="1991">
        <f>COUNTIF('Мероприятия_отчет (газ)'!$AL$11:$AL$13,AN$6)</f>
        <v>0</v>
      </c>
      <c r="AP10" s="1991">
        <f>COUNTIF('Мероприятия_отчет (газ)'!$AL$11:$AL$13,AO$6)</f>
        <v>0</v>
      </c>
      <c r="AQ10" s="1991">
        <f>COUNTIF('Мероприятия_отчет (газ)'!$AL$11:$AL$13,AP$6)</f>
        <v>0</v>
      </c>
      <c r="AR10" s="1991">
        <f>COUNTIF('Мероприятия_отчет (газ)'!$AL$11:$AL$13,AQ$6)</f>
        <v>0</v>
      </c>
      <c r="AS10" s="1991">
        <f>COUNTIF('Мероприятия_отчет (газ)'!$AL$11:$AL$13,AR$6)</f>
        <v>0</v>
      </c>
      <c r="AT10" s="1991">
        <f>COUNTIF('Мероприятия_отчет (газ)'!$AL$11:$AL$13,AS$6)</f>
        <v>0</v>
      </c>
      <c r="AU10" s="1991">
        <f>COUNTIF('Мероприятия_отчет (газ)'!$AL$11:$AL$13,AT$6)</f>
        <v>0</v>
      </c>
      <c r="AV10" s="1991">
        <f>COUNTIF('Мероприятия_отчет (газ)'!$AL$11:$AL$13,AU$6)</f>
        <v>0</v>
      </c>
      <c r="AW10" s="1991">
        <f>COUNTIF('Мероприятия_отчет (газ)'!$AL$11:$AL$13,AV$6)</f>
        <v>0</v>
      </c>
      <c r="AX10" s="1991">
        <f>COUNTIF('Мероприятия_отчет (газ)'!$AL$11:$AL$13,AW$6)</f>
        <v>0</v>
      </c>
      <c r="AY10" s="1991">
        <f>COUNTIF('Мероприятия_отчет (газ)'!$AL$11:$AL$13,AX$6)</f>
        <v>0</v>
      </c>
      <c r="AZ10" s="1991">
        <f>COUNTIF('Мероприятия_отчет (газ)'!$AL$11:$AL$13,AY$6)</f>
        <v>0</v>
      </c>
      <c r="BA10" s="1991">
        <f>COUNTIF('Мероприятия_отчет (газ)'!$AL$11:$AL$13,AZ$6)</f>
        <v>1</v>
      </c>
      <c r="BB10" s="1991">
        <f>COUNTIF('Мероприятия_отчет (газ)'!$AL$11:$AL$13,BA$6)</f>
        <v>0</v>
      </c>
      <c r="BC10" s="1991">
        <f>COUNTIF('Мероприятия_отчет (газ)'!$AL$11:$AL$13,BB$6)</f>
        <v>0</v>
      </c>
      <c r="BD10" s="1991">
        <f>COUNTIF('Мероприятия_отчет (газ)'!$AL$11:$AL$13,BC$6)</f>
        <v>0</v>
      </c>
      <c r="BE10" s="1991">
        <f>COUNTIF('Мероприятия_отчет (газ)'!$AL$11:$AL$13,BD$6)</f>
        <v>0</v>
      </c>
      <c r="BF10" s="1991">
        <f>COUNTIF('Мероприятия_отчет (газ)'!$AL$11:$AL$13,BE$6)</f>
        <v>0</v>
      </c>
      <c r="BG10" s="1991">
        <f>COUNTIF('Мероприятия_отчет (газ)'!$AL$11:$AL$13,BF$6)</f>
        <v>0</v>
      </c>
      <c r="BH10" s="1991">
        <f>COUNTIF('Мероприятия_отчет (газ)'!$AL$11:$AL$13,BG$6)</f>
        <v>0</v>
      </c>
      <c r="BI10" s="1991">
        <f>COUNTIF('Мероприятия_отчет (газ)'!$AL$11:$AL$13,BH$6)</f>
        <v>0</v>
      </c>
      <c r="BJ10" s="1991">
        <f>COUNTIF('Мероприятия_отчет (газ)'!$AL$11:$AL$13,BI$6)</f>
        <v>0</v>
      </c>
      <c r="BK10" s="1991">
        <f>COUNTIF('Мероприятия_отчет (газ)'!$AL$11:$AL$13,BJ$6)</f>
        <v>0</v>
      </c>
      <c r="BL10" s="1991">
        <f>COUNTIF('Мероприятия_отчет (газ)'!$AL$11:$AL$13,BK$6)</f>
        <v>0</v>
      </c>
      <c r="BM10" s="1991">
        <f>COUNTIF('Мероприятия_отчет (газ)'!$AL$11:$AL$13,BL$6)</f>
        <v>0</v>
      </c>
      <c r="BN10" s="1991">
        <f>COUNTIF('Мероприятия_отчет (газ)'!$AL$11:$AL$13,BM$6)</f>
        <v>0</v>
      </c>
      <c r="BO10" s="1991">
        <f>COUNTIF('Мероприятия_отчет (газ)'!$AL$11:$AL$13,BN$6)</f>
        <v>0</v>
      </c>
      <c r="BP10" s="1991">
        <f>COUNTIF('Мероприятия_отчет (газ)'!$AL$11:$AL$13,BO$6)</f>
        <v>0</v>
      </c>
      <c r="BQ10" s="1991">
        <f>COUNTIF('Мероприятия_отчет (газ)'!$AL$11:$AL$13,BP$6)</f>
        <v>0</v>
      </c>
      <c r="BR10" s="1991">
        <f>COUNTIF('Мероприятия_отчет (газ)'!$AL$11:$AL$13,BQ$6)</f>
        <v>0</v>
      </c>
      <c r="BS10" s="1992">
        <f>SUM(AN10:BR10)</f>
        <v>1</v>
      </c>
      <c r="BT10" s="1049"/>
    </row>
    <row r="11" spans="1:138" s="1050" customFormat="1" ht="15.75">
      <c r="A11" s="2445"/>
      <c r="B11" s="2447"/>
      <c r="C11" s="1990" t="s">
        <v>325</v>
      </c>
      <c r="D11" s="1993">
        <f>SUMIF('Мероприятия_отчет (газ)'!$AL$11:$AL$13,D$6,'Мероприятия_отчет (газ)'!$AX$11:$AX$13)</f>
        <v>0</v>
      </c>
      <c r="E11" s="1993">
        <f>SUMIF('Мероприятия_отчет (газ)'!$AL$11:$AL$13,E$6,'Мероприятия_отчет (газ)'!$AX$11:$AX$13)</f>
        <v>0</v>
      </c>
      <c r="F11" s="1993">
        <f>SUMIF('Мероприятия_отчет (газ)'!$AL$11:$AL$13,F$6,'Мероприятия_отчет (газ)'!$AX$11:$AX$13)</f>
        <v>0</v>
      </c>
      <c r="G11" s="1993">
        <f>SUMIF('Мероприятия_отчет (газ)'!$AL$11:$AL$13,G$6,'Мероприятия_отчет (газ)'!$AX$11:$AX$13)</f>
        <v>0</v>
      </c>
      <c r="H11" s="1993">
        <f>SUMIF('Мероприятия_отчет (газ)'!$AL$11:$AL$13,H$6,'Мероприятия_отчет (газ)'!$AX$11:$AX$13)</f>
        <v>0</v>
      </c>
      <c r="I11" s="1993">
        <f>SUMIF('Мероприятия_отчет (газ)'!$AL$11:$AL$13,I$6,'Мероприятия_отчет (газ)'!$AX$11:$AX$13)</f>
        <v>0</v>
      </c>
      <c r="J11" s="1993">
        <f>SUMIF('Мероприятия_отчет (газ)'!$AL$11:$AL$13,J$6,'Мероприятия_отчет (газ)'!$AX$11:$AX$13)</f>
        <v>0</v>
      </c>
      <c r="K11" s="1993">
        <f>SUMIF('Мероприятия_отчет (газ)'!$AL$11:$AL$13,K$6,'Мероприятия_отчет (газ)'!$AX$11:$AX$13)</f>
        <v>0</v>
      </c>
      <c r="L11" s="1993">
        <f>SUMIF('Мероприятия_отчет (газ)'!$AL$11:$AL$13,L$6,'Мероприятия_отчет (газ)'!$AX$11:$AX$13)</f>
        <v>0</v>
      </c>
      <c r="M11" s="1993">
        <f>SUMIF('Мероприятия_отчет (газ)'!$AL$11:$AL$13,M$6,'Мероприятия_отчет (газ)'!$AX$11:$AX$13)</f>
        <v>0</v>
      </c>
      <c r="N11" s="1993">
        <f>SUMIF('Мероприятия_отчет (газ)'!$AL$11:$AL$13,N$6,'Мероприятия_отчет (газ)'!$AX$11:$AX$13)</f>
        <v>0</v>
      </c>
      <c r="O11" s="1993">
        <f>SUMIF('Мероприятия_отчет (газ)'!$AL$11:$AL$13,O$6,'Мероприятия_отчет (газ)'!$AX$11:$AX$13)</f>
        <v>0</v>
      </c>
      <c r="P11" s="1993">
        <f>SUMIF('Мероприятия_отчет (газ)'!$AL$11:$AL$13,P$6,'Мероприятия_отчет (газ)'!$AX$11:$AX$13)</f>
        <v>300</v>
      </c>
      <c r="Q11" s="1993">
        <f>SUMIF('Мероприятия_отчет (газ)'!$AL$11:$AL$13,Q$6,'Мероприятия_отчет (газ)'!$AX$11:$AX$13)</f>
        <v>0</v>
      </c>
      <c r="R11" s="1993">
        <f>SUMIF('Мероприятия_отчет (газ)'!$AL$11:$AL$13,R$6,'Мероприятия_отчет (газ)'!$AX$11:$AX$13)</f>
        <v>0</v>
      </c>
      <c r="S11" s="1993">
        <f>SUMIF('Мероприятия_отчет (газ)'!$AL$11:$AL$13,S$6,'Мероприятия_отчет (газ)'!$AX$11:$AX$13)</f>
        <v>0</v>
      </c>
      <c r="T11" s="1993">
        <f>SUMIF('Мероприятия_отчет (газ)'!$AL$11:$AL$13,T$6,'Мероприятия_отчет (газ)'!$AX$11:$AX$13)</f>
        <v>0</v>
      </c>
      <c r="U11" s="1993">
        <f>SUMIF('Мероприятия_отчет (газ)'!$AL$11:$AL$13,U$6,'Мероприятия_отчет (газ)'!$AX$11:$AX$13)</f>
        <v>0</v>
      </c>
      <c r="V11" s="1993">
        <f>SUMIF('Мероприятия_отчет (газ)'!$AL$11:$AL$13,V$6,'Мероприятия_отчет (газ)'!$AX$11:$AX$13)</f>
        <v>0</v>
      </c>
      <c r="W11" s="1993">
        <f>SUMIF('Мероприятия_отчет (газ)'!$AL$11:$AL$13,W$6,'Мероприятия_отчет (газ)'!$AX$11:$AX$13)</f>
        <v>0</v>
      </c>
      <c r="X11" s="1993">
        <f>SUMIF('Мероприятия_отчет (газ)'!$AL$11:$AL$13,X$6,'Мероприятия_отчет (газ)'!$AX$11:$AX$13)</f>
        <v>0</v>
      </c>
      <c r="Y11" s="1993">
        <f>SUMIF('Мероприятия_отчет (газ)'!$AL$11:$AL$13,Y$6,'Мероприятия_отчет (газ)'!$AX$11:$AX$13)</f>
        <v>0</v>
      </c>
      <c r="Z11" s="1993">
        <f>SUMIF('Мероприятия_отчет (газ)'!$AL$11:$AL$13,Z$6,'Мероприятия_отчет (газ)'!$AX$11:$AX$13)</f>
        <v>0</v>
      </c>
      <c r="AA11" s="1993">
        <f>SUMIF('Мероприятия_отчет (газ)'!$AL$11:$AL$13,AA$6,'Мероприятия_отчет (газ)'!$AX$11:$AX$13)</f>
        <v>0</v>
      </c>
      <c r="AB11" s="1993">
        <f>SUMIF('Мероприятия_отчет (газ)'!$AL$11:$AL$13,AB$6,'Мероприятия_отчет (газ)'!$AX$11:$AX$13)</f>
        <v>0</v>
      </c>
      <c r="AC11" s="1993">
        <f>SUMIF('Мероприятия_отчет (газ)'!$AL$11:$AL$13,AC$6,'Мероприятия_отчет (газ)'!$AX$11:$AX$13)</f>
        <v>0</v>
      </c>
      <c r="AD11" s="1993">
        <f>SUMIF('Мероприятия_отчет (газ)'!$AL$11:$AL$13,AD$6,'Мероприятия_отчет (газ)'!$AX$11:$AX$13)</f>
        <v>0</v>
      </c>
      <c r="AE11" s="1993">
        <f>SUMIF('Мероприятия_отчет (газ)'!$AL$11:$AL$13,AE$6,'Мероприятия_отчет (газ)'!$AX$11:$AX$13)</f>
        <v>0</v>
      </c>
      <c r="AF11" s="1993">
        <f>SUMIF('Мероприятия_отчет (газ)'!$AL$11:$AL$13,AF$6,'Мероприятия_отчет (газ)'!$AX$11:$AX$13)</f>
        <v>0</v>
      </c>
      <c r="AG11" s="1993">
        <f>SUMIF('Мероприятия_отчет (газ)'!$AL$11:$AL$13,AG$6,'Мероприятия_отчет (газ)'!$AX$11:$AX$13)</f>
        <v>0</v>
      </c>
      <c r="AH11" s="1993">
        <f>SUMIF('Мероприятия_отчет (газ)'!$AL$11:$AL$13,AH$6,'Мероприятия_отчет (газ)'!$AX$11:$AX$13)</f>
        <v>0</v>
      </c>
      <c r="AI11" s="1994">
        <f t="shared" si="4"/>
        <v>300</v>
      </c>
      <c r="AJ11" s="1049"/>
      <c r="AK11" s="2445"/>
      <c r="AL11" s="2447"/>
      <c r="AM11" s="1990" t="s">
        <v>121</v>
      </c>
      <c r="AN11" s="1993">
        <f>SUMIF('Мероприятия_отчет (газ)'!$AL$11:$AL$13,AN$6,'Мероприятия_отчет (газ)'!$AW$11:$AW$13)</f>
        <v>0</v>
      </c>
      <c r="AO11" s="1993">
        <f>SUMIF('Мероприятия_отчет (газ)'!$AL$11:$AL$13,AN$6,'Мероприятия_отчет (газ)'!$AW$11:$AW$13)</f>
        <v>0</v>
      </c>
      <c r="AP11" s="1993">
        <f>SUMIF('Мероприятия_отчет (газ)'!$AL$11:$AL$13,AO$6,'Мероприятия_отчет (газ)'!$AW$11:$AW$13)</f>
        <v>0</v>
      </c>
      <c r="AQ11" s="1993">
        <f>SUMIF('Мероприятия_отчет (газ)'!$AL$11:$AL$13,AP$6,'Мероприятия_отчет (газ)'!$AW$11:$AW$13)</f>
        <v>0</v>
      </c>
      <c r="AR11" s="1993">
        <f>SUMIF('Мероприятия_отчет (газ)'!$AL$11:$AL$13,AQ$6,'Мероприятия_отчет (газ)'!$AW$11:$AW$13)</f>
        <v>0</v>
      </c>
      <c r="AS11" s="1993">
        <f>SUMIF('Мероприятия_отчет (газ)'!$AL$11:$AL$13,AR$6,'Мероприятия_отчет (газ)'!$AW$11:$AW$13)</f>
        <v>0</v>
      </c>
      <c r="AT11" s="1993">
        <f>SUMIF('Мероприятия_отчет (газ)'!$AL$11:$AL$13,AS$6,'Мероприятия_отчет (газ)'!$AW$11:$AW$13)</f>
        <v>0</v>
      </c>
      <c r="AU11" s="1993">
        <f>SUMIF('Мероприятия_отчет (газ)'!$AL$11:$AL$13,AT$6,'Мероприятия_отчет (газ)'!$AW$11:$AW$13)</f>
        <v>0</v>
      </c>
      <c r="AV11" s="1993">
        <f>SUMIF('Мероприятия_отчет (газ)'!$AL$11:$AL$13,AU$6,'Мероприятия_отчет (газ)'!$AW$11:$AW$13)</f>
        <v>0</v>
      </c>
      <c r="AW11" s="1993">
        <f>SUMIF('Мероприятия_отчет (газ)'!$AL$11:$AL$13,AV$6,'Мероприятия_отчет (газ)'!$AW$11:$AW$13)</f>
        <v>0</v>
      </c>
      <c r="AX11" s="1993">
        <f>SUMIF('Мероприятия_отчет (газ)'!$AL$11:$AL$13,AW$6,'Мероприятия_отчет (газ)'!$AW$11:$AW$13)</f>
        <v>0</v>
      </c>
      <c r="AY11" s="1993">
        <f>SUMIF('Мероприятия_отчет (газ)'!$AL$11:$AL$13,AX$6,'Мероприятия_отчет (газ)'!$AW$11:$AW$13)</f>
        <v>0</v>
      </c>
      <c r="AZ11" s="1993">
        <f>SUMIF('Мероприятия_отчет (газ)'!$AL$11:$AL$13,AY$6,'Мероприятия_отчет (газ)'!$AW$11:$AW$13)</f>
        <v>0</v>
      </c>
      <c r="BA11" s="1993">
        <f>SUMIF('Мероприятия_отчет (газ)'!$AL$11:$AL$13,AZ$6,'Мероприятия_отчет (газ)'!$AW$11:$AW$13)</f>
        <v>25</v>
      </c>
      <c r="BB11" s="1993">
        <f>SUMIF('Мероприятия_отчет (газ)'!$AL$11:$AL$13,BA$6,'Мероприятия_отчет (газ)'!$AW$11:$AW$13)</f>
        <v>0</v>
      </c>
      <c r="BC11" s="1993">
        <f>SUMIF('Мероприятия_отчет (газ)'!$AL$11:$AL$13,BB$6,'Мероприятия_отчет (газ)'!$AW$11:$AW$13)</f>
        <v>0</v>
      </c>
      <c r="BD11" s="1993">
        <f>SUMIF('Мероприятия_отчет (газ)'!$AL$11:$AL$13,BC$6,'Мероприятия_отчет (газ)'!$AW$11:$AW$13)</f>
        <v>0</v>
      </c>
      <c r="BE11" s="1993">
        <f>SUMIF('Мероприятия_отчет (газ)'!$AL$11:$AL$13,BD$6,'Мероприятия_отчет (газ)'!$AW$11:$AW$13)</f>
        <v>0</v>
      </c>
      <c r="BF11" s="1993">
        <f>SUMIF('Мероприятия_отчет (газ)'!$AL$11:$AL$13,BE$6,'Мероприятия_отчет (газ)'!$AW$11:$AW$13)</f>
        <v>0</v>
      </c>
      <c r="BG11" s="1993">
        <f>SUMIF('Мероприятия_отчет (газ)'!$AL$11:$AL$13,BF$6,'Мероприятия_отчет (газ)'!$AW$11:$AW$13)</f>
        <v>0</v>
      </c>
      <c r="BH11" s="1993">
        <f>SUMIF('Мероприятия_отчет (газ)'!$AL$11:$AL$13,BG$6,'Мероприятия_отчет (газ)'!$AW$11:$AW$13)</f>
        <v>0</v>
      </c>
      <c r="BI11" s="1993">
        <f>SUMIF('Мероприятия_отчет (газ)'!$AL$11:$AL$13,BH$6,'Мероприятия_отчет (газ)'!$AW$11:$AW$13)</f>
        <v>0</v>
      </c>
      <c r="BJ11" s="1993">
        <f>SUMIF('Мероприятия_отчет (газ)'!$AL$11:$AL$13,BI$6,'Мероприятия_отчет (газ)'!$AW$11:$AW$13)</f>
        <v>0</v>
      </c>
      <c r="BK11" s="1993">
        <f>SUMIF('Мероприятия_отчет (газ)'!$AL$11:$AL$13,BJ$6,'Мероприятия_отчет (газ)'!$AW$11:$AW$13)</f>
        <v>0</v>
      </c>
      <c r="BL11" s="1993">
        <f>SUMIF('Мероприятия_отчет (газ)'!$AL$11:$AL$13,BK$6,'Мероприятия_отчет (газ)'!$AW$11:$AW$13)</f>
        <v>0</v>
      </c>
      <c r="BM11" s="1993">
        <f>SUMIF('Мероприятия_отчет (газ)'!$AL$11:$AL$13,BL$6,'Мероприятия_отчет (газ)'!$AW$11:$AW$13)</f>
        <v>0</v>
      </c>
      <c r="BN11" s="1993">
        <f>SUMIF('Мероприятия_отчет (газ)'!$AL$11:$AL$13,BM$6,'Мероприятия_отчет (газ)'!$AW$11:$AW$13)</f>
        <v>0</v>
      </c>
      <c r="BO11" s="1993">
        <f>SUMIF('Мероприятия_отчет (газ)'!$AL$11:$AL$13,BN$6,'Мероприятия_отчет (газ)'!$AW$11:$AW$13)</f>
        <v>0</v>
      </c>
      <c r="BP11" s="1993">
        <f>SUMIF('Мероприятия_отчет (газ)'!$AL$11:$AL$13,BO$6,'Мероприятия_отчет (газ)'!$AW$11:$AW$13)</f>
        <v>0</v>
      </c>
      <c r="BQ11" s="1993">
        <f>SUMIF('Мероприятия_отчет (газ)'!$AL$11:$AL$13,BP$6,'Мероприятия_отчет (газ)'!$AW$11:$AW$13)</f>
        <v>0</v>
      </c>
      <c r="BR11" s="1993">
        <f>SUMIF('Мероприятия_отчет (газ)'!$AL$11:$AL$13,BQ$6,'Мероприятия_отчет (газ)'!$AW$11:$AW$13)</f>
        <v>0</v>
      </c>
      <c r="BS11" s="1994">
        <f>SUM(AN11:BR11)</f>
        <v>25</v>
      </c>
      <c r="BT11" s="1049"/>
    </row>
    <row r="12" spans="1:138" s="1069" customFormat="1" ht="15.75">
      <c r="A12" s="2452" t="s">
        <v>240</v>
      </c>
      <c r="B12" s="2449" t="s">
        <v>211</v>
      </c>
      <c r="C12" s="1954" t="s">
        <v>145</v>
      </c>
      <c r="D12" s="1061">
        <f>COUNTIF('Мероприятия_отчет (газ)'!$AF$59:$AF$61,D$6)</f>
        <v>0</v>
      </c>
      <c r="E12" s="1061">
        <f>COUNTIF('Мероприятия_отчет (газ)'!$AF$59:$AF$61,E$6)</f>
        <v>0</v>
      </c>
      <c r="F12" s="1061">
        <f>COUNTIF('Мероприятия_отчет (газ)'!$AF$59:$AF$61,F$6)</f>
        <v>0</v>
      </c>
      <c r="G12" s="1061">
        <f>COUNTIF('Мероприятия_отчет (газ)'!$AF$59:$AF$61,G$6)</f>
        <v>0</v>
      </c>
      <c r="H12" s="1061">
        <f>COUNTIF('Мероприятия_отчет (газ)'!$AF$59:$AF$61,H$6)</f>
        <v>0</v>
      </c>
      <c r="I12" s="1061">
        <f>COUNTIF('Мероприятия_отчет (газ)'!$AF$59:$AF$61,I$6)</f>
        <v>0</v>
      </c>
      <c r="J12" s="1061">
        <f>COUNTIF('Мероприятия_отчет (газ)'!$AF$59:$AF$61,J$6)</f>
        <v>0</v>
      </c>
      <c r="K12" s="1061">
        <f>COUNTIF('Мероприятия_отчет (газ)'!$AF$59:$AF$61,K$6)</f>
        <v>0</v>
      </c>
      <c r="L12" s="1061">
        <f>COUNTIF('Мероприятия_отчет (газ)'!$AF$59:$AF$61,L$6)</f>
        <v>0</v>
      </c>
      <c r="M12" s="1061">
        <f>COUNTIF('Мероприятия_отчет (газ)'!$AF$59:$AF$61,M$6)</f>
        <v>1</v>
      </c>
      <c r="N12" s="1061">
        <f>COUNTIF('Мероприятия_отчет (газ)'!$AF$59:$AF$61,N$6)</f>
        <v>0</v>
      </c>
      <c r="O12" s="1061">
        <f>COUNTIF('Мероприятия_отчет (газ)'!$AF$59:$AF$61,O$6)</f>
        <v>0</v>
      </c>
      <c r="P12" s="1061">
        <f>COUNTIF('Мероприятия_отчет (газ)'!$AF$59:$AF$61,P$6)</f>
        <v>0</v>
      </c>
      <c r="Q12" s="1061">
        <f>COUNTIF('Мероприятия_отчет (газ)'!$AF$59:$AF$61,Q$6)</f>
        <v>0</v>
      </c>
      <c r="R12" s="1061">
        <f>COUNTIF('Мероприятия_отчет (газ)'!$AF$59:$AF$61,R$6)</f>
        <v>0</v>
      </c>
      <c r="S12" s="1061">
        <f>COUNTIF('Мероприятия_отчет (газ)'!$AF$59:$AF$61,S$6)</f>
        <v>0</v>
      </c>
      <c r="T12" s="1061">
        <f>COUNTIF('Мероприятия_отчет (газ)'!$AF$59:$AF$61,T$6)</f>
        <v>0</v>
      </c>
      <c r="U12" s="1061">
        <f>COUNTIF('Мероприятия_отчет (газ)'!$AF$59:$AF$61,U$6)</f>
        <v>0</v>
      </c>
      <c r="V12" s="1061">
        <f>COUNTIF('Мероприятия_отчет (газ)'!$AF$59:$AF$61,V$6)</f>
        <v>0</v>
      </c>
      <c r="W12" s="1061">
        <f>COUNTIF('Мероприятия_отчет (газ)'!$AF$59:$AF$61,W$6)</f>
        <v>0</v>
      </c>
      <c r="X12" s="1061">
        <f>COUNTIF('Мероприятия_отчет (газ)'!$AF$59:$AF$61,X$6)</f>
        <v>0</v>
      </c>
      <c r="Y12" s="1061">
        <f>COUNTIF('Мероприятия_отчет (газ)'!$AF$59:$AF$61,Y$6)</f>
        <v>0</v>
      </c>
      <c r="Z12" s="1061">
        <f>COUNTIF('Мероприятия_отчет (газ)'!$AF$59:$AF$61,Z$6)</f>
        <v>0</v>
      </c>
      <c r="AA12" s="1061">
        <f>COUNTIF('Мероприятия_отчет (газ)'!$AF$59:$AF$61,AA$6)</f>
        <v>0</v>
      </c>
      <c r="AB12" s="1061">
        <f>COUNTIF('Мероприятия_отчет (газ)'!$AF$59:$AF$61,AB$6)</f>
        <v>0</v>
      </c>
      <c r="AC12" s="1061">
        <f>COUNTIF('Мероприятия_отчет (газ)'!$AF$59:$AF$61,AC$6)</f>
        <v>0</v>
      </c>
      <c r="AD12" s="1061">
        <f>COUNTIF('Мероприятия_отчет (газ)'!$AF$59:$AF$61,AD$6)</f>
        <v>0</v>
      </c>
      <c r="AE12" s="1061">
        <f>COUNTIF('Мероприятия_отчет (газ)'!$AF$59:$AF$61,AE$6)</f>
        <v>0</v>
      </c>
      <c r="AF12" s="1061">
        <f>COUNTIF('Мероприятия_отчет (газ)'!$AF$59:$AF$61,AF$6)</f>
        <v>0</v>
      </c>
      <c r="AG12" s="1061">
        <f>COUNTIF('Мероприятия_отчет (газ)'!$AF$59:$AF$61,AG$6)</f>
        <v>0</v>
      </c>
      <c r="AH12" s="1061">
        <f>COUNTIF('Мероприятия_отчет (газ)'!$AF$59:$AF$61,AH$6)</f>
        <v>0</v>
      </c>
      <c r="AI12" s="1982">
        <f t="shared" si="4"/>
        <v>1</v>
      </c>
      <c r="AJ12" s="1049"/>
      <c r="AK12" s="2452" t="s">
        <v>240</v>
      </c>
      <c r="AL12" s="2449" t="s">
        <v>211</v>
      </c>
      <c r="AM12" s="1954" t="s">
        <v>145</v>
      </c>
      <c r="AN12" s="1061">
        <f>COUNTIF('Мероприятия_отчет (газ)'!$AF$59:$AF$61,AN$6)</f>
        <v>0</v>
      </c>
      <c r="AO12" s="1061">
        <f>COUNTIF('Мероприятия_отчет (газ)'!$AF$59:$AF$61,AN$6)</f>
        <v>0</v>
      </c>
      <c r="AP12" s="1061">
        <f>COUNTIF('Мероприятия_отчет (газ)'!$AF$59:$AF$61,AP$6)</f>
        <v>0</v>
      </c>
      <c r="AQ12" s="1061">
        <f>COUNTIF('Мероприятия_отчет (газ)'!$AF$59:$AF$61,AQ$6)</f>
        <v>0</v>
      </c>
      <c r="AR12" s="1061">
        <f>COUNTIF('Мероприятия_отчет (газ)'!$AF$59:$AF$61,AR$6)</f>
        <v>0</v>
      </c>
      <c r="AS12" s="1061">
        <f>COUNTIF('Мероприятия_отчет (газ)'!$AF$59:$AF$61,AS$6)</f>
        <v>0</v>
      </c>
      <c r="AT12" s="1061">
        <f>COUNTIF('Мероприятия_отчет (газ)'!$AF$59:$AF$61,AT$6)</f>
        <v>0</v>
      </c>
      <c r="AU12" s="1061">
        <f>COUNTIF('Мероприятия_отчет (газ)'!$AF$59:$AF$61,AU$6)</f>
        <v>0</v>
      </c>
      <c r="AV12" s="1061">
        <f>COUNTIF('Мероприятия_отчет (газ)'!$AF$59:$AF$61,AV$6)</f>
        <v>0</v>
      </c>
      <c r="AW12" s="1061">
        <f>COUNTIF('Мероприятия_отчет (газ)'!$AF$59:$AF$61,AW$6)</f>
        <v>1</v>
      </c>
      <c r="AX12" s="1061">
        <f>COUNTIF('Мероприятия_отчет (газ)'!$AF$59:$AF$61,AX$6)</f>
        <v>0</v>
      </c>
      <c r="AY12" s="1061">
        <f>COUNTIF('Мероприятия_отчет (газ)'!$AF$59:$AF$61,AY$6)</f>
        <v>0</v>
      </c>
      <c r="AZ12" s="1061">
        <f>COUNTIF('Мероприятия_отчет (газ)'!$AF$59:$AF$61,AZ$6)</f>
        <v>0</v>
      </c>
      <c r="BA12" s="1061">
        <f>COUNTIF('Мероприятия_отчет (газ)'!$AF$59:$AF$61,BA$6)</f>
        <v>0</v>
      </c>
      <c r="BB12" s="1061">
        <f>COUNTIF('Мероприятия_отчет (газ)'!$AF$59:$AF$61,BB$6)</f>
        <v>0</v>
      </c>
      <c r="BC12" s="1061">
        <f>COUNTIF('Мероприятия_отчет (газ)'!$AF$59:$AF$61,BC$6)</f>
        <v>0</v>
      </c>
      <c r="BD12" s="1061">
        <f>COUNTIF('Мероприятия_отчет (газ)'!$AF$59:$AF$61,BD$6)</f>
        <v>0</v>
      </c>
      <c r="BE12" s="1061">
        <f>COUNTIF('Мероприятия_отчет (газ)'!$AF$59:$AF$61,BE$6)</f>
        <v>0</v>
      </c>
      <c r="BF12" s="1061">
        <f>COUNTIF('Мероприятия_отчет (газ)'!$AF$59:$AF$61,BF$6)</f>
        <v>0</v>
      </c>
      <c r="BG12" s="1061">
        <f>COUNTIF('Мероприятия_отчет (газ)'!$AF$59:$AF$61,BG$6)</f>
        <v>0</v>
      </c>
      <c r="BH12" s="1061">
        <f>COUNTIF('Мероприятия_отчет (газ)'!$AF$59:$AF$61,BH$6)</f>
        <v>0</v>
      </c>
      <c r="BI12" s="1061">
        <f>COUNTIF('Мероприятия_отчет (газ)'!$AF$59:$AF$61,BI$6)</f>
        <v>0</v>
      </c>
      <c r="BJ12" s="1061">
        <f>COUNTIF('Мероприятия_отчет (газ)'!$AF$59:$AF$61,BJ$6)</f>
        <v>0</v>
      </c>
      <c r="BK12" s="1061">
        <f>COUNTIF('Мероприятия_отчет (газ)'!$AF$59:$AF$61,BK$6)</f>
        <v>0</v>
      </c>
      <c r="BL12" s="1061">
        <f>COUNTIF('Мероприятия_отчет (газ)'!$AF$59:$AF$61,BL$6)</f>
        <v>0</v>
      </c>
      <c r="BM12" s="1061">
        <f>COUNTIF('Мероприятия_отчет (газ)'!$AF$59:$AF$61,BM$6)</f>
        <v>0</v>
      </c>
      <c r="BN12" s="1061">
        <f>COUNTIF('Мероприятия_отчет (газ)'!$AF$59:$AF$61,BN$6)</f>
        <v>0</v>
      </c>
      <c r="BO12" s="1061">
        <f>COUNTIF('Мероприятия_отчет (газ)'!$AF$59:$AF$61,BN$6)</f>
        <v>0</v>
      </c>
      <c r="BP12" s="1061">
        <f>COUNTIF('Мероприятия_отчет (газ)'!$AF$59:$AF$61,BP$6)</f>
        <v>0</v>
      </c>
      <c r="BQ12" s="1061">
        <f>COUNTIF('Мероприятия_отчет (газ)'!$AF$59:$AF$61,BQ$6)</f>
        <v>0</v>
      </c>
      <c r="BR12" s="1061">
        <f>COUNTIF('Мероприятия_отчет (газ)'!$AF$59:$AF$61,BR$6)</f>
        <v>0</v>
      </c>
      <c r="BS12" s="1982">
        <f t="shared" ref="BS12:BS27" si="5">SUM(AN12:BR12)</f>
        <v>1</v>
      </c>
      <c r="BT12" s="1049"/>
    </row>
    <row r="13" spans="1:138" s="1050" customFormat="1" ht="15.75">
      <c r="A13" s="2452"/>
      <c r="B13" s="2450"/>
      <c r="C13" s="1954" t="s">
        <v>325</v>
      </c>
      <c r="D13" s="1064">
        <f>SUMIF('Мероприятия_отчет (газ)'!$AF$59:$AF$61,D$6,'Мероприятия_отчет (газ)'!$O$59:$O$61)</f>
        <v>0</v>
      </c>
      <c r="E13" s="1064">
        <f>SUMIF('Мероприятия_отчет (газ)'!$AF$59:$AF$61,E$6,'Мероприятия_отчет (газ)'!$O$59:$O$61)</f>
        <v>0</v>
      </c>
      <c r="F13" s="1064">
        <f>SUMIF('Мероприятия_отчет (газ)'!$AF$59:$AF$61,F$6,'Мероприятия_отчет (газ)'!$O$59:$O$61)</f>
        <v>0</v>
      </c>
      <c r="G13" s="1064">
        <f>SUMIF('Мероприятия_отчет (газ)'!$AF$59:$AF$61,G$6,'Мероприятия_отчет (газ)'!$O$59:$O$61)</f>
        <v>0</v>
      </c>
      <c r="H13" s="1064">
        <f>SUMIF('Мероприятия_отчет (газ)'!$AF$59:$AF$61,H$6,'Мероприятия_отчет (газ)'!$O$59:$O$61)</f>
        <v>0</v>
      </c>
      <c r="I13" s="1064">
        <f>SUMIF('Мероприятия_отчет (газ)'!$AF$59:$AF$61,I$6,'Мероприятия_отчет (газ)'!$O$59:$O$61)</f>
        <v>0</v>
      </c>
      <c r="J13" s="1064">
        <f>SUMIF('Мероприятия_отчет (газ)'!$AF$59:$AF$61,J$6,'Мероприятия_отчет (газ)'!$O$59:$O$61)</f>
        <v>0</v>
      </c>
      <c r="K13" s="1064">
        <f>SUMIF('Мероприятия_отчет (газ)'!$AF$59:$AF$61,K$6,'Мероприятия_отчет (газ)'!$O$59:$O$61)</f>
        <v>0</v>
      </c>
      <c r="L13" s="1064">
        <f>SUMIF('Мероприятия_отчет (газ)'!$AF$59:$AF$61,L$6,'Мероприятия_отчет (газ)'!$O$59:$O$61)</f>
        <v>0</v>
      </c>
      <c r="M13" s="1064">
        <f>SUMIF('Мероприятия_отчет (газ)'!$AF$59:$AF$61,M$6,'Мероприятия_отчет (газ)'!$O$59:$O$61)</f>
        <v>50</v>
      </c>
      <c r="N13" s="1064">
        <f>SUMIF('Мероприятия_отчет (газ)'!$AF$59:$AF$61,N$6,'Мероприятия_отчет (газ)'!$O$59:$O$61)</f>
        <v>0</v>
      </c>
      <c r="O13" s="1064">
        <f>SUMIF('Мероприятия_отчет (газ)'!$AF$59:$AF$61,O$6,'Мероприятия_отчет (газ)'!$O$59:$O$61)</f>
        <v>0</v>
      </c>
      <c r="P13" s="1064">
        <f>SUMIF('Мероприятия_отчет (газ)'!$AF$59:$AF$61,P$6,'Мероприятия_отчет (газ)'!$O$59:$O$61)</f>
        <v>0</v>
      </c>
      <c r="Q13" s="1064">
        <f>SUMIF('Мероприятия_отчет (газ)'!$AF$59:$AF$61,Q$6,'Мероприятия_отчет (газ)'!$O$59:$O$61)</f>
        <v>0</v>
      </c>
      <c r="R13" s="1064">
        <f>SUMIF('Мероприятия_отчет (газ)'!$AF$59:$AF$61,R$6,'Мероприятия_отчет (газ)'!$O$59:$O$61)</f>
        <v>0</v>
      </c>
      <c r="S13" s="1064">
        <f>SUMIF('Мероприятия_отчет (газ)'!$AF$59:$AF$61,S$6,'Мероприятия_отчет (газ)'!$O$59:$O$61)</f>
        <v>0</v>
      </c>
      <c r="T13" s="1064">
        <f>SUMIF('Мероприятия_отчет (газ)'!$AF$59:$AF$61,T$6,'Мероприятия_отчет (газ)'!$O$59:$O$61)</f>
        <v>0</v>
      </c>
      <c r="U13" s="1064">
        <f>SUMIF('Мероприятия_отчет (газ)'!$AF$59:$AF$61,U$6,'Мероприятия_отчет (газ)'!$O$59:$O$61)</f>
        <v>0</v>
      </c>
      <c r="V13" s="1064">
        <f>SUMIF('Мероприятия_отчет (газ)'!$AF$59:$AF$61,V$6,'Мероприятия_отчет (газ)'!$O$59:$O$61)</f>
        <v>0</v>
      </c>
      <c r="W13" s="1064">
        <f>SUMIF('Мероприятия_отчет (газ)'!$AF$59:$AF$61,W$6,'Мероприятия_отчет (газ)'!$O$59:$O$61)</f>
        <v>0</v>
      </c>
      <c r="X13" s="1064">
        <f>SUMIF('Мероприятия_отчет (газ)'!$AF$59:$AF$61,X$6,'Мероприятия_отчет (газ)'!$O$59:$O$61)</f>
        <v>0</v>
      </c>
      <c r="Y13" s="1064">
        <f>SUMIF('Мероприятия_отчет (газ)'!$AF$59:$AF$61,Y$6,'Мероприятия_отчет (газ)'!$O$59:$O$61)</f>
        <v>0</v>
      </c>
      <c r="Z13" s="1064">
        <f>SUMIF('Мероприятия_отчет (газ)'!$AF$59:$AF$61,Z$6,'Мероприятия_отчет (газ)'!$O$59:$O$61)</f>
        <v>0</v>
      </c>
      <c r="AA13" s="1064">
        <f>SUMIF('Мероприятия_отчет (газ)'!$AF$59:$AF$61,AA$6,'Мероприятия_отчет (газ)'!$O$59:$O$61)</f>
        <v>0</v>
      </c>
      <c r="AB13" s="1064">
        <f>SUMIF('Мероприятия_отчет (газ)'!$AF$59:$AF$61,AB$6,'Мероприятия_отчет (газ)'!$O$59:$O$61)</f>
        <v>0</v>
      </c>
      <c r="AC13" s="1064">
        <f>SUMIF('Мероприятия_отчет (газ)'!$AF$59:$AF$61,AC$6,'Мероприятия_отчет (газ)'!$O$59:$O$61)</f>
        <v>0</v>
      </c>
      <c r="AD13" s="1064">
        <f>SUMIF('Мероприятия_отчет (газ)'!$AF$59:$AF$61,AD$6,'Мероприятия_отчет (газ)'!$O$59:$O$61)</f>
        <v>0</v>
      </c>
      <c r="AE13" s="1064">
        <f>SUMIF('Мероприятия_отчет (газ)'!$AF$59:$AF$61,AE$6,'Мероприятия_отчет (газ)'!$O$59:$O$61)</f>
        <v>0</v>
      </c>
      <c r="AF13" s="1064">
        <f>SUMIF('Мероприятия_отчет (газ)'!$AF$59:$AF$61,AF$6,'Мероприятия_отчет (газ)'!$O$59:$O$61)</f>
        <v>0</v>
      </c>
      <c r="AG13" s="1064">
        <f>SUMIF('Мероприятия_отчет (газ)'!$AF$59:$AF$61,AG$6,'Мероприятия_отчет (газ)'!$O$59:$O$61)</f>
        <v>0</v>
      </c>
      <c r="AH13" s="1064">
        <f>SUMIF('Мероприятия_отчет (газ)'!$AF$59:$AF$61,AH$6,'Мероприятия_отчет (газ)'!$O$59:$O$61)</f>
        <v>0</v>
      </c>
      <c r="AI13" s="1982">
        <f t="shared" si="4"/>
        <v>50</v>
      </c>
      <c r="AJ13" s="1049"/>
      <c r="AK13" s="2452"/>
      <c r="AL13" s="2450"/>
      <c r="AM13" s="1954" t="s">
        <v>121</v>
      </c>
      <c r="AN13" s="1064">
        <f>SUMIF('Мероприятия_отчет (газ)'!$AF$59:$AF$61,AN$6,'Мероприятия_отчет (газ)'!$N$59:$N$61)</f>
        <v>0</v>
      </c>
      <c r="AO13" s="1064">
        <f>SUMIF('Мероприятия_отчет (газ)'!$AF$59:$AF$61,AN$6,'Мероприятия_отчет (газ)'!$N$59:$N$61)</f>
        <v>0</v>
      </c>
      <c r="AP13" s="1064">
        <f>SUMIF('Мероприятия_отчет (газ)'!$AF$59:$AF$61,AP$6,'Мероприятия_отчет (газ)'!$N$59:$N$61)</f>
        <v>0</v>
      </c>
      <c r="AQ13" s="1064">
        <f>SUMIF('Мероприятия_отчет (газ)'!$AF$59:$AF$61,AQ$6,'Мероприятия_отчет (газ)'!$N$59:$N$61)</f>
        <v>0</v>
      </c>
      <c r="AR13" s="1064">
        <f>SUMIF('Мероприятия_отчет (газ)'!$AF$59:$AF$61,AR$6,'Мероприятия_отчет (газ)'!$N$59:$N$61)</f>
        <v>0</v>
      </c>
      <c r="AS13" s="1064">
        <f>SUMIF('Мероприятия_отчет (газ)'!$AF$59:$AF$61,AS$6,'Мероприятия_отчет (газ)'!$N$59:$N$61)</f>
        <v>0</v>
      </c>
      <c r="AT13" s="1064">
        <f>SUMIF('Мероприятия_отчет (газ)'!$AF$59:$AF$61,AT$6,'Мероприятия_отчет (газ)'!$N$59:$N$61)</f>
        <v>0</v>
      </c>
      <c r="AU13" s="1064">
        <f>SUMIF('Мероприятия_отчет (газ)'!$AF$59:$AF$61,AU$6,'Мероприятия_отчет (газ)'!$N$59:$N$61)</f>
        <v>0</v>
      </c>
      <c r="AV13" s="1064">
        <f>SUMIF('Мероприятия_отчет (газ)'!$AF$59:$AF$61,AV$6,'Мероприятия_отчет (газ)'!$N$59:$N$61)</f>
        <v>0</v>
      </c>
      <c r="AW13" s="1064">
        <f>SUMIF('Мероприятия_отчет (газ)'!$AF$59:$AF$61,AW$6,'Мероприятия_отчет (газ)'!$N$59:$N$61)</f>
        <v>5</v>
      </c>
      <c r="AX13" s="1064">
        <f>SUMIF('Мероприятия_отчет (газ)'!$AF$59:$AF$61,AX$6,'Мероприятия_отчет (газ)'!$N$59:$N$61)</f>
        <v>0</v>
      </c>
      <c r="AY13" s="1064">
        <f>SUMIF('Мероприятия_отчет (газ)'!$AF$59:$AF$61,AY$6,'Мероприятия_отчет (газ)'!$N$59:$N$61)</f>
        <v>0</v>
      </c>
      <c r="AZ13" s="1064">
        <f>SUMIF('Мероприятия_отчет (газ)'!$AF$59:$AF$61,AZ$6,'Мероприятия_отчет (газ)'!$N$59:$N$61)</f>
        <v>0</v>
      </c>
      <c r="BA13" s="1064">
        <f>SUMIF('Мероприятия_отчет (газ)'!$AF$59:$AF$61,BA$6,'Мероприятия_отчет (газ)'!$N$59:$N$61)</f>
        <v>0</v>
      </c>
      <c r="BB13" s="1064">
        <f>SUMIF('Мероприятия_отчет (газ)'!$AF$59:$AF$61,BB$6,'Мероприятия_отчет (газ)'!$N$59:$N$61)</f>
        <v>0</v>
      </c>
      <c r="BC13" s="1064">
        <f>SUMIF('Мероприятия_отчет (газ)'!$AF$59:$AF$61,BC$6,'Мероприятия_отчет (газ)'!$N$59:$N$61)</f>
        <v>0</v>
      </c>
      <c r="BD13" s="1064">
        <f>SUMIF('Мероприятия_отчет (газ)'!$AF$59:$AF$61,BD$6,'Мероприятия_отчет (газ)'!$N$59:$N$61)</f>
        <v>0</v>
      </c>
      <c r="BE13" s="1064">
        <f>SUMIF('Мероприятия_отчет (газ)'!$AF$59:$AF$61,BE$6,'Мероприятия_отчет (газ)'!$N$59:$N$61)</f>
        <v>0</v>
      </c>
      <c r="BF13" s="1064">
        <f>SUMIF('Мероприятия_отчет (газ)'!$AF$59:$AF$61,BF$6,'Мероприятия_отчет (газ)'!$N$59:$N$61)</f>
        <v>0</v>
      </c>
      <c r="BG13" s="1064">
        <f>SUMIF('Мероприятия_отчет (газ)'!$AF$59:$AF$61,BG$6,'Мероприятия_отчет (газ)'!$N$59:$N$61)</f>
        <v>0</v>
      </c>
      <c r="BH13" s="1064">
        <f>SUMIF('Мероприятия_отчет (газ)'!$AF$59:$AF$61,BH$6,'Мероприятия_отчет (газ)'!$N$59:$N$61)</f>
        <v>0</v>
      </c>
      <c r="BI13" s="1064">
        <f>SUMIF('Мероприятия_отчет (газ)'!$AF$59:$AF$61,BI$6,'Мероприятия_отчет (газ)'!$N$59:$N$61)</f>
        <v>0</v>
      </c>
      <c r="BJ13" s="1064">
        <f>SUMIF('Мероприятия_отчет (газ)'!$AF$59:$AF$61,BJ$6,'Мероприятия_отчет (газ)'!$N$59:$N$61)</f>
        <v>0</v>
      </c>
      <c r="BK13" s="1064">
        <f>SUMIF('Мероприятия_отчет (газ)'!$AF$59:$AF$61,BK$6,'Мероприятия_отчет (газ)'!$N$59:$N$61)</f>
        <v>0</v>
      </c>
      <c r="BL13" s="1064">
        <f>SUMIF('Мероприятия_отчет (газ)'!$AF$59:$AF$61,BL$6,'Мероприятия_отчет (газ)'!$N$59:$N$61)</f>
        <v>0</v>
      </c>
      <c r="BM13" s="1064">
        <f>SUMIF('Мероприятия_отчет (газ)'!$AF$59:$AF$61,BM$6,'Мероприятия_отчет (газ)'!$N$59:$N$61)</f>
        <v>0</v>
      </c>
      <c r="BN13" s="1064">
        <f>SUMIF('Мероприятия_отчет (газ)'!$AF$59:$AF$61,BN$6,'Мероприятия_отчет (газ)'!$N$59:$N$61)</f>
        <v>0</v>
      </c>
      <c r="BO13" s="1064">
        <f>SUMIF('Мероприятия_отчет (газ)'!$AF$59:$AF$61,BN$6,'Мероприятия_отчет (газ)'!$N$59:$N$61)</f>
        <v>0</v>
      </c>
      <c r="BP13" s="1064">
        <f>SUMIF('Мероприятия_отчет (газ)'!$AF$59:$AF$61,BP$6,'Мероприятия_отчет (газ)'!$N$59:$N$61)</f>
        <v>0</v>
      </c>
      <c r="BQ13" s="1064">
        <f>SUMIF('Мероприятия_отчет (газ)'!$AF$59:$AF$61,BQ$6,'Мероприятия_отчет (газ)'!$N$59:$N$61)</f>
        <v>0</v>
      </c>
      <c r="BR13" s="1064">
        <f>SUMIF('Мероприятия_отчет (газ)'!$AF$59:$AF$61,BR$6,'Мероприятия_отчет (газ)'!$N$59:$N$61)</f>
        <v>0</v>
      </c>
      <c r="BS13" s="1982">
        <f t="shared" si="5"/>
        <v>5</v>
      </c>
      <c r="BT13" s="1049"/>
    </row>
    <row r="14" spans="1:138" s="1069" customFormat="1" ht="15.75">
      <c r="A14" s="2445" t="s">
        <v>240</v>
      </c>
      <c r="B14" s="2446" t="s">
        <v>80</v>
      </c>
      <c r="C14" s="1990" t="s">
        <v>145</v>
      </c>
      <c r="D14" s="1991">
        <f>COUNTIF('Мероприятия_отчет (газ)'!$AL$59:$AL$61,D$6)</f>
        <v>0</v>
      </c>
      <c r="E14" s="1991">
        <f>COUNTIF('Мероприятия_отчет (газ)'!$AL$59:$AL$61,E$6)</f>
        <v>0</v>
      </c>
      <c r="F14" s="1991">
        <f>COUNTIF('Мероприятия_отчет (газ)'!$AL$59:$AL$61,F$6)</f>
        <v>0</v>
      </c>
      <c r="G14" s="1991">
        <f>COUNTIF('Мероприятия_отчет (газ)'!$AL$59:$AL$61,G$6)</f>
        <v>0</v>
      </c>
      <c r="H14" s="1991">
        <f>COUNTIF('Мероприятия_отчет (газ)'!$AL$59:$AL$61,H$6)</f>
        <v>0</v>
      </c>
      <c r="I14" s="1991">
        <f>COUNTIF('Мероприятия_отчет (газ)'!$AL$59:$AL$61,I$6)</f>
        <v>0</v>
      </c>
      <c r="J14" s="1991">
        <f>COUNTIF('Мероприятия_отчет (газ)'!$AL$59:$AL$61,J$6)</f>
        <v>0</v>
      </c>
      <c r="K14" s="1991">
        <f>COUNTIF('Мероприятия_отчет (газ)'!$AL$59:$AL$61,K$6)</f>
        <v>0</v>
      </c>
      <c r="L14" s="1991">
        <f>COUNTIF('Мероприятия_отчет (газ)'!$AL$59:$AL$61,L$6)</f>
        <v>0</v>
      </c>
      <c r="M14" s="1991">
        <f>COUNTIF('Мероприятия_отчет (газ)'!$AL$59:$AL$61,M$6)</f>
        <v>0</v>
      </c>
      <c r="N14" s="1991">
        <f>COUNTIF('Мероприятия_отчет (газ)'!$AL$59:$AL$61,N$6)</f>
        <v>0</v>
      </c>
      <c r="O14" s="1991">
        <f>COUNTIF('Мероприятия_отчет (газ)'!$AL$59:$AL$61,O$6)</f>
        <v>0</v>
      </c>
      <c r="P14" s="1991">
        <f>COUNTIF('Мероприятия_отчет (газ)'!$AL$59:$AL$61,P$6)</f>
        <v>0</v>
      </c>
      <c r="Q14" s="1991">
        <f>COUNTIF('Мероприятия_отчет (газ)'!$AL$59:$AL$61,Q$6)</f>
        <v>0</v>
      </c>
      <c r="R14" s="1991">
        <f>COUNTIF('Мероприятия_отчет (газ)'!$AL$59:$AL$61,R$6)</f>
        <v>0</v>
      </c>
      <c r="S14" s="1991">
        <f>COUNTIF('Мероприятия_отчет (газ)'!$AL$59:$AL$61,S$6)</f>
        <v>0</v>
      </c>
      <c r="T14" s="1991">
        <f>COUNTIF('Мероприятия_отчет (газ)'!$AL$59:$AL$61,T$6)</f>
        <v>0</v>
      </c>
      <c r="U14" s="1991">
        <f>COUNTIF('Мероприятия_отчет (газ)'!$AL$59:$AL$61,U$6)</f>
        <v>1</v>
      </c>
      <c r="V14" s="1991">
        <f>COUNTIF('Мероприятия_отчет (газ)'!$AL$59:$AL$61,V$6)</f>
        <v>0</v>
      </c>
      <c r="W14" s="1991">
        <f>COUNTIF('Мероприятия_отчет (газ)'!$AL$59:$AL$61,W$6)</f>
        <v>0</v>
      </c>
      <c r="X14" s="1991">
        <f>COUNTIF('Мероприятия_отчет (газ)'!$AL$59:$AL$61,X$6)</f>
        <v>0</v>
      </c>
      <c r="Y14" s="1991">
        <f>COUNTIF('Мероприятия_отчет (газ)'!$AL$59:$AL$61,Y$6)</f>
        <v>0</v>
      </c>
      <c r="Z14" s="1991">
        <f>COUNTIF('Мероприятия_отчет (газ)'!$AL$59:$AL$61,Z$6)</f>
        <v>0</v>
      </c>
      <c r="AA14" s="1991">
        <f>COUNTIF('Мероприятия_отчет (газ)'!$AL$59:$AL$61,AA$6)</f>
        <v>0</v>
      </c>
      <c r="AB14" s="1991">
        <f>COUNTIF('Мероприятия_отчет (газ)'!$AL$59:$AL$61,AB$6)</f>
        <v>0</v>
      </c>
      <c r="AC14" s="1991">
        <f>COUNTIF('Мероприятия_отчет (газ)'!$AL$59:$AL$61,AC$6)</f>
        <v>0</v>
      </c>
      <c r="AD14" s="1991">
        <f>COUNTIF('Мероприятия_отчет (газ)'!$AL$59:$AL$61,AD$6)</f>
        <v>0</v>
      </c>
      <c r="AE14" s="1991">
        <f>COUNTIF('Мероприятия_отчет (газ)'!$AL$59:$AL$61,AE$6)</f>
        <v>0</v>
      </c>
      <c r="AF14" s="1991">
        <f>COUNTIF('Мероприятия_отчет (газ)'!$AL$59:$AL$61,AF$6)</f>
        <v>0</v>
      </c>
      <c r="AG14" s="1991">
        <f>COUNTIF('Мероприятия_отчет (газ)'!$AL$59:$AL$61,AG$6)</f>
        <v>0</v>
      </c>
      <c r="AH14" s="1991">
        <f>COUNTIF('Мероприятия_отчет (газ)'!$AL$59:$AL$61,AH$6)</f>
        <v>0</v>
      </c>
      <c r="AI14" s="1992">
        <f t="shared" si="4"/>
        <v>1</v>
      </c>
      <c r="AJ14" s="1049"/>
      <c r="AK14" s="2445" t="s">
        <v>240</v>
      </c>
      <c r="AL14" s="2446" t="s">
        <v>80</v>
      </c>
      <c r="AM14" s="1990" t="s">
        <v>145</v>
      </c>
      <c r="AN14" s="1991">
        <f>COUNTIF('Мероприятия_отчет (газ)'!$AL$59:$AL$61,AN$6)</f>
        <v>0</v>
      </c>
      <c r="AO14" s="1991">
        <f>COUNTIF('Мероприятия_отчет (газ)'!$AL$59:$AL$61,AN$6)</f>
        <v>0</v>
      </c>
      <c r="AP14" s="1991">
        <f>COUNTIF('Мероприятия_отчет (газ)'!$AL$59:$AL$61,AO$6)</f>
        <v>0</v>
      </c>
      <c r="AQ14" s="1991">
        <f>COUNTIF('Мероприятия_отчет (газ)'!$AL$59:$AL$61,AP$6)</f>
        <v>0</v>
      </c>
      <c r="AR14" s="1991">
        <f>COUNTIF('Мероприятия_отчет (газ)'!$AL$59:$AL$61,AQ$6)</f>
        <v>0</v>
      </c>
      <c r="AS14" s="1991">
        <f>COUNTIF('Мероприятия_отчет (газ)'!$AL$59:$AL$61,AR$6)</f>
        <v>0</v>
      </c>
      <c r="AT14" s="1991">
        <f>COUNTIF('Мероприятия_отчет (газ)'!$AL$59:$AL$61,AS$6)</f>
        <v>0</v>
      </c>
      <c r="AU14" s="1991">
        <f>COUNTIF('Мероприятия_отчет (газ)'!$AL$59:$AL$61,AT$6)</f>
        <v>0</v>
      </c>
      <c r="AV14" s="1991">
        <f>COUNTIF('Мероприятия_отчет (газ)'!$AL$59:$AL$61,AU$6)</f>
        <v>0</v>
      </c>
      <c r="AW14" s="1991">
        <f>COUNTIF('Мероприятия_отчет (газ)'!$AL$59:$AL$61,AV$6)</f>
        <v>0</v>
      </c>
      <c r="AX14" s="1991">
        <f>COUNTIF('Мероприятия_отчет (газ)'!$AL$59:$AL$61,AW$6)</f>
        <v>0</v>
      </c>
      <c r="AY14" s="1991">
        <f>COUNTIF('Мероприятия_отчет (газ)'!$AL$59:$AL$61,AX$6)</f>
        <v>0</v>
      </c>
      <c r="AZ14" s="1991">
        <f>COUNTIF('Мероприятия_отчет (газ)'!$AL$59:$AL$61,AY$6)</f>
        <v>0</v>
      </c>
      <c r="BA14" s="1991">
        <f>COUNTIF('Мероприятия_отчет (газ)'!$AL$59:$AL$61,AZ$6)</f>
        <v>0</v>
      </c>
      <c r="BB14" s="1991">
        <f>COUNTIF('Мероприятия_отчет (газ)'!$AL$59:$AL$61,BA$6)</f>
        <v>0</v>
      </c>
      <c r="BC14" s="1991">
        <f>COUNTIF('Мероприятия_отчет (газ)'!$AL$59:$AL$61,BB$6)</f>
        <v>0</v>
      </c>
      <c r="BD14" s="1991">
        <f>COUNTIF('Мероприятия_отчет (газ)'!$AL$59:$AL$61,BC$6)</f>
        <v>0</v>
      </c>
      <c r="BE14" s="1991">
        <f>COUNTIF('Мероприятия_отчет (газ)'!$AL$59:$AL$61,BD$6)</f>
        <v>0</v>
      </c>
      <c r="BF14" s="1991">
        <f>COUNTIF('Мероприятия_отчет (газ)'!$AL$59:$AL$61,BE$6)</f>
        <v>1</v>
      </c>
      <c r="BG14" s="1991">
        <f>COUNTIF('Мероприятия_отчет (газ)'!$AL$59:$AL$61,BF$6)</f>
        <v>0</v>
      </c>
      <c r="BH14" s="1991">
        <f>COUNTIF('Мероприятия_отчет (газ)'!$AL$59:$AL$61,BG$6)</f>
        <v>0</v>
      </c>
      <c r="BI14" s="1991">
        <f>COUNTIF('Мероприятия_отчет (газ)'!$AL$59:$AL$61,BH$6)</f>
        <v>0</v>
      </c>
      <c r="BJ14" s="1991">
        <f>COUNTIF('Мероприятия_отчет (газ)'!$AL$59:$AL$61,BI$6)</f>
        <v>0</v>
      </c>
      <c r="BK14" s="1991">
        <f>COUNTIF('Мероприятия_отчет (газ)'!$AL$59:$AL$61,BJ$6)</f>
        <v>0</v>
      </c>
      <c r="BL14" s="1991">
        <f>COUNTIF('Мероприятия_отчет (газ)'!$AL$59:$AL$61,BK$6)</f>
        <v>0</v>
      </c>
      <c r="BM14" s="1991">
        <f>COUNTIF('Мероприятия_отчет (газ)'!$AL$59:$AL$61,BL$6)</f>
        <v>0</v>
      </c>
      <c r="BN14" s="1991">
        <f>COUNTIF('Мероприятия_отчет (газ)'!$AL$59:$AL$61,BM$6)</f>
        <v>0</v>
      </c>
      <c r="BO14" s="1991">
        <f>COUNTIF('Мероприятия_отчет (газ)'!$AL$59:$AL$61,BN$6)</f>
        <v>0</v>
      </c>
      <c r="BP14" s="1991">
        <f>COUNTIF('Мероприятия_отчет (газ)'!$AL$59:$AL$61,BO$6)</f>
        <v>0</v>
      </c>
      <c r="BQ14" s="1991">
        <f>COUNTIF('Мероприятия_отчет (газ)'!$AL$59:$AL$61,BP$6)</f>
        <v>0</v>
      </c>
      <c r="BR14" s="1991">
        <f>COUNTIF('Мероприятия_отчет (газ)'!$AL$59:$AL$61,BQ$6)</f>
        <v>0</v>
      </c>
      <c r="BS14" s="1992">
        <f t="shared" si="5"/>
        <v>1</v>
      </c>
      <c r="BT14" s="1049"/>
    </row>
    <row r="15" spans="1:138" s="1050" customFormat="1" ht="15.75">
      <c r="A15" s="2445"/>
      <c r="B15" s="2447"/>
      <c r="C15" s="1990" t="s">
        <v>325</v>
      </c>
      <c r="D15" s="1993">
        <f>SUMIF('Мероприятия_отчет (газ)'!$AL$59:$AL$61,D$6,'Мероприятия_отчет (газ)'!$AX$59:$AX$61)</f>
        <v>0</v>
      </c>
      <c r="E15" s="1993">
        <f>SUMIF('Мероприятия_отчет (газ)'!$AL$59:$AL$61,E$6,'Мероприятия_отчет (газ)'!$AX$59:$AX$61)</f>
        <v>0</v>
      </c>
      <c r="F15" s="1993">
        <f>SUMIF('Мероприятия_отчет (газ)'!$AL$59:$AL$61,F$6,'Мероприятия_отчет (газ)'!$AX$59:$AX$61)</f>
        <v>0</v>
      </c>
      <c r="G15" s="1993">
        <f>SUMIF('Мероприятия_отчет (газ)'!$AL$59:$AL$61,G$6,'Мероприятия_отчет (газ)'!$AX$59:$AX$61)</f>
        <v>0</v>
      </c>
      <c r="H15" s="1993">
        <f>SUMIF('Мероприятия_отчет (газ)'!$AL$59:$AL$61,H$6,'Мероприятия_отчет (газ)'!$AX$59:$AX$61)</f>
        <v>0</v>
      </c>
      <c r="I15" s="1993">
        <f>SUMIF('Мероприятия_отчет (газ)'!$AL$59:$AL$61,I$6,'Мероприятия_отчет (газ)'!$AX$59:$AX$61)</f>
        <v>0</v>
      </c>
      <c r="J15" s="1993">
        <f>SUMIF('Мероприятия_отчет (газ)'!$AL$59:$AL$61,J$6,'Мероприятия_отчет (газ)'!$AX$59:$AX$61)</f>
        <v>0</v>
      </c>
      <c r="K15" s="1993">
        <f>SUMIF('Мероприятия_отчет (газ)'!$AL$59:$AL$61,K$6,'Мероприятия_отчет (газ)'!$AX$59:$AX$61)</f>
        <v>0</v>
      </c>
      <c r="L15" s="1993">
        <f>SUMIF('Мероприятия_отчет (газ)'!$AL$59:$AL$61,L$6,'Мероприятия_отчет (газ)'!$AX$59:$AX$61)</f>
        <v>0</v>
      </c>
      <c r="M15" s="1993">
        <f>SUMIF('Мероприятия_отчет (газ)'!$AL$59:$AL$61,M$6,'Мероприятия_отчет (газ)'!$AX$59:$AX$61)</f>
        <v>0</v>
      </c>
      <c r="N15" s="1993">
        <f>SUMIF('Мероприятия_отчет (газ)'!$AL$59:$AL$61,N$6,'Мероприятия_отчет (газ)'!$AX$59:$AX$61)</f>
        <v>0</v>
      </c>
      <c r="O15" s="1993">
        <f>SUMIF('Мероприятия_отчет (газ)'!$AL$59:$AL$61,O$6,'Мероприятия_отчет (газ)'!$AX$59:$AX$61)</f>
        <v>0</v>
      </c>
      <c r="P15" s="1993">
        <f>SUMIF('Мероприятия_отчет (газ)'!$AL$59:$AL$61,P$6,'Мероприятия_отчет (газ)'!$AX$59:$AX$61)</f>
        <v>0</v>
      </c>
      <c r="Q15" s="1993">
        <f>SUMIF('Мероприятия_отчет (газ)'!$AL$59:$AL$61,Q$6,'Мероприятия_отчет (газ)'!$AX$59:$AX$61)</f>
        <v>0</v>
      </c>
      <c r="R15" s="1993">
        <f>SUMIF('Мероприятия_отчет (газ)'!$AL$59:$AL$61,R$6,'Мероприятия_отчет (газ)'!$AX$59:$AX$61)</f>
        <v>0</v>
      </c>
      <c r="S15" s="1993">
        <f>SUMIF('Мероприятия_отчет (газ)'!$AL$59:$AL$61,S$6,'Мероприятия_отчет (газ)'!$AX$59:$AX$61)</f>
        <v>0</v>
      </c>
      <c r="T15" s="1993">
        <f>SUMIF('Мероприятия_отчет (газ)'!$AL$59:$AL$61,T$6,'Мероприятия_отчет (газ)'!$AX$59:$AX$61)</f>
        <v>0</v>
      </c>
      <c r="U15" s="1993">
        <f>SUMIF('Мероприятия_отчет (газ)'!$AL$59:$AL$61,U$6,'Мероприятия_отчет (газ)'!$AX$59:$AX$61)</f>
        <v>150</v>
      </c>
      <c r="V15" s="1993">
        <f>SUMIF('Мероприятия_отчет (газ)'!$AL$59:$AL$61,V$6,'Мероприятия_отчет (газ)'!$AX$59:$AX$61)</f>
        <v>0</v>
      </c>
      <c r="W15" s="1993">
        <f>SUMIF('Мероприятия_отчет (газ)'!$AL$59:$AL$61,W$6,'Мероприятия_отчет (газ)'!$AX$59:$AX$61)</f>
        <v>0</v>
      </c>
      <c r="X15" s="1993">
        <f>SUMIF('Мероприятия_отчет (газ)'!$AL$59:$AL$61,X$6,'Мероприятия_отчет (газ)'!$AX$59:$AX$61)</f>
        <v>0</v>
      </c>
      <c r="Y15" s="1993">
        <f>SUMIF('Мероприятия_отчет (газ)'!$AL$59:$AL$61,Y$6,'Мероприятия_отчет (газ)'!$AX$59:$AX$61)</f>
        <v>0</v>
      </c>
      <c r="Z15" s="1993">
        <f>SUMIF('Мероприятия_отчет (газ)'!$AL$59:$AL$61,Z$6,'Мероприятия_отчет (газ)'!$AX$59:$AX$61)</f>
        <v>0</v>
      </c>
      <c r="AA15" s="1993">
        <f>SUMIF('Мероприятия_отчет (газ)'!$AL$59:$AL$61,AA$6,'Мероприятия_отчет (газ)'!$AX$59:$AX$61)</f>
        <v>0</v>
      </c>
      <c r="AB15" s="1993">
        <f>SUMIF('Мероприятия_отчет (газ)'!$AL$59:$AL$61,AB$6,'Мероприятия_отчет (газ)'!$AX$59:$AX$61)</f>
        <v>0</v>
      </c>
      <c r="AC15" s="1993">
        <f>SUMIF('Мероприятия_отчет (газ)'!$AL$59:$AL$61,AC$6,'Мероприятия_отчет (газ)'!$AX$59:$AX$61)</f>
        <v>0</v>
      </c>
      <c r="AD15" s="1993">
        <f>SUMIF('Мероприятия_отчет (газ)'!$AL$59:$AL$61,AD$6,'Мероприятия_отчет (газ)'!$AX$59:$AX$61)</f>
        <v>0</v>
      </c>
      <c r="AE15" s="1993">
        <f>SUMIF('Мероприятия_отчет (газ)'!$AL$59:$AL$61,AE$6,'Мероприятия_отчет (газ)'!$AX$59:$AX$61)</f>
        <v>0</v>
      </c>
      <c r="AF15" s="1993">
        <f ca="1">SUMIF('Мероприятия_отчет (газ)'!$AF$59:$AL$61,AF$6,'Мероприятия_отчет (газ)'!$AX$59:$AX$61)</f>
        <v>0</v>
      </c>
      <c r="AG15" s="1993">
        <f>SUMIF('Мероприятия_отчет (газ)'!$AL$59:$AL$61,AG$6,'Мероприятия_отчет (газ)'!$AX$59:$AX$61)</f>
        <v>0</v>
      </c>
      <c r="AH15" s="1993">
        <f>SUMIF('Мероприятия_отчет (газ)'!$AL$59:$AL$61,AH$6,'Мероприятия_отчет (газ)'!$AX$59:$AX$61)</f>
        <v>0</v>
      </c>
      <c r="AI15" s="1992">
        <f t="shared" ca="1" si="4"/>
        <v>150</v>
      </c>
      <c r="AJ15" s="1049"/>
      <c r="AK15" s="2445"/>
      <c r="AL15" s="2447"/>
      <c r="AM15" s="1990" t="s">
        <v>121</v>
      </c>
      <c r="AN15" s="1993">
        <f>SUMIF('Мероприятия_отчет (газ)'!$AL$59:$AL$61,AN$6,'Мероприятия_отчет (газ)'!$AW$59:$AW$61)</f>
        <v>0</v>
      </c>
      <c r="AO15" s="1993">
        <f>SUMIF('Мероприятия_отчет (газ)'!$AL$59:$AL$61,AN$6,'Мероприятия_отчет (газ)'!$AW$59:$AW$61)</f>
        <v>0</v>
      </c>
      <c r="AP15" s="1993">
        <f>SUMIF('Мероприятия_отчет (газ)'!$AL$59:$AL$61,AO$6,'Мероприятия_отчет (газ)'!$AW$59:$AW$61)</f>
        <v>0</v>
      </c>
      <c r="AQ15" s="1993">
        <f>SUMIF('Мероприятия_отчет (газ)'!$AL$59:$AL$61,AP$6,'Мероприятия_отчет (газ)'!$AW$59:$AW$61)</f>
        <v>0</v>
      </c>
      <c r="AR15" s="1993">
        <f>SUMIF('Мероприятия_отчет (газ)'!$AL$59:$AL$61,AQ$6,'Мероприятия_отчет (газ)'!$AW$59:$AW$61)</f>
        <v>0</v>
      </c>
      <c r="AS15" s="1993">
        <f>SUMIF('Мероприятия_отчет (газ)'!$AL$59:$AL$61,AR$6,'Мероприятия_отчет (газ)'!$AW$59:$AW$61)</f>
        <v>0</v>
      </c>
      <c r="AT15" s="1993">
        <f>SUMIF('Мероприятия_отчет (газ)'!$AL$59:$AL$61,AS$6,'Мероприятия_отчет (газ)'!$AW$59:$AW$61)</f>
        <v>0</v>
      </c>
      <c r="AU15" s="1993">
        <f>SUMIF('Мероприятия_отчет (газ)'!$AL$59:$AL$61,AT$6,'Мероприятия_отчет (газ)'!$AW$59:$AW$61)</f>
        <v>0</v>
      </c>
      <c r="AV15" s="1993">
        <f>SUMIF('Мероприятия_отчет (газ)'!$AL$59:$AL$61,AU$6,'Мероприятия_отчет (газ)'!$AW$59:$AW$61)</f>
        <v>0</v>
      </c>
      <c r="AW15" s="1993">
        <f>SUMIF('Мероприятия_отчет (газ)'!$AL$59:$AL$61,AV$6,'Мероприятия_отчет (газ)'!$AW$59:$AW$61)</f>
        <v>0</v>
      </c>
      <c r="AX15" s="1993">
        <f>SUMIF('Мероприятия_отчет (газ)'!$AL$59:$AL$61,AW$6,'Мероприятия_отчет (газ)'!$AW$59:$AW$61)</f>
        <v>0</v>
      </c>
      <c r="AY15" s="1993">
        <f>SUMIF('Мероприятия_отчет (газ)'!$AL$59:$AL$61,AX$6,'Мероприятия_отчет (газ)'!$AW$59:$AW$61)</f>
        <v>0</v>
      </c>
      <c r="AZ15" s="1993">
        <f>SUMIF('Мероприятия_отчет (газ)'!$AL$59:$AL$61,AY$6,'Мероприятия_отчет (газ)'!$AW$59:$AW$61)</f>
        <v>0</v>
      </c>
      <c r="BA15" s="1993">
        <f>SUMIF('Мероприятия_отчет (газ)'!$AL$59:$AL$61,AZ$6,'Мероприятия_отчет (газ)'!$AW$59:$AW$61)</f>
        <v>0</v>
      </c>
      <c r="BB15" s="1993">
        <f>SUMIF('Мероприятия_отчет (газ)'!$AL$59:$AL$61,BA$6,'Мероприятия_отчет (газ)'!$AW$59:$AW$61)</f>
        <v>0</v>
      </c>
      <c r="BC15" s="1993">
        <f>SUMIF('Мероприятия_отчет (газ)'!$AL$59:$AL$61,BB$6,'Мероприятия_отчет (газ)'!$AW$59:$AW$61)</f>
        <v>0</v>
      </c>
      <c r="BD15" s="1993">
        <f>SUMIF('Мероприятия_отчет (газ)'!$AL$59:$AL$61,BC$6,'Мероприятия_отчет (газ)'!$AW$59:$AW$61)</f>
        <v>0</v>
      </c>
      <c r="BE15" s="1993">
        <f>SUMIF('Мероприятия_отчет (газ)'!$AL$59:$AL$61,BD$6,'Мероприятия_отчет (газ)'!$AW$59:$AW$61)</f>
        <v>0</v>
      </c>
      <c r="BF15" s="1993">
        <f>SUMIF('Мероприятия_отчет (газ)'!$AL$59:$AL$61,BE$6,'Мероприятия_отчет (газ)'!$AW$59:$AW$61)</f>
        <v>5</v>
      </c>
      <c r="BG15" s="1993">
        <f>SUMIF('Мероприятия_отчет (газ)'!$AL$59:$AL$61,BF$6,'Мероприятия_отчет (газ)'!$AW$59:$AW$61)</f>
        <v>0</v>
      </c>
      <c r="BH15" s="1993">
        <f>SUMIF('Мероприятия_отчет (газ)'!$AL$59:$AL$61,BG$6,'Мероприятия_отчет (газ)'!$AW$59:$AW$61)</f>
        <v>0</v>
      </c>
      <c r="BI15" s="1993">
        <f>SUMIF('Мероприятия_отчет (газ)'!$AL$59:$AL$61,BH$6,'Мероприятия_отчет (газ)'!$AW$59:$AW$61)</f>
        <v>0</v>
      </c>
      <c r="BJ15" s="1993">
        <f>SUMIF('Мероприятия_отчет (газ)'!$AL$59:$AL$61,BI$6,'Мероприятия_отчет (газ)'!$AW$59:$AW$61)</f>
        <v>0</v>
      </c>
      <c r="BK15" s="1993">
        <f>SUMIF('Мероприятия_отчет (газ)'!$AL$59:$AL$61,BJ$6,'Мероприятия_отчет (газ)'!$AW$59:$AW$61)</f>
        <v>0</v>
      </c>
      <c r="BL15" s="1993">
        <f>SUMIF('Мероприятия_отчет (газ)'!$AL$59:$AL$61,BK$6,'Мероприятия_отчет (газ)'!$AW$59:$AW$61)</f>
        <v>0</v>
      </c>
      <c r="BM15" s="1993">
        <f>SUMIF('Мероприятия_отчет (газ)'!$AL$59:$AL$61,BL$6,'Мероприятия_отчет (газ)'!$AW$59:$AW$61)</f>
        <v>0</v>
      </c>
      <c r="BN15" s="1993">
        <f>SUMIF('Мероприятия_отчет (газ)'!$AL$59:$AL$61,BM$6,'Мероприятия_отчет (газ)'!$AW$59:$AW$61)</f>
        <v>0</v>
      </c>
      <c r="BO15" s="1993">
        <f>SUMIF('Мероприятия_отчет (газ)'!$AL$59:$AL$61,BN$6,'Мероприятия_отчет (газ)'!$AW$59:$AW$61)</f>
        <v>0</v>
      </c>
      <c r="BP15" s="1993">
        <f>SUMIF('Мероприятия_отчет (газ)'!$AL$59:$AL$61,BO$6,'Мероприятия_отчет (газ)'!$AW$59:$AW$61)</f>
        <v>0</v>
      </c>
      <c r="BQ15" s="1993">
        <f>SUMIF('Мероприятия_отчет (газ)'!$AL$59:$AL$61,BP$6,'Мероприятия_отчет (газ)'!$AW$59:$AW$61)</f>
        <v>0</v>
      </c>
      <c r="BR15" s="1993">
        <f>SUMIF('Мероприятия_отчет (газ)'!$AL$59:$AL$61,BQ$6,'Мероприятия_отчет (газ)'!$AW$59:$AW$61)</f>
        <v>0</v>
      </c>
      <c r="BS15" s="1992">
        <f t="shared" si="5"/>
        <v>5</v>
      </c>
      <c r="BT15" s="1049"/>
    </row>
    <row r="16" spans="1:138" s="1069" customFormat="1" ht="15.75">
      <c r="A16" s="2452" t="s">
        <v>239</v>
      </c>
      <c r="B16" s="2449" t="s">
        <v>211</v>
      </c>
      <c r="C16" s="1954" t="s">
        <v>145</v>
      </c>
      <c r="D16" s="1061">
        <f>COUNTIF('Мероприятия_отчет (газ)'!$AF$47:$AF$49,D$6)</f>
        <v>0</v>
      </c>
      <c r="E16" s="1061">
        <f>COUNTIF('Мероприятия_отчет (газ)'!$AF$47:$AF$49,E$6)</f>
        <v>0</v>
      </c>
      <c r="F16" s="1061">
        <f>COUNTIF('Мероприятия_отчет (газ)'!$AF$47:$AF$49,F$6)</f>
        <v>0</v>
      </c>
      <c r="G16" s="1061">
        <f>COUNTIF('Мероприятия_отчет (газ)'!$AF$47:$AF$49,G$6)</f>
        <v>0</v>
      </c>
      <c r="H16" s="1061">
        <f>COUNTIF('Мероприятия_отчет (газ)'!$AF$47:$AF$49,H$6)</f>
        <v>0</v>
      </c>
      <c r="I16" s="1061">
        <f>COUNTIF('Мероприятия_отчет (газ)'!$AF$47:$AF$49,I$6)</f>
        <v>0</v>
      </c>
      <c r="J16" s="1061">
        <f>COUNTIF('Мероприятия_отчет (газ)'!$AF$47:$AF$49,J$6)</f>
        <v>0</v>
      </c>
      <c r="K16" s="1061">
        <f>COUNTIF('Мероприятия_отчет (газ)'!$AF$47:$AF$49,K$6)</f>
        <v>0</v>
      </c>
      <c r="L16" s="1061">
        <f>COUNTIF('Мероприятия_отчет (газ)'!$AF$47:$AF$49,L$6)</f>
        <v>0</v>
      </c>
      <c r="M16" s="1061">
        <f>COUNTIF('Мероприятия_отчет (газ)'!$AF$47:$AF$49,M$6)</f>
        <v>0</v>
      </c>
      <c r="N16" s="1061">
        <f>COUNTIF('Мероприятия_отчет (газ)'!$AF$47:$AF$49,N$6)</f>
        <v>0</v>
      </c>
      <c r="O16" s="1061">
        <f>COUNTIF('Мероприятия_отчет (газ)'!$AF$47:$AF$49,O$6)</f>
        <v>0</v>
      </c>
      <c r="P16" s="1061">
        <f>COUNTIF('Мероприятия_отчет (газ)'!$AF$47:$AF$49,P$6)</f>
        <v>0</v>
      </c>
      <c r="Q16" s="1061">
        <f>COUNTIF('Мероприятия_отчет (газ)'!$AF$47:$AF$49,Q$6)</f>
        <v>1</v>
      </c>
      <c r="R16" s="1061">
        <f>COUNTIF('Мероприятия_отчет (газ)'!$AF$47:$AF$49,R$6)</f>
        <v>0</v>
      </c>
      <c r="S16" s="1061">
        <f>COUNTIF('Мероприятия_отчет (газ)'!$AF$47:$AF$49,S$6)</f>
        <v>0</v>
      </c>
      <c r="T16" s="1061">
        <f>COUNTIF('Мероприятия_отчет (газ)'!$AF$47:$AF$49,T$6)</f>
        <v>0</v>
      </c>
      <c r="U16" s="1061">
        <f>COUNTIF('Мероприятия_отчет (газ)'!$AF$47:$AF$49,U$6)</f>
        <v>0</v>
      </c>
      <c r="V16" s="1061">
        <f>COUNTIF('Мероприятия_отчет (газ)'!$AF$47:$AF$49,V$6)</f>
        <v>0</v>
      </c>
      <c r="W16" s="1061">
        <f>COUNTIF('Мероприятия_отчет (газ)'!$AF$47:$AF$49,W$6)</f>
        <v>0</v>
      </c>
      <c r="X16" s="1061">
        <f>COUNTIF('Мероприятия_отчет (газ)'!$AF$47:$AF$49,X$6)</f>
        <v>0</v>
      </c>
      <c r="Y16" s="1061">
        <f>COUNTIF('Мероприятия_отчет (газ)'!$AF$47:$AF$49,Y$6)</f>
        <v>0</v>
      </c>
      <c r="Z16" s="1061">
        <f>COUNTIF('Мероприятия_отчет (газ)'!$AF$47:$AF$49,Z$6)</f>
        <v>0</v>
      </c>
      <c r="AA16" s="1061">
        <f>COUNTIF('Мероприятия_отчет (газ)'!$AF$47:$AF$49,AA$6)</f>
        <v>0</v>
      </c>
      <c r="AB16" s="1061">
        <f>COUNTIF('Мероприятия_отчет (газ)'!$AF$47:$AF$49,AB$6)</f>
        <v>0</v>
      </c>
      <c r="AC16" s="1061">
        <f>COUNTIF('Мероприятия_отчет (газ)'!$AF$47:$AF$49,AC$6)</f>
        <v>0</v>
      </c>
      <c r="AD16" s="1061">
        <f>COUNTIF('Мероприятия_отчет (газ)'!$AF$47:$AF$49,AD$6)</f>
        <v>0</v>
      </c>
      <c r="AE16" s="1061">
        <f>COUNTIF('Мероприятия_отчет (газ)'!$AF$47:$AF$49,AE$6)</f>
        <v>0</v>
      </c>
      <c r="AF16" s="1061">
        <f>COUNTIF('Мероприятия_отчет (газ)'!$AF$47:$AF$49,AF$6)</f>
        <v>0</v>
      </c>
      <c r="AG16" s="1061">
        <f>COUNTIF('Мероприятия_отчет (газ)'!$AF$47:$AF$49,AG$6)</f>
        <v>0</v>
      </c>
      <c r="AH16" s="1061">
        <f>COUNTIF('Мероприятия_отчет (газ)'!$AF$47:$AF$49,AH$6)</f>
        <v>0</v>
      </c>
      <c r="AI16" s="1982">
        <f t="shared" si="4"/>
        <v>1</v>
      </c>
      <c r="AJ16" s="1049"/>
      <c r="AK16" s="2452" t="s">
        <v>239</v>
      </c>
      <c r="AL16" s="2449" t="s">
        <v>211</v>
      </c>
      <c r="AM16" s="1954" t="s">
        <v>145</v>
      </c>
      <c r="AN16" s="1061">
        <f>COUNTIF('Мероприятия_отчет (газ)'!$AF$47:$AF$49,AN$6)</f>
        <v>0</v>
      </c>
      <c r="AO16" s="1061">
        <f>COUNTIF('Мероприятия_отчет (газ)'!$AF$47:$AF$49,AN$6)</f>
        <v>0</v>
      </c>
      <c r="AP16" s="1061">
        <f>COUNTIF('Мероприятия_отчет (газ)'!$AF$47:$AF$49,AP$6)</f>
        <v>0</v>
      </c>
      <c r="AQ16" s="1061">
        <f>COUNTIF('Мероприятия_отчет (газ)'!$AF$47:$AF$49,AQ$6)</f>
        <v>0</v>
      </c>
      <c r="AR16" s="1061">
        <f>COUNTIF('Мероприятия_отчет (газ)'!$AF$47:$AF$49,AR$6)</f>
        <v>0</v>
      </c>
      <c r="AS16" s="1061">
        <f>COUNTIF('Мероприятия_отчет (газ)'!$AF$47:$AF$49,AS$6)</f>
        <v>0</v>
      </c>
      <c r="AT16" s="1061">
        <f>COUNTIF('Мероприятия_отчет (газ)'!$AF$47:$AF$49,AT$6)</f>
        <v>0</v>
      </c>
      <c r="AU16" s="1061">
        <f>COUNTIF('Мероприятия_отчет (газ)'!$AF$47:$AF$49,AU$6)</f>
        <v>0</v>
      </c>
      <c r="AV16" s="1061">
        <f>COUNTIF('Мероприятия_отчет (газ)'!$AF$47:$AF$49,AV$6)</f>
        <v>0</v>
      </c>
      <c r="AW16" s="1061">
        <f>COUNTIF('Мероприятия_отчет (газ)'!$AF$47:$AF$49,AW$6)</f>
        <v>0</v>
      </c>
      <c r="AX16" s="1061">
        <f>COUNTIF('Мероприятия_отчет (газ)'!$AF$47:$AF$49,AX$6)</f>
        <v>0</v>
      </c>
      <c r="AY16" s="1061">
        <f>COUNTIF('Мероприятия_отчет (газ)'!$AF$47:$AF$49,AY$6)</f>
        <v>0</v>
      </c>
      <c r="AZ16" s="1061">
        <f>COUNTIF('Мероприятия_отчет (газ)'!$AF$47:$AF$49,AZ$6)</f>
        <v>0</v>
      </c>
      <c r="BA16" s="1061">
        <f>COUNTIF('Мероприятия_отчет (газ)'!$AF$47:$AF$49,BA$6)</f>
        <v>1</v>
      </c>
      <c r="BB16" s="1061">
        <f>COUNTIF('Мероприятия_отчет (газ)'!$AF$47:$AF$49,BB$6)</f>
        <v>0</v>
      </c>
      <c r="BC16" s="1061">
        <f>COUNTIF('Мероприятия_отчет (газ)'!$AF$47:$AF$49,BC$6)</f>
        <v>0</v>
      </c>
      <c r="BD16" s="1061">
        <f>COUNTIF('Мероприятия_отчет (газ)'!$AF$47:$AF$49,BD$6)</f>
        <v>0</v>
      </c>
      <c r="BE16" s="1061">
        <f>COUNTIF('Мероприятия_отчет (газ)'!$AF$47:$AF$49,BE$6)</f>
        <v>0</v>
      </c>
      <c r="BF16" s="1061">
        <f>COUNTIF('Мероприятия_отчет (газ)'!$AF$47:$AF$49,BF$6)</f>
        <v>0</v>
      </c>
      <c r="BG16" s="1061">
        <f>COUNTIF('Мероприятия_отчет (газ)'!$AF$47:$AF$49,BG$6)</f>
        <v>0</v>
      </c>
      <c r="BH16" s="1061">
        <f>COUNTIF('Мероприятия_отчет (газ)'!$AF$47:$AF$49,BH$6)</f>
        <v>0</v>
      </c>
      <c r="BI16" s="1061">
        <f>COUNTIF('Мероприятия_отчет (газ)'!$AF$47:$AF$49,BI$6)</f>
        <v>0</v>
      </c>
      <c r="BJ16" s="1061">
        <f>COUNTIF('Мероприятия_отчет (газ)'!$AF$47:$AF$49,BJ$6)</f>
        <v>0</v>
      </c>
      <c r="BK16" s="1061">
        <f>COUNTIF('Мероприятия_отчет (газ)'!$AF$47:$AF$49,BK$6)</f>
        <v>0</v>
      </c>
      <c r="BL16" s="1061">
        <f>COUNTIF('Мероприятия_отчет (газ)'!$AF$47:$AF$49,BL$6)</f>
        <v>0</v>
      </c>
      <c r="BM16" s="1061">
        <f>COUNTIF('Мероприятия_отчет (газ)'!$AF$47:$AF$49,BM$6)</f>
        <v>0</v>
      </c>
      <c r="BN16" s="1061">
        <f>COUNTIF('Мероприятия_отчет (газ)'!$AF$47:$AF$49,BN$6)</f>
        <v>0</v>
      </c>
      <c r="BO16" s="1061">
        <f>COUNTIF('Мероприятия_отчет (газ)'!$AF$47:$AF$49,BN$6)</f>
        <v>0</v>
      </c>
      <c r="BP16" s="1061">
        <f>COUNTIF('Мероприятия_отчет (газ)'!$AF$47:$AF$49,BP$6)</f>
        <v>0</v>
      </c>
      <c r="BQ16" s="1061">
        <f>COUNTIF('Мероприятия_отчет (газ)'!$AF$47:$AF$49,BQ$6)</f>
        <v>0</v>
      </c>
      <c r="BR16" s="1061">
        <f>COUNTIF('Мероприятия_отчет (газ)'!$AF$47:$AF$49,BR$6)</f>
        <v>0</v>
      </c>
      <c r="BS16" s="1982">
        <f t="shared" si="5"/>
        <v>1</v>
      </c>
      <c r="BT16" s="1049"/>
    </row>
    <row r="17" spans="1:72" s="1050" customFormat="1" ht="15.75">
      <c r="A17" s="2452"/>
      <c r="B17" s="2450"/>
      <c r="C17" s="1954" t="s">
        <v>325</v>
      </c>
      <c r="D17" s="1064">
        <f>SUMIF('Мероприятия_отчет (газ)'!$AF$47:$AF$49,D$6,'Мероприятия_отчет (газ)'!$O$47:$O$49)</f>
        <v>0</v>
      </c>
      <c r="E17" s="1064">
        <f>SUMIF('Мероприятия_отчет (газ)'!$AF$47:$AF$49,E$6,'Мероприятия_отчет (газ)'!$O$47:$O$49)</f>
        <v>0</v>
      </c>
      <c r="F17" s="1064">
        <f>SUMIF('Мероприятия_отчет (газ)'!$AF$47:$AF$49,F$6,'Мероприятия_отчет (газ)'!$O$47:$O$49)</f>
        <v>0</v>
      </c>
      <c r="G17" s="1064">
        <f>SUMIF('Мероприятия_отчет (газ)'!$AF$47:$AF$49,G$6,'Мероприятия_отчет (газ)'!$O$47:$O$49)</f>
        <v>0</v>
      </c>
      <c r="H17" s="1064">
        <f>SUMIF('Мероприятия_отчет (газ)'!$AF$47:$AF$49,H$6,'Мероприятия_отчет (газ)'!$O$47:$O$49)</f>
        <v>0</v>
      </c>
      <c r="I17" s="1064">
        <f>SUMIF('Мероприятия_отчет (газ)'!$AF$47:$AF$49,I$6,'Мероприятия_отчет (газ)'!$O$47:$O$49)</f>
        <v>0</v>
      </c>
      <c r="J17" s="1064">
        <f>SUMIF('Мероприятия_отчет (газ)'!$AF$47:$AF$49,J$6,'Мероприятия_отчет (газ)'!$O$47:$O$49)</f>
        <v>0</v>
      </c>
      <c r="K17" s="1064">
        <f>SUMIF('Мероприятия_отчет (газ)'!$AF$47:$AF$49,K$6,'Мероприятия_отчет (газ)'!$O$47:$O$49)</f>
        <v>0</v>
      </c>
      <c r="L17" s="1064">
        <f>SUMIF('Мероприятия_отчет (газ)'!$AF$47:$AF$49,L$6,'Мероприятия_отчет (газ)'!$O$47:$O$49)</f>
        <v>0</v>
      </c>
      <c r="M17" s="1064">
        <f>SUMIF('Мероприятия_отчет (газ)'!$AF$47:$AF$49,M$6,'Мероприятия_отчет (газ)'!$O$47:$O$49)</f>
        <v>0</v>
      </c>
      <c r="N17" s="1064">
        <f>SUMIF('Мероприятия_отчет (газ)'!$AF$47:$AF$49,N$6,'Мероприятия_отчет (газ)'!$O$47:$O$49)</f>
        <v>0</v>
      </c>
      <c r="O17" s="1064">
        <f>SUMIF('Мероприятия_отчет (газ)'!$AF$47:$AF$49,O$6,'Мероприятия_отчет (газ)'!$O$47:$O$49)</f>
        <v>0</v>
      </c>
      <c r="P17" s="1064">
        <f>SUMIF('Мероприятия_отчет (газ)'!$AF$47:$AF$49,P$6,'Мероприятия_отчет (газ)'!$O$47:$O$49)</f>
        <v>0</v>
      </c>
      <c r="Q17" s="1064">
        <f>SUMIF('Мероприятия_отчет (газ)'!$AF$47:$AF$49,Q$6,'Мероприятия_отчет (газ)'!$O$47:$O$49)</f>
        <v>135</v>
      </c>
      <c r="R17" s="1064">
        <f>SUMIF('Мероприятия_отчет (газ)'!$AF$47:$AF$49,R$6,'Мероприятия_отчет (газ)'!$O$47:$O$49)</f>
        <v>0</v>
      </c>
      <c r="S17" s="1064">
        <f>SUMIF('Мероприятия_отчет (газ)'!$AF$47:$AF$49,S$6,'Мероприятия_отчет (газ)'!$O$47:$O$49)</f>
        <v>0</v>
      </c>
      <c r="T17" s="1064">
        <f>SUMIF('Мероприятия_отчет (газ)'!$AF$47:$AF$49,T$6,'Мероприятия_отчет (газ)'!$O$47:$O$49)</f>
        <v>0</v>
      </c>
      <c r="U17" s="1064">
        <f>SUMIF('Мероприятия_отчет (газ)'!$AF$47:$AF$49,U$6,'Мероприятия_отчет (газ)'!$O$47:$O$49)</f>
        <v>0</v>
      </c>
      <c r="V17" s="1064">
        <f>SUMIF('Мероприятия_отчет (газ)'!$AF$47:$AF$49,V$6,'Мероприятия_отчет (газ)'!$O$47:$O$49)</f>
        <v>0</v>
      </c>
      <c r="W17" s="1064">
        <f>SUMIF('Мероприятия_отчет (газ)'!$AF$47:$AF$49,W$6,'Мероприятия_отчет (газ)'!$O$47:$O$49)</f>
        <v>0</v>
      </c>
      <c r="X17" s="1064">
        <f>SUMIF('Мероприятия_отчет (газ)'!$AF$47:$AF$49,X$6,'Мероприятия_отчет (газ)'!$O$47:$O$49)</f>
        <v>0</v>
      </c>
      <c r="Y17" s="1064">
        <f>SUMIF('Мероприятия_отчет (газ)'!$AF$47:$AF$49,Y$6,'Мероприятия_отчет (газ)'!$O$47:$O$49)</f>
        <v>0</v>
      </c>
      <c r="Z17" s="1064">
        <f>SUMIF('Мероприятия_отчет (газ)'!$AF$47:$AF$49,Z$6,'Мероприятия_отчет (газ)'!$O$47:$O$49)</f>
        <v>0</v>
      </c>
      <c r="AA17" s="1064">
        <f>SUMIF('Мероприятия_отчет (газ)'!$AF$47:$AF$49,AA$6,'Мероприятия_отчет (газ)'!$O$47:$O$49)</f>
        <v>0</v>
      </c>
      <c r="AB17" s="1064">
        <f>SUMIF('Мероприятия_отчет (газ)'!$AF$47:$AF$49,AB$6,'Мероприятия_отчет (газ)'!$O$47:$O$49)</f>
        <v>0</v>
      </c>
      <c r="AC17" s="1064">
        <f>SUMIF('Мероприятия_отчет (газ)'!$AF$47:$AF$49,AC$6,'Мероприятия_отчет (газ)'!$O$47:$O$49)</f>
        <v>0</v>
      </c>
      <c r="AD17" s="1064">
        <f>SUMIF('Мероприятия_отчет (газ)'!$AF$47:$AF$49,AD$6,'Мероприятия_отчет (газ)'!$O$47:$O$49)</f>
        <v>0</v>
      </c>
      <c r="AE17" s="1064">
        <f>SUMIF('Мероприятия_отчет (газ)'!$AF$47:$AF$49,AE$6,'Мероприятия_отчет (газ)'!$O$47:$O$49)</f>
        <v>0</v>
      </c>
      <c r="AF17" s="1064">
        <f>SUMIF('Мероприятия_отчет (газ)'!$AF$47:$AF$49,AF$6,'Мероприятия_отчет (газ)'!$O$47:$O$49)</f>
        <v>0</v>
      </c>
      <c r="AG17" s="1064">
        <f>SUMIF('Мероприятия_отчет (газ)'!$AF$47:$AF$49,AG$6,'Мероприятия_отчет (газ)'!$O$47:$O$49)</f>
        <v>0</v>
      </c>
      <c r="AH17" s="1064">
        <f>SUMIF('Мероприятия_отчет (газ)'!$AF$47:$AF$49,AH$6,'Мероприятия_отчет (газ)'!$O$47:$O$49)</f>
        <v>0</v>
      </c>
      <c r="AI17" s="1982">
        <f t="shared" si="4"/>
        <v>135</v>
      </c>
      <c r="AJ17" s="1049"/>
      <c r="AK17" s="2452"/>
      <c r="AL17" s="2450"/>
      <c r="AM17" s="1954" t="s">
        <v>121</v>
      </c>
      <c r="AN17" s="1064">
        <f>SUMIF('Мероприятия_отчет (газ)'!$AF$47:$AF$49,AN$6,'Мероприятия_отчет (газ)'!$N$47:$N$49)</f>
        <v>0</v>
      </c>
      <c r="AO17" s="1064">
        <f>SUMIF('Мероприятия_отчет (газ)'!$AF$47:$AF$49,AN$6,'Мероприятия_отчет (газ)'!$N$47:$N$49)</f>
        <v>0</v>
      </c>
      <c r="AP17" s="1064">
        <f>SUMIF('Мероприятия_отчет (газ)'!$AF$47:$AF$49,AP$6,'Мероприятия_отчет (газ)'!$N$47:$N$49)</f>
        <v>0</v>
      </c>
      <c r="AQ17" s="1064">
        <f>SUMIF('Мероприятия_отчет (газ)'!$AF$47:$AF$49,AQ$6,'Мероприятия_отчет (газ)'!$N$47:$N$49)</f>
        <v>0</v>
      </c>
      <c r="AR17" s="1064">
        <f>SUMIF('Мероприятия_отчет (газ)'!$AF$47:$AF$49,AR$6,'Мероприятия_отчет (газ)'!$N$47:$N$49)</f>
        <v>0</v>
      </c>
      <c r="AS17" s="1064">
        <f>SUMIF('Мероприятия_отчет (газ)'!$AF$47:$AF$49,AS$6,'Мероприятия_отчет (газ)'!$N$47:$N$49)</f>
        <v>0</v>
      </c>
      <c r="AT17" s="1064">
        <f>SUMIF('Мероприятия_отчет (газ)'!$AF$47:$AF$49,AT$6,'Мероприятия_отчет (газ)'!$N$47:$N$49)</f>
        <v>0</v>
      </c>
      <c r="AU17" s="1064">
        <f>SUMIF('Мероприятия_отчет (газ)'!$AF$47:$AF$49,AU$6,'Мероприятия_отчет (газ)'!$N$47:$N$49)</f>
        <v>0</v>
      </c>
      <c r="AV17" s="1064">
        <f>SUMIF('Мероприятия_отчет (газ)'!$AF$47:$AF$49,AV$6,'Мероприятия_отчет (газ)'!$N$47:$N$49)</f>
        <v>0</v>
      </c>
      <c r="AW17" s="1064">
        <f>SUMIF('Мероприятия_отчет (газ)'!$AF$47:$AF$49,AW$6,'Мероприятия_отчет (газ)'!$N$47:$N$49)</f>
        <v>0</v>
      </c>
      <c r="AX17" s="1064">
        <f>SUMIF('Мероприятия_отчет (газ)'!$AF$47:$AF$49,AX$6,'Мероприятия_отчет (газ)'!$N$47:$N$49)</f>
        <v>0</v>
      </c>
      <c r="AY17" s="1064">
        <f>SUMIF('Мероприятия_отчет (газ)'!$AF$47:$AF$49,AY$6,'Мероприятия_отчет (газ)'!$N$47:$N$49)</f>
        <v>0</v>
      </c>
      <c r="AZ17" s="1064">
        <f>SUMIF('Мероприятия_отчет (газ)'!$AF$47:$AF$49,AZ$6,'Мероприятия_отчет (газ)'!$N$47:$N$49)</f>
        <v>0</v>
      </c>
      <c r="BA17" s="1064">
        <f>SUMIF('Мероприятия_отчет (газ)'!$AF$47:$AF$49,BA$6,'Мероприятия_отчет (газ)'!$N$47:$N$49)</f>
        <v>48.6</v>
      </c>
      <c r="BB17" s="1064">
        <f>SUMIF('Мероприятия_отчет (газ)'!$AF$47:$AF$49,BB$6,'Мероприятия_отчет (газ)'!$N$47:$N$49)</f>
        <v>0</v>
      </c>
      <c r="BC17" s="1064">
        <f>SUMIF('Мероприятия_отчет (газ)'!$AF$47:$AF$49,BC$6,'Мероприятия_отчет (газ)'!$N$47:$N$49)</f>
        <v>0</v>
      </c>
      <c r="BD17" s="1064">
        <f>SUMIF('Мероприятия_отчет (газ)'!$AF$47:$AF$49,BD$6,'Мероприятия_отчет (газ)'!$N$47:$N$49)</f>
        <v>0</v>
      </c>
      <c r="BE17" s="1064">
        <f>SUMIF('Мероприятия_отчет (газ)'!$AF$47:$AF$49,BE$6,'Мероприятия_отчет (газ)'!$N$47:$N$49)</f>
        <v>0</v>
      </c>
      <c r="BF17" s="1064">
        <f>SUMIF('Мероприятия_отчет (газ)'!$AF$47:$AF$49,BF$6,'Мероприятия_отчет (газ)'!$N$47:$N$49)</f>
        <v>0</v>
      </c>
      <c r="BG17" s="1064">
        <f>SUMIF('Мероприятия_отчет (газ)'!$AF$47:$AF$49,BG$6,'Мероприятия_отчет (газ)'!$N$47:$N$49)</f>
        <v>0</v>
      </c>
      <c r="BH17" s="1064">
        <f>SUMIF('Мероприятия_отчет (газ)'!$AF$47:$AF$49,BH$6,'Мероприятия_отчет (газ)'!$N$47:$N$49)</f>
        <v>0</v>
      </c>
      <c r="BI17" s="1064">
        <f>SUMIF('Мероприятия_отчет (газ)'!$AF$47:$AF$49,BI$6,'Мероприятия_отчет (газ)'!$N$47:$N$49)</f>
        <v>0</v>
      </c>
      <c r="BJ17" s="1064">
        <f>SUMIF('Мероприятия_отчет (газ)'!$AF$47:$AF$49,BJ$6,'Мероприятия_отчет (газ)'!$N$47:$N$49)</f>
        <v>0</v>
      </c>
      <c r="BK17" s="1064">
        <f>SUMIF('Мероприятия_отчет (газ)'!$AF$47:$AF$49,BK$6,'Мероприятия_отчет (газ)'!$N$47:$N$49)</f>
        <v>0</v>
      </c>
      <c r="BL17" s="1064">
        <f>SUMIF('Мероприятия_отчет (газ)'!$AF$47:$AF$49,BL$6,'Мероприятия_отчет (газ)'!$N$47:$N$49)</f>
        <v>0</v>
      </c>
      <c r="BM17" s="1064">
        <f>SUMIF('Мероприятия_отчет (газ)'!$AF$47:$AF$49,BM$6,'Мероприятия_отчет (газ)'!$N$47:$N$49)</f>
        <v>0</v>
      </c>
      <c r="BN17" s="1064">
        <f>SUMIF('Мероприятия_отчет (газ)'!$AF$47:$AF$49,BN$6,'Мероприятия_отчет (газ)'!$N$47:$N$49)</f>
        <v>0</v>
      </c>
      <c r="BO17" s="1064">
        <f>SUMIF('Мероприятия_отчет (газ)'!$AF$47:$AF$49,BN$6,'Мероприятия_отчет (газ)'!$N$47:$N$49)</f>
        <v>0</v>
      </c>
      <c r="BP17" s="1064">
        <f>SUMIF('Мероприятия_отчет (газ)'!$AF$47:$AF$49,BP$6,'Мероприятия_отчет (газ)'!$N$47:$N$49)</f>
        <v>0</v>
      </c>
      <c r="BQ17" s="1064">
        <f>SUMIF('Мероприятия_отчет (газ)'!$AF$47:$AF$49,BQ$6,'Мероприятия_отчет (газ)'!$N$47:$N$49)</f>
        <v>0</v>
      </c>
      <c r="BR17" s="1064">
        <f>SUMIF('Мероприятия_отчет (газ)'!$AF$47:$AF$49,BR$6,'Мероприятия_отчет (газ)'!$N$47:$N$49)</f>
        <v>0</v>
      </c>
      <c r="BS17" s="1982">
        <f t="shared" si="5"/>
        <v>48.6</v>
      </c>
      <c r="BT17" s="1049"/>
    </row>
    <row r="18" spans="1:72" s="1069" customFormat="1" ht="15.75">
      <c r="A18" s="2445" t="s">
        <v>239</v>
      </c>
      <c r="B18" s="2446" t="s">
        <v>80</v>
      </c>
      <c r="C18" s="1990" t="s">
        <v>145</v>
      </c>
      <c r="D18" s="1991">
        <f>COUNTIF('Мероприятия_отчет (газ)'!$AL$47:$AL$49,D$6)</f>
        <v>0</v>
      </c>
      <c r="E18" s="1991">
        <f>COUNTIF('Мероприятия_отчет (газ)'!$AL$47:$AL$49,E$6)</f>
        <v>0</v>
      </c>
      <c r="F18" s="1991">
        <f>COUNTIF('Мероприятия_отчет (газ)'!$AL$47:$AL$49,F$6)</f>
        <v>0</v>
      </c>
      <c r="G18" s="1991">
        <f>COUNTIF('Мероприятия_отчет (газ)'!$AL$47:$AL$49,G$6)</f>
        <v>0</v>
      </c>
      <c r="H18" s="1991">
        <f>COUNTIF('Мероприятия_отчет (газ)'!$AL$47:$AL$49,H$6)</f>
        <v>0</v>
      </c>
      <c r="I18" s="1991">
        <f>COUNTIF('Мероприятия_отчет (газ)'!$AL$47:$AL$49,I$6)</f>
        <v>0</v>
      </c>
      <c r="J18" s="1991">
        <f>COUNTIF('Мероприятия_отчет (газ)'!$AL$47:$AL$49,J$6)</f>
        <v>0</v>
      </c>
      <c r="K18" s="1991">
        <f>COUNTIF('Мероприятия_отчет (газ)'!$AL$47:$AL$49,K$6)</f>
        <v>0</v>
      </c>
      <c r="L18" s="1991">
        <f>COUNTIF('Мероприятия_отчет (газ)'!$AL$47:$AL$49,L$6)</f>
        <v>0</v>
      </c>
      <c r="M18" s="1991">
        <f>COUNTIF('Мероприятия_отчет (газ)'!$AL$47:$AL$49,M$6)</f>
        <v>0</v>
      </c>
      <c r="N18" s="1991">
        <f>COUNTIF('Мероприятия_отчет (газ)'!$AL$47:$AL$49,N$6)</f>
        <v>0</v>
      </c>
      <c r="O18" s="1991">
        <f>COUNTIF('Мероприятия_отчет (газ)'!$AL$47:$AL$49,O$6)</f>
        <v>0</v>
      </c>
      <c r="P18" s="1991">
        <f>COUNTIF('Мероприятия_отчет (газ)'!$AL$47:$AL$49,P$6)</f>
        <v>0</v>
      </c>
      <c r="Q18" s="1991">
        <f>COUNTIF('Мероприятия_отчет (газ)'!$AL$47:$AL$49,Q$6)</f>
        <v>0</v>
      </c>
      <c r="R18" s="1991">
        <f>COUNTIF('Мероприятия_отчет (газ)'!$AL$47:$AL$49,R$6)</f>
        <v>0</v>
      </c>
      <c r="S18" s="1991">
        <f>COUNTIF('Мероприятия_отчет (газ)'!$AL$47:$AL$49,S$6)</f>
        <v>0</v>
      </c>
      <c r="T18" s="1991">
        <f>COUNTIF('Мероприятия_отчет (газ)'!$AL$47:$AL$49,T$6)</f>
        <v>0</v>
      </c>
      <c r="U18" s="1991">
        <f>COUNTIF('Мероприятия_отчет (газ)'!$AL$47:$AL$49,U$6)</f>
        <v>0</v>
      </c>
      <c r="V18" s="1991">
        <f>COUNTIF('Мероприятия_отчет (газ)'!$AL$47:$AL$49,V$6)</f>
        <v>0</v>
      </c>
      <c r="W18" s="1991">
        <f>COUNTIF('Мероприятия_отчет (газ)'!$AL$47:$AL$49,W$6)</f>
        <v>1</v>
      </c>
      <c r="X18" s="1991">
        <f>COUNTIF('Мероприятия_отчет (газ)'!$AL$47:$AL$49,X$6)</f>
        <v>0</v>
      </c>
      <c r="Y18" s="1991">
        <f>COUNTIF('Мероприятия_отчет (газ)'!$AL$47:$AL$49,Y$6)</f>
        <v>0</v>
      </c>
      <c r="Z18" s="1991">
        <f>COUNTIF('Мероприятия_отчет (газ)'!$AL$47:$AL$49,Z$6)</f>
        <v>0</v>
      </c>
      <c r="AA18" s="1991">
        <f>COUNTIF('Мероприятия_отчет (газ)'!$AL$47:$AL$49,AA$6)</f>
        <v>0</v>
      </c>
      <c r="AB18" s="1991">
        <f>COUNTIF('Мероприятия_отчет (газ)'!$AL$47:$AL$49,AB$6)</f>
        <v>0</v>
      </c>
      <c r="AC18" s="1991">
        <f>COUNTIF('Мероприятия_отчет (газ)'!$AL$47:$AL$49,AC$6)</f>
        <v>0</v>
      </c>
      <c r="AD18" s="1991">
        <f>COUNTIF('Мероприятия_отчет (газ)'!$AL$47:$AL$49,AD$6)</f>
        <v>0</v>
      </c>
      <c r="AE18" s="1991">
        <f>COUNTIF('Мероприятия_отчет (газ)'!$AL$47:$AL$49,AE$6)</f>
        <v>0</v>
      </c>
      <c r="AF18" s="1991">
        <f>COUNTIF('Мероприятия_отчет (газ)'!$AL$47:$AL$49,AF$6)</f>
        <v>0</v>
      </c>
      <c r="AG18" s="1991">
        <f>COUNTIF('Мероприятия_отчет (газ)'!$AL$47:$AL$49,AG$6)</f>
        <v>0</v>
      </c>
      <c r="AH18" s="1991">
        <f>COUNTIF('Мероприятия_отчет (газ)'!$AL$47:$AL$49,AH$6)</f>
        <v>0</v>
      </c>
      <c r="AI18" s="1992">
        <f t="shared" si="4"/>
        <v>1</v>
      </c>
      <c r="AJ18" s="1049"/>
      <c r="AK18" s="2445" t="s">
        <v>239</v>
      </c>
      <c r="AL18" s="2446" t="s">
        <v>80</v>
      </c>
      <c r="AM18" s="1990" t="s">
        <v>145</v>
      </c>
      <c r="AN18" s="1991">
        <f>COUNTIF('Мероприятия_отчет (газ)'!$AL$47:$AL$49,AN$6)</f>
        <v>0</v>
      </c>
      <c r="AO18" s="1991">
        <f>COUNTIF('Мероприятия_отчет (газ)'!$AL$47:$AL$49,AN$6)</f>
        <v>0</v>
      </c>
      <c r="AP18" s="1991">
        <f>COUNTIF('Мероприятия_отчет (газ)'!$AL$47:$AL$49,AO$6)</f>
        <v>0</v>
      </c>
      <c r="AQ18" s="1991">
        <f>COUNTIF('Мероприятия_отчет (газ)'!$AL$47:$AL$49,AP$6)</f>
        <v>0</v>
      </c>
      <c r="AR18" s="1991">
        <f>COUNTIF('Мероприятия_отчет (газ)'!$AL$47:$AL$49,AQ$6)</f>
        <v>0</v>
      </c>
      <c r="AS18" s="1991">
        <f>COUNTIF('Мероприятия_отчет (газ)'!$AL$47:$AL$49,AR$6)</f>
        <v>0</v>
      </c>
      <c r="AT18" s="1991">
        <f>COUNTIF('Мероприятия_отчет (газ)'!$AL$47:$AL$49,AS$6)</f>
        <v>0</v>
      </c>
      <c r="AU18" s="1991">
        <f>COUNTIF('Мероприятия_отчет (газ)'!$AL$47:$AL$49,AT$6)</f>
        <v>0</v>
      </c>
      <c r="AV18" s="1991">
        <f>COUNTIF('Мероприятия_отчет (газ)'!$AL$47:$AL$49,AU$6)</f>
        <v>0</v>
      </c>
      <c r="AW18" s="1991">
        <f>COUNTIF('Мероприятия_отчет (газ)'!$AL$47:$AL$49,AV$6)</f>
        <v>0</v>
      </c>
      <c r="AX18" s="1991">
        <f>COUNTIF('Мероприятия_отчет (газ)'!$AL$47:$AL$49,AW$6)</f>
        <v>0</v>
      </c>
      <c r="AY18" s="1991">
        <f>COUNTIF('Мероприятия_отчет (газ)'!$AL$47:$AL$49,AX$6)</f>
        <v>0</v>
      </c>
      <c r="AZ18" s="1991">
        <f>COUNTIF('Мероприятия_отчет (газ)'!$AL$47:$AL$49,AY$6)</f>
        <v>0</v>
      </c>
      <c r="BA18" s="1991">
        <f>COUNTIF('Мероприятия_отчет (газ)'!$AL$47:$AL$49,AZ$6)</f>
        <v>0</v>
      </c>
      <c r="BB18" s="1991">
        <f>COUNTIF('Мероприятия_отчет (газ)'!$AL$47:$AL$49,BA$6)</f>
        <v>0</v>
      </c>
      <c r="BC18" s="1991">
        <f>COUNTIF('Мероприятия_отчет (газ)'!$AL$47:$AL$49,BB$6)</f>
        <v>0</v>
      </c>
      <c r="BD18" s="1991">
        <f>COUNTIF('Мероприятия_отчет (газ)'!$AL$47:$AL$49,BC$6)</f>
        <v>0</v>
      </c>
      <c r="BE18" s="1991">
        <f>COUNTIF('Мероприятия_отчет (газ)'!$AL$47:$AL$49,BD$6)</f>
        <v>0</v>
      </c>
      <c r="BF18" s="1991">
        <f>COUNTIF('Мероприятия_отчет (газ)'!$AL$47:$AL$49,BE$6)</f>
        <v>0</v>
      </c>
      <c r="BG18" s="1991">
        <f>COUNTIF('Мероприятия_отчет (газ)'!$AL$47:$AL$49,BF$6)</f>
        <v>0</v>
      </c>
      <c r="BH18" s="1991">
        <f>COUNTIF('Мероприятия_отчет (газ)'!$AL$47:$AL$49,BG$6)</f>
        <v>1</v>
      </c>
      <c r="BI18" s="1991">
        <f>COUNTIF('Мероприятия_отчет (газ)'!$AL$47:$AL$49,BH$6)</f>
        <v>0</v>
      </c>
      <c r="BJ18" s="1991">
        <f>COUNTIF('Мероприятия_отчет (газ)'!$AL$47:$AL$49,BI$6)</f>
        <v>0</v>
      </c>
      <c r="BK18" s="1991">
        <f>COUNTIF('Мероприятия_отчет (газ)'!$AL$47:$AL$49,BJ$6)</f>
        <v>0</v>
      </c>
      <c r="BL18" s="1991">
        <f>COUNTIF('Мероприятия_отчет (газ)'!$AL$47:$AL$49,BK$6)</f>
        <v>0</v>
      </c>
      <c r="BM18" s="1991">
        <f>COUNTIF('Мероприятия_отчет (газ)'!$AL$47:$AL$49,BL$6)</f>
        <v>0</v>
      </c>
      <c r="BN18" s="1991">
        <f>COUNTIF('Мероприятия_отчет (газ)'!$AL$47:$AL$49,BM$6)</f>
        <v>0</v>
      </c>
      <c r="BO18" s="1991">
        <f>COUNTIF('Мероприятия_отчет (газ)'!$AL$47:$AL$49,BN$6)</f>
        <v>0</v>
      </c>
      <c r="BP18" s="1991">
        <f>COUNTIF('Мероприятия_отчет (газ)'!$AL$47:$AL$49,BO$6)</f>
        <v>0</v>
      </c>
      <c r="BQ18" s="1991">
        <f>COUNTIF('Мероприятия_отчет (газ)'!$AL$47:$AL$49,BP$6)</f>
        <v>0</v>
      </c>
      <c r="BR18" s="1991">
        <f>COUNTIF('Мероприятия_отчет (газ)'!$AL$47:$AL$49,BQ$6)</f>
        <v>0</v>
      </c>
      <c r="BS18" s="1992">
        <f t="shared" si="5"/>
        <v>1</v>
      </c>
      <c r="BT18" s="1049"/>
    </row>
    <row r="19" spans="1:72" s="1050" customFormat="1" ht="15.75">
      <c r="A19" s="2445"/>
      <c r="B19" s="2447"/>
      <c r="C19" s="1990" t="s">
        <v>325</v>
      </c>
      <c r="D19" s="1993">
        <f>SUMIF('Мероприятия_отчет (газ)'!$AL$47:$AL$49,D$6,'Мероприятия_отчет (газ)'!$AX$47:$AX$49)</f>
        <v>0</v>
      </c>
      <c r="E19" s="1993">
        <f>SUMIF('Мероприятия_отчет (газ)'!$AL$47:$AL$49,E$6,'Мероприятия_отчет (газ)'!$AX$47:$AX$49)</f>
        <v>0</v>
      </c>
      <c r="F19" s="1993">
        <f>SUMIF('Мероприятия_отчет (газ)'!$AL$47:$AL$49,F$6,'Мероприятия_отчет (газ)'!$AX$47:$AX$49)</f>
        <v>0</v>
      </c>
      <c r="G19" s="1993">
        <f>SUMIF('Мероприятия_отчет (газ)'!$AL$47:$AL$49,G$6,'Мероприятия_отчет (газ)'!$AX$47:$AX$49)</f>
        <v>0</v>
      </c>
      <c r="H19" s="1993">
        <f>SUMIF('Мероприятия_отчет (газ)'!$AL$47:$AL$49,H$6,'Мероприятия_отчет (газ)'!$AX$47:$AX$49)</f>
        <v>0</v>
      </c>
      <c r="I19" s="1993">
        <f>SUMIF('Мероприятия_отчет (газ)'!$AL$47:$AL$49,I$6,'Мероприятия_отчет (газ)'!$AX$47:$AX$49)</f>
        <v>0</v>
      </c>
      <c r="J19" s="1993">
        <f>SUMIF('Мероприятия_отчет (газ)'!$AL$47:$AL$49,J$6,'Мероприятия_отчет (газ)'!$AX$47:$AX$49)</f>
        <v>0</v>
      </c>
      <c r="K19" s="1993">
        <f>SUMIF('Мероприятия_отчет (газ)'!$AL$47:$AL$49,K$6,'Мероприятия_отчет (газ)'!$AX$47:$AX$49)</f>
        <v>0</v>
      </c>
      <c r="L19" s="1993">
        <f>SUMIF('Мероприятия_отчет (газ)'!$AL$47:$AL$49,L$6,'Мероприятия_отчет (газ)'!$AX$47:$AX$49)</f>
        <v>0</v>
      </c>
      <c r="M19" s="1993">
        <f>SUMIF('Мероприятия_отчет (газ)'!$AL$47:$AL$49,M$6,'Мероприятия_отчет (газ)'!$AX$47:$AX$49)</f>
        <v>0</v>
      </c>
      <c r="N19" s="1993">
        <f>SUMIF('Мероприятия_отчет (газ)'!$AL$47:$AL$49,N$6,'Мероприятия_отчет (газ)'!$AX$47:$AX$49)</f>
        <v>0</v>
      </c>
      <c r="O19" s="1993">
        <f>SUMIF('Мероприятия_отчет (газ)'!$AL$47:$AL$49,O$6,'Мероприятия_отчет (газ)'!$AX$47:$AX$49)</f>
        <v>0</v>
      </c>
      <c r="P19" s="1993">
        <f>SUMIF('Мероприятия_отчет (газ)'!$AL$47:$AL$49,P$6,'Мероприятия_отчет (газ)'!$AX$47:$AX$49)</f>
        <v>0</v>
      </c>
      <c r="Q19" s="1993">
        <f>SUMIF('Мероприятия_отчет (газ)'!$AL$47:$AL$49,Q$6,'Мероприятия_отчет (газ)'!$AX$47:$AX$49)</f>
        <v>0</v>
      </c>
      <c r="R19" s="1993">
        <f>SUMIF('Мероприятия_отчет (газ)'!$AL$47:$AL$49,R$6,'Мероприятия_отчет (газ)'!$AX$47:$AX$49)</f>
        <v>0</v>
      </c>
      <c r="S19" s="1993">
        <f>SUMIF('Мероприятия_отчет (газ)'!$AL$47:$AL$49,S$6,'Мероприятия_отчет (газ)'!$AX$47:$AX$49)</f>
        <v>0</v>
      </c>
      <c r="T19" s="1993">
        <f>SUMIF('Мероприятия_отчет (газ)'!$AL$47:$AL$49,T$6,'Мероприятия_отчет (газ)'!$AX$47:$AX$49)</f>
        <v>0</v>
      </c>
      <c r="U19" s="1993">
        <f>SUMIF('Мероприятия_отчет (газ)'!$AL$47:$AL$49,U$6,'Мероприятия_отчет (газ)'!$AX$47:$AX$49)</f>
        <v>0</v>
      </c>
      <c r="V19" s="1993">
        <f>SUMIF('Мероприятия_отчет (газ)'!$AL$47:$AL$49,V$6,'Мероприятия_отчет (газ)'!$AX$47:$AX$49)</f>
        <v>0</v>
      </c>
      <c r="W19" s="1993">
        <f>SUMIF('Мероприятия_отчет (газ)'!$AL$47:$AL$49,W$6,'Мероприятия_отчет (газ)'!$AX$47:$AX$49)</f>
        <v>171</v>
      </c>
      <c r="X19" s="1993">
        <f>SUMIF('Мероприятия_отчет (газ)'!$AL$47:$AL$49,X$6,'Мероприятия_отчет (газ)'!$AX$47:$AX$49)</f>
        <v>0</v>
      </c>
      <c r="Y19" s="1993">
        <f>SUMIF('Мероприятия_отчет (газ)'!$AL$47:$AL$49,Y$6,'Мероприятия_отчет (газ)'!$AX$47:$AX$49)</f>
        <v>0</v>
      </c>
      <c r="Z19" s="1993">
        <f>SUMIF('Мероприятия_отчет (газ)'!$AL$47:$AL$49,Z$6,'Мероприятия_отчет (газ)'!$AX$47:$AX$49)</f>
        <v>0</v>
      </c>
      <c r="AA19" s="1993">
        <f>SUMIF('Мероприятия_отчет (газ)'!$AL$47:$AL$49,AA$6,'Мероприятия_отчет (газ)'!$AX$47:$AX$49)</f>
        <v>0</v>
      </c>
      <c r="AB19" s="1993">
        <f>SUMIF('Мероприятия_отчет (газ)'!$AL$47:$AL$49,AB$6,'Мероприятия_отчет (газ)'!$AX$47:$AX$49)</f>
        <v>0</v>
      </c>
      <c r="AC19" s="1993">
        <f>SUMIF('Мероприятия_отчет (газ)'!$AL$47:$AL$49,AC$6,'Мероприятия_отчет (газ)'!$AX$47:$AX$49)</f>
        <v>0</v>
      </c>
      <c r="AD19" s="1993">
        <f>SUMIF('Мероприятия_отчет (газ)'!$AL$47:$AL$49,AD$6,'Мероприятия_отчет (газ)'!$AX$47:$AX$49)</f>
        <v>0</v>
      </c>
      <c r="AE19" s="1993">
        <f>SUMIF('Мероприятия_отчет (газ)'!$AL$47:$AL$49,AE$6,'Мероприятия_отчет (газ)'!$AX$47:$AX$49)</f>
        <v>0</v>
      </c>
      <c r="AF19" s="1993">
        <f>SUMIF('Мероприятия_отчет (газ)'!$AL$47:$AL$49,AF$6,'Мероприятия_отчет (газ)'!$AX$47:$AX$49)</f>
        <v>0</v>
      </c>
      <c r="AG19" s="1993">
        <f>SUMIF('Мероприятия_отчет (газ)'!$AL$47:$AL$49,AG$6,'Мероприятия_отчет (газ)'!$AX$47:$AX$49)</f>
        <v>0</v>
      </c>
      <c r="AH19" s="1993">
        <f>SUMIF('Мероприятия_отчет (газ)'!$AL$47:$AL$49,AH$6,'Мероприятия_отчет (газ)'!$AX$47:$AX$49)</f>
        <v>0</v>
      </c>
      <c r="AI19" s="1992">
        <f t="shared" si="4"/>
        <v>171</v>
      </c>
      <c r="AJ19" s="1049"/>
      <c r="AK19" s="2445"/>
      <c r="AL19" s="2447"/>
      <c r="AM19" s="1990" t="s">
        <v>121</v>
      </c>
      <c r="AN19" s="1993">
        <f>SUMIF('Мероприятия_отчет (газ)'!$AL$47:$AL$49,AN$6,'Мероприятия_отчет (газ)'!$AW$47:$AW$49)</f>
        <v>0</v>
      </c>
      <c r="AO19" s="1993">
        <f>SUMIF('Мероприятия_отчет (газ)'!$AL$47:$AL$49,AN$6,'Мероприятия_отчет (газ)'!$AW$47:$AW$49)</f>
        <v>0</v>
      </c>
      <c r="AP19" s="1993">
        <f>SUMIF('Мероприятия_отчет (газ)'!$AL$47:$AL$49,AO$6,'Мероприятия_отчет (газ)'!$AW$47:$AW$49)</f>
        <v>0</v>
      </c>
      <c r="AQ19" s="1993">
        <f>SUMIF('Мероприятия_отчет (газ)'!$AL$47:$AL$49,AP$6,'Мероприятия_отчет (газ)'!$AW$47:$AW$49)</f>
        <v>0</v>
      </c>
      <c r="AR19" s="1993">
        <f>SUMIF('Мероприятия_отчет (газ)'!$AL$47:$AL$49,AQ$6,'Мероприятия_отчет (газ)'!$AW$47:$AW$49)</f>
        <v>0</v>
      </c>
      <c r="AS19" s="1993">
        <f>SUMIF('Мероприятия_отчет (газ)'!$AL$47:$AL$49,AR$6,'Мероприятия_отчет (газ)'!$AW$47:$AW$49)</f>
        <v>0</v>
      </c>
      <c r="AT19" s="1993">
        <f>SUMIF('Мероприятия_отчет (газ)'!$AL$47:$AL$49,AS$6,'Мероприятия_отчет (газ)'!$AW$47:$AW$49)</f>
        <v>0</v>
      </c>
      <c r="AU19" s="1993">
        <f>SUMIF('Мероприятия_отчет (газ)'!$AL$47:$AL$49,AT$6,'Мероприятия_отчет (газ)'!$AW$47:$AW$49)</f>
        <v>0</v>
      </c>
      <c r="AV19" s="1993">
        <f>SUMIF('Мероприятия_отчет (газ)'!$AL$47:$AL$49,AU$6,'Мероприятия_отчет (газ)'!$AW$47:$AW$49)</f>
        <v>0</v>
      </c>
      <c r="AW19" s="1993">
        <f>SUMIF('Мероприятия_отчет (газ)'!$AL$47:$AL$49,AV$6,'Мероприятия_отчет (газ)'!$AW$47:$AW$49)</f>
        <v>0</v>
      </c>
      <c r="AX19" s="1993">
        <f>SUMIF('Мероприятия_отчет (газ)'!$AL$47:$AL$49,AW$6,'Мероприятия_отчет (газ)'!$AW$47:$AW$49)</f>
        <v>0</v>
      </c>
      <c r="AY19" s="1993">
        <f>SUMIF('Мероприятия_отчет (газ)'!$AL$47:$AL$49,AX$6,'Мероприятия_отчет (газ)'!$AW$47:$AW$49)</f>
        <v>0</v>
      </c>
      <c r="AZ19" s="1993">
        <f>SUMIF('Мероприятия_отчет (газ)'!$AL$47:$AL$49,AY$6,'Мероприятия_отчет (газ)'!$AW$47:$AW$49)</f>
        <v>0</v>
      </c>
      <c r="BA19" s="1993">
        <f>SUMIF('Мероприятия_отчет (газ)'!$AL$47:$AL$49,AZ$6,'Мероприятия_отчет (газ)'!$AW$47:$AW$49)</f>
        <v>0</v>
      </c>
      <c r="BB19" s="1993">
        <f>SUMIF('Мероприятия_отчет (газ)'!$AL$47:$AL$49,BA$6,'Мероприятия_отчет (газ)'!$AW$47:$AW$49)</f>
        <v>0</v>
      </c>
      <c r="BC19" s="1993">
        <f>SUMIF('Мероприятия_отчет (газ)'!$AL$47:$AL$49,BB$6,'Мероприятия_отчет (газ)'!$AW$47:$AW$49)</f>
        <v>0</v>
      </c>
      <c r="BD19" s="1993">
        <f>SUMIF('Мероприятия_отчет (газ)'!$AL$47:$AL$49,BC$6,'Мероприятия_отчет (газ)'!$AW$47:$AW$49)</f>
        <v>0</v>
      </c>
      <c r="BE19" s="1993">
        <f>SUMIF('Мероприятия_отчет (газ)'!$AL$47:$AL$49,BD$6,'Мероприятия_отчет (газ)'!$AW$47:$AW$49)</f>
        <v>0</v>
      </c>
      <c r="BF19" s="1993">
        <f>SUMIF('Мероприятия_отчет (газ)'!$AL$47:$AL$49,BE$6,'Мероприятия_отчет (газ)'!$AW$47:$AW$49)</f>
        <v>0</v>
      </c>
      <c r="BG19" s="1993">
        <f>SUMIF('Мероприятия_отчет (газ)'!$AL$47:$AL$49,BF$6,'Мероприятия_отчет (газ)'!$AW$47:$AW$49)</f>
        <v>0</v>
      </c>
      <c r="BH19" s="1993">
        <f>SUMIF('Мероприятия_отчет (газ)'!$AL$47:$AL$49,BG$6,'Мероприятия_отчет (газ)'!$AW$47:$AW$49)</f>
        <v>64.637999999999991</v>
      </c>
      <c r="BI19" s="1993">
        <f>SUMIF('Мероприятия_отчет (газ)'!$AL$47:$AL$49,BH$6,'Мероприятия_отчет (газ)'!$AW$47:$AW$49)</f>
        <v>0</v>
      </c>
      <c r="BJ19" s="1993">
        <f>SUMIF('Мероприятия_отчет (газ)'!$AL$47:$AL$49,BI$6,'Мероприятия_отчет (газ)'!$AW$47:$AW$49)</f>
        <v>0</v>
      </c>
      <c r="BK19" s="1993">
        <f>SUMIF('Мероприятия_отчет (газ)'!$AL$47:$AL$49,BJ$6,'Мероприятия_отчет (газ)'!$AW$47:$AW$49)</f>
        <v>0</v>
      </c>
      <c r="BL19" s="1993">
        <f>SUMIF('Мероприятия_отчет (газ)'!$AL$47:$AL$49,BK$6,'Мероприятия_отчет (газ)'!$AW$47:$AW$49)</f>
        <v>0</v>
      </c>
      <c r="BM19" s="1993">
        <f>SUMIF('Мероприятия_отчет (газ)'!$AL$47:$AL$49,BL$6,'Мероприятия_отчет (газ)'!$AW$47:$AW$49)</f>
        <v>0</v>
      </c>
      <c r="BN19" s="1993">
        <f>SUMIF('Мероприятия_отчет (газ)'!$AL$47:$AL$49,BM$6,'Мероприятия_отчет (газ)'!$AW$47:$AW$49)</f>
        <v>0</v>
      </c>
      <c r="BO19" s="1993">
        <f>SUMIF('Мероприятия_отчет (газ)'!$AL$47:$AL$49,BN$6,'Мероприятия_отчет (газ)'!$AW$47:$AW$49)</f>
        <v>0</v>
      </c>
      <c r="BP19" s="1993">
        <f>SUMIF('Мероприятия_отчет (газ)'!$AL$47:$AL$49,BO$6,'Мероприятия_отчет (газ)'!$AW$47:$AW$49)</f>
        <v>0</v>
      </c>
      <c r="BQ19" s="1993">
        <f>SUMIF('Мероприятия_отчет (газ)'!$AL$47:$AL$49,BP$6,'Мероприятия_отчет (газ)'!$AW$47:$AW$49)</f>
        <v>0</v>
      </c>
      <c r="BR19" s="1993">
        <f>SUMIF('Мероприятия_отчет (газ)'!$AL$47:$AL$49,BQ$6,'Мероприятия_отчет (газ)'!$AW$47:$AW$49)</f>
        <v>0</v>
      </c>
      <c r="BS19" s="1992">
        <f t="shared" si="5"/>
        <v>64.637999999999991</v>
      </c>
      <c r="BT19" s="1049"/>
    </row>
    <row r="20" spans="1:72" s="1070" customFormat="1" ht="15.75">
      <c r="A20" s="2452" t="s">
        <v>241</v>
      </c>
      <c r="B20" s="2449" t="s">
        <v>211</v>
      </c>
      <c r="C20" s="1954" t="s">
        <v>145</v>
      </c>
      <c r="D20" s="1061">
        <f>COUNTIF('Мероприятия_отчет (газ)'!$AF$96:$AF$98,D$6)</f>
        <v>0</v>
      </c>
      <c r="E20" s="1061">
        <f>COUNTIF('Мероприятия_отчет (газ)'!$AF$96:$AF$98,E$6)</f>
        <v>0</v>
      </c>
      <c r="F20" s="1061">
        <f>COUNTIF('Мероприятия_отчет (газ)'!$AF$96:$AF$98,F$6)</f>
        <v>0</v>
      </c>
      <c r="G20" s="1061">
        <f>COUNTIF('Мероприятия_отчет (газ)'!$AF$96:$AF$98,G$6)</f>
        <v>0</v>
      </c>
      <c r="H20" s="1061">
        <f>COUNTIF('Мероприятия_отчет (газ)'!$AF$96:$AF$98,H$6)</f>
        <v>0</v>
      </c>
      <c r="I20" s="1061">
        <f>COUNTIF('Мероприятия_отчет (газ)'!$AF$96:$AF$98,I$6)</f>
        <v>0</v>
      </c>
      <c r="J20" s="1061">
        <f>COUNTIF('Мероприятия_отчет (газ)'!$AF$96:$AF$98,J$6)</f>
        <v>0</v>
      </c>
      <c r="K20" s="1061">
        <f>COUNTIF('Мероприятия_отчет (газ)'!$AF$96:$AF$98,K$6)</f>
        <v>0</v>
      </c>
      <c r="L20" s="1061">
        <f>COUNTIF('Мероприятия_отчет (газ)'!$AF$96:$AF$98,L$6)</f>
        <v>0</v>
      </c>
      <c r="M20" s="1061">
        <f>COUNTIF('Мероприятия_отчет (газ)'!$AF$96:$AF$98,M$6)</f>
        <v>0</v>
      </c>
      <c r="N20" s="1061">
        <f>COUNTIF('Мероприятия_отчет (газ)'!$AF$96:$AF$98,N$6)</f>
        <v>0</v>
      </c>
      <c r="O20" s="1061">
        <f>COUNTIF('Мероприятия_отчет (газ)'!$AF$96:$AF$98,O$6)</f>
        <v>0</v>
      </c>
      <c r="P20" s="1061">
        <f>COUNTIF('Мероприятия_отчет (газ)'!$AF$96:$AF$98,P$6)</f>
        <v>0</v>
      </c>
      <c r="Q20" s="1061">
        <f>COUNTIF('Мероприятия_отчет (газ)'!$AF$96:$AF$98,Q$6)</f>
        <v>1</v>
      </c>
      <c r="R20" s="1061">
        <f>COUNTIF('Мероприятия_отчет (газ)'!$AF$96:$AF$98,R$6)</f>
        <v>0</v>
      </c>
      <c r="S20" s="1061">
        <f>COUNTIF('Мероприятия_отчет (газ)'!$AF$96:$AF$98,S$6)</f>
        <v>0</v>
      </c>
      <c r="T20" s="1061">
        <f>COUNTIF('Мероприятия_отчет (газ)'!$AF$96:$AF$98,T$6)</f>
        <v>0</v>
      </c>
      <c r="U20" s="1061">
        <f>COUNTIF('Мероприятия_отчет (газ)'!$AF$96:$AF$98,U$6)</f>
        <v>0</v>
      </c>
      <c r="V20" s="1061">
        <f>COUNTIF('Мероприятия_отчет (газ)'!$AF$96:$AF$98,V$6)</f>
        <v>0</v>
      </c>
      <c r="W20" s="1061">
        <f>COUNTIF('Мероприятия_отчет (газ)'!$AF$96:$AF$98,W$6)</f>
        <v>0</v>
      </c>
      <c r="X20" s="1061">
        <f>COUNTIF('Мероприятия_отчет (газ)'!$AF$96:$AF$98,X$6)</f>
        <v>0</v>
      </c>
      <c r="Y20" s="1061">
        <f>COUNTIF('Мероприятия_отчет (газ)'!$AF$96:$AF$98,Y$6)</f>
        <v>0</v>
      </c>
      <c r="Z20" s="1061">
        <f>COUNTIF('Мероприятия_отчет (газ)'!$AF$96:$AF$98,Z$6)</f>
        <v>0</v>
      </c>
      <c r="AA20" s="1061">
        <f>COUNTIF('Мероприятия_отчет (газ)'!$AF$96:$AF$98,AA$6)</f>
        <v>0</v>
      </c>
      <c r="AB20" s="1061">
        <f>COUNTIF('Мероприятия_отчет (газ)'!$AF$96:$AF$98,AB$6)</f>
        <v>0</v>
      </c>
      <c r="AC20" s="1061">
        <f>COUNTIF('Мероприятия_отчет (газ)'!$AF$96:$AF$98,AC$6)</f>
        <v>0</v>
      </c>
      <c r="AD20" s="1061">
        <f>COUNTIF('Мероприятия_отчет (газ)'!$AF$96:$AF$98,AD$6)</f>
        <v>0</v>
      </c>
      <c r="AE20" s="1061">
        <f>COUNTIF('Мероприятия_отчет (газ)'!$AF$96:$AF$98,AE$6)</f>
        <v>0</v>
      </c>
      <c r="AF20" s="1061">
        <f>COUNTIF('Мероприятия_отчет (газ)'!$AF$96:$AF$98,AF$6)</f>
        <v>0</v>
      </c>
      <c r="AG20" s="1061">
        <f>COUNTIF('Мероприятия_отчет (газ)'!$AF$96:$AF$98,AG$6)</f>
        <v>0</v>
      </c>
      <c r="AH20" s="1061">
        <f>COUNTIF('Мероприятия_отчет (газ)'!$AF$96:$AF$98,AH$6)</f>
        <v>0</v>
      </c>
      <c r="AI20" s="1982">
        <f t="shared" si="4"/>
        <v>1</v>
      </c>
      <c r="AJ20" s="1049"/>
      <c r="AK20" s="2452" t="s">
        <v>241</v>
      </c>
      <c r="AL20" s="2449" t="s">
        <v>211</v>
      </c>
      <c r="AM20" s="1954" t="s">
        <v>145</v>
      </c>
      <c r="AN20" s="1061">
        <f>COUNTIF('Мероприятия_отчет (газ)'!$AF$96:$AF$98,AN$6)</f>
        <v>0</v>
      </c>
      <c r="AO20" s="1061">
        <f>COUNTIF('Мероприятия_отчет (газ)'!$AF$96:$AF$98,AN$6)</f>
        <v>0</v>
      </c>
      <c r="AP20" s="1061">
        <f>COUNTIF('Мероприятия_отчет (газ)'!$AF$96:$AF$98,AP$6)</f>
        <v>0</v>
      </c>
      <c r="AQ20" s="1061">
        <f>COUNTIF('Мероприятия_отчет (газ)'!$AF$96:$AF$98,AQ$6)</f>
        <v>0</v>
      </c>
      <c r="AR20" s="1061">
        <f>COUNTIF('Мероприятия_отчет (газ)'!$AF$96:$AF$98,AR$6)</f>
        <v>0</v>
      </c>
      <c r="AS20" s="1061">
        <f>COUNTIF('Мероприятия_отчет (газ)'!$AF$96:$AF$98,AS$6)</f>
        <v>0</v>
      </c>
      <c r="AT20" s="1061">
        <f>COUNTIF('Мероприятия_отчет (газ)'!$AF$96:$AF$98,AT$6)</f>
        <v>0</v>
      </c>
      <c r="AU20" s="1061">
        <f>COUNTIF('Мероприятия_отчет (газ)'!$AF$96:$AF$98,AU$6)</f>
        <v>0</v>
      </c>
      <c r="AV20" s="1061">
        <f>COUNTIF('Мероприятия_отчет (газ)'!$AF$96:$AF$98,AV$6)</f>
        <v>0</v>
      </c>
      <c r="AW20" s="1061">
        <f>COUNTIF('Мероприятия_отчет (газ)'!$AF$96:$AF$98,AW$6)</f>
        <v>0</v>
      </c>
      <c r="AX20" s="1061">
        <f>COUNTIF('Мероприятия_отчет (газ)'!$AF$96:$AF$98,AX$6)</f>
        <v>0</v>
      </c>
      <c r="AY20" s="1061">
        <f>COUNTIF('Мероприятия_отчет (газ)'!$AF$96:$AF$98,AY$6)</f>
        <v>0</v>
      </c>
      <c r="AZ20" s="1061">
        <f>COUNTIF('Мероприятия_отчет (газ)'!$AF$96:$AF$98,AZ$6)</f>
        <v>0</v>
      </c>
      <c r="BA20" s="1061">
        <f>COUNTIF('Мероприятия_отчет (газ)'!$AF$96:$AF$98,BA$6)</f>
        <v>1</v>
      </c>
      <c r="BB20" s="1061">
        <f>COUNTIF('Мероприятия_отчет (газ)'!$AF$96:$AF$98,BB$6)</f>
        <v>0</v>
      </c>
      <c r="BC20" s="1061">
        <f>COUNTIF('Мероприятия_отчет (газ)'!$AF$96:$AF$98,BC$6)</f>
        <v>0</v>
      </c>
      <c r="BD20" s="1061">
        <f>COUNTIF('Мероприятия_отчет (газ)'!$AF$96:$AF$98,BD$6)</f>
        <v>0</v>
      </c>
      <c r="BE20" s="1061">
        <f>COUNTIF('Мероприятия_отчет (газ)'!$AF$96:$AF$98,BE$6)</f>
        <v>0</v>
      </c>
      <c r="BF20" s="1061">
        <f>COUNTIF('Мероприятия_отчет (газ)'!$AF$96:$AF$98,BF$6)</f>
        <v>0</v>
      </c>
      <c r="BG20" s="1061">
        <f>COUNTIF('Мероприятия_отчет (газ)'!$AF$96:$AF$98,BG$6)</f>
        <v>0</v>
      </c>
      <c r="BH20" s="1061">
        <f>COUNTIF('Мероприятия_отчет (газ)'!$AF$96:$AF$98,BH$6)</f>
        <v>0</v>
      </c>
      <c r="BI20" s="1061">
        <f>COUNTIF('Мероприятия_отчет (газ)'!$AF$96:$AF$98,BI$6)</f>
        <v>0</v>
      </c>
      <c r="BJ20" s="1061">
        <f>COUNTIF('Мероприятия_отчет (газ)'!$AF$96:$AF$98,BJ$6)</f>
        <v>0</v>
      </c>
      <c r="BK20" s="1061">
        <f>COUNTIF('Мероприятия_отчет (газ)'!$AF$96:$AF$98,BK$6)</f>
        <v>0</v>
      </c>
      <c r="BL20" s="1061">
        <f>COUNTIF('Мероприятия_отчет (газ)'!$AF$96:$AF$98,BL$6)</f>
        <v>0</v>
      </c>
      <c r="BM20" s="1061">
        <f>COUNTIF('Мероприятия_отчет (газ)'!$AF$96:$AF$98,BM$6)</f>
        <v>0</v>
      </c>
      <c r="BN20" s="1061">
        <f>COUNTIF('Мероприятия_отчет (газ)'!$AF$96:$AF$98,BN$6)</f>
        <v>0</v>
      </c>
      <c r="BO20" s="1061">
        <f>COUNTIF('Мероприятия_отчет (газ)'!$AF$96:$AF$98,BN$6)</f>
        <v>0</v>
      </c>
      <c r="BP20" s="1061">
        <f>COUNTIF('Мероприятия_отчет (газ)'!$AF$96:$AF$98,BP$6)</f>
        <v>0</v>
      </c>
      <c r="BQ20" s="1061">
        <f>COUNTIF('Мероприятия_отчет (газ)'!$AF$96:$AF$98,BQ$6)</f>
        <v>0</v>
      </c>
      <c r="BR20" s="1061">
        <f>COUNTIF('Мероприятия_отчет (газ)'!$AF$96:$AF$98,BR$6)</f>
        <v>0</v>
      </c>
      <c r="BS20" s="1982">
        <f t="shared" si="5"/>
        <v>1</v>
      </c>
      <c r="BT20" s="1049"/>
    </row>
    <row r="21" spans="1:72" s="1050" customFormat="1" ht="15.75">
      <c r="A21" s="2452"/>
      <c r="B21" s="2450"/>
      <c r="C21" s="1954" t="s">
        <v>325</v>
      </c>
      <c r="D21" s="1064">
        <f>SUMIF('Мероприятия_отчет (газ)'!$AF$96:$AF$98,D$6,'Мероприятия_отчет (газ)'!$O$96:$O$98)</f>
        <v>0</v>
      </c>
      <c r="E21" s="1064">
        <f>SUMIF('Мероприятия_отчет (газ)'!$AF$96:$AF$98,E$6,'Мероприятия_отчет (газ)'!$O$96:$O$98)</f>
        <v>0</v>
      </c>
      <c r="F21" s="1064">
        <f>SUMIF('Мероприятия_отчет (газ)'!$AF$96:$AF$98,F$6,'Мероприятия_отчет (газ)'!$O$96:$O$98)</f>
        <v>0</v>
      </c>
      <c r="G21" s="1064">
        <f>SUMIF('Мероприятия_отчет (газ)'!$AF$96:$AF$98,G$6,'Мероприятия_отчет (газ)'!$O$96:$O$98)</f>
        <v>0</v>
      </c>
      <c r="H21" s="1064">
        <f>SUMIF('Мероприятия_отчет (газ)'!$AF$96:$AF$98,H$6,'Мероприятия_отчет (газ)'!$O$96:$O$98)</f>
        <v>0</v>
      </c>
      <c r="I21" s="1064">
        <f>SUMIF('Мероприятия_отчет (газ)'!$AF$96:$AF$98,I$6,'Мероприятия_отчет (газ)'!$O$96:$O$98)</f>
        <v>0</v>
      </c>
      <c r="J21" s="1064">
        <f>SUMIF('Мероприятия_отчет (газ)'!$AF$96:$AF$98,J$6,'Мероприятия_отчет (газ)'!$O$96:$O$98)</f>
        <v>0</v>
      </c>
      <c r="K21" s="1064">
        <f>SUMIF('Мероприятия_отчет (газ)'!$AF$96:$AF$98,K$6,'Мероприятия_отчет (газ)'!$O$96:$O$98)</f>
        <v>0</v>
      </c>
      <c r="L21" s="1064">
        <f>SUMIF('Мероприятия_отчет (газ)'!$AF$96:$AF$98,L$6,'Мероприятия_отчет (газ)'!$O$96:$O$98)</f>
        <v>0</v>
      </c>
      <c r="M21" s="1064">
        <f>SUMIF('Мероприятия_отчет (газ)'!$AF$96:$AF$98,M$6,'Мероприятия_отчет (газ)'!$O$96:$O$98)</f>
        <v>0</v>
      </c>
      <c r="N21" s="1064">
        <f>SUMIF('Мероприятия_отчет (газ)'!$AF$96:$AF$98,N$6,'Мероприятия_отчет (газ)'!$O$96:$O$98)</f>
        <v>0</v>
      </c>
      <c r="O21" s="1064">
        <f>SUMIF('Мероприятия_отчет (газ)'!$AF$96:$AF$98,O$6,'Мероприятия_отчет (газ)'!$O$96:$O$98)</f>
        <v>0</v>
      </c>
      <c r="P21" s="1064">
        <f>SUMIF('Мероприятия_отчет (газ)'!$AF$96:$AF$98,P$6,'Мероприятия_отчет (газ)'!$O$96:$O$98)</f>
        <v>0</v>
      </c>
      <c r="Q21" s="1064">
        <f>SUMIF('Мероприятия_отчет (газ)'!$AF$96:$AF$98,Q$6,'Мероприятия_отчет (газ)'!$O$96:$O$98)</f>
        <v>120</v>
      </c>
      <c r="R21" s="1064">
        <f>SUMIF('Мероприятия_отчет (газ)'!$AF$96:$AF$98,R$6,'Мероприятия_отчет (газ)'!$O$96:$O$98)</f>
        <v>0</v>
      </c>
      <c r="S21" s="1064">
        <f>SUMIF('Мероприятия_отчет (газ)'!$AF$96:$AF$98,S$6,'Мероприятия_отчет (газ)'!$O$96:$O$98)</f>
        <v>0</v>
      </c>
      <c r="T21" s="1064">
        <f>SUMIF('Мероприятия_отчет (газ)'!$AF$96:$AF$98,T$6,'Мероприятия_отчет (газ)'!$O$96:$O$98)</f>
        <v>0</v>
      </c>
      <c r="U21" s="1064">
        <f>SUMIF('Мероприятия_отчет (газ)'!$AF$96:$AF$98,U$6,'Мероприятия_отчет (газ)'!$O$96:$O$98)</f>
        <v>0</v>
      </c>
      <c r="V21" s="1064">
        <f>SUMIF('Мероприятия_отчет (газ)'!$AF$96:$AF$98,V$6,'Мероприятия_отчет (газ)'!$O$96:$O$98)</f>
        <v>0</v>
      </c>
      <c r="W21" s="1064">
        <f>SUMIF('Мероприятия_отчет (газ)'!$AF$96:$AF$98,W$6,'Мероприятия_отчет (газ)'!$O$96:$O$98)</f>
        <v>0</v>
      </c>
      <c r="X21" s="1064">
        <f>SUMIF('Мероприятия_отчет (газ)'!$AF$96:$AF$98,X$6,'Мероприятия_отчет (газ)'!$O$96:$O$98)</f>
        <v>0</v>
      </c>
      <c r="Y21" s="1064">
        <f>SUMIF('Мероприятия_отчет (газ)'!$AF$96:$AF$98,Y$6,'Мероприятия_отчет (газ)'!$O$96:$O$98)</f>
        <v>0</v>
      </c>
      <c r="Z21" s="1064">
        <f>SUMIF('Мероприятия_отчет (газ)'!$AF$96:$AF$98,Z$6,'Мероприятия_отчет (газ)'!$O$96:$O$98)</f>
        <v>0</v>
      </c>
      <c r="AA21" s="1064">
        <f>SUMIF('Мероприятия_отчет (газ)'!$AF$96:$AF$98,AA$6,'Мероприятия_отчет (газ)'!$O$96:$O$98)</f>
        <v>0</v>
      </c>
      <c r="AB21" s="1064">
        <f>SUMIF('Мероприятия_отчет (газ)'!$AF$96:$AF$98,AB$6,'Мероприятия_отчет (газ)'!$O$96:$O$98)</f>
        <v>0</v>
      </c>
      <c r="AC21" s="1064">
        <f>SUMIF('Мероприятия_отчет (газ)'!$AF$96:$AF$98,AC$6,'Мероприятия_отчет (газ)'!$O$96:$O$98)</f>
        <v>0</v>
      </c>
      <c r="AD21" s="1064">
        <f>SUMIF('Мероприятия_отчет (газ)'!$AF$96:$AF$98,AD$6,'Мероприятия_отчет (газ)'!$O$96:$O$98)</f>
        <v>0</v>
      </c>
      <c r="AE21" s="1064">
        <f>SUMIF('Мероприятия_отчет (газ)'!$AF$96:$AF$98,AE$6,'Мероприятия_отчет (газ)'!$O$96:$O$98)</f>
        <v>0</v>
      </c>
      <c r="AF21" s="1064">
        <f>SUMIF('Мероприятия_отчет (газ)'!$AF$96:$AF$98,AF$6,'Мероприятия_отчет (газ)'!$O$96:$O$98)</f>
        <v>0</v>
      </c>
      <c r="AG21" s="1064">
        <f>SUMIF('Мероприятия_отчет (газ)'!$AF$96:$AF$98,AG$6,'Мероприятия_отчет (газ)'!$O$96:$O$98)</f>
        <v>0</v>
      </c>
      <c r="AH21" s="1064">
        <f>SUMIF('Мероприятия_отчет (газ)'!$AF$96:$AF$98,AH$6,'Мероприятия_отчет (газ)'!$O$96:$O$98)</f>
        <v>0</v>
      </c>
      <c r="AI21" s="1982">
        <f t="shared" si="4"/>
        <v>120</v>
      </c>
      <c r="AJ21" s="1049"/>
      <c r="AK21" s="2452"/>
      <c r="AL21" s="2450"/>
      <c r="AM21" s="1954" t="s">
        <v>121</v>
      </c>
      <c r="AN21" s="1064">
        <f>SUMIF('Мероприятия_отчет (газ)'!$AF$96:$AF$98,AN$6,'Мероприятия_отчет (газ)'!$N$96:$N$98)</f>
        <v>0</v>
      </c>
      <c r="AO21" s="1064">
        <f>SUMIF('Мероприятия_отчет (газ)'!$AF$96:$AF$98,AN$6,'Мероприятия_отчет (газ)'!$N$96:$N$98)</f>
        <v>0</v>
      </c>
      <c r="AP21" s="1064">
        <f>SUMIF('Мероприятия_отчет (газ)'!$AF$96:$AF$98,AP$6,'Мероприятия_отчет (газ)'!$N$96:$N$98)</f>
        <v>0</v>
      </c>
      <c r="AQ21" s="1064">
        <f>SUMIF('Мероприятия_отчет (газ)'!$AF$96:$AF$98,AQ$6,'Мероприятия_отчет (газ)'!$N$96:$N$98)</f>
        <v>0</v>
      </c>
      <c r="AR21" s="1064">
        <f>SUMIF('Мероприятия_отчет (газ)'!$AF$96:$AF$98,AR$6,'Мероприятия_отчет (газ)'!$N$96:$N$98)</f>
        <v>0</v>
      </c>
      <c r="AS21" s="1064">
        <f>SUMIF('Мероприятия_отчет (газ)'!$AF$96:$AF$98,AS$6,'Мероприятия_отчет (газ)'!$N$96:$N$98)</f>
        <v>0</v>
      </c>
      <c r="AT21" s="1064">
        <f>SUMIF('Мероприятия_отчет (газ)'!$AF$96:$AF$98,AT$6,'Мероприятия_отчет (газ)'!$N$96:$N$98)</f>
        <v>0</v>
      </c>
      <c r="AU21" s="1064">
        <f>SUMIF('Мероприятия_отчет (газ)'!$AF$96:$AF$98,AU$6,'Мероприятия_отчет (газ)'!$N$96:$N$98)</f>
        <v>0</v>
      </c>
      <c r="AV21" s="1064">
        <f>SUMIF('Мероприятия_отчет (газ)'!$AF$96:$AF$98,AV$6,'Мероприятия_отчет (газ)'!$N$96:$N$98)</f>
        <v>0</v>
      </c>
      <c r="AW21" s="1064">
        <f>SUMIF('Мероприятия_отчет (газ)'!$AF$96:$AF$98,AW$6,'Мероприятия_отчет (газ)'!$N$96:$N$98)</f>
        <v>0</v>
      </c>
      <c r="AX21" s="1064">
        <f>SUMIF('Мероприятия_отчет (газ)'!$AF$96:$AF$98,AX$6,'Мероприятия_отчет (газ)'!$N$96:$N$98)</f>
        <v>0</v>
      </c>
      <c r="AY21" s="1064">
        <f>SUMIF('Мероприятия_отчет (газ)'!$AF$96:$AF$98,AY$6,'Мероприятия_отчет (газ)'!$N$96:$N$98)</f>
        <v>0</v>
      </c>
      <c r="AZ21" s="1064">
        <f>SUMIF('Мероприятия_отчет (газ)'!$AF$96:$AF$98,AZ$6,'Мероприятия_отчет (газ)'!$N$96:$N$98)</f>
        <v>0</v>
      </c>
      <c r="BA21" s="1064">
        <f>SUMIF('Мероприятия_отчет (газ)'!$AF$96:$AF$98,BA$6,'Мероприятия_отчет (газ)'!$N$96:$N$98)</f>
        <v>21.6</v>
      </c>
      <c r="BB21" s="1064">
        <f>SUMIF('Мероприятия_отчет (газ)'!$AF$96:$AF$98,BB$6,'Мероприятия_отчет (газ)'!$N$96:$N$98)</f>
        <v>0</v>
      </c>
      <c r="BC21" s="1064">
        <f>SUMIF('Мероприятия_отчет (газ)'!$AF$96:$AF$98,BC$6,'Мероприятия_отчет (газ)'!$N$96:$N$98)</f>
        <v>0</v>
      </c>
      <c r="BD21" s="1064">
        <f>SUMIF('Мероприятия_отчет (газ)'!$AF$96:$AF$98,BD$6,'Мероприятия_отчет (газ)'!$N$96:$N$98)</f>
        <v>0</v>
      </c>
      <c r="BE21" s="1064">
        <f>SUMIF('Мероприятия_отчет (газ)'!$AF$96:$AF$98,BE$6,'Мероприятия_отчет (газ)'!$N$96:$N$98)</f>
        <v>0</v>
      </c>
      <c r="BF21" s="1064">
        <f>SUMIF('Мероприятия_отчет (газ)'!$AF$96:$AF$98,BF$6,'Мероприятия_отчет (газ)'!$N$96:$N$98)</f>
        <v>0</v>
      </c>
      <c r="BG21" s="1064">
        <f>SUMIF('Мероприятия_отчет (газ)'!$AF$96:$AF$98,BG$6,'Мероприятия_отчет (газ)'!$N$96:$N$98)</f>
        <v>0</v>
      </c>
      <c r="BH21" s="1064">
        <f>SUMIF('Мероприятия_отчет (газ)'!$AF$96:$AF$98,BH$6,'Мероприятия_отчет (газ)'!$N$96:$N$98)</f>
        <v>0</v>
      </c>
      <c r="BI21" s="1064">
        <f>SUMIF('Мероприятия_отчет (газ)'!$AF$96:$AF$98,BI$6,'Мероприятия_отчет (газ)'!$N$96:$N$98)</f>
        <v>0</v>
      </c>
      <c r="BJ21" s="1064">
        <f>SUMIF('Мероприятия_отчет (газ)'!$AF$96:$AF$98,BJ$6,'Мероприятия_отчет (газ)'!$N$96:$N$98)</f>
        <v>0</v>
      </c>
      <c r="BK21" s="1064">
        <f>SUMIF('Мероприятия_отчет (газ)'!$AF$96:$AF$98,BK$6,'Мероприятия_отчет (газ)'!$N$96:$N$98)</f>
        <v>0</v>
      </c>
      <c r="BL21" s="1064">
        <f>SUMIF('Мероприятия_отчет (газ)'!$AF$96:$AF$98,BL$6,'Мероприятия_отчет (газ)'!$N$96:$N$98)</f>
        <v>0</v>
      </c>
      <c r="BM21" s="1064">
        <f>SUMIF('Мероприятия_отчет (газ)'!$AF$96:$AF$98,BM$6,'Мероприятия_отчет (газ)'!$N$96:$N$98)</f>
        <v>0</v>
      </c>
      <c r="BN21" s="1064">
        <f>SUMIF('Мероприятия_отчет (газ)'!$AF$96:$AF$98,BN$6,'Мероприятия_отчет (газ)'!$N$96:$N$98)</f>
        <v>0</v>
      </c>
      <c r="BO21" s="1064">
        <f>SUMIF('Мероприятия_отчет (газ)'!$AF$96:$AF$98,BN$6,'Мероприятия_отчет (газ)'!$N$96:$N$98)</f>
        <v>0</v>
      </c>
      <c r="BP21" s="1064">
        <f>SUMIF('Мероприятия_отчет (газ)'!$AF$96:$AF$98,BP$6,'Мероприятия_отчет (газ)'!$N$96:$N$98)</f>
        <v>0</v>
      </c>
      <c r="BQ21" s="1064">
        <f>SUMIF('Мероприятия_отчет (газ)'!$AF$96:$AF$98,BQ$6,'Мероприятия_отчет (газ)'!$N$96:$N$98)</f>
        <v>0</v>
      </c>
      <c r="BR21" s="1064">
        <f>SUMIF('Мероприятия_отчет (газ)'!$AF$96:$AF$98,BR$6,'Мероприятия_отчет (газ)'!$N$96:$N$98)</f>
        <v>0</v>
      </c>
      <c r="BS21" s="1982">
        <f t="shared" si="5"/>
        <v>21.6</v>
      </c>
      <c r="BT21" s="1049"/>
    </row>
    <row r="22" spans="1:72" s="1070" customFormat="1" ht="15.75">
      <c r="A22" s="2445" t="s">
        <v>241</v>
      </c>
      <c r="B22" s="2446" t="s">
        <v>80</v>
      </c>
      <c r="C22" s="1990" t="s">
        <v>145</v>
      </c>
      <c r="D22" s="1991">
        <f>COUNTIF('Мероприятия_отчет (газ)'!$AL$96:$AL$98,D$6)</f>
        <v>0</v>
      </c>
      <c r="E22" s="1991">
        <f>COUNTIF('Мероприятия_отчет (газ)'!$AL$96:$AL$98,E$6)</f>
        <v>0</v>
      </c>
      <c r="F22" s="1991">
        <f>COUNTIF('Мероприятия_отчет (газ)'!$AL$96:$AL$98,F$6)</f>
        <v>0</v>
      </c>
      <c r="G22" s="1991">
        <f>COUNTIF('Мероприятия_отчет (газ)'!$AL$96:$AL$98,G$6)</f>
        <v>0</v>
      </c>
      <c r="H22" s="1991">
        <f>COUNTIF('Мероприятия_отчет (газ)'!$AL$96:$AL$98,H$6)</f>
        <v>0</v>
      </c>
      <c r="I22" s="1991">
        <f>COUNTIF('Мероприятия_отчет (газ)'!$AL$96:$AL$98,I$6)</f>
        <v>0</v>
      </c>
      <c r="J22" s="1991">
        <f>COUNTIF('Мероприятия_отчет (газ)'!$AL$96:$AL$98,J$6)</f>
        <v>0</v>
      </c>
      <c r="K22" s="1991">
        <f>COUNTIF('Мероприятия_отчет (газ)'!$AL$96:$AL$98,K$6)</f>
        <v>0</v>
      </c>
      <c r="L22" s="1991">
        <f>COUNTIF('Мероприятия_отчет (газ)'!$AL$96:$AL$98,L$6)</f>
        <v>0</v>
      </c>
      <c r="M22" s="1991">
        <f>COUNTIF('Мероприятия_отчет (газ)'!$AL$96:$AL$98,M$6)</f>
        <v>0</v>
      </c>
      <c r="N22" s="1991">
        <f>COUNTIF('Мероприятия_отчет (газ)'!$AL$96:$AL$98,N$6)</f>
        <v>0</v>
      </c>
      <c r="O22" s="1991">
        <f>COUNTIF('Мероприятия_отчет (газ)'!$AL$96:$AL$98,O$6)</f>
        <v>0</v>
      </c>
      <c r="P22" s="1991">
        <f>COUNTIF('Мероприятия_отчет (газ)'!$AL$96:$AL$98,P$6)</f>
        <v>0</v>
      </c>
      <c r="Q22" s="1991">
        <f>COUNTIF('Мероприятия_отчет (газ)'!$AL$96:$AL$98,Q$6)</f>
        <v>0</v>
      </c>
      <c r="R22" s="1991">
        <f>COUNTIF('Мероприятия_отчет (газ)'!$AL$96:$AL$98,R$6)</f>
        <v>0</v>
      </c>
      <c r="S22" s="1991">
        <f>COUNTIF('Мероприятия_отчет (газ)'!$AL$96:$AL$98,S$6)</f>
        <v>0</v>
      </c>
      <c r="T22" s="1991">
        <f>COUNTIF('Мероприятия_отчет (газ)'!$AL$96:$AL$98,T$6)</f>
        <v>0</v>
      </c>
      <c r="U22" s="1991">
        <f>COUNTIF('Мероприятия_отчет (газ)'!$AL$96:$AL$98,U$6)</f>
        <v>0</v>
      </c>
      <c r="V22" s="1991">
        <f>COUNTIF('Мероприятия_отчет (газ)'!$AL$96:$AL$98,V$6)</f>
        <v>0</v>
      </c>
      <c r="W22" s="1991">
        <f>COUNTIF('Мероприятия_отчет (газ)'!$AL$96:$AL$98,W$6)</f>
        <v>1</v>
      </c>
      <c r="X22" s="1991">
        <f>COUNTIF('Мероприятия_отчет (газ)'!$AL$96:$AL$98,X$6)</f>
        <v>0</v>
      </c>
      <c r="Y22" s="1991">
        <f>COUNTIF('Мероприятия_отчет (газ)'!$AL$96:$AL$98,Y$6)</f>
        <v>0</v>
      </c>
      <c r="Z22" s="1991">
        <f>COUNTIF('Мероприятия_отчет (газ)'!$AL$96:$AL$98,Z$6)</f>
        <v>0</v>
      </c>
      <c r="AA22" s="1991">
        <f>COUNTIF('Мероприятия_отчет (газ)'!$AL$96:$AL$98,AA$6)</f>
        <v>0</v>
      </c>
      <c r="AB22" s="1991">
        <f>COUNTIF('Мероприятия_отчет (газ)'!$AL$96:$AL$98,AB$6)</f>
        <v>0</v>
      </c>
      <c r="AC22" s="1991">
        <f>COUNTIF('Мероприятия_отчет (газ)'!$AL$96:$AL$98,AC$6)</f>
        <v>0</v>
      </c>
      <c r="AD22" s="1991">
        <f>COUNTIF('Мероприятия_отчет (газ)'!$AL$96:$AL$98,AD$6)</f>
        <v>0</v>
      </c>
      <c r="AE22" s="1991">
        <f>COUNTIF('Мероприятия_отчет (газ)'!$AL$96:$AL$98,AE$6)</f>
        <v>0</v>
      </c>
      <c r="AF22" s="1991">
        <f>COUNTIF('Мероприятия_отчет (газ)'!$AL$96:$AL$98,AF$6)</f>
        <v>0</v>
      </c>
      <c r="AG22" s="1991">
        <f>COUNTIF('Мероприятия_отчет (газ)'!$AL$96:$AL$98,AG$6)</f>
        <v>0</v>
      </c>
      <c r="AH22" s="1991">
        <f>COUNTIF('Мероприятия_отчет (газ)'!$AL$96:$AL$98,AH$6)</f>
        <v>0</v>
      </c>
      <c r="AI22" s="1992">
        <f t="shared" si="4"/>
        <v>1</v>
      </c>
      <c r="AJ22" s="1049"/>
      <c r="AK22" s="2445" t="s">
        <v>241</v>
      </c>
      <c r="AL22" s="2446" t="s">
        <v>80</v>
      </c>
      <c r="AM22" s="1990" t="s">
        <v>145</v>
      </c>
      <c r="AN22" s="1991">
        <f>COUNTIF('Мероприятия_отчет (газ)'!$AL$96:$AL$98,AN$6)</f>
        <v>0</v>
      </c>
      <c r="AO22" s="1991">
        <f>COUNTIF('Мероприятия_отчет (газ)'!$AL$96:$AL$98,AN$6)</f>
        <v>0</v>
      </c>
      <c r="AP22" s="1991">
        <f>COUNTIF('Мероприятия_отчет (газ)'!$AL$96:$AL$98,AO$6)</f>
        <v>0</v>
      </c>
      <c r="AQ22" s="1991">
        <f>COUNTIF('Мероприятия_отчет (газ)'!$AL$96:$AL$98,AP$6)</f>
        <v>0</v>
      </c>
      <c r="AR22" s="1991">
        <f>COUNTIF('Мероприятия_отчет (газ)'!$AL$96:$AL$98,AQ$6)</f>
        <v>0</v>
      </c>
      <c r="AS22" s="1991">
        <f>COUNTIF('Мероприятия_отчет (газ)'!$AL$96:$AL$98,AR$6)</f>
        <v>0</v>
      </c>
      <c r="AT22" s="1991">
        <f>COUNTIF('Мероприятия_отчет (газ)'!$AL$96:$AL$98,AS$6)</f>
        <v>0</v>
      </c>
      <c r="AU22" s="1991">
        <f>COUNTIF('Мероприятия_отчет (газ)'!$AL$96:$AL$98,AT$6)</f>
        <v>0</v>
      </c>
      <c r="AV22" s="1991">
        <f>COUNTIF('Мероприятия_отчет (газ)'!$AL$96:$AL$98,AU$6)</f>
        <v>0</v>
      </c>
      <c r="AW22" s="1991">
        <f>COUNTIF('Мероприятия_отчет (газ)'!$AL$96:$AL$98,AV$6)</f>
        <v>0</v>
      </c>
      <c r="AX22" s="1991">
        <f>COUNTIF('Мероприятия_отчет (газ)'!$AL$96:$AL$98,AW$6)</f>
        <v>0</v>
      </c>
      <c r="AY22" s="1991">
        <f>COUNTIF('Мероприятия_отчет (газ)'!$AL$96:$AL$98,AX$6)</f>
        <v>0</v>
      </c>
      <c r="AZ22" s="1991">
        <f>COUNTIF('Мероприятия_отчет (газ)'!$AL$96:$AL$98,AY$6)</f>
        <v>0</v>
      </c>
      <c r="BA22" s="1991">
        <f>COUNTIF('Мероприятия_отчет (газ)'!$AL$96:$AL$98,AZ$6)</f>
        <v>0</v>
      </c>
      <c r="BB22" s="1991">
        <f>COUNTIF('Мероприятия_отчет (газ)'!$AL$96:$AL$98,BA$6)</f>
        <v>0</v>
      </c>
      <c r="BC22" s="1991">
        <f>COUNTIF('Мероприятия_отчет (газ)'!$AL$96:$AL$98,BB$6)</f>
        <v>0</v>
      </c>
      <c r="BD22" s="1991">
        <f>COUNTIF('Мероприятия_отчет (газ)'!$AL$96:$AL$98,BC$6)</f>
        <v>0</v>
      </c>
      <c r="BE22" s="1991">
        <f>COUNTIF('Мероприятия_отчет (газ)'!$AL$96:$AL$98,BD$6)</f>
        <v>0</v>
      </c>
      <c r="BF22" s="1991">
        <f>COUNTIF('Мероприятия_отчет (газ)'!$AL$96:$AL$98,BE$6)</f>
        <v>0</v>
      </c>
      <c r="BG22" s="1991">
        <f>COUNTIF('Мероприятия_отчет (газ)'!$AL$96:$AL$98,BF$6)</f>
        <v>0</v>
      </c>
      <c r="BH22" s="1991">
        <f>COUNTIF('Мероприятия_отчет (газ)'!$AL$96:$AL$98,BG$6)</f>
        <v>1</v>
      </c>
      <c r="BI22" s="1991">
        <f>COUNTIF('Мероприятия_отчет (газ)'!$AL$96:$AL$98,BH$6)</f>
        <v>0</v>
      </c>
      <c r="BJ22" s="1991">
        <f>COUNTIF('Мероприятия_отчет (газ)'!$AL$96:$AL$98,BI$6)</f>
        <v>0</v>
      </c>
      <c r="BK22" s="1991">
        <f>COUNTIF('Мероприятия_отчет (газ)'!$AL$96:$AL$98,BJ$6)</f>
        <v>0</v>
      </c>
      <c r="BL22" s="1991">
        <f>COUNTIF('Мероприятия_отчет (газ)'!$AL$96:$AL$98,BK$6)</f>
        <v>0</v>
      </c>
      <c r="BM22" s="1991">
        <f>COUNTIF('Мероприятия_отчет (газ)'!$AL$96:$AL$98,BL$6)</f>
        <v>0</v>
      </c>
      <c r="BN22" s="1991">
        <f>COUNTIF('Мероприятия_отчет (газ)'!$AL$96:$AL$98,BM$6)</f>
        <v>0</v>
      </c>
      <c r="BO22" s="1991">
        <f>COUNTIF('Мероприятия_отчет (газ)'!$AL$96:$AL$98,BN$6)</f>
        <v>0</v>
      </c>
      <c r="BP22" s="1991">
        <f>COUNTIF('Мероприятия_отчет (газ)'!$AL$96:$AL$98,BO$6)</f>
        <v>0</v>
      </c>
      <c r="BQ22" s="1991">
        <f>COUNTIF('Мероприятия_отчет (газ)'!$AL$96:$AL$98,BP$6)</f>
        <v>0</v>
      </c>
      <c r="BR22" s="1991">
        <f>COUNTIF('Мероприятия_отчет (газ)'!$AL$96:$AL$98,BQ$6)</f>
        <v>0</v>
      </c>
      <c r="BS22" s="1992">
        <f t="shared" si="5"/>
        <v>1</v>
      </c>
      <c r="BT22" s="1049"/>
    </row>
    <row r="23" spans="1:72" s="1050" customFormat="1" ht="15.75">
      <c r="A23" s="2445"/>
      <c r="B23" s="2447"/>
      <c r="C23" s="1990" t="s">
        <v>325</v>
      </c>
      <c r="D23" s="1993">
        <f>SUMIF('Мероприятия_отчет (газ)'!$AL$96:$AL$98,D$6,'Мероприятия_отчет (газ)'!$AX$96:$AX$98)</f>
        <v>0</v>
      </c>
      <c r="E23" s="1993">
        <f>SUMIF('Мероприятия_отчет (газ)'!$AL$96:$AL$98,E$6,'Мероприятия_отчет (газ)'!$AX$96:$AX$98)</f>
        <v>0</v>
      </c>
      <c r="F23" s="1993">
        <f>SUMIF('Мероприятия_отчет (газ)'!$AL$96:$AL$98,F$6,'Мероприятия_отчет (газ)'!$AX$96:$AX$98)</f>
        <v>0</v>
      </c>
      <c r="G23" s="1993">
        <f>SUMIF('Мероприятия_отчет (газ)'!$AL$96:$AL$98,G$6,'Мероприятия_отчет (газ)'!$AX$96:$AX$98)</f>
        <v>0</v>
      </c>
      <c r="H23" s="1993">
        <f>SUMIF('Мероприятия_отчет (газ)'!$AL$96:$AL$98,H$6,'Мероприятия_отчет (газ)'!$AX$96:$AX$98)</f>
        <v>0</v>
      </c>
      <c r="I23" s="1993">
        <f>SUMIF('Мероприятия_отчет (газ)'!$AL$96:$AL$98,I$6,'Мероприятия_отчет (газ)'!$AX$96:$AX$98)</f>
        <v>0</v>
      </c>
      <c r="J23" s="1993">
        <f>SUMIF('Мероприятия_отчет (газ)'!$AL$96:$AL$98,J$6,'Мероприятия_отчет (газ)'!$AX$96:$AX$98)</f>
        <v>0</v>
      </c>
      <c r="K23" s="1993">
        <f>SUMIF('Мероприятия_отчет (газ)'!$AL$96:$AL$98,K$6,'Мероприятия_отчет (газ)'!$AX$96:$AX$98)</f>
        <v>0</v>
      </c>
      <c r="L23" s="1993">
        <f>SUMIF('Мероприятия_отчет (газ)'!$AL$96:$AL$98,L$6,'Мероприятия_отчет (газ)'!$AX$96:$AX$98)</f>
        <v>0</v>
      </c>
      <c r="M23" s="1993">
        <f>SUMIF('Мероприятия_отчет (газ)'!$AL$96:$AL$98,M$6,'Мероприятия_отчет (газ)'!$AX$96:$AX$98)</f>
        <v>0</v>
      </c>
      <c r="N23" s="1993">
        <f>SUMIF('Мероприятия_отчет (газ)'!$AL$96:$AL$98,N$6,'Мероприятия_отчет (газ)'!$AX$96:$AX$98)</f>
        <v>0</v>
      </c>
      <c r="O23" s="1993">
        <f>SUMIF('Мероприятия_отчет (газ)'!$AL$96:$AL$98,O$6,'Мероприятия_отчет (газ)'!$AX$96:$AX$98)</f>
        <v>0</v>
      </c>
      <c r="P23" s="1993">
        <f>SUMIF('Мероприятия_отчет (газ)'!$AL$96:$AL$98,P$6,'Мероприятия_отчет (газ)'!$AX$96:$AX$98)</f>
        <v>0</v>
      </c>
      <c r="Q23" s="1993">
        <f>SUMIF('Мероприятия_отчет (газ)'!$AL$96:$AL$98,Q$6,'Мероприятия_отчет (газ)'!$AX$96:$AX$98)</f>
        <v>0</v>
      </c>
      <c r="R23" s="1993">
        <f>SUMIF('Мероприятия_отчет (газ)'!$AL$96:$AL$98,R$6,'Мероприятия_отчет (газ)'!$AX$96:$AX$98)</f>
        <v>0</v>
      </c>
      <c r="S23" s="1993">
        <f>SUMIF('Мероприятия_отчет (газ)'!$AL$96:$AL$98,S$6,'Мероприятия_отчет (газ)'!$AX$96:$AX$98)</f>
        <v>0</v>
      </c>
      <c r="T23" s="1993">
        <f>SUMIF('Мероприятия_отчет (газ)'!$AL$96:$AL$98,T$6,'Мероприятия_отчет (газ)'!$AX$96:$AX$98)</f>
        <v>0</v>
      </c>
      <c r="U23" s="1993">
        <f>SUMIF('Мероприятия_отчет (газ)'!$AL$96:$AL$98,U$6,'Мероприятия_отчет (газ)'!$AX$96:$AX$98)</f>
        <v>0</v>
      </c>
      <c r="V23" s="1993">
        <f>SUMIF('Мероприятия_отчет (газ)'!$AL$96:$AL$98,V$6,'Мероприятия_отчет (газ)'!$AX$96:$AX$98)</f>
        <v>0</v>
      </c>
      <c r="W23" s="1993">
        <f>SUMIF('Мероприятия_отчет (газ)'!$AL$96:$AL$98,W$6,'Мероприятия_отчет (газ)'!$AX$96:$AX$98)</f>
        <v>171</v>
      </c>
      <c r="X23" s="1993">
        <f>SUMIF('Мероприятия_отчет (газ)'!$AL$96:$AL$98,X$6,'Мероприятия_отчет (газ)'!$AX$96:$AX$98)</f>
        <v>0</v>
      </c>
      <c r="Y23" s="1993">
        <f>SUMIF('Мероприятия_отчет (газ)'!$AL$96:$AL$98,Y$6,'Мероприятия_отчет (газ)'!$AX$96:$AX$98)</f>
        <v>0</v>
      </c>
      <c r="Z23" s="1993">
        <f>SUMIF('Мероприятия_отчет (газ)'!$AL$96:$AL$98,Z$6,'Мероприятия_отчет (газ)'!$AX$96:$AX$98)</f>
        <v>0</v>
      </c>
      <c r="AA23" s="1993">
        <f>SUMIF('Мероприятия_отчет (газ)'!$AL$96:$AL$98,AA$6,'Мероприятия_отчет (газ)'!$AX$96:$AX$98)</f>
        <v>0</v>
      </c>
      <c r="AB23" s="1993">
        <f>SUMIF('Мероприятия_отчет (газ)'!$AL$96:$AL$98,AB$6,'Мероприятия_отчет (газ)'!$AX$96:$AX$98)</f>
        <v>0</v>
      </c>
      <c r="AC23" s="1993">
        <f>SUMIF('Мероприятия_отчет (газ)'!$AL$96:$AL$98,AC$6,'Мероприятия_отчет (газ)'!$AX$96:$AX$98)</f>
        <v>0</v>
      </c>
      <c r="AD23" s="1993">
        <f>SUMIF('Мероприятия_отчет (газ)'!$AL$96:$AL$98,AD$6,'Мероприятия_отчет (газ)'!$AX$96:$AX$98)</f>
        <v>0</v>
      </c>
      <c r="AE23" s="1993">
        <f>SUMIF('Мероприятия_отчет (газ)'!$AL$96:$AL$98,AE$6,'Мероприятия_отчет (газ)'!$AX$96:$AX$98)</f>
        <v>0</v>
      </c>
      <c r="AF23" s="1993">
        <f>SUMIF('Мероприятия_отчет (газ)'!$AL$96:$AL$98,AF$6,'Мероприятия_отчет (газ)'!$AX$96:$AX$98)</f>
        <v>0</v>
      </c>
      <c r="AG23" s="1993">
        <f>SUMIF('Мероприятия_отчет (газ)'!$AL$96:$AL$98,AG$6,'Мероприятия_отчет (газ)'!$AX$96:$AX$98)</f>
        <v>0</v>
      </c>
      <c r="AH23" s="1993">
        <f>SUMIF('Мероприятия_отчет (газ)'!$AL$96:$AL$98,AH$6,'Мероприятия_отчет (газ)'!$AX$96:$AX$98)</f>
        <v>0</v>
      </c>
      <c r="AI23" s="1992">
        <f t="shared" si="4"/>
        <v>171</v>
      </c>
      <c r="AJ23" s="1049"/>
      <c r="AK23" s="2445"/>
      <c r="AL23" s="2447"/>
      <c r="AM23" s="1990" t="s">
        <v>121</v>
      </c>
      <c r="AN23" s="1993">
        <f>SUMIF('Мероприятия_отчет (газ)'!$AL$96:$AL$98,AN$6,'Мероприятия_отчет (газ)'!$AW$96:$AW$98)</f>
        <v>0</v>
      </c>
      <c r="AO23" s="1993">
        <f>SUMIF('Мероприятия_отчет (газ)'!$AL$96:$AL$98,AN$6,'Мероприятия_отчет (газ)'!$AW$96:$AW$98)</f>
        <v>0</v>
      </c>
      <c r="AP23" s="1993">
        <f>SUMIF('Мероприятия_отчет (газ)'!$AL$96:$AL$98,AO$6,'Мероприятия_отчет (газ)'!$AW$96:$AW$98)</f>
        <v>0</v>
      </c>
      <c r="AQ23" s="1993">
        <f>SUMIF('Мероприятия_отчет (газ)'!$AL$96:$AL$98,AP$6,'Мероприятия_отчет (газ)'!$AW$96:$AW$98)</f>
        <v>0</v>
      </c>
      <c r="AR23" s="1993">
        <f>SUMIF('Мероприятия_отчет (газ)'!$AL$96:$AL$98,AQ$6,'Мероприятия_отчет (газ)'!$AW$96:$AW$98)</f>
        <v>0</v>
      </c>
      <c r="AS23" s="1993">
        <f>SUMIF('Мероприятия_отчет (газ)'!$AL$96:$AL$98,AR$6,'Мероприятия_отчет (газ)'!$AW$96:$AW$98)</f>
        <v>0</v>
      </c>
      <c r="AT23" s="1993">
        <f>SUMIF('Мероприятия_отчет (газ)'!$AL$96:$AL$98,AS$6,'Мероприятия_отчет (газ)'!$AW$96:$AW$98)</f>
        <v>0</v>
      </c>
      <c r="AU23" s="1993">
        <f>SUMIF('Мероприятия_отчет (газ)'!$AL$96:$AL$98,AT$6,'Мероприятия_отчет (газ)'!$AW$96:$AW$98)</f>
        <v>0</v>
      </c>
      <c r="AV23" s="1993">
        <f>SUMIF('Мероприятия_отчет (газ)'!$AL$96:$AL$98,AU$6,'Мероприятия_отчет (газ)'!$AW$96:$AW$98)</f>
        <v>0</v>
      </c>
      <c r="AW23" s="1993">
        <f>SUMIF('Мероприятия_отчет (газ)'!$AL$96:$AL$98,AV$6,'Мероприятия_отчет (газ)'!$AW$96:$AW$98)</f>
        <v>0</v>
      </c>
      <c r="AX23" s="1993">
        <f>SUMIF('Мероприятия_отчет (газ)'!$AL$96:$AL$98,AW$6,'Мероприятия_отчет (газ)'!$AW$96:$AW$98)</f>
        <v>0</v>
      </c>
      <c r="AY23" s="1993">
        <f>SUMIF('Мероприятия_отчет (газ)'!$AL$96:$AL$98,AX$6,'Мероприятия_отчет (газ)'!$AW$96:$AW$98)</f>
        <v>0</v>
      </c>
      <c r="AZ23" s="1993">
        <f>SUMIF('Мероприятия_отчет (газ)'!$AL$96:$AL$98,AY$6,'Мероприятия_отчет (газ)'!$AW$96:$AW$98)</f>
        <v>0</v>
      </c>
      <c r="BA23" s="1993">
        <f>SUMIF('Мероприятия_отчет (газ)'!$AL$96:$AL$98,AZ$6,'Мероприятия_отчет (газ)'!$AW$96:$AW$98)</f>
        <v>0</v>
      </c>
      <c r="BB23" s="1993">
        <f>SUMIF('Мероприятия_отчет (газ)'!$AL$96:$AL$98,BA$6,'Мероприятия_отчет (газ)'!$AW$96:$AW$98)</f>
        <v>0</v>
      </c>
      <c r="BC23" s="1993">
        <f>SUMIF('Мероприятия_отчет (газ)'!$AL$96:$AL$98,BB$6,'Мероприятия_отчет (газ)'!$AW$96:$AW$98)</f>
        <v>0</v>
      </c>
      <c r="BD23" s="1993">
        <f>SUMIF('Мероприятия_отчет (газ)'!$AL$96:$AL$98,BC$6,'Мероприятия_отчет (газ)'!$AW$96:$AW$98)</f>
        <v>0</v>
      </c>
      <c r="BE23" s="1993">
        <f>SUMIF('Мероприятия_отчет (газ)'!$AL$96:$AL$98,BD$6,'Мероприятия_отчет (газ)'!$AW$96:$AW$98)</f>
        <v>0</v>
      </c>
      <c r="BF23" s="1993">
        <f>SUMIF('Мероприятия_отчет (газ)'!$AL$96:$AL$98,BE$6,'Мероприятия_отчет (газ)'!$AW$96:$AW$98)</f>
        <v>0</v>
      </c>
      <c r="BG23" s="1993">
        <f>SUMIF('Мероприятия_отчет (газ)'!$AL$96:$AL$98,BF$6,'Мероприятия_отчет (газ)'!$AW$96:$AW$98)</f>
        <v>0</v>
      </c>
      <c r="BH23" s="1993">
        <f>SUMIF('Мероприятия_отчет (газ)'!$AL$96:$AL$98,BG$6,'Мероприятия_отчет (газ)'!$AW$96:$AW$98)</f>
        <v>64.637999999999991</v>
      </c>
      <c r="BI23" s="1993">
        <f>SUMIF('Мероприятия_отчет (газ)'!$AL$96:$AL$98,BH$6,'Мероприятия_отчет (газ)'!$AW$96:$AW$98)</f>
        <v>0</v>
      </c>
      <c r="BJ23" s="1993">
        <f>SUMIF('Мероприятия_отчет (газ)'!$AL$96:$AL$98,BI$6,'Мероприятия_отчет (газ)'!$AW$96:$AW$98)</f>
        <v>0</v>
      </c>
      <c r="BK23" s="1993">
        <f>SUMIF('Мероприятия_отчет (газ)'!$AL$96:$AL$98,BJ$6,'Мероприятия_отчет (газ)'!$AW$96:$AW$98)</f>
        <v>0</v>
      </c>
      <c r="BL23" s="1993">
        <f>SUMIF('Мероприятия_отчет (газ)'!$AL$96:$AL$98,BK$6,'Мероприятия_отчет (газ)'!$AW$96:$AW$98)</f>
        <v>0</v>
      </c>
      <c r="BM23" s="1993">
        <f>SUMIF('Мероприятия_отчет (газ)'!$AL$96:$AL$98,BL$6,'Мероприятия_отчет (газ)'!$AW$96:$AW$98)</f>
        <v>0</v>
      </c>
      <c r="BN23" s="1993">
        <f>SUMIF('Мероприятия_отчет (газ)'!$AL$96:$AL$98,BM$6,'Мероприятия_отчет (газ)'!$AW$96:$AW$98)</f>
        <v>0</v>
      </c>
      <c r="BO23" s="1993">
        <f>SUMIF('Мероприятия_отчет (газ)'!$AL$96:$AL$98,BN$6,'Мероприятия_отчет (газ)'!$AW$96:$AW$98)</f>
        <v>0</v>
      </c>
      <c r="BP23" s="1993">
        <f>SUMIF('Мероприятия_отчет (газ)'!$AL$96:$AL$98,BO$6,'Мероприятия_отчет (газ)'!$AW$96:$AW$98)</f>
        <v>0</v>
      </c>
      <c r="BQ23" s="1993">
        <f>SUMIF('Мероприятия_отчет (газ)'!$AL$96:$AL$98,BP$6,'Мероприятия_отчет (газ)'!$AW$96:$AW$98)</f>
        <v>0</v>
      </c>
      <c r="BR23" s="1993">
        <f>SUMIF('Мероприятия_отчет (газ)'!$AL$96:$AL$98,BQ$6,'Мероприятия_отчет (газ)'!$AW$96:$AW$98)</f>
        <v>0</v>
      </c>
      <c r="BS23" s="1992">
        <f t="shared" si="5"/>
        <v>64.637999999999991</v>
      </c>
      <c r="BT23" s="1049"/>
    </row>
    <row r="24" spans="1:72" s="1050" customFormat="1" ht="15.75">
      <c r="A24" s="2452" t="s">
        <v>242</v>
      </c>
      <c r="B24" s="2449" t="s">
        <v>211</v>
      </c>
      <c r="C24" s="1954" t="s">
        <v>145</v>
      </c>
      <c r="D24" s="1061">
        <f>COUNTIF('Мероприятия_отчет (газ)'!$AF$29:$AF$31,D$6)</f>
        <v>0</v>
      </c>
      <c r="E24" s="1061">
        <f>COUNTIF('Мероприятия_отчет (газ)'!$AF$29:$AF$31,E$6)</f>
        <v>0</v>
      </c>
      <c r="F24" s="1061">
        <f>COUNTIF('Мероприятия_отчет (газ)'!$AF$29:$AF$31,F$6)</f>
        <v>0</v>
      </c>
      <c r="G24" s="1061">
        <f>COUNTIF('Мероприятия_отчет (газ)'!$AF$29:$AF$31,G$6)</f>
        <v>0</v>
      </c>
      <c r="H24" s="1061">
        <f>COUNTIF('Мероприятия_отчет (газ)'!$AF$29:$AF$31,H$6)</f>
        <v>0</v>
      </c>
      <c r="I24" s="1061">
        <f>COUNTIF('Мероприятия_отчет (газ)'!$AF$29:$AF$31,I$6)</f>
        <v>0</v>
      </c>
      <c r="J24" s="1061">
        <f>COUNTIF('Мероприятия_отчет (газ)'!$AF$29:$AF$31,J$6)</f>
        <v>0</v>
      </c>
      <c r="K24" s="1061">
        <f>COUNTIF('Мероприятия_отчет (газ)'!$AF$29:$AF$31,K$6)</f>
        <v>0</v>
      </c>
      <c r="L24" s="1061">
        <f>COUNTIF('Мероприятия_отчет (газ)'!$AF$29:$AF$31,L$6)</f>
        <v>0</v>
      </c>
      <c r="M24" s="1061">
        <f>COUNTIF('Мероприятия_отчет (газ)'!$AF$29:$AF$31,M$6)</f>
        <v>0</v>
      </c>
      <c r="N24" s="1061">
        <f>COUNTIF('Мероприятия_отчет (газ)'!$AF$29:$AF$31,N$6)</f>
        <v>1</v>
      </c>
      <c r="O24" s="1061">
        <f>COUNTIF('Мероприятия_отчет (газ)'!$AF$29:$AF$31,O$6)</f>
        <v>0</v>
      </c>
      <c r="P24" s="1061">
        <f>COUNTIF('Мероприятия_отчет (газ)'!$AF$29:$AF$31,P$6)</f>
        <v>0</v>
      </c>
      <c r="Q24" s="1061">
        <f>COUNTIF('Мероприятия_отчет (газ)'!$AF$29:$AF$31,Q$6)</f>
        <v>0</v>
      </c>
      <c r="R24" s="1061">
        <f>COUNTIF('Мероприятия_отчет (газ)'!$AF$29:$AF$31,R$6)</f>
        <v>0</v>
      </c>
      <c r="S24" s="1061">
        <f>COUNTIF('Мероприятия_отчет (газ)'!$AF$29:$AF$31,S$6)</f>
        <v>0</v>
      </c>
      <c r="T24" s="1061">
        <f>COUNTIF('Мероприятия_отчет (газ)'!$AF$29:$AF$31,T$6)</f>
        <v>0</v>
      </c>
      <c r="U24" s="1061">
        <f>COUNTIF('Мероприятия_отчет (газ)'!$AF$29:$AF$31,U$6)</f>
        <v>0</v>
      </c>
      <c r="V24" s="1061">
        <f>COUNTIF('Мероприятия_отчет (газ)'!$AF$29:$AF$31,V$6)</f>
        <v>0</v>
      </c>
      <c r="W24" s="1061">
        <f>COUNTIF('Мероприятия_отчет (газ)'!$AF$29:$AF$31,W$6)</f>
        <v>0</v>
      </c>
      <c r="X24" s="1061">
        <f>COUNTIF('Мероприятия_отчет (газ)'!$AF$29:$AF$31,X$6)</f>
        <v>0</v>
      </c>
      <c r="Y24" s="1061">
        <f>COUNTIF('Мероприятия_отчет (газ)'!$AF$29:$AF$31,Y$6)</f>
        <v>0</v>
      </c>
      <c r="Z24" s="1061">
        <f>COUNTIF('Мероприятия_отчет (газ)'!$AF$29:$AF$31,Z$6)</f>
        <v>0</v>
      </c>
      <c r="AA24" s="1061">
        <f>COUNTIF('Мероприятия_отчет (газ)'!$AF$29:$AF$31,AA$6)</f>
        <v>0</v>
      </c>
      <c r="AB24" s="1061">
        <f>COUNTIF('Мероприятия_отчет (газ)'!$AF$29:$AF$31,AB$6)</f>
        <v>0</v>
      </c>
      <c r="AC24" s="1061">
        <f>COUNTIF('Мероприятия_отчет (газ)'!$AF$29:$AF$31,AC$6)</f>
        <v>0</v>
      </c>
      <c r="AD24" s="1061">
        <f>COUNTIF('Мероприятия_отчет (газ)'!$AF$29:$AF$31,AD$6)</f>
        <v>0</v>
      </c>
      <c r="AE24" s="1061">
        <f>COUNTIF('Мероприятия_отчет (газ)'!$AF$29:$AF$31,AE$6)</f>
        <v>0</v>
      </c>
      <c r="AF24" s="1061">
        <f>COUNTIF('Мероприятия_отчет (газ)'!$AF$29:$AF$31,AF$6)</f>
        <v>0</v>
      </c>
      <c r="AG24" s="1061">
        <f>COUNTIF('Мероприятия_отчет (газ)'!$AF$29:$AF$31,AG$6)</f>
        <v>0</v>
      </c>
      <c r="AH24" s="1061">
        <f>COUNTIF('Мероприятия_отчет (газ)'!$AF$29:$AF$31,AH$6)</f>
        <v>0</v>
      </c>
      <c r="AI24" s="1982">
        <f t="shared" si="4"/>
        <v>1</v>
      </c>
      <c r="AJ24" s="1049"/>
      <c r="AK24" s="2452" t="s">
        <v>242</v>
      </c>
      <c r="AL24" s="2449" t="s">
        <v>211</v>
      </c>
      <c r="AM24" s="1954" t="s">
        <v>145</v>
      </c>
      <c r="AN24" s="1061">
        <f>COUNTIF('Мероприятия_отчет (газ)'!$AF$29:$AF$31,AN$6)</f>
        <v>0</v>
      </c>
      <c r="AO24" s="1061">
        <f>COUNTIF('Мероприятия_отчет (газ)'!$AF$29:$AF$31,AN$6)</f>
        <v>0</v>
      </c>
      <c r="AP24" s="1061">
        <f>COUNTIF('Мероприятия_отчет (газ)'!$AF$29:$AF$31,AP$6)</f>
        <v>0</v>
      </c>
      <c r="AQ24" s="1061">
        <f>COUNTIF('Мероприятия_отчет (газ)'!$AF$29:$AF$31,AQ$6)</f>
        <v>0</v>
      </c>
      <c r="AR24" s="1061">
        <f>COUNTIF('Мероприятия_отчет (газ)'!$AF$29:$AF$31,AR$6)</f>
        <v>0</v>
      </c>
      <c r="AS24" s="1061">
        <f>COUNTIF('Мероприятия_отчет (газ)'!$AF$29:$AF$31,AS$6)</f>
        <v>0</v>
      </c>
      <c r="AT24" s="1061">
        <f>COUNTIF('Мероприятия_отчет (газ)'!$AF$29:$AF$31,AT$6)</f>
        <v>0</v>
      </c>
      <c r="AU24" s="1061">
        <f>COUNTIF('Мероприятия_отчет (газ)'!$AF$29:$AF$31,AU$6)</f>
        <v>0</v>
      </c>
      <c r="AV24" s="1061">
        <f>COUNTIF('Мероприятия_отчет (газ)'!$AF$29:$AF$31,AV$6)</f>
        <v>0</v>
      </c>
      <c r="AW24" s="1061">
        <f>COUNTIF('Мероприятия_отчет (газ)'!$AF$29:$AF$31,AW$6)</f>
        <v>0</v>
      </c>
      <c r="AX24" s="1061">
        <f>COUNTIF('Мероприятия_отчет (газ)'!$AF$29:$AF$31,AX$6)</f>
        <v>1</v>
      </c>
      <c r="AY24" s="1061">
        <f>COUNTIF('Мероприятия_отчет (газ)'!$AF$29:$AF$31,AY$6)</f>
        <v>0</v>
      </c>
      <c r="AZ24" s="1061">
        <f>COUNTIF('Мероприятия_отчет (газ)'!$AF$29:$AF$31,AZ$6)</f>
        <v>0</v>
      </c>
      <c r="BA24" s="1061">
        <f>COUNTIF('Мероприятия_отчет (газ)'!$AF$29:$AF$31,BA$6)</f>
        <v>0</v>
      </c>
      <c r="BB24" s="1061">
        <f>COUNTIF('Мероприятия_отчет (газ)'!$AF$29:$AF$31,BB$6)</f>
        <v>0</v>
      </c>
      <c r="BC24" s="1061">
        <f>COUNTIF('Мероприятия_отчет (газ)'!$AF$29:$AF$31,BC$6)</f>
        <v>0</v>
      </c>
      <c r="BD24" s="1061">
        <f>COUNTIF('Мероприятия_отчет (газ)'!$AF$29:$AF$31,BD$6)</f>
        <v>0</v>
      </c>
      <c r="BE24" s="1061">
        <f>COUNTIF('Мероприятия_отчет (газ)'!$AF$29:$AF$31,BE$6)</f>
        <v>0</v>
      </c>
      <c r="BF24" s="1061">
        <f>COUNTIF('Мероприятия_отчет (газ)'!$AF$29:$AF$31,BF$6)</f>
        <v>0</v>
      </c>
      <c r="BG24" s="1061">
        <f>COUNTIF('Мероприятия_отчет (газ)'!$AF$29:$AF$31,BG$6)</f>
        <v>0</v>
      </c>
      <c r="BH24" s="1061">
        <f>COUNTIF('Мероприятия_отчет (газ)'!$AF$29:$AF$31,BH$6)</f>
        <v>0</v>
      </c>
      <c r="BI24" s="1061">
        <f>COUNTIF('Мероприятия_отчет (газ)'!$AF$29:$AF$31,BI$6)</f>
        <v>0</v>
      </c>
      <c r="BJ24" s="1061">
        <f>COUNTIF('Мероприятия_отчет (газ)'!$AF$29:$AF$31,BJ$6)</f>
        <v>0</v>
      </c>
      <c r="BK24" s="1061">
        <f>COUNTIF('Мероприятия_отчет (газ)'!$AF$29:$AF$31,BK$6)</f>
        <v>0</v>
      </c>
      <c r="BL24" s="1061">
        <f>COUNTIF('Мероприятия_отчет (газ)'!$AF$29:$AF$31,BL$6)</f>
        <v>0</v>
      </c>
      <c r="BM24" s="1061">
        <f>COUNTIF('Мероприятия_отчет (газ)'!$AF$29:$AF$31,BM$6)</f>
        <v>0</v>
      </c>
      <c r="BN24" s="1061">
        <f>COUNTIF('Мероприятия_отчет (газ)'!$AF$29:$AF$31,BN$6)</f>
        <v>0</v>
      </c>
      <c r="BO24" s="1061">
        <f>COUNTIF('Мероприятия_отчет (газ)'!$AF$29:$AF$31,BN$6)</f>
        <v>0</v>
      </c>
      <c r="BP24" s="1061">
        <f>COUNTIF('Мероприятия_отчет (газ)'!$AF$29:$AF$31,BP$6)</f>
        <v>0</v>
      </c>
      <c r="BQ24" s="1061">
        <f>COUNTIF('Мероприятия_отчет (газ)'!$AF$29:$AF$31,BQ$6)</f>
        <v>0</v>
      </c>
      <c r="BR24" s="1061">
        <f>COUNTIF('Мероприятия_отчет (газ)'!$AF$29:$AF$31,BR$6)</f>
        <v>0</v>
      </c>
      <c r="BS24" s="1982">
        <f t="shared" si="5"/>
        <v>1</v>
      </c>
      <c r="BT24" s="1049"/>
    </row>
    <row r="25" spans="1:72" s="1050" customFormat="1" ht="15.75">
      <c r="A25" s="2452"/>
      <c r="B25" s="2450"/>
      <c r="C25" s="1954" t="s">
        <v>325</v>
      </c>
      <c r="D25" s="1064">
        <f>SUMIF('Мероприятия_отчет (газ)'!$AF$29:$AF$31,D$6,'Мероприятия_отчет (газ)'!$O$29:$O$31)</f>
        <v>0</v>
      </c>
      <c r="E25" s="1064">
        <f>SUMIF('Мероприятия_отчет (газ)'!$AF$29:$AF$31,E$6,'Мероприятия_отчет (газ)'!$O$29:$O$31)</f>
        <v>0</v>
      </c>
      <c r="F25" s="1064">
        <f>SUMIF('Мероприятия_отчет (газ)'!$AF$29:$AF$31,F$6,'Мероприятия_отчет (газ)'!$O$29:$O$31)</f>
        <v>0</v>
      </c>
      <c r="G25" s="1064">
        <f>SUMIF('Мероприятия_отчет (газ)'!$AF$29:$AF$31,G$6,'Мероприятия_отчет (газ)'!$O$29:$O$31)</f>
        <v>0</v>
      </c>
      <c r="H25" s="1064">
        <f>SUMIF('Мероприятия_отчет (газ)'!$AF$29:$AF$31,H$6,'Мероприятия_отчет (газ)'!$O$29:$O$31)</f>
        <v>0</v>
      </c>
      <c r="I25" s="1064">
        <f>SUMIF('Мероприятия_отчет (газ)'!$AF$29:$AF$31,I$6,'Мероприятия_отчет (газ)'!$O$29:$O$31)</f>
        <v>0</v>
      </c>
      <c r="J25" s="1064">
        <f>SUMIF('Мероприятия_отчет (газ)'!$AF$29:$AF$31,J$6,'Мероприятия_отчет (газ)'!$O$29:$O$31)</f>
        <v>0</v>
      </c>
      <c r="K25" s="1064">
        <f>SUMIF('Мероприятия_отчет (газ)'!$AF$29:$AF$31,K$6,'Мероприятия_отчет (газ)'!$O$29:$O$31)</f>
        <v>0</v>
      </c>
      <c r="L25" s="1064">
        <f>SUMIF('Мероприятия_отчет (газ)'!$AF$29:$AF$31,L$6,'Мероприятия_отчет (газ)'!$O$29:$O$31)</f>
        <v>0</v>
      </c>
      <c r="M25" s="1064">
        <f>SUMIF('Мероприятия_отчет (газ)'!$AF$29:$AF$31,M$6,'Мероприятия_отчет (газ)'!$O$29:$O$31)</f>
        <v>0</v>
      </c>
      <c r="N25" s="1064">
        <f>SUMIF('Мероприятия_отчет (газ)'!$AF$29:$AF$31,N$6,'Мероприятия_отчет (газ)'!$O$29:$O$31)</f>
        <v>250</v>
      </c>
      <c r="O25" s="1064">
        <f>SUMIF('Мероприятия_отчет (газ)'!$AF$29:$AF$31,O$6,'Мероприятия_отчет (газ)'!$O$29:$O$31)</f>
        <v>0</v>
      </c>
      <c r="P25" s="1064">
        <f>SUMIF('Мероприятия_отчет (газ)'!$AF$29:$AF$31,P$6,'Мероприятия_отчет (газ)'!$O$29:$O$31)</f>
        <v>0</v>
      </c>
      <c r="Q25" s="1064">
        <f>SUMIF('Мероприятия_отчет (газ)'!$AF$29:$AF$31,Q$6,'Мероприятия_отчет (газ)'!$O$29:$O$31)</f>
        <v>0</v>
      </c>
      <c r="R25" s="1064">
        <f>SUMIF('Мероприятия_отчет (газ)'!$AF$29:$AF$31,R$6,'Мероприятия_отчет (газ)'!$O$29:$O$31)</f>
        <v>0</v>
      </c>
      <c r="S25" s="1064">
        <f>SUMIF('Мероприятия_отчет (газ)'!$AF$29:$AF$31,S$6,'Мероприятия_отчет (газ)'!$O$29:$O$31)</f>
        <v>0</v>
      </c>
      <c r="T25" s="1064">
        <f>SUMIF('Мероприятия_отчет (газ)'!$AF$29:$AF$31,T$6,'Мероприятия_отчет (газ)'!$O$29:$O$31)</f>
        <v>0</v>
      </c>
      <c r="U25" s="1064">
        <f>SUMIF('Мероприятия_отчет (газ)'!$AF$29:$AF$31,U$6,'Мероприятия_отчет (газ)'!$O$29:$O$31)</f>
        <v>0</v>
      </c>
      <c r="V25" s="1064">
        <f>SUMIF('Мероприятия_отчет (газ)'!$AF$29:$AF$31,V$6,'Мероприятия_отчет (газ)'!$O$29:$O$31)</f>
        <v>0</v>
      </c>
      <c r="W25" s="1064">
        <f>SUMIF('Мероприятия_отчет (газ)'!$AF$29:$AF$31,W$6,'Мероприятия_отчет (газ)'!$O$29:$O$31)</f>
        <v>0</v>
      </c>
      <c r="X25" s="1064">
        <f>SUMIF('Мероприятия_отчет (газ)'!$AF$29:$AF$31,X$6,'Мероприятия_отчет (газ)'!$O$29:$O$31)</f>
        <v>0</v>
      </c>
      <c r="Y25" s="1064">
        <f>SUMIF('Мероприятия_отчет (газ)'!$AF$29:$AF$31,Y$6,'Мероприятия_отчет (газ)'!$O$29:$O$31)</f>
        <v>0</v>
      </c>
      <c r="Z25" s="1064">
        <f>SUMIF('Мероприятия_отчет (газ)'!$AF$29:$AF$31,Z$6,'Мероприятия_отчет (газ)'!$O$29:$O$31)</f>
        <v>0</v>
      </c>
      <c r="AA25" s="1064">
        <f>SUMIF('Мероприятия_отчет (газ)'!$AF$29:$AF$31,AA$6,'Мероприятия_отчет (газ)'!$O$29:$O$31)</f>
        <v>0</v>
      </c>
      <c r="AB25" s="1064">
        <f>SUMIF('Мероприятия_отчет (газ)'!$AF$29:$AF$31,AB$6,'Мероприятия_отчет (газ)'!$O$29:$O$31)</f>
        <v>0</v>
      </c>
      <c r="AC25" s="1064">
        <f>SUMIF('Мероприятия_отчет (газ)'!$AF$29:$AF$31,AC$6,'Мероприятия_отчет (газ)'!$O$29:$O$31)</f>
        <v>0</v>
      </c>
      <c r="AD25" s="1064">
        <f>SUMIF('Мероприятия_отчет (газ)'!$AF$29:$AF$31,AD$6,'Мероприятия_отчет (газ)'!$O$29:$O$31)</f>
        <v>0</v>
      </c>
      <c r="AE25" s="1064">
        <f>SUMIF('Мероприятия_отчет (газ)'!$AF$29:$AF$31,AE$6,'Мероприятия_отчет (газ)'!$O$29:$O$31)</f>
        <v>0</v>
      </c>
      <c r="AF25" s="1064">
        <f>SUMIF('Мероприятия_отчет (газ)'!$AF$29:$AF$31,AF$6,'Мероприятия_отчет (газ)'!$O$29:$O$31)</f>
        <v>0</v>
      </c>
      <c r="AG25" s="1064">
        <f>SUMIF('Мероприятия_отчет (газ)'!$AF$29:$AF$31,AG$6,'Мероприятия_отчет (газ)'!$O$29:$O$31)</f>
        <v>0</v>
      </c>
      <c r="AH25" s="1064">
        <f>SUMIF('Мероприятия_отчет (газ)'!$AF$29:$AF$31,AH$6,'Мероприятия_отчет (газ)'!$O$29:$O$31)</f>
        <v>0</v>
      </c>
      <c r="AI25" s="1982">
        <f t="shared" si="4"/>
        <v>250</v>
      </c>
      <c r="AJ25" s="1049"/>
      <c r="AK25" s="2452"/>
      <c r="AL25" s="2450"/>
      <c r="AM25" s="1954" t="s">
        <v>121</v>
      </c>
      <c r="AN25" s="1064">
        <f>SUMIF('Мероприятия_отчет (газ)'!$AF$29:$AF$31,AN$6,'Мероприятия_отчет (газ)'!$N$29:$N$31)</f>
        <v>0</v>
      </c>
      <c r="AO25" s="1064">
        <f>SUMIF('Мероприятия_отчет (газ)'!$AF$29:$AF$31,AN$6,'Мероприятия_отчет (газ)'!$N$29:$N$31)</f>
        <v>0</v>
      </c>
      <c r="AP25" s="1064">
        <f>SUMIF('Мероприятия_отчет (газ)'!$AF$29:$AF$31,AP$6,'Мероприятия_отчет (газ)'!$N$29:$N$31)</f>
        <v>0</v>
      </c>
      <c r="AQ25" s="1064">
        <f>SUMIF('Мероприятия_отчет (газ)'!$AF$29:$AF$31,AQ$6,'Мероприятия_отчет (газ)'!$N$29:$N$31)</f>
        <v>0</v>
      </c>
      <c r="AR25" s="1064">
        <f>SUMIF('Мероприятия_отчет (газ)'!$AF$29:$AF$31,AR$6,'Мероприятия_отчет (газ)'!$N$29:$N$31)</f>
        <v>0</v>
      </c>
      <c r="AS25" s="1064">
        <f>SUMIF('Мероприятия_отчет (газ)'!$AF$29:$AF$31,AS$6,'Мероприятия_отчет (газ)'!$N$29:$N$31)</f>
        <v>0</v>
      </c>
      <c r="AT25" s="1064">
        <f>SUMIF('Мероприятия_отчет (газ)'!$AF$29:$AF$31,AT$6,'Мероприятия_отчет (газ)'!$N$29:$N$31)</f>
        <v>0</v>
      </c>
      <c r="AU25" s="1064">
        <f>SUMIF('Мероприятия_отчет (газ)'!$AF$29:$AF$31,AU$6,'Мероприятия_отчет (газ)'!$N$29:$N$31)</f>
        <v>0</v>
      </c>
      <c r="AV25" s="1064">
        <f>SUMIF('Мероприятия_отчет (газ)'!$AF$29:$AF$31,AV$6,'Мероприятия_отчет (газ)'!$N$29:$N$31)</f>
        <v>0</v>
      </c>
      <c r="AW25" s="1064">
        <f>SUMIF('Мероприятия_отчет (газ)'!$AF$29:$AF$31,AW$6,'Мероприятия_отчет (газ)'!$N$29:$N$31)</f>
        <v>0</v>
      </c>
      <c r="AX25" s="1064">
        <f>SUMIF('Мероприятия_отчет (газ)'!$AF$29:$AF$31,AX$6,'Мероприятия_отчет (газ)'!$N$29:$N$31)</f>
        <v>25</v>
      </c>
      <c r="AY25" s="1064">
        <f>SUMIF('Мероприятия_отчет (газ)'!$AF$29:$AF$31,AY$6,'Мероприятия_отчет (газ)'!$N$29:$N$31)</f>
        <v>0</v>
      </c>
      <c r="AZ25" s="1064">
        <f>SUMIF('Мероприятия_отчет (газ)'!$AF$29:$AF$31,AZ$6,'Мероприятия_отчет (газ)'!$N$29:$N$31)</f>
        <v>0</v>
      </c>
      <c r="BA25" s="1064">
        <f>SUMIF('Мероприятия_отчет (газ)'!$AF$29:$AF$31,BA$6,'Мероприятия_отчет (газ)'!$N$29:$N$31)</f>
        <v>0</v>
      </c>
      <c r="BB25" s="1064">
        <f>SUMIF('Мероприятия_отчет (газ)'!$AF$29:$AF$31,BB$6,'Мероприятия_отчет (газ)'!$N$29:$N$31)</f>
        <v>0</v>
      </c>
      <c r="BC25" s="1064">
        <f>SUMIF('Мероприятия_отчет (газ)'!$AF$29:$AF$31,BC$6,'Мероприятия_отчет (газ)'!$N$29:$N$31)</f>
        <v>0</v>
      </c>
      <c r="BD25" s="1064">
        <f>SUMIF('Мероприятия_отчет (газ)'!$AF$29:$AF$31,BD$6,'Мероприятия_отчет (газ)'!$N$29:$N$31)</f>
        <v>0</v>
      </c>
      <c r="BE25" s="1064">
        <f>SUMIF('Мероприятия_отчет (газ)'!$AF$29:$AF$31,BE$6,'Мероприятия_отчет (газ)'!$N$29:$N$31)</f>
        <v>0</v>
      </c>
      <c r="BF25" s="1064">
        <f>SUMIF('Мероприятия_отчет (газ)'!$AF$29:$AF$31,BF$6,'Мероприятия_отчет (газ)'!$N$29:$N$31)</f>
        <v>0</v>
      </c>
      <c r="BG25" s="1064">
        <f>SUMIF('Мероприятия_отчет (газ)'!$AF$29:$AF$31,BG$6,'Мероприятия_отчет (газ)'!$N$29:$N$31)</f>
        <v>0</v>
      </c>
      <c r="BH25" s="1064">
        <f>SUMIF('Мероприятия_отчет (газ)'!$AF$29:$AF$31,BH$6,'Мероприятия_отчет (газ)'!$N$29:$N$31)</f>
        <v>0</v>
      </c>
      <c r="BI25" s="1064">
        <f>SUMIF('Мероприятия_отчет (газ)'!$AF$29:$AF$31,BI$6,'Мероприятия_отчет (газ)'!$N$29:$N$31)</f>
        <v>0</v>
      </c>
      <c r="BJ25" s="1064">
        <f>SUMIF('Мероприятия_отчет (газ)'!$AF$29:$AF$31,BJ$6,'Мероприятия_отчет (газ)'!$N$29:$N$31)</f>
        <v>0</v>
      </c>
      <c r="BK25" s="1064">
        <f>SUMIF('Мероприятия_отчет (газ)'!$AF$29:$AF$31,BK$6,'Мероприятия_отчет (газ)'!$N$29:$N$31)</f>
        <v>0</v>
      </c>
      <c r="BL25" s="1064">
        <f>SUMIF('Мероприятия_отчет (газ)'!$AF$29:$AF$31,BL$6,'Мероприятия_отчет (газ)'!$N$29:$N$31)</f>
        <v>0</v>
      </c>
      <c r="BM25" s="1064">
        <f>SUMIF('Мероприятия_отчет (газ)'!$AF$29:$AF$31,BM$6,'Мероприятия_отчет (газ)'!$N$29:$N$31)</f>
        <v>0</v>
      </c>
      <c r="BN25" s="1064">
        <f>SUMIF('Мероприятия_отчет (газ)'!$AF$29:$AF$31,BN$6,'Мероприятия_отчет (газ)'!$N$29:$N$31)</f>
        <v>0</v>
      </c>
      <c r="BO25" s="1064">
        <f>SUMIF('Мероприятия_отчет (газ)'!$AF$29:$AF$31,BN$6,'Мероприятия_отчет (газ)'!$N$29:$N$31)</f>
        <v>0</v>
      </c>
      <c r="BP25" s="1064">
        <f>SUMIF('Мероприятия_отчет (газ)'!$AF$29:$AF$31,BP$6,'Мероприятия_отчет (газ)'!$N$29:$N$31)</f>
        <v>0</v>
      </c>
      <c r="BQ25" s="1064">
        <f>SUMIF('Мероприятия_отчет (газ)'!$AF$29:$AF$31,BQ$6,'Мероприятия_отчет (газ)'!$N$29:$N$31)</f>
        <v>0</v>
      </c>
      <c r="BR25" s="1064">
        <f>SUMIF('Мероприятия_отчет (газ)'!$AF$29:$AF$31,BR$6,'Мероприятия_отчет (газ)'!$N$29:$N$31)</f>
        <v>0</v>
      </c>
      <c r="BS25" s="1982">
        <f t="shared" si="5"/>
        <v>25</v>
      </c>
      <c r="BT25" s="1049"/>
    </row>
    <row r="26" spans="1:72" s="1050" customFormat="1" ht="15.75">
      <c r="A26" s="2445" t="s">
        <v>242</v>
      </c>
      <c r="B26" s="2446" t="s">
        <v>80</v>
      </c>
      <c r="C26" s="1990" t="s">
        <v>145</v>
      </c>
      <c r="D26" s="1991">
        <f>COUNTIF('Мероприятия_отчет (газ)'!$AL$29:$AL$31,D$6)</f>
        <v>0</v>
      </c>
      <c r="E26" s="1991">
        <f>COUNTIF('Мероприятия_отчет (газ)'!$AL$29:$AL$31,E$6)</f>
        <v>0</v>
      </c>
      <c r="F26" s="1991">
        <f>COUNTIF('Мероприятия_отчет (газ)'!$AL$29:$AL$31,F$6)</f>
        <v>0</v>
      </c>
      <c r="G26" s="1991">
        <f>COUNTIF('Мероприятия_отчет (газ)'!$AL$29:$AL$31,G$6)</f>
        <v>0</v>
      </c>
      <c r="H26" s="1991">
        <f>COUNTIF('Мероприятия_отчет (газ)'!$AL$29:$AL$31,H$6)</f>
        <v>0</v>
      </c>
      <c r="I26" s="1991">
        <f>COUNTIF('Мероприятия_отчет (газ)'!$AL$29:$AL$31,I$6)</f>
        <v>0</v>
      </c>
      <c r="J26" s="1991">
        <f>COUNTIF('Мероприятия_отчет (газ)'!$AL$29:$AL$31,J$6)</f>
        <v>0</v>
      </c>
      <c r="K26" s="1991">
        <f>COUNTIF('Мероприятия_отчет (газ)'!$AL$29:$AL$31,K$6)</f>
        <v>0</v>
      </c>
      <c r="L26" s="1991">
        <f>COUNTIF('Мероприятия_отчет (газ)'!$AL$29:$AL$31,L$6)</f>
        <v>0</v>
      </c>
      <c r="M26" s="1991">
        <f>COUNTIF('Мероприятия_отчет (газ)'!$AL$29:$AL$31,M$6)</f>
        <v>0</v>
      </c>
      <c r="N26" s="1991">
        <f>COUNTIF('Мероприятия_отчет (газ)'!$AL$29:$AL$31,N$6)</f>
        <v>0</v>
      </c>
      <c r="O26" s="1991">
        <f>COUNTIF('Мероприятия_отчет (газ)'!$AL$29:$AL$31,O$6)</f>
        <v>0</v>
      </c>
      <c r="P26" s="1991">
        <f>COUNTIF('Мероприятия_отчет (газ)'!$AL$29:$AL$31,P$6)</f>
        <v>0</v>
      </c>
      <c r="Q26" s="1991">
        <f>COUNTIF('Мероприятия_отчет (газ)'!$AL$29:$AL$31,Q$6)</f>
        <v>0</v>
      </c>
      <c r="R26" s="1991">
        <f>COUNTIF('Мероприятия_отчет (газ)'!$AL$29:$AL$31,R$6)</f>
        <v>0</v>
      </c>
      <c r="S26" s="1991">
        <f>COUNTIF('Мероприятия_отчет (газ)'!$AL$29:$AL$31,S$6)</f>
        <v>0</v>
      </c>
      <c r="T26" s="1991">
        <f>COUNTIF('Мероприятия_отчет (газ)'!$AL$29:$AL$31,T$6)</f>
        <v>0</v>
      </c>
      <c r="U26" s="1991">
        <f>COUNTIF('Мероприятия_отчет (газ)'!$AL$29:$AL$31,U$6)</f>
        <v>1</v>
      </c>
      <c r="V26" s="1991">
        <f>COUNTIF('Мероприятия_отчет (газ)'!$AL$29:$AL$31,V$6)</f>
        <v>0</v>
      </c>
      <c r="W26" s="1991">
        <f>COUNTIF('Мероприятия_отчет (газ)'!$AL$29:$AL$31,W$6)</f>
        <v>0</v>
      </c>
      <c r="X26" s="1991">
        <f>COUNTIF('Мероприятия_отчет (газ)'!$AL$29:$AL$31,X$6)</f>
        <v>0</v>
      </c>
      <c r="Y26" s="1991">
        <f>COUNTIF('Мероприятия_отчет (газ)'!$AL$29:$AL$31,Y$6)</f>
        <v>0</v>
      </c>
      <c r="Z26" s="1991">
        <f>COUNTIF('Мероприятия_отчет (газ)'!$AL$29:$AL$31,Z$6)</f>
        <v>0</v>
      </c>
      <c r="AA26" s="1991">
        <f>COUNTIF('Мероприятия_отчет (газ)'!$AL$29:$AL$31,AA$6)</f>
        <v>0</v>
      </c>
      <c r="AB26" s="1991">
        <f>COUNTIF('Мероприятия_отчет (газ)'!$AL$29:$AL$31,AB$6)</f>
        <v>0</v>
      </c>
      <c r="AC26" s="1991">
        <f>COUNTIF('Мероприятия_отчет (газ)'!$AL$29:$AL$31,AC$6)</f>
        <v>0</v>
      </c>
      <c r="AD26" s="1991">
        <f>COUNTIF('Мероприятия_отчет (газ)'!$AL$29:$AL$31,AD$6)</f>
        <v>0</v>
      </c>
      <c r="AE26" s="1991">
        <f>COUNTIF('Мероприятия_отчет (газ)'!$AL$29:$AL$31,AE$6)</f>
        <v>0</v>
      </c>
      <c r="AF26" s="1991">
        <f>COUNTIF('Мероприятия_отчет (газ)'!$AL$29:$AL$31,AF$6)</f>
        <v>0</v>
      </c>
      <c r="AG26" s="1991">
        <f>COUNTIF('Мероприятия_отчет (газ)'!$AL$29:$AL$31,AG$6)</f>
        <v>0</v>
      </c>
      <c r="AH26" s="1991">
        <f>COUNTIF('Мероприятия_отчет (газ)'!$AL$29:$AL$31,AH$6)</f>
        <v>0</v>
      </c>
      <c r="AI26" s="1992">
        <f t="shared" si="4"/>
        <v>1</v>
      </c>
      <c r="AJ26" s="1049"/>
      <c r="AK26" s="2445" t="s">
        <v>242</v>
      </c>
      <c r="AL26" s="2446" t="s">
        <v>80</v>
      </c>
      <c r="AM26" s="1990" t="s">
        <v>145</v>
      </c>
      <c r="AN26" s="1991">
        <f>COUNTIF('Мероприятия_отчет (газ)'!$AL$29:$AL$31,AN$6)</f>
        <v>0</v>
      </c>
      <c r="AO26" s="1991">
        <f>COUNTIF('Мероприятия_отчет (газ)'!$AL$29:$AL$31,AN$6)</f>
        <v>0</v>
      </c>
      <c r="AP26" s="1991">
        <f>COUNTIF('Мероприятия_отчет (газ)'!$AL$29:$AL$31,AO$6)</f>
        <v>0</v>
      </c>
      <c r="AQ26" s="1991">
        <f>COUNTIF('Мероприятия_отчет (газ)'!$AL$29:$AL$31,AP$6)</f>
        <v>0</v>
      </c>
      <c r="AR26" s="1991">
        <f>COUNTIF('Мероприятия_отчет (газ)'!$AL$29:$AL$31,AQ$6)</f>
        <v>0</v>
      </c>
      <c r="AS26" s="1991">
        <f>COUNTIF('Мероприятия_отчет (газ)'!$AL$29:$AL$31,AR$6)</f>
        <v>0</v>
      </c>
      <c r="AT26" s="1991">
        <f>COUNTIF('Мероприятия_отчет (газ)'!$AL$29:$AL$31,AS$6)</f>
        <v>0</v>
      </c>
      <c r="AU26" s="1991">
        <f>COUNTIF('Мероприятия_отчет (газ)'!$AL$29:$AL$31,AT$6)</f>
        <v>0</v>
      </c>
      <c r="AV26" s="1991">
        <f>COUNTIF('Мероприятия_отчет (газ)'!$AL$29:$AL$31,AU$6)</f>
        <v>0</v>
      </c>
      <c r="AW26" s="1991">
        <f>COUNTIF('Мероприятия_отчет (газ)'!$AL$29:$AL$31,AV$6)</f>
        <v>0</v>
      </c>
      <c r="AX26" s="1991">
        <f>COUNTIF('Мероприятия_отчет (газ)'!$AL$29:$AL$31,AW$6)</f>
        <v>0</v>
      </c>
      <c r="AY26" s="1991">
        <f>COUNTIF('Мероприятия_отчет (газ)'!$AL$29:$AL$31,AX$6)</f>
        <v>0</v>
      </c>
      <c r="AZ26" s="1991">
        <f>COUNTIF('Мероприятия_отчет (газ)'!$AL$29:$AL$31,AY$6)</f>
        <v>0</v>
      </c>
      <c r="BA26" s="1991">
        <f>COUNTIF('Мероприятия_отчет (газ)'!$AL$29:$AL$31,AZ$6)</f>
        <v>0</v>
      </c>
      <c r="BB26" s="1991">
        <f>COUNTIF('Мероприятия_отчет (газ)'!$AL$29:$AL$31,BA$6)</f>
        <v>0</v>
      </c>
      <c r="BC26" s="1991">
        <f>COUNTIF('Мероприятия_отчет (газ)'!$AL$29:$AL$31,BB$6)</f>
        <v>0</v>
      </c>
      <c r="BD26" s="1991">
        <f>COUNTIF('Мероприятия_отчет (газ)'!$AL$29:$AL$31,BC$6)</f>
        <v>0</v>
      </c>
      <c r="BE26" s="1991">
        <f>COUNTIF('Мероприятия_отчет (газ)'!$AL$29:$AL$31,BD$6)</f>
        <v>0</v>
      </c>
      <c r="BF26" s="1991">
        <f>COUNTIF('Мероприятия_отчет (газ)'!$AL$29:$AL$31,BE$6)</f>
        <v>1</v>
      </c>
      <c r="BG26" s="1991">
        <f>COUNTIF('Мероприятия_отчет (газ)'!$AL$29:$AL$31,BF$6)</f>
        <v>0</v>
      </c>
      <c r="BH26" s="1991">
        <f>COUNTIF('Мероприятия_отчет (газ)'!$AL$29:$AL$31,BG$6)</f>
        <v>0</v>
      </c>
      <c r="BI26" s="1991">
        <f>COUNTIF('Мероприятия_отчет (газ)'!$AL$29:$AL$31,BH$6)</f>
        <v>0</v>
      </c>
      <c r="BJ26" s="1991">
        <f>COUNTIF('Мероприятия_отчет (газ)'!$AL$29:$AL$31,BI$6)</f>
        <v>0</v>
      </c>
      <c r="BK26" s="1991">
        <f>COUNTIF('Мероприятия_отчет (газ)'!$AL$29:$AL$31,BJ$6)</f>
        <v>0</v>
      </c>
      <c r="BL26" s="1991">
        <f>COUNTIF('Мероприятия_отчет (газ)'!$AL$29:$AL$31,BK$6)</f>
        <v>0</v>
      </c>
      <c r="BM26" s="1991">
        <f>COUNTIF('Мероприятия_отчет (газ)'!$AL$29:$AL$31,BL$6)</f>
        <v>0</v>
      </c>
      <c r="BN26" s="1991">
        <f>COUNTIF('Мероприятия_отчет (газ)'!$AL$29:$AL$31,BM$6)</f>
        <v>0</v>
      </c>
      <c r="BO26" s="1991">
        <f>COUNTIF('Мероприятия_отчет (газ)'!$AL$29:$AL$31,BN$6)</f>
        <v>0</v>
      </c>
      <c r="BP26" s="1991">
        <f>COUNTIF('Мероприятия_отчет (газ)'!$AL$29:$AL$31,BO$6)</f>
        <v>0</v>
      </c>
      <c r="BQ26" s="1991">
        <f>COUNTIF('Мероприятия_отчет (газ)'!$AL$29:$AL$31,BP$6)</f>
        <v>0</v>
      </c>
      <c r="BR26" s="1991">
        <f>COUNTIF('Мероприятия_отчет (газ)'!$AL$29:$AL$31,BQ$6)</f>
        <v>0</v>
      </c>
      <c r="BS26" s="1992">
        <f t="shared" si="5"/>
        <v>1</v>
      </c>
      <c r="BT26" s="1049"/>
    </row>
    <row r="27" spans="1:72" s="1050" customFormat="1" ht="15.75">
      <c r="A27" s="2445"/>
      <c r="B27" s="2447"/>
      <c r="C27" s="1990" t="s">
        <v>325</v>
      </c>
      <c r="D27" s="1993">
        <f>SUMIF('Мероприятия_отчет (газ)'!$AL$29:$AL$31,D$6,'Мероприятия_отчет (газ)'!$AX$29:$AX$31)</f>
        <v>0</v>
      </c>
      <c r="E27" s="1993">
        <f>SUMIF('Мероприятия_отчет (газ)'!$AL$29:$AL$31,E$6,'Мероприятия_отчет (газ)'!$AX$29:$AX$31)</f>
        <v>0</v>
      </c>
      <c r="F27" s="1993">
        <f>SUMIF('Мероприятия_отчет (газ)'!$AL$29:$AL$31,F$6,'Мероприятия_отчет (газ)'!$AX$29:$AX$31)</f>
        <v>0</v>
      </c>
      <c r="G27" s="1993">
        <f>SUMIF('Мероприятия_отчет (газ)'!$AL$29:$AL$31,G$6,'Мероприятия_отчет (газ)'!$AX$29:$AX$31)</f>
        <v>0</v>
      </c>
      <c r="H27" s="1993">
        <f>SUMIF('Мероприятия_отчет (газ)'!$AL$29:$AL$31,H$6,'Мероприятия_отчет (газ)'!$AX$29:$AX$31)</f>
        <v>0</v>
      </c>
      <c r="I27" s="1993">
        <f>SUMIF('Мероприятия_отчет (газ)'!$AL$29:$AL$31,I$6,'Мероприятия_отчет (газ)'!$AX$29:$AX$31)</f>
        <v>0</v>
      </c>
      <c r="J27" s="1993">
        <f>SUMIF('Мероприятия_отчет (газ)'!$AL$29:$AL$31,J$6,'Мероприятия_отчет (газ)'!$AX$29:$AX$31)</f>
        <v>0</v>
      </c>
      <c r="K27" s="1993">
        <f>SUMIF('Мероприятия_отчет (газ)'!$AL$29:$AL$31,K$6,'Мероприятия_отчет (газ)'!$AX$29:$AX$31)</f>
        <v>0</v>
      </c>
      <c r="L27" s="1993">
        <f>SUMIF('Мероприятия_отчет (газ)'!$AL$29:$AL$31,L$6,'Мероприятия_отчет (газ)'!$AX$29:$AX$31)</f>
        <v>0</v>
      </c>
      <c r="M27" s="1993">
        <f>SUMIF('Мероприятия_отчет (газ)'!$AL$29:$AL$31,M$6,'Мероприятия_отчет (газ)'!$AX$29:$AX$31)</f>
        <v>0</v>
      </c>
      <c r="N27" s="1993">
        <f>SUMIF('Мероприятия_отчет (газ)'!$AL$29:$AL$31,N$6,'Мероприятия_отчет (газ)'!$AX$29:$AX$31)</f>
        <v>0</v>
      </c>
      <c r="O27" s="1993">
        <f>SUMIF('Мероприятия_отчет (газ)'!$AL$29:$AL$31,O$6,'Мероприятия_отчет (газ)'!$AX$29:$AX$31)</f>
        <v>0</v>
      </c>
      <c r="P27" s="1993">
        <f>SUMIF('Мероприятия_отчет (газ)'!$AL$29:$AL$31,P$6,'Мероприятия_отчет (газ)'!$AX$29:$AX$31)</f>
        <v>0</v>
      </c>
      <c r="Q27" s="1993">
        <f>SUMIF('Мероприятия_отчет (газ)'!$AL$29:$AL$31,Q$6,'Мероприятия_отчет (газ)'!$AX$29:$AX$31)</f>
        <v>0</v>
      </c>
      <c r="R27" s="1993">
        <f>SUMIF('Мероприятия_отчет (газ)'!$AL$29:$AL$31,R$6,'Мероприятия_отчет (газ)'!$AX$29:$AX$31)</f>
        <v>0</v>
      </c>
      <c r="S27" s="1993">
        <f>SUMIF('Мероприятия_отчет (газ)'!$AL$29:$AL$31,S$6,'Мероприятия_отчет (газ)'!$AX$29:$AX$31)</f>
        <v>0</v>
      </c>
      <c r="T27" s="1993">
        <f>SUMIF('Мероприятия_отчет (газ)'!$AL$29:$AL$31,T$6,'Мероприятия_отчет (газ)'!$AX$29:$AX$31)</f>
        <v>0</v>
      </c>
      <c r="U27" s="1993">
        <f>SUMIF('Мероприятия_отчет (газ)'!$AL$29:$AL$31,U$6,'Мероприятия_отчет (газ)'!$AX$29:$AX$31)</f>
        <v>150</v>
      </c>
      <c r="V27" s="1993">
        <f>SUMIF('Мероприятия_отчет (газ)'!$AL$29:$AL$31,V$6,'Мероприятия_отчет (газ)'!$AX$29:$AX$31)</f>
        <v>0</v>
      </c>
      <c r="W27" s="1993">
        <f>SUMIF('Мероприятия_отчет (газ)'!$AL$29:$AL$31,W$6,'Мероприятия_отчет (газ)'!$AX$29:$AX$31)</f>
        <v>0</v>
      </c>
      <c r="X27" s="1993">
        <f>SUMIF('Мероприятия_отчет (газ)'!$AL$29:$AL$31,X$6,'Мероприятия_отчет (газ)'!$AX$29:$AX$31)</f>
        <v>0</v>
      </c>
      <c r="Y27" s="1993">
        <f>SUMIF('Мероприятия_отчет (газ)'!$AL$29:$AL$31,Y$6,'Мероприятия_отчет (газ)'!$AX$29:$AX$31)</f>
        <v>0</v>
      </c>
      <c r="Z27" s="1993">
        <f>SUMIF('Мероприятия_отчет (газ)'!$AL$29:$AL$31,Z$6,'Мероприятия_отчет (газ)'!$AX$29:$AX$31)</f>
        <v>0</v>
      </c>
      <c r="AA27" s="1993">
        <f>SUMIF('Мероприятия_отчет (газ)'!$AL$29:$AL$31,AA$6,'Мероприятия_отчет (газ)'!$AX$29:$AX$31)</f>
        <v>0</v>
      </c>
      <c r="AB27" s="1993">
        <f>SUMIF('Мероприятия_отчет (газ)'!$AL$29:$AL$31,AB$6,'Мероприятия_отчет (газ)'!$AX$29:$AX$31)</f>
        <v>0</v>
      </c>
      <c r="AC27" s="1993">
        <f>SUMIF('Мероприятия_отчет (газ)'!$AL$29:$AL$31,AC$6,'Мероприятия_отчет (газ)'!$AX$29:$AX$31)</f>
        <v>0</v>
      </c>
      <c r="AD27" s="1993">
        <f>SUMIF('Мероприятия_отчет (газ)'!$AL$29:$AL$31,AD$6,'Мероприятия_отчет (газ)'!$AX$29:$AX$31)</f>
        <v>0</v>
      </c>
      <c r="AE27" s="1993">
        <f>SUMIF('Мероприятия_отчет (газ)'!$AL$29:$AL$31,AE$6,'Мероприятия_отчет (газ)'!$AX$29:$AX$31)</f>
        <v>0</v>
      </c>
      <c r="AF27" s="1993">
        <f>SUMIF('Мероприятия_отчет (газ)'!$AL$29:$AL$31,AF$6,'Мероприятия_отчет (газ)'!$AX$29:$AX$31)</f>
        <v>0</v>
      </c>
      <c r="AG27" s="1993">
        <f>SUMIF('Мероприятия_отчет (газ)'!$AL$29:$AL$31,AG$6,'Мероприятия_отчет (газ)'!$AX$29:$AX$31)</f>
        <v>0</v>
      </c>
      <c r="AH27" s="1993">
        <f>SUMIF('Мероприятия_отчет (газ)'!$AL$29:$AL$31,AH$6,'Мероприятия_отчет (газ)'!$AX$29:$AX$31)</f>
        <v>0</v>
      </c>
      <c r="AI27" s="1992">
        <f t="shared" si="4"/>
        <v>150</v>
      </c>
      <c r="AJ27" s="1049"/>
      <c r="AK27" s="2445"/>
      <c r="AL27" s="2447"/>
      <c r="AM27" s="1990" t="s">
        <v>121</v>
      </c>
      <c r="AN27" s="1993">
        <f>SUMIF('Мероприятия_отчет (газ)'!$AL$29:$AL$31,AN$6,'Мероприятия_отчет (газ)'!$AW$29:$AW$31)</f>
        <v>0</v>
      </c>
      <c r="AO27" s="1993">
        <f>SUMIF('Мероприятия_отчет (газ)'!$AL$29:$AL$31,AN$6,'Мероприятия_отчет (газ)'!$AW$29:$AW$31)</f>
        <v>0</v>
      </c>
      <c r="AP27" s="1993">
        <f>SUMIF('Мероприятия_отчет (газ)'!$AL$29:$AL$31,AO$6,'Мероприятия_отчет (газ)'!$AW$29:$AW$31)</f>
        <v>0</v>
      </c>
      <c r="AQ27" s="1993">
        <f>SUMIF('Мероприятия_отчет (газ)'!$AL$29:$AL$31,AP$6,'Мероприятия_отчет (газ)'!$AW$29:$AW$31)</f>
        <v>0</v>
      </c>
      <c r="AR27" s="1993">
        <f>SUMIF('Мероприятия_отчет (газ)'!$AL$29:$AL$31,AQ$6,'Мероприятия_отчет (газ)'!$AW$29:$AW$31)</f>
        <v>0</v>
      </c>
      <c r="AS27" s="1993">
        <f>SUMIF('Мероприятия_отчет (газ)'!$AL$29:$AL$31,AR$6,'Мероприятия_отчет (газ)'!$AW$29:$AW$31)</f>
        <v>0</v>
      </c>
      <c r="AT27" s="1993">
        <f>SUMIF('Мероприятия_отчет (газ)'!$AL$29:$AL$31,AS$6,'Мероприятия_отчет (газ)'!$AW$29:$AW$31)</f>
        <v>0</v>
      </c>
      <c r="AU27" s="1993">
        <f>SUMIF('Мероприятия_отчет (газ)'!$AL$29:$AL$31,AT$6,'Мероприятия_отчет (газ)'!$AW$29:$AW$31)</f>
        <v>0</v>
      </c>
      <c r="AV27" s="1993">
        <f>SUMIF('Мероприятия_отчет (газ)'!$AL$29:$AL$31,AU$6,'Мероприятия_отчет (газ)'!$AW$29:$AW$31)</f>
        <v>0</v>
      </c>
      <c r="AW27" s="1993">
        <f>SUMIF('Мероприятия_отчет (газ)'!$AL$29:$AL$31,AV$6,'Мероприятия_отчет (газ)'!$AW$29:$AW$31)</f>
        <v>0</v>
      </c>
      <c r="AX27" s="1993">
        <f>SUMIF('Мероприятия_отчет (газ)'!$AL$29:$AL$31,AW$6,'Мероприятия_отчет (газ)'!$AW$29:$AW$31)</f>
        <v>0</v>
      </c>
      <c r="AY27" s="1993">
        <f>SUMIF('Мероприятия_отчет (газ)'!$AL$29:$AL$31,AX$6,'Мероприятия_отчет (газ)'!$AW$29:$AW$31)</f>
        <v>0</v>
      </c>
      <c r="AZ27" s="1993">
        <f>SUMIF('Мероприятия_отчет (газ)'!$AL$29:$AL$31,AY$6,'Мероприятия_отчет (газ)'!$AW$29:$AW$31)</f>
        <v>0</v>
      </c>
      <c r="BA27" s="1993">
        <f>SUMIF('Мероприятия_отчет (газ)'!$AL$29:$AL$31,AZ$6,'Мероприятия_отчет (газ)'!$AW$29:$AW$31)</f>
        <v>0</v>
      </c>
      <c r="BB27" s="1993">
        <f>SUMIF('Мероприятия_отчет (газ)'!$AL$29:$AL$31,BA$6,'Мероприятия_отчет (газ)'!$AW$29:$AW$31)</f>
        <v>0</v>
      </c>
      <c r="BC27" s="1993">
        <f>SUMIF('Мероприятия_отчет (газ)'!$AL$29:$AL$31,BB$6,'Мероприятия_отчет (газ)'!$AW$29:$AW$31)</f>
        <v>0</v>
      </c>
      <c r="BD27" s="1993">
        <f>SUMIF('Мероприятия_отчет (газ)'!$AL$29:$AL$31,BC$6,'Мероприятия_отчет (газ)'!$AW$29:$AW$31)</f>
        <v>0</v>
      </c>
      <c r="BE27" s="1993">
        <f>SUMIF('Мероприятия_отчет (газ)'!$AL$29:$AL$31,BD$6,'Мероприятия_отчет (газ)'!$AW$29:$AW$31)</f>
        <v>0</v>
      </c>
      <c r="BF27" s="1993">
        <f>SUMIF('Мероприятия_отчет (газ)'!$AL$29:$AL$31,BE$6,'Мероприятия_отчет (газ)'!$AW$29:$AW$31)</f>
        <v>5</v>
      </c>
      <c r="BG27" s="1993">
        <f>SUMIF('Мероприятия_отчет (газ)'!$AL$29:$AL$31,BF$6,'Мероприятия_отчет (газ)'!$AW$29:$AW$31)</f>
        <v>0</v>
      </c>
      <c r="BH27" s="1993">
        <f>SUMIF('Мероприятия_отчет (газ)'!$AL$29:$AL$31,BG$6,'Мероприятия_отчет (газ)'!$AW$29:$AW$31)</f>
        <v>0</v>
      </c>
      <c r="BI27" s="1993">
        <f>SUMIF('Мероприятия_отчет (газ)'!$AL$29:$AL$31,BH$6,'Мероприятия_отчет (газ)'!$AW$29:$AW$31)</f>
        <v>0</v>
      </c>
      <c r="BJ27" s="1993">
        <f>SUMIF('Мероприятия_отчет (газ)'!$AL$29:$AL$31,BI$6,'Мероприятия_отчет (газ)'!$AW$29:$AW$31)</f>
        <v>0</v>
      </c>
      <c r="BK27" s="1993">
        <f>SUMIF('Мероприятия_отчет (газ)'!$AL$29:$AL$31,BJ$6,'Мероприятия_отчет (газ)'!$AW$29:$AW$31)</f>
        <v>0</v>
      </c>
      <c r="BL27" s="1993">
        <f>SUMIF('Мероприятия_отчет (газ)'!$AL$29:$AL$31,BK$6,'Мероприятия_отчет (газ)'!$AW$29:$AW$31)</f>
        <v>0</v>
      </c>
      <c r="BM27" s="1993">
        <f>SUMIF('Мероприятия_отчет (газ)'!$AL$29:$AL$31,BL$6,'Мероприятия_отчет (газ)'!$AW$29:$AW$31)</f>
        <v>0</v>
      </c>
      <c r="BN27" s="1993">
        <f>SUMIF('Мероприятия_отчет (газ)'!$AL$29:$AL$31,BM$6,'Мероприятия_отчет (газ)'!$AW$29:$AW$31)</f>
        <v>0</v>
      </c>
      <c r="BO27" s="1993">
        <f>SUMIF('Мероприятия_отчет (газ)'!$AL$29:$AL$31,BN$6,'Мероприятия_отчет (газ)'!$AW$29:$AW$31)</f>
        <v>0</v>
      </c>
      <c r="BP27" s="1993">
        <f>SUMIF('Мероприятия_отчет (газ)'!$AL$29:$AL$31,BO$6,'Мероприятия_отчет (газ)'!$AW$29:$AW$31)</f>
        <v>0</v>
      </c>
      <c r="BQ27" s="1993">
        <f>SUMIF('Мероприятия_отчет (газ)'!$AL$29:$AL$31,BP$6,'Мероприятия_отчет (газ)'!$AW$29:$AW$31)</f>
        <v>0</v>
      </c>
      <c r="BR27" s="1993">
        <f>SUMIF('Мероприятия_отчет (газ)'!$AL$29:$AL$31,BQ$6,'Мероприятия_отчет (газ)'!$AW$29:$AW$31)</f>
        <v>0</v>
      </c>
      <c r="BS27" s="1992">
        <f t="shared" si="5"/>
        <v>5</v>
      </c>
      <c r="BT27" s="1049"/>
    </row>
    <row r="28" spans="1:72" s="1050" customFormat="1" ht="15.75">
      <c r="A28" s="2452" t="s">
        <v>243</v>
      </c>
      <c r="B28" s="2449" t="s">
        <v>211</v>
      </c>
      <c r="C28" s="1954" t="s">
        <v>145</v>
      </c>
      <c r="D28" s="1061">
        <f>COUNTIF('Мероприятия_отчет (газ)'!$AF$35:$AF$37,D$6)</f>
        <v>0</v>
      </c>
      <c r="E28" s="1061">
        <f>COUNTIF('Мероприятия_отчет (газ)'!$AF$35:$AF$37,E$6)</f>
        <v>0</v>
      </c>
      <c r="F28" s="1061">
        <f>COUNTIF('Мероприятия_отчет (газ)'!$AF$35:$AF$37,F$6)</f>
        <v>0</v>
      </c>
      <c r="G28" s="1061">
        <f>COUNTIF('Мероприятия_отчет (газ)'!$AF$35:$AF$37,G$6)</f>
        <v>0</v>
      </c>
      <c r="H28" s="1061">
        <f>COUNTIF('Мероприятия_отчет (газ)'!$AF$35:$AF$37,H$6)</f>
        <v>0</v>
      </c>
      <c r="I28" s="1061">
        <f>COUNTIF('Мероприятия_отчет (газ)'!$AF$35:$AF$37,I$6)</f>
        <v>0</v>
      </c>
      <c r="J28" s="1061">
        <f>COUNTIF('Мероприятия_отчет (газ)'!$AF$35:$AF$37,J$6)</f>
        <v>0</v>
      </c>
      <c r="K28" s="1061">
        <f>COUNTIF('Мероприятия_отчет (газ)'!$AF$35:$AF$37,K$6)</f>
        <v>0</v>
      </c>
      <c r="L28" s="1061">
        <f>COUNTIF('Мероприятия_отчет (газ)'!$AF$35:$AF$37,L$6)</f>
        <v>0</v>
      </c>
      <c r="M28" s="1061">
        <f>COUNTIF('Мероприятия_отчет (газ)'!$AF$35:$AF$37,M$6)</f>
        <v>0</v>
      </c>
      <c r="N28" s="1061">
        <f>COUNTIF('Мероприятия_отчет (газ)'!$AF$35:$AF$37,N$6)</f>
        <v>0</v>
      </c>
      <c r="O28" s="1061">
        <f>COUNTIF('Мероприятия_отчет (газ)'!$AF$35:$AF$37,O$6)</f>
        <v>1</v>
      </c>
      <c r="P28" s="1061">
        <f>COUNTIF('Мероприятия_отчет (газ)'!$AF$35:$AF$37,P$6)</f>
        <v>0</v>
      </c>
      <c r="Q28" s="1061">
        <f>COUNTIF('Мероприятия_отчет (газ)'!$AF$35:$AF$37,Q$6)</f>
        <v>0</v>
      </c>
      <c r="R28" s="1061">
        <f>COUNTIF('Мероприятия_отчет (газ)'!$AF$35:$AF$37,R$6)</f>
        <v>0</v>
      </c>
      <c r="S28" s="1061">
        <f>COUNTIF('Мероприятия_отчет (газ)'!$AF$35:$AF$37,S$6)</f>
        <v>0</v>
      </c>
      <c r="T28" s="1061">
        <f>COUNTIF('Мероприятия_отчет (газ)'!$AF$35:$AF$37,T$6)</f>
        <v>0</v>
      </c>
      <c r="U28" s="1061">
        <f>COUNTIF('Мероприятия_отчет (газ)'!$AF$35:$AF$37,U$6)</f>
        <v>0</v>
      </c>
      <c r="V28" s="1061">
        <f>COUNTIF('Мероприятия_отчет (газ)'!$AF$35:$AF$37,V$6)</f>
        <v>0</v>
      </c>
      <c r="W28" s="1061">
        <f>COUNTIF('Мероприятия_отчет (газ)'!$AF$35:$AF$37,W$6)</f>
        <v>0</v>
      </c>
      <c r="X28" s="1061">
        <f>COUNTIF('Мероприятия_отчет (газ)'!$AF$35:$AF$37,X$6)</f>
        <v>0</v>
      </c>
      <c r="Y28" s="1061">
        <f>COUNTIF('Мероприятия_отчет (газ)'!$AF$35:$AF$37,Y$6)</f>
        <v>0</v>
      </c>
      <c r="Z28" s="1061">
        <f>COUNTIF('Мероприятия_отчет (газ)'!$AF$35:$AF$37,Z$6)</f>
        <v>0</v>
      </c>
      <c r="AA28" s="1061">
        <f>COUNTIF('Мероприятия_отчет (газ)'!$AF$35:$AF$37,AA$6)</f>
        <v>0</v>
      </c>
      <c r="AB28" s="1061">
        <f>COUNTIF('Мероприятия_отчет (газ)'!$AF$35:$AF$37,AB$6)</f>
        <v>0</v>
      </c>
      <c r="AC28" s="1061">
        <f>COUNTIF('Мероприятия_отчет (газ)'!$AF$35:$AF$37,AC$6)</f>
        <v>0</v>
      </c>
      <c r="AD28" s="1061">
        <f>COUNTIF('Мероприятия_отчет (газ)'!$AF$35:$AF$37,AD$6)</f>
        <v>0</v>
      </c>
      <c r="AE28" s="1061">
        <f>COUNTIF('Мероприятия_отчет (газ)'!$AF$35:$AF$37,AE$6)</f>
        <v>0</v>
      </c>
      <c r="AF28" s="1061">
        <f>COUNTIF('Мероприятия_отчет (газ)'!$AF$35:$AF$37,AF$6)</f>
        <v>0</v>
      </c>
      <c r="AG28" s="1061">
        <f>COUNTIF('Мероприятия_отчет (газ)'!$AF$35:$AF$37,AG$6)</f>
        <v>0</v>
      </c>
      <c r="AH28" s="1061">
        <f>COUNTIF('Мероприятия_отчет (газ)'!$AF$35:$AF$37,AH$6)</f>
        <v>0</v>
      </c>
      <c r="AI28" s="1982">
        <f t="shared" si="4"/>
        <v>1</v>
      </c>
      <c r="AJ28" s="1049"/>
      <c r="AK28" s="2452" t="s">
        <v>243</v>
      </c>
      <c r="AL28" s="2449" t="s">
        <v>211</v>
      </c>
      <c r="AM28" s="1954" t="s">
        <v>145</v>
      </c>
      <c r="AN28" s="1061">
        <f>COUNTIF('Мероприятия_отчет (газ)'!$AF$35:$AF$37,AN$6)</f>
        <v>0</v>
      </c>
      <c r="AO28" s="1061">
        <f>COUNTIF('Мероприятия_отчет (газ)'!$AF$35:$AF$37,AN$6)</f>
        <v>0</v>
      </c>
      <c r="AP28" s="1061">
        <f>COUNTIF('Мероприятия_отчет (газ)'!$AF$35:$AF$37,AP$6)</f>
        <v>0</v>
      </c>
      <c r="AQ28" s="1061">
        <f>COUNTIF('Мероприятия_отчет (газ)'!$AF$35:$AF$37,AQ$6)</f>
        <v>0</v>
      </c>
      <c r="AR28" s="1061">
        <f>COUNTIF('Мероприятия_отчет (газ)'!$AF$35:$AF$37,AR$6)</f>
        <v>0</v>
      </c>
      <c r="AS28" s="1061">
        <f>COUNTIF('Мероприятия_отчет (газ)'!$AF$35:$AF$37,AS$6)</f>
        <v>0</v>
      </c>
      <c r="AT28" s="1061">
        <f>COUNTIF('Мероприятия_отчет (газ)'!$AF$35:$AF$37,AT$6)</f>
        <v>0</v>
      </c>
      <c r="AU28" s="1061">
        <f>COUNTIF('Мероприятия_отчет (газ)'!$AF$35:$AF$37,AU$6)</f>
        <v>0</v>
      </c>
      <c r="AV28" s="1061">
        <f>COUNTIF('Мероприятия_отчет (газ)'!$AF$35:$AF$37,AV$6)</f>
        <v>0</v>
      </c>
      <c r="AW28" s="1061">
        <f>COUNTIF('Мероприятия_отчет (газ)'!$AF$35:$AF$37,AW$6)</f>
        <v>0</v>
      </c>
      <c r="AX28" s="1061">
        <f>COUNTIF('Мероприятия_отчет (газ)'!$AF$35:$AF$37,AX$6)</f>
        <v>0</v>
      </c>
      <c r="AY28" s="1061">
        <f>COUNTIF('Мероприятия_отчет (газ)'!$AF$35:$AF$37,AY$6)</f>
        <v>1</v>
      </c>
      <c r="AZ28" s="1061">
        <f>COUNTIF('Мероприятия_отчет (газ)'!$AF$35:$AF$37,AZ$6)</f>
        <v>0</v>
      </c>
      <c r="BA28" s="1061">
        <f>COUNTIF('Мероприятия_отчет (газ)'!$AF$35:$AF$37,BA$6)</f>
        <v>0</v>
      </c>
      <c r="BB28" s="1061">
        <f>COUNTIF('Мероприятия_отчет (газ)'!$AF$35:$AF$37,BB$6)</f>
        <v>0</v>
      </c>
      <c r="BC28" s="1061">
        <f>COUNTIF('Мероприятия_отчет (газ)'!$AF$35:$AF$37,BC$6)</f>
        <v>0</v>
      </c>
      <c r="BD28" s="1061">
        <f>COUNTIF('Мероприятия_отчет (газ)'!$AF$35:$AF$37,BD$6)</f>
        <v>0</v>
      </c>
      <c r="BE28" s="1061">
        <f>COUNTIF('Мероприятия_отчет (газ)'!$AF$35:$AF$37,BE$6)</f>
        <v>0</v>
      </c>
      <c r="BF28" s="1061">
        <f>COUNTIF('Мероприятия_отчет (газ)'!$AF$35:$AF$37,BF$6)</f>
        <v>0</v>
      </c>
      <c r="BG28" s="1061">
        <f>COUNTIF('Мероприятия_отчет (газ)'!$AF$35:$AF$37,BG$6)</f>
        <v>0</v>
      </c>
      <c r="BH28" s="1061">
        <f>COUNTIF('Мероприятия_отчет (газ)'!$AF$35:$AF$37,BH$6)</f>
        <v>0</v>
      </c>
      <c r="BI28" s="1061">
        <f>COUNTIF('Мероприятия_отчет (газ)'!$AF$35:$AF$37,BI$6)</f>
        <v>0</v>
      </c>
      <c r="BJ28" s="1061">
        <f>COUNTIF('Мероприятия_отчет (газ)'!$AF$35:$AF$37,BJ$6)</f>
        <v>0</v>
      </c>
      <c r="BK28" s="1061">
        <f>COUNTIF('Мероприятия_отчет (газ)'!$AF$35:$AF$37,BK$6)</f>
        <v>0</v>
      </c>
      <c r="BL28" s="1061">
        <f>COUNTIF('Мероприятия_отчет (газ)'!$AF$35:$AF$37,BL$6)</f>
        <v>0</v>
      </c>
      <c r="BM28" s="1061">
        <f>COUNTIF('Мероприятия_отчет (газ)'!$AF$35:$AF$37,BM$6)</f>
        <v>0</v>
      </c>
      <c r="BN28" s="1061">
        <f>COUNTIF('Мероприятия_отчет (газ)'!$AF$35:$AF$37,BN$6)</f>
        <v>0</v>
      </c>
      <c r="BO28" s="1061">
        <f>COUNTIF('Мероприятия_отчет (газ)'!$AF$35:$AF$37,BN$6)</f>
        <v>0</v>
      </c>
      <c r="BP28" s="1061">
        <f>COUNTIF('Мероприятия_отчет (газ)'!$AF$35:$AF$37,BP$6)</f>
        <v>0</v>
      </c>
      <c r="BQ28" s="1061">
        <f>COUNTIF('Мероприятия_отчет (газ)'!$AF$35:$AF$37,BQ$6)</f>
        <v>0</v>
      </c>
      <c r="BR28" s="1061">
        <f>COUNTIF('Мероприятия_отчет (газ)'!$AF$35:$AF$37,BR$6)</f>
        <v>0</v>
      </c>
      <c r="BS28" s="1982">
        <f>SUM(AN28:BR28)</f>
        <v>1</v>
      </c>
      <c r="BT28" s="1049"/>
    </row>
    <row r="29" spans="1:72" s="1050" customFormat="1" ht="15.75">
      <c r="A29" s="2452"/>
      <c r="B29" s="2450"/>
      <c r="C29" s="1954" t="s">
        <v>325</v>
      </c>
      <c r="D29" s="1064">
        <f>SUMIF('Мероприятия_отчет (газ)'!$AF$35:$AF$37,D$6,'Мероприятия_отчет (газ)'!$O$35:$O$37)</f>
        <v>0</v>
      </c>
      <c r="E29" s="1064">
        <f>SUMIF('Мероприятия_отчет (газ)'!$AF$35:$AF$37,E$6,'Мероприятия_отчет (газ)'!$O$35:$O$37)</f>
        <v>0</v>
      </c>
      <c r="F29" s="1064">
        <f>SUMIF('Мероприятия_отчет (газ)'!$AF$35:$AF$37,F$6,'Мероприятия_отчет (газ)'!$O$35:$O$37)</f>
        <v>0</v>
      </c>
      <c r="G29" s="1064">
        <f>SUMIF('Мероприятия_отчет (газ)'!$AF$35:$AF$37,G$6,'Мероприятия_отчет (газ)'!$O$35:$O$37)</f>
        <v>0</v>
      </c>
      <c r="H29" s="1064">
        <f>SUMIF('Мероприятия_отчет (газ)'!$AF$35:$AF$37,H$6,'Мероприятия_отчет (газ)'!$O$35:$O$37)</f>
        <v>0</v>
      </c>
      <c r="I29" s="1064">
        <f>SUMIF('Мероприятия_отчет (газ)'!$AF$35:$AF$37,I$6,'Мероприятия_отчет (газ)'!$O$35:$O$37)</f>
        <v>0</v>
      </c>
      <c r="J29" s="1064">
        <f>SUMIF('Мероприятия_отчет (газ)'!$AF$35:$AF$37,J$6,'Мероприятия_отчет (газ)'!$O$35:$O$37)</f>
        <v>0</v>
      </c>
      <c r="K29" s="1064">
        <f>SUMIF('Мероприятия_отчет (газ)'!$AF$35:$AF$37,K$6,'Мероприятия_отчет (газ)'!$O$35:$O$37)</f>
        <v>0</v>
      </c>
      <c r="L29" s="1064">
        <f>SUMIF('Мероприятия_отчет (газ)'!$AF$35:$AF$37,L$6,'Мероприятия_отчет (газ)'!$O$35:$O$37)</f>
        <v>0</v>
      </c>
      <c r="M29" s="1064">
        <f>SUMIF('Мероприятия_отчет (газ)'!$AF$35:$AF$37,M$6,'Мероприятия_отчет (газ)'!$O$35:$O$37)</f>
        <v>0</v>
      </c>
      <c r="N29" s="1064">
        <f>SUMIF('Мероприятия_отчет (газ)'!$AF$35:$AF$37,N$6,'Мероприятия_отчет (газ)'!$O$35:$O$37)</f>
        <v>0</v>
      </c>
      <c r="O29" s="1064">
        <f>SUMIF('Мероприятия_отчет (газ)'!$AF$35:$AF$37,O$6,'Мероприятия_отчет (газ)'!$O$35:$O$37)</f>
        <v>250</v>
      </c>
      <c r="P29" s="1064">
        <f>SUMIF('Мероприятия_отчет (газ)'!$AF$35:$AF$37,P$6,'Мероприятия_отчет (газ)'!$O$35:$O$37)</f>
        <v>0</v>
      </c>
      <c r="Q29" s="1064">
        <f>SUMIF('Мероприятия_отчет (газ)'!$AF$35:$AF$37,Q$6,'Мероприятия_отчет (газ)'!$O$35:$O$37)</f>
        <v>0</v>
      </c>
      <c r="R29" s="1064">
        <f>SUMIF('Мероприятия_отчет (газ)'!$AF$35:$AF$37,R$6,'Мероприятия_отчет (газ)'!$O$35:$O$37)</f>
        <v>0</v>
      </c>
      <c r="S29" s="1064">
        <f>SUMIF('Мероприятия_отчет (газ)'!$AF$35:$AF$37,S$6,'Мероприятия_отчет (газ)'!$O$35:$O$37)</f>
        <v>0</v>
      </c>
      <c r="T29" s="1064">
        <f>SUMIF('Мероприятия_отчет (газ)'!$AF$35:$AF$37,T$6,'Мероприятия_отчет (газ)'!$O$35:$O$37)</f>
        <v>0</v>
      </c>
      <c r="U29" s="1064">
        <f>SUMIF('Мероприятия_отчет (газ)'!$AF$35:$AF$37,U$6,'Мероприятия_отчет (газ)'!$O$35:$O$37)</f>
        <v>0</v>
      </c>
      <c r="V29" s="1064">
        <f>SUMIF('Мероприятия_отчет (газ)'!$AF$35:$AF$37,V$6,'Мероприятия_отчет (газ)'!$O$35:$O$37)</f>
        <v>0</v>
      </c>
      <c r="W29" s="1064">
        <f>SUMIF('Мероприятия_отчет (газ)'!$AF$35:$AF$37,W$6,'Мероприятия_отчет (газ)'!$O$35:$O$37)</f>
        <v>0</v>
      </c>
      <c r="X29" s="1064">
        <f>SUMIF('Мероприятия_отчет (газ)'!$AF$35:$AF$37,X$6,'Мероприятия_отчет (газ)'!$O$35:$O$37)</f>
        <v>0</v>
      </c>
      <c r="Y29" s="1064">
        <f>SUMIF('Мероприятия_отчет (газ)'!$AF$35:$AF$37,Y$6,'Мероприятия_отчет (газ)'!$O$35:$O$37)</f>
        <v>0</v>
      </c>
      <c r="Z29" s="1064">
        <f>SUMIF('Мероприятия_отчет (газ)'!$AF$35:$AF$37,Z$6,'Мероприятия_отчет (газ)'!$O$35:$O$37)</f>
        <v>0</v>
      </c>
      <c r="AA29" s="1064">
        <f>SUMIF('Мероприятия_отчет (газ)'!$AF$35:$AF$37,AA$6,'Мероприятия_отчет (газ)'!$O$35:$O$37)</f>
        <v>0</v>
      </c>
      <c r="AB29" s="1064">
        <f>SUMIF('Мероприятия_отчет (газ)'!$AF$35:$AF$37,AB$6,'Мероприятия_отчет (газ)'!$O$35:$O$37)</f>
        <v>0</v>
      </c>
      <c r="AC29" s="1064">
        <f>SUMIF('Мероприятия_отчет (газ)'!$AF$35:$AF$37,AC$6,'Мероприятия_отчет (газ)'!$O$35:$O$37)</f>
        <v>0</v>
      </c>
      <c r="AD29" s="1064">
        <f>SUMIF('Мероприятия_отчет (газ)'!$AF$35:$AF$37,AD$6,'Мероприятия_отчет (газ)'!$O$35:$O$37)</f>
        <v>0</v>
      </c>
      <c r="AE29" s="1064">
        <f>SUMIF('Мероприятия_отчет (газ)'!$AF$35:$AF$37,AE$6,'Мероприятия_отчет (газ)'!$O$35:$O$37)</f>
        <v>0</v>
      </c>
      <c r="AF29" s="1064">
        <f>SUMIF('Мероприятия_отчет (газ)'!$AF$35:$AF$37,AF$6,'Мероприятия_отчет (газ)'!$O$35:$O$37)</f>
        <v>0</v>
      </c>
      <c r="AG29" s="1064">
        <f>SUMIF('Мероприятия_отчет (газ)'!$AF$35:$AF$37,AG$6,'Мероприятия_отчет (газ)'!$O$35:$O$37)</f>
        <v>0</v>
      </c>
      <c r="AH29" s="1064">
        <f>SUMIF('Мероприятия_отчет (газ)'!$AF$35:$AF$37,AH$6,'Мероприятия_отчет (газ)'!$O$35:$O$37)</f>
        <v>0</v>
      </c>
      <c r="AI29" s="1982">
        <f t="shared" si="4"/>
        <v>250</v>
      </c>
      <c r="AJ29" s="1049"/>
      <c r="AK29" s="2452"/>
      <c r="AL29" s="2450"/>
      <c r="AM29" s="1954" t="s">
        <v>121</v>
      </c>
      <c r="AN29" s="1064">
        <f>SUMIF('Мероприятия_отчет (газ)'!$AF$35:$AF$37,AN$6,'Мероприятия_отчет (газ)'!$N$35:$N$37)</f>
        <v>0</v>
      </c>
      <c r="AO29" s="1064">
        <f>SUMIF('Мероприятия_отчет (газ)'!$AF$35:$AF$37,AN$6,'Мероприятия_отчет (газ)'!$N$35:$N$37)</f>
        <v>0</v>
      </c>
      <c r="AP29" s="1064">
        <f>SUMIF('Мероприятия_отчет (газ)'!$AF$35:$AF$37,AP$6,'Мероприятия_отчет (газ)'!$N$35:$N$37)</f>
        <v>0</v>
      </c>
      <c r="AQ29" s="1064">
        <f>SUMIF('Мероприятия_отчет (газ)'!$AF$35:$AF$37,AQ$6,'Мероприятия_отчет (газ)'!$N$35:$N$37)</f>
        <v>0</v>
      </c>
      <c r="AR29" s="1064">
        <f>SUMIF('Мероприятия_отчет (газ)'!$AF$35:$AF$37,AR$6,'Мероприятия_отчет (газ)'!$N$35:$N$37)</f>
        <v>0</v>
      </c>
      <c r="AS29" s="1064">
        <f>SUMIF('Мероприятия_отчет (газ)'!$AF$35:$AF$37,AS$6,'Мероприятия_отчет (газ)'!$N$35:$N$37)</f>
        <v>0</v>
      </c>
      <c r="AT29" s="1064">
        <f>SUMIF('Мероприятия_отчет (газ)'!$AF$35:$AF$37,AT$6,'Мероприятия_отчет (газ)'!$N$35:$N$37)</f>
        <v>0</v>
      </c>
      <c r="AU29" s="1064">
        <f>SUMIF('Мероприятия_отчет (газ)'!$AF$35:$AF$37,AU$6,'Мероприятия_отчет (газ)'!$N$35:$N$37)</f>
        <v>0</v>
      </c>
      <c r="AV29" s="1064">
        <f>SUMIF('Мероприятия_отчет (газ)'!$AF$35:$AF$37,AV$6,'Мероприятия_отчет (газ)'!$N$35:$N$37)</f>
        <v>0</v>
      </c>
      <c r="AW29" s="1064">
        <f>SUMIF('Мероприятия_отчет (газ)'!$AF$35:$AF$37,AW$6,'Мероприятия_отчет (газ)'!$N$35:$N$37)</f>
        <v>0</v>
      </c>
      <c r="AX29" s="1064">
        <f>SUMIF('Мероприятия_отчет (газ)'!$AF$35:$AF$37,AX$6,'Мероприятия_отчет (газ)'!$N$35:$N$37)</f>
        <v>0</v>
      </c>
      <c r="AY29" s="1064">
        <f>SUMIF('Мероприятия_отчет (газ)'!$AF$35:$AF$37,AY$6,'Мероприятия_отчет (газ)'!$N$35:$N$37)</f>
        <v>30</v>
      </c>
      <c r="AZ29" s="1064">
        <f>SUMIF('Мероприятия_отчет (газ)'!$AF$35:$AF$37,AZ$6,'Мероприятия_отчет (газ)'!$N$35:$N$37)</f>
        <v>0</v>
      </c>
      <c r="BA29" s="1064">
        <f>SUMIF('Мероприятия_отчет (газ)'!$AF$35:$AF$37,BA$6,'Мероприятия_отчет (газ)'!$N$35:$N$37)</f>
        <v>0</v>
      </c>
      <c r="BB29" s="1064">
        <f>SUMIF('Мероприятия_отчет (газ)'!$AF$35:$AF$37,BB$6,'Мероприятия_отчет (газ)'!$N$35:$N$37)</f>
        <v>0</v>
      </c>
      <c r="BC29" s="1064">
        <f>SUMIF('Мероприятия_отчет (газ)'!$AF$35:$AF$37,BC$6,'Мероприятия_отчет (газ)'!$N$35:$N$37)</f>
        <v>0</v>
      </c>
      <c r="BD29" s="1064">
        <f>SUMIF('Мероприятия_отчет (газ)'!$AF$35:$AF$37,BD$6,'Мероприятия_отчет (газ)'!$N$35:$N$37)</f>
        <v>0</v>
      </c>
      <c r="BE29" s="1064">
        <f>SUMIF('Мероприятия_отчет (газ)'!$AF$35:$AF$37,BE$6,'Мероприятия_отчет (газ)'!$N$35:$N$37)</f>
        <v>0</v>
      </c>
      <c r="BF29" s="1064">
        <f>SUMIF('Мероприятия_отчет (газ)'!$AF$35:$AF$37,BF$6,'Мероприятия_отчет (газ)'!$N$35:$N$37)</f>
        <v>0</v>
      </c>
      <c r="BG29" s="1064">
        <f>SUMIF('Мероприятия_отчет (газ)'!$AF$35:$AF$37,BG$6,'Мероприятия_отчет (газ)'!$N$35:$N$37)</f>
        <v>0</v>
      </c>
      <c r="BH29" s="1064">
        <f>SUMIF('Мероприятия_отчет (газ)'!$AF$35:$AF$37,BH$6,'Мероприятия_отчет (газ)'!$N$35:$N$37)</f>
        <v>0</v>
      </c>
      <c r="BI29" s="1064">
        <f>SUMIF('Мероприятия_отчет (газ)'!$AF$35:$AF$37,BI$6,'Мероприятия_отчет (газ)'!$N$35:$N$37)</f>
        <v>0</v>
      </c>
      <c r="BJ29" s="1064">
        <f>SUMIF('Мероприятия_отчет (газ)'!$AF$35:$AF$37,BJ$6,'Мероприятия_отчет (газ)'!$N$35:$N$37)</f>
        <v>0</v>
      </c>
      <c r="BK29" s="1064">
        <f>SUMIF('Мероприятия_отчет (газ)'!$AF$35:$AF$37,BK$6,'Мероприятия_отчет (газ)'!$N$35:$N$37)</f>
        <v>0</v>
      </c>
      <c r="BL29" s="1064">
        <f>SUMIF('Мероприятия_отчет (газ)'!$AF$35:$AF$37,BL$6,'Мероприятия_отчет (газ)'!$N$35:$N$37)</f>
        <v>0</v>
      </c>
      <c r="BM29" s="1064">
        <f>SUMIF('Мероприятия_отчет (газ)'!$AF$35:$AF$37,BM$6,'Мероприятия_отчет (газ)'!$N$35:$N$37)</f>
        <v>0</v>
      </c>
      <c r="BN29" s="1064">
        <f>SUMIF('Мероприятия_отчет (газ)'!$AF$35:$AF$37,BN$6,'Мероприятия_отчет (газ)'!$N$35:$N$37)</f>
        <v>0</v>
      </c>
      <c r="BO29" s="1064">
        <f>SUMIF('Мероприятия_отчет (газ)'!$AF$35:$AF$37,BN$6,'Мероприятия_отчет (газ)'!$N$35:$N$37)</f>
        <v>0</v>
      </c>
      <c r="BP29" s="1064">
        <f>SUMIF('Мероприятия_отчет (газ)'!$AF$35:$AF$37,BP$6,'Мероприятия_отчет (газ)'!$N$35:$N$37)</f>
        <v>0</v>
      </c>
      <c r="BQ29" s="1064">
        <f>SUMIF('Мероприятия_отчет (газ)'!$AF$35:$AF$37,BQ$6,'Мероприятия_отчет (газ)'!$N$35:$N$37)</f>
        <v>0</v>
      </c>
      <c r="BR29" s="1064">
        <f>SUMIF('Мероприятия_отчет (газ)'!$AF$35:$AF$37,BR$6,'Мероприятия_отчет (газ)'!$N$35:$N$37)</f>
        <v>0</v>
      </c>
      <c r="BS29" s="1982">
        <f>SUM(AN29:BR29)</f>
        <v>30</v>
      </c>
      <c r="BT29" s="1049"/>
    </row>
    <row r="30" spans="1:72" s="1050" customFormat="1" ht="15.75">
      <c r="A30" s="2445" t="s">
        <v>243</v>
      </c>
      <c r="B30" s="2446" t="s">
        <v>80</v>
      </c>
      <c r="C30" s="1990" t="s">
        <v>145</v>
      </c>
      <c r="D30" s="1991">
        <f>COUNTIF('Мероприятия_отчет (газ)'!$AL$35:$AL$37,D$6)</f>
        <v>0</v>
      </c>
      <c r="E30" s="1991">
        <f>COUNTIF('Мероприятия_отчет (газ)'!$AL$35:$AL$37,E$6)</f>
        <v>0</v>
      </c>
      <c r="F30" s="1991">
        <f>COUNTIF('Мероприятия_отчет (газ)'!$AL$35:$AL$37,F$6)</f>
        <v>0</v>
      </c>
      <c r="G30" s="1991">
        <f>COUNTIF('Мероприятия_отчет (газ)'!$AL$35:$AL$37,G$6)</f>
        <v>0</v>
      </c>
      <c r="H30" s="1991">
        <f>COUNTIF('Мероприятия_отчет (газ)'!$AL$35:$AL$37,H$6)</f>
        <v>0</v>
      </c>
      <c r="I30" s="1991">
        <f>COUNTIF('Мероприятия_отчет (газ)'!$AL$35:$AL$37,I$6)</f>
        <v>0</v>
      </c>
      <c r="J30" s="1991">
        <f>COUNTIF('Мероприятия_отчет (газ)'!$AL$35:$AL$37,J$6)</f>
        <v>0</v>
      </c>
      <c r="K30" s="1991">
        <f>COUNTIF('Мероприятия_отчет (газ)'!$AL$35:$AL$37,K$6)</f>
        <v>0</v>
      </c>
      <c r="L30" s="1991">
        <f>COUNTIF('Мероприятия_отчет (газ)'!$AL$35:$AL$37,L$6)</f>
        <v>0</v>
      </c>
      <c r="M30" s="1991">
        <f>COUNTIF('Мероприятия_отчет (газ)'!$AL$35:$AL$37,M$6)</f>
        <v>0</v>
      </c>
      <c r="N30" s="1991">
        <f>COUNTIF('Мероприятия_отчет (газ)'!$AL$35:$AL$37,N$6)</f>
        <v>0</v>
      </c>
      <c r="O30" s="1991">
        <f>COUNTIF('Мероприятия_отчет (газ)'!$AL$35:$AL$37,O$6)</f>
        <v>0</v>
      </c>
      <c r="P30" s="1991">
        <f>COUNTIF('Мероприятия_отчет (газ)'!$AL$35:$AL$37,P$6)</f>
        <v>0</v>
      </c>
      <c r="Q30" s="1991">
        <f>COUNTIF('Мероприятия_отчет (газ)'!$AL$35:$AL$37,Q$6)</f>
        <v>0</v>
      </c>
      <c r="R30" s="1991">
        <f>COUNTIF('Мероприятия_отчет (газ)'!$AL$35:$AL$37,R$6)</f>
        <v>0</v>
      </c>
      <c r="S30" s="1991">
        <f>COUNTIF('Мероприятия_отчет (газ)'!$AL$35:$AL$37,S$6)</f>
        <v>0</v>
      </c>
      <c r="T30" s="1991">
        <f>COUNTIF('Мероприятия_отчет (газ)'!$AL$35:$AL$37,T$6)</f>
        <v>0</v>
      </c>
      <c r="U30" s="1991">
        <f>COUNTIF('Мероприятия_отчет (газ)'!$AL$35:$AL$37,U$6)</f>
        <v>1</v>
      </c>
      <c r="V30" s="1991">
        <f>COUNTIF('Мероприятия_отчет (газ)'!$AL$35:$AL$37,V$6)</f>
        <v>0</v>
      </c>
      <c r="W30" s="1991">
        <f>COUNTIF('Мероприятия_отчет (газ)'!$AL$35:$AL$37,W$6)</f>
        <v>0</v>
      </c>
      <c r="X30" s="1991">
        <f>COUNTIF('Мероприятия_отчет (газ)'!$AL$35:$AL$37,X$6)</f>
        <v>0</v>
      </c>
      <c r="Y30" s="1991">
        <f>COUNTIF('Мероприятия_отчет (газ)'!$AL$35:$AL$37,Y$6)</f>
        <v>0</v>
      </c>
      <c r="Z30" s="1991">
        <f>COUNTIF('Мероприятия_отчет (газ)'!$AL$35:$AL$37,Z$6)</f>
        <v>0</v>
      </c>
      <c r="AA30" s="1991">
        <f>COUNTIF('Мероприятия_отчет (газ)'!$AL$35:$AL$37,AA$6)</f>
        <v>0</v>
      </c>
      <c r="AB30" s="1991">
        <f>COUNTIF('Мероприятия_отчет (газ)'!$AL$35:$AL$37,AB$6)</f>
        <v>0</v>
      </c>
      <c r="AC30" s="1991">
        <f>COUNTIF('Мероприятия_отчет (газ)'!$AL$35:$AL$37,AC$6)</f>
        <v>0</v>
      </c>
      <c r="AD30" s="1991">
        <f>COUNTIF('Мероприятия_отчет (газ)'!$AL$35:$AL$37,AD$6)</f>
        <v>0</v>
      </c>
      <c r="AE30" s="1991">
        <f>COUNTIF('Мероприятия_отчет (газ)'!$AL$35:$AL$37,AE$6)</f>
        <v>0</v>
      </c>
      <c r="AF30" s="1991">
        <f>COUNTIF('Мероприятия_отчет (газ)'!$AL$35:$AL$37,AF$6)</f>
        <v>0</v>
      </c>
      <c r="AG30" s="1991">
        <f>COUNTIF('Мероприятия_отчет (газ)'!$AL$35:$AL$37,AG$6)</f>
        <v>0</v>
      </c>
      <c r="AH30" s="1991">
        <f>COUNTIF('Мероприятия_отчет (газ)'!$AL$35:$AL$37,AH$6)</f>
        <v>0</v>
      </c>
      <c r="AI30" s="1992">
        <f t="shared" si="4"/>
        <v>1</v>
      </c>
      <c r="AJ30" s="1049"/>
      <c r="AK30" s="2445" t="s">
        <v>243</v>
      </c>
      <c r="AL30" s="2446" t="s">
        <v>80</v>
      </c>
      <c r="AM30" s="1990" t="s">
        <v>145</v>
      </c>
      <c r="AN30" s="1991">
        <f>COUNTIF('Мероприятия_отчет (газ)'!$AL$35:$AL$37,AN$6)</f>
        <v>0</v>
      </c>
      <c r="AO30" s="1991">
        <f>COUNTIF('Мероприятия_отчет (газ)'!$AL$35:$AL$37,AO$6)</f>
        <v>0</v>
      </c>
      <c r="AP30" s="1991">
        <f>COUNTIF('Мероприятия_отчет (газ)'!$AL$35:$AL$37,AP$6)</f>
        <v>0</v>
      </c>
      <c r="AQ30" s="1991">
        <f>COUNTIF('Мероприятия_отчет (газ)'!$AL$35:$AL$37,AQ$6)</f>
        <v>0</v>
      </c>
      <c r="AR30" s="1991">
        <f>COUNTIF('Мероприятия_отчет (газ)'!$AL$35:$AL$37,AR$6)</f>
        <v>0</v>
      </c>
      <c r="AS30" s="1991">
        <f>COUNTIF('Мероприятия_отчет (газ)'!$AL$35:$AL$37,AS$6)</f>
        <v>0</v>
      </c>
      <c r="AT30" s="1991">
        <f>COUNTIF('Мероприятия_отчет (газ)'!$AL$35:$AL$37,AT$6)</f>
        <v>0</v>
      </c>
      <c r="AU30" s="1991">
        <f>COUNTIF('Мероприятия_отчет (газ)'!$AL$35:$AL$37,AU$6)</f>
        <v>0</v>
      </c>
      <c r="AV30" s="1991">
        <f>COUNTIF('Мероприятия_отчет (газ)'!$AL$35:$AL$37,AV$6)</f>
        <v>0</v>
      </c>
      <c r="AW30" s="1991">
        <f>COUNTIF('Мероприятия_отчет (газ)'!$AL$35:$AL$37,AW$6)</f>
        <v>0</v>
      </c>
      <c r="AX30" s="1991">
        <f>COUNTIF('Мероприятия_отчет (газ)'!$AL$35:$AL$37,AX$6)</f>
        <v>0</v>
      </c>
      <c r="AY30" s="1991">
        <f>COUNTIF('Мероприятия_отчет (газ)'!$AL$35:$AL$37,AY$6)</f>
        <v>0</v>
      </c>
      <c r="AZ30" s="1991">
        <f>COUNTIF('Мероприятия_отчет (газ)'!$AL$35:$AL$37,AZ$6)</f>
        <v>0</v>
      </c>
      <c r="BA30" s="1991">
        <f>COUNTIF('Мероприятия_отчет (газ)'!$AL$35:$AL$37,BA$6)</f>
        <v>0</v>
      </c>
      <c r="BB30" s="1991">
        <f>COUNTIF('Мероприятия_отчет (газ)'!$AL$35:$AL$37,BB$6)</f>
        <v>0</v>
      </c>
      <c r="BC30" s="1991">
        <f>COUNTIF('Мероприятия_отчет (газ)'!$AL$35:$AL$37,BC$6)</f>
        <v>0</v>
      </c>
      <c r="BD30" s="1991">
        <f>COUNTIF('Мероприятия_отчет (газ)'!$AL$35:$AL$37,BD$6)</f>
        <v>0</v>
      </c>
      <c r="BE30" s="1991">
        <f>COUNTIF('Мероприятия_отчет (газ)'!$AL$35:$AL$37,BE$6)</f>
        <v>1</v>
      </c>
      <c r="BF30" s="1991">
        <f>COUNTIF('Мероприятия_отчет (газ)'!$AL$35:$AL$37,BF$6)</f>
        <v>0</v>
      </c>
      <c r="BG30" s="1991">
        <f>COUNTIF('Мероприятия_отчет (газ)'!$AL$35:$AL$37,BG$6)</f>
        <v>0</v>
      </c>
      <c r="BH30" s="1991">
        <f>COUNTIF('Мероприятия_отчет (газ)'!$AL$35:$AL$37,BH$6)</f>
        <v>0</v>
      </c>
      <c r="BI30" s="1991">
        <f>COUNTIF('Мероприятия_отчет (газ)'!$AL$35:$AL$37,BI$6)</f>
        <v>0</v>
      </c>
      <c r="BJ30" s="1991">
        <f>COUNTIF('Мероприятия_отчет (газ)'!$AL$35:$AL$37,BJ$6)</f>
        <v>0</v>
      </c>
      <c r="BK30" s="1991">
        <f>COUNTIF('Мероприятия_отчет (газ)'!$AL$35:$AL$37,BK$6)</f>
        <v>0</v>
      </c>
      <c r="BL30" s="1991">
        <f>COUNTIF('Мероприятия_отчет (газ)'!$AL$35:$AL$37,BL$6)</f>
        <v>0</v>
      </c>
      <c r="BM30" s="1991">
        <f>COUNTIF('Мероприятия_отчет (газ)'!$AL$35:$AL$37,BM$6)</f>
        <v>0</v>
      </c>
      <c r="BN30" s="1991">
        <f>COUNTIF('Мероприятия_отчет (газ)'!$AL$35:$AL$37,BN$6)</f>
        <v>0</v>
      </c>
      <c r="BO30" s="1991">
        <f>COUNTIF('Мероприятия_отчет (газ)'!$AL$35:$AL$37,BO$6)</f>
        <v>0</v>
      </c>
      <c r="BP30" s="1991">
        <f>COUNTIF('Мероприятия_отчет (газ)'!$AL$35:$AL$37,BP$6)</f>
        <v>0</v>
      </c>
      <c r="BQ30" s="1991">
        <f>COUNTIF('Мероприятия_отчет (газ)'!$AL$35:$AL$37,BQ$6)</f>
        <v>0</v>
      </c>
      <c r="BR30" s="1991">
        <f>COUNTIF('Мероприятия_отчет (газ)'!$AL$35:$AL$37,BR$6)</f>
        <v>0</v>
      </c>
      <c r="BS30" s="1992">
        <f>SUM(AN30:BR30)</f>
        <v>1</v>
      </c>
      <c r="BT30" s="1049"/>
    </row>
    <row r="31" spans="1:72" s="1050" customFormat="1" ht="15.75">
      <c r="A31" s="2445"/>
      <c r="B31" s="2447"/>
      <c r="C31" s="1990" t="s">
        <v>325</v>
      </c>
      <c r="D31" s="1993">
        <f>SUMIF('Мероприятия_отчет (газ)'!$AL$35:$AL$37,D$6,'Мероприятия_отчет (газ)'!$AX$35:$AX$37)</f>
        <v>0</v>
      </c>
      <c r="E31" s="1993">
        <f>SUMIF('Мероприятия_отчет (газ)'!$AL$35:$AL$37,E$6,'Мероприятия_отчет (газ)'!$AX$35:$AX$37)</f>
        <v>0</v>
      </c>
      <c r="F31" s="1993">
        <f>SUMIF('Мероприятия_отчет (газ)'!$AL$35:$AL$37,F$6,'Мероприятия_отчет (газ)'!$AX$35:$AX$37)</f>
        <v>0</v>
      </c>
      <c r="G31" s="1993">
        <f>SUMIF('Мероприятия_отчет (газ)'!$AL$35:$AL$37,G$6,'Мероприятия_отчет (газ)'!$AX$35:$AX$37)</f>
        <v>0</v>
      </c>
      <c r="H31" s="1993">
        <f>SUMIF('Мероприятия_отчет (газ)'!$AL$35:$AL$37,H$6,'Мероприятия_отчет (газ)'!$AX$35:$AX$37)</f>
        <v>0</v>
      </c>
      <c r="I31" s="1993">
        <f>SUMIF('Мероприятия_отчет (газ)'!$AL$35:$AL$37,I$6,'Мероприятия_отчет (газ)'!$AX$35:$AX$37)</f>
        <v>0</v>
      </c>
      <c r="J31" s="1993">
        <f>SUMIF('Мероприятия_отчет (газ)'!$AL$35:$AL$37,J$6,'Мероприятия_отчет (газ)'!$AX$35:$AX$37)</f>
        <v>0</v>
      </c>
      <c r="K31" s="1993">
        <f>SUMIF('Мероприятия_отчет (газ)'!$AL$35:$AL$37,K$6,'Мероприятия_отчет (газ)'!$AX$35:$AX$37)</f>
        <v>0</v>
      </c>
      <c r="L31" s="1993">
        <f>SUMIF('Мероприятия_отчет (газ)'!$AL$35:$AL$37,L$6,'Мероприятия_отчет (газ)'!$AX$35:$AX$37)</f>
        <v>0</v>
      </c>
      <c r="M31" s="1993">
        <f>SUMIF('Мероприятия_отчет (газ)'!$AL$35:$AL$37,M$6,'Мероприятия_отчет (газ)'!$AX$35:$AX$37)</f>
        <v>0</v>
      </c>
      <c r="N31" s="1993">
        <f>SUMIF('Мероприятия_отчет (газ)'!$AL$35:$AL$37,N$6,'Мероприятия_отчет (газ)'!$AX$35:$AX$37)</f>
        <v>0</v>
      </c>
      <c r="O31" s="1993">
        <f>SUMIF('Мероприятия_отчет (газ)'!$AL$35:$AL$37,O$6,'Мероприятия_отчет (газ)'!$AX$35:$AX$37)</f>
        <v>0</v>
      </c>
      <c r="P31" s="1993">
        <f>SUMIF('Мероприятия_отчет (газ)'!$AL$35:$AL$37,P$6,'Мероприятия_отчет (газ)'!$AX$35:$AX$37)</f>
        <v>0</v>
      </c>
      <c r="Q31" s="1993">
        <f>SUMIF('Мероприятия_отчет (газ)'!$AL$35:$AL$37,Q$6,'Мероприятия_отчет (газ)'!$AX$35:$AX$37)</f>
        <v>0</v>
      </c>
      <c r="R31" s="1993">
        <f>SUMIF('Мероприятия_отчет (газ)'!$AL$35:$AL$37,R$6,'Мероприятия_отчет (газ)'!$AX$35:$AX$37)</f>
        <v>0</v>
      </c>
      <c r="S31" s="1993">
        <f>SUMIF('Мероприятия_отчет (газ)'!$AL$35:$AL$37,S$6,'Мероприятия_отчет (газ)'!$AX$35:$AX$37)</f>
        <v>0</v>
      </c>
      <c r="T31" s="1993">
        <f>SUMIF('Мероприятия_отчет (газ)'!$AL$35:$AL$37,T$6,'Мероприятия_отчет (газ)'!$AX$35:$AX$37)</f>
        <v>0</v>
      </c>
      <c r="U31" s="1993">
        <f>SUMIF('Мероприятия_отчет (газ)'!$AL$35:$AL$37,U$6,'Мероприятия_отчет (газ)'!$AX$35:$AX$37)</f>
        <v>150</v>
      </c>
      <c r="V31" s="1993">
        <f>SUMIF('Мероприятия_отчет (газ)'!$AL$35:$AL$37,V$6,'Мероприятия_отчет (газ)'!$AX$35:$AX$37)</f>
        <v>0</v>
      </c>
      <c r="W31" s="1993">
        <f>SUMIF('Мероприятия_отчет (газ)'!$AL$35:$AL$37,W$6,'Мероприятия_отчет (газ)'!$AX$35:$AX$37)</f>
        <v>0</v>
      </c>
      <c r="X31" s="1993">
        <f>SUMIF('Мероприятия_отчет (газ)'!$AL$35:$AL$37,X$6,'Мероприятия_отчет (газ)'!$AX$35:$AX$37)</f>
        <v>0</v>
      </c>
      <c r="Y31" s="1993">
        <f>SUMIF('Мероприятия_отчет (газ)'!$AL$35:$AL$37,Y$6,'Мероприятия_отчет (газ)'!$AX$35:$AX$37)</f>
        <v>0</v>
      </c>
      <c r="Z31" s="1993">
        <f>SUMIF('Мероприятия_отчет (газ)'!$AL$35:$AL$37,Z$6,'Мероприятия_отчет (газ)'!$AX$35:$AX$37)</f>
        <v>0</v>
      </c>
      <c r="AA31" s="1993">
        <f>SUMIF('Мероприятия_отчет (газ)'!$AL$35:$AL$37,AA$6,'Мероприятия_отчет (газ)'!$AX$35:$AX$37)</f>
        <v>0</v>
      </c>
      <c r="AB31" s="1993">
        <f>SUMIF('Мероприятия_отчет (газ)'!$AL$35:$AL$37,AB$6,'Мероприятия_отчет (газ)'!$AX$35:$AX$37)</f>
        <v>0</v>
      </c>
      <c r="AC31" s="1993">
        <f>SUMIF('Мероприятия_отчет (газ)'!$AL$35:$AL$37,AC$6,'Мероприятия_отчет (газ)'!$AX$35:$AX$37)</f>
        <v>0</v>
      </c>
      <c r="AD31" s="1993">
        <f>SUMIF('Мероприятия_отчет (газ)'!$AL$35:$AL$37,AD$6,'Мероприятия_отчет (газ)'!$AX$35:$AX$37)</f>
        <v>0</v>
      </c>
      <c r="AE31" s="1993">
        <f>SUMIF('Мероприятия_отчет (газ)'!$AL$35:$AL$37,AE$6,'Мероприятия_отчет (газ)'!$AX$35:$AX$37)</f>
        <v>0</v>
      </c>
      <c r="AF31" s="1993">
        <f>SUMIF('Мероприятия_отчет (газ)'!$AL$35:$AL$37,AF$6,'Мероприятия_отчет (газ)'!$AX$35:$AX$37)</f>
        <v>0</v>
      </c>
      <c r="AG31" s="1993">
        <f>SUMIF('Мероприятия_отчет (газ)'!$AL$35:$AL$37,AG$6,'Мероприятия_отчет (газ)'!$AX$35:$AX$37)</f>
        <v>0</v>
      </c>
      <c r="AH31" s="1993">
        <f>SUMIF('Мероприятия_отчет (газ)'!$AL$35:$AL$37,AH$6,'Мероприятия_отчет (газ)'!$AX$35:$AX$37)</f>
        <v>0</v>
      </c>
      <c r="AI31" s="1992">
        <f t="shared" si="4"/>
        <v>150</v>
      </c>
      <c r="AJ31" s="1049"/>
      <c r="AK31" s="2445"/>
      <c r="AL31" s="2447"/>
      <c r="AM31" s="1990" t="s">
        <v>121</v>
      </c>
      <c r="AN31" s="1993">
        <f>SUMIF('Мероприятия_отчет (газ)'!$AL$35:$AL$37,AN$6,'Мероприятия_отчет (газ)'!$AW$35:$AW$37)</f>
        <v>0</v>
      </c>
      <c r="AO31" s="1993">
        <f>SUMIF('Мероприятия_отчет (газ)'!$AL$35:$AL$37,AO$6,'Мероприятия_отчет (газ)'!$AW$35:$AW$37)</f>
        <v>0</v>
      </c>
      <c r="AP31" s="1993">
        <f>SUMIF('Мероприятия_отчет (газ)'!$AL$35:$AL$37,AP$6,'Мероприятия_отчет (газ)'!$AW$35:$AW$37)</f>
        <v>0</v>
      </c>
      <c r="AQ31" s="1993">
        <f>SUMIF('Мероприятия_отчет (газ)'!$AL$35:$AL$37,AQ$6,'Мероприятия_отчет (газ)'!$AW$35:$AW$37)</f>
        <v>0</v>
      </c>
      <c r="AR31" s="1993">
        <f>SUMIF('Мероприятия_отчет (газ)'!$AL$35:$AL$37,AR$6,'Мероприятия_отчет (газ)'!$AW$35:$AW$37)</f>
        <v>0</v>
      </c>
      <c r="AS31" s="1993">
        <f>SUMIF('Мероприятия_отчет (газ)'!$AL$35:$AL$37,AS$6,'Мероприятия_отчет (газ)'!$AW$35:$AW$37)</f>
        <v>0</v>
      </c>
      <c r="AT31" s="1993">
        <f>SUMIF('Мероприятия_отчет (газ)'!$AL$35:$AL$37,AT$6,'Мероприятия_отчет (газ)'!$AW$35:$AW$37)</f>
        <v>0</v>
      </c>
      <c r="AU31" s="1993">
        <f>SUMIF('Мероприятия_отчет (газ)'!$AL$35:$AL$37,AU$6,'Мероприятия_отчет (газ)'!$AW$35:$AW$37)</f>
        <v>0</v>
      </c>
      <c r="AV31" s="1993">
        <f>SUMIF('Мероприятия_отчет (газ)'!$AL$35:$AL$37,AV$6,'Мероприятия_отчет (газ)'!$AW$35:$AW$37)</f>
        <v>0</v>
      </c>
      <c r="AW31" s="1993">
        <f>SUMIF('Мероприятия_отчет (газ)'!$AL$35:$AL$37,AW$6,'Мероприятия_отчет (газ)'!$AW$35:$AW$37)</f>
        <v>0</v>
      </c>
      <c r="AX31" s="1993">
        <f>SUMIF('Мероприятия_отчет (газ)'!$AL$35:$AL$37,AX$6,'Мероприятия_отчет (газ)'!$AW$35:$AW$37)</f>
        <v>0</v>
      </c>
      <c r="AY31" s="1993">
        <f>SUMIF('Мероприятия_отчет (газ)'!$AL$35:$AL$37,AY$6,'Мероприятия_отчет (газ)'!$AW$35:$AW$37)</f>
        <v>0</v>
      </c>
      <c r="AZ31" s="1993">
        <f>SUMIF('Мероприятия_отчет (газ)'!$AL$35:$AL$37,AZ$6,'Мероприятия_отчет (газ)'!$AW$35:$AW$37)</f>
        <v>0</v>
      </c>
      <c r="BA31" s="1993">
        <f>SUMIF('Мероприятия_отчет (газ)'!$AL$35:$AL$37,BA$6,'Мероприятия_отчет (газ)'!$AW$35:$AW$37)</f>
        <v>0</v>
      </c>
      <c r="BB31" s="1993">
        <f>SUMIF('Мероприятия_отчет (газ)'!$AL$35:$AL$37,BB$6,'Мероприятия_отчет (газ)'!$AW$35:$AW$37)</f>
        <v>0</v>
      </c>
      <c r="BC31" s="1993">
        <f>SUMIF('Мероприятия_отчет (газ)'!$AL$35:$AL$37,BC$6,'Мероприятия_отчет (газ)'!$AW$35:$AW$37)</f>
        <v>0</v>
      </c>
      <c r="BD31" s="1993">
        <f>SUMIF('Мероприятия_отчет (газ)'!$AL$35:$AL$37,BD$6,'Мероприятия_отчет (газ)'!$AW$35:$AW$37)</f>
        <v>0</v>
      </c>
      <c r="BE31" s="1993">
        <f>SUMIF('Мероприятия_отчет (газ)'!$AL$35:$AL$37,BE$6,'Мероприятия_отчет (газ)'!$AW$35:$AW$37)</f>
        <v>5</v>
      </c>
      <c r="BF31" s="1993">
        <f>SUMIF('Мероприятия_отчет (газ)'!$AL$35:$AL$37,BF$6,'Мероприятия_отчет (газ)'!$AW$35:$AW$37)</f>
        <v>0</v>
      </c>
      <c r="BG31" s="1993">
        <f>SUMIF('Мероприятия_отчет (газ)'!$AL$35:$AL$37,BG$6,'Мероприятия_отчет (газ)'!$AW$35:$AW$37)</f>
        <v>0</v>
      </c>
      <c r="BH31" s="1993">
        <f>SUMIF('Мероприятия_отчет (газ)'!$AL$35:$AL$37,BH$6,'Мероприятия_отчет (газ)'!$AW$35:$AW$37)</f>
        <v>0</v>
      </c>
      <c r="BI31" s="1993">
        <f>SUMIF('Мероприятия_отчет (газ)'!$AL$35:$AL$37,BI$6,'Мероприятия_отчет (газ)'!$AW$35:$AW$37)</f>
        <v>0</v>
      </c>
      <c r="BJ31" s="1993">
        <f>SUMIF('Мероприятия_отчет (газ)'!$AL$35:$AL$37,BJ$6,'Мероприятия_отчет (газ)'!$AW$35:$AW$37)</f>
        <v>0</v>
      </c>
      <c r="BK31" s="1993">
        <f>SUMIF('Мероприятия_отчет (газ)'!$AL$35:$AL$37,BK$6,'Мероприятия_отчет (газ)'!$AW$35:$AW$37)</f>
        <v>0</v>
      </c>
      <c r="BL31" s="1993">
        <f>SUMIF('Мероприятия_отчет (газ)'!$AL$35:$AL$37,BL$6,'Мероприятия_отчет (газ)'!$AW$35:$AW$37)</f>
        <v>0</v>
      </c>
      <c r="BM31" s="1993">
        <f>SUMIF('Мероприятия_отчет (газ)'!$AL$35:$AL$37,BM$6,'Мероприятия_отчет (газ)'!$AW$35:$AW$37)</f>
        <v>0</v>
      </c>
      <c r="BN31" s="1993">
        <f>SUMIF('Мероприятия_отчет (газ)'!$AL$35:$AL$37,BN$6,'Мероприятия_отчет (газ)'!$AW$35:$AW$37)</f>
        <v>0</v>
      </c>
      <c r="BO31" s="1993">
        <f>SUMIF('Мероприятия_отчет (газ)'!$AL$35:$AL$37,BO$6,'Мероприятия_отчет (газ)'!$AW$35:$AW$37)</f>
        <v>0</v>
      </c>
      <c r="BP31" s="1993">
        <f>SUMIF('Мероприятия_отчет (газ)'!$AL$35:$AL$37,BP$6,'Мероприятия_отчет (газ)'!$AW$35:$AW$37)</f>
        <v>0</v>
      </c>
      <c r="BQ31" s="1993">
        <f>SUMIF('Мероприятия_отчет (газ)'!$AL$35:$AL$37,BQ$6,'Мероприятия_отчет (газ)'!$AW$35:$AW$37)</f>
        <v>0</v>
      </c>
      <c r="BR31" s="1993">
        <f>SUMIF('Мероприятия_отчет (газ)'!$AL$35:$AL$37,BR$6,'Мероприятия_отчет (газ)'!$AW$35:$AW$37)</f>
        <v>0</v>
      </c>
      <c r="BS31" s="1992">
        <f t="shared" ref="BS31:BS40" si="6">SUM(AN31:BR31)</f>
        <v>5</v>
      </c>
      <c r="BT31" s="1049"/>
    </row>
    <row r="32" spans="1:72" s="1050" customFormat="1" ht="15.75">
      <c r="A32" s="2452" t="s">
        <v>245</v>
      </c>
      <c r="B32" s="2449" t="s">
        <v>211</v>
      </c>
      <c r="C32" s="1954" t="s">
        <v>145</v>
      </c>
      <c r="D32" s="1061">
        <f>COUNTIF('Мероприятия_отчет (газ)'!$AF$71:$AF$73,D$6)</f>
        <v>0</v>
      </c>
      <c r="E32" s="1061">
        <f>COUNTIF('Мероприятия_отчет (газ)'!$AF$71:$AF$73,E$6)</f>
        <v>0</v>
      </c>
      <c r="F32" s="1061">
        <f>COUNTIF('Мероприятия_отчет (газ)'!$AF$71:$AF$73,F$6)</f>
        <v>0</v>
      </c>
      <c r="G32" s="1061">
        <f>COUNTIF('Мероприятия_отчет (газ)'!$AF$71:$AF$73,G$6)</f>
        <v>0</v>
      </c>
      <c r="H32" s="1061">
        <f>COUNTIF('Мероприятия_отчет (газ)'!$AF$71:$AF$73,H$6)</f>
        <v>0</v>
      </c>
      <c r="I32" s="1061">
        <f>COUNTIF('Мероприятия_отчет (газ)'!$AF$71:$AF$73,I$6)</f>
        <v>0</v>
      </c>
      <c r="J32" s="1061">
        <f>COUNTIF('Мероприятия_отчет (газ)'!$AF$71:$AF$73,J$6)</f>
        <v>0</v>
      </c>
      <c r="K32" s="1061">
        <f>COUNTIF('Мероприятия_отчет (газ)'!$AF$71:$AF$73,K$6)</f>
        <v>0</v>
      </c>
      <c r="L32" s="1061">
        <f>COUNTIF('Мероприятия_отчет (газ)'!$AF$71:$AF$73,L$6)</f>
        <v>0</v>
      </c>
      <c r="M32" s="1061">
        <f>COUNTIF('Мероприятия_отчет (газ)'!$AF$71:$AF$73,M$6)</f>
        <v>0</v>
      </c>
      <c r="N32" s="1061">
        <f>COUNTIF('Мероприятия_отчет (газ)'!$AF$71:$AF$73,N$6)</f>
        <v>0</v>
      </c>
      <c r="O32" s="1061">
        <f>COUNTIF('Мероприятия_отчет (газ)'!$AF$71:$AF$73,O$6)</f>
        <v>1</v>
      </c>
      <c r="P32" s="1061">
        <f>COUNTIF('Мероприятия_отчет (газ)'!$AF$71:$AF$73,P$6)</f>
        <v>0</v>
      </c>
      <c r="Q32" s="1061">
        <f>COUNTIF('Мероприятия_отчет (газ)'!$AF$71:$AF$73,Q$6)</f>
        <v>0</v>
      </c>
      <c r="R32" s="1061">
        <f>COUNTIF('Мероприятия_отчет (газ)'!$AF$71:$AF$73,R$6)</f>
        <v>0</v>
      </c>
      <c r="S32" s="1061">
        <f>COUNTIF('Мероприятия_отчет (газ)'!$AF$71:$AF$73,S$6)</f>
        <v>0</v>
      </c>
      <c r="T32" s="1061">
        <f>COUNTIF('Мероприятия_отчет (газ)'!$AF$71:$AF$73,T$6)</f>
        <v>0</v>
      </c>
      <c r="U32" s="1061">
        <f>COUNTIF('Мероприятия_отчет (газ)'!$AF$71:$AF$73,U$6)</f>
        <v>0</v>
      </c>
      <c r="V32" s="1061">
        <f>COUNTIF('Мероприятия_отчет (газ)'!$AF$71:$AF$73,V$6)</f>
        <v>0</v>
      </c>
      <c r="W32" s="1061">
        <f>COUNTIF('Мероприятия_отчет (газ)'!$AF$71:$AF$73,W$6)</f>
        <v>0</v>
      </c>
      <c r="X32" s="1061">
        <f>COUNTIF('Мероприятия_отчет (газ)'!$AF$71:$AF$73,X$6)</f>
        <v>0</v>
      </c>
      <c r="Y32" s="1061">
        <f>COUNTIF('Мероприятия_отчет (газ)'!$AF$71:$AF$73,Y$6)</f>
        <v>0</v>
      </c>
      <c r="Z32" s="1061">
        <f>COUNTIF('Мероприятия_отчет (газ)'!$AF$71:$AF$73,Z$6)</f>
        <v>0</v>
      </c>
      <c r="AA32" s="1061">
        <f>COUNTIF('Мероприятия_отчет (газ)'!$AF$71:$AF$73,AA$6)</f>
        <v>0</v>
      </c>
      <c r="AB32" s="1061">
        <f>COUNTIF('Мероприятия_отчет (газ)'!$AF$71:$AF$73,AB$6)</f>
        <v>0</v>
      </c>
      <c r="AC32" s="1061">
        <f>COUNTIF('Мероприятия_отчет (газ)'!$AF$71:$AF$73,AC$6)</f>
        <v>0</v>
      </c>
      <c r="AD32" s="1061">
        <f>COUNTIF('Мероприятия_отчет (газ)'!$AF$71:$AF$73,AD$6)</f>
        <v>0</v>
      </c>
      <c r="AE32" s="1061">
        <f>COUNTIF('Мероприятия_отчет (газ)'!$AF$71:$AF$73,AE$6)</f>
        <v>0</v>
      </c>
      <c r="AF32" s="1061">
        <f>COUNTIF('Мероприятия_отчет (газ)'!$AF$71:$AF$73,AF$6)</f>
        <v>0</v>
      </c>
      <c r="AG32" s="1061">
        <f>COUNTIF('Мероприятия_отчет (газ)'!$AF$71:$AF$73,AG$6)</f>
        <v>0</v>
      </c>
      <c r="AH32" s="1061">
        <f>COUNTIF('Мероприятия_отчет (газ)'!$AF$71:$AF$73,AH$6)</f>
        <v>0</v>
      </c>
      <c r="AI32" s="1982">
        <f t="shared" si="4"/>
        <v>1</v>
      </c>
      <c r="AJ32" s="1049"/>
      <c r="AK32" s="2452" t="s">
        <v>245</v>
      </c>
      <c r="AL32" s="2449" t="s">
        <v>211</v>
      </c>
      <c r="AM32" s="1954" t="s">
        <v>145</v>
      </c>
      <c r="AN32" s="1061">
        <f>COUNTIF('Мероприятия_отчет (газ)'!$AF$71:$AF$73,AN$6)</f>
        <v>0</v>
      </c>
      <c r="AO32" s="1061">
        <f>COUNTIF('Мероприятия_отчет (газ)'!$AF$71:$AF$73,AN$6)</f>
        <v>0</v>
      </c>
      <c r="AP32" s="1061">
        <f>COUNTIF('Мероприятия_отчет (газ)'!$AF$71:$AF$73,AP$6)</f>
        <v>0</v>
      </c>
      <c r="AQ32" s="1061">
        <f>COUNTIF('Мероприятия_отчет (газ)'!$AF$71:$AF$73,AQ$6)</f>
        <v>0</v>
      </c>
      <c r="AR32" s="1061">
        <f>COUNTIF('Мероприятия_отчет (газ)'!$AF$71:$AF$73,AR$6)</f>
        <v>0</v>
      </c>
      <c r="AS32" s="1061">
        <f>COUNTIF('Мероприятия_отчет (газ)'!$AF$71:$AF$73,AS$6)</f>
        <v>0</v>
      </c>
      <c r="AT32" s="1061">
        <f>COUNTIF('Мероприятия_отчет (газ)'!$AF$71:$AF$73,AT$6)</f>
        <v>0</v>
      </c>
      <c r="AU32" s="1061">
        <f>COUNTIF('Мероприятия_отчет (газ)'!$AF$71:$AF$73,AU$6)</f>
        <v>0</v>
      </c>
      <c r="AV32" s="1061">
        <f>COUNTIF('Мероприятия_отчет (газ)'!$AF$71:$AF$73,AV$6)</f>
        <v>0</v>
      </c>
      <c r="AW32" s="1061">
        <f>COUNTIF('Мероприятия_отчет (газ)'!$AF$71:$AF$73,AW$6)</f>
        <v>0</v>
      </c>
      <c r="AX32" s="1061">
        <f>COUNTIF('Мероприятия_отчет (газ)'!$AF$71:$AF$73,AX$6)</f>
        <v>0</v>
      </c>
      <c r="AY32" s="1061">
        <f>COUNTIF('Мероприятия_отчет (газ)'!$AF$71:$AF$73,AY$6)</f>
        <v>1</v>
      </c>
      <c r="AZ32" s="1061">
        <f>COUNTIF('Мероприятия_отчет (газ)'!$AF$71:$AF$73,AZ$6)</f>
        <v>0</v>
      </c>
      <c r="BA32" s="1061">
        <f>COUNTIF('Мероприятия_отчет (газ)'!$AF$71:$AF$73,BA$6)</f>
        <v>0</v>
      </c>
      <c r="BB32" s="1061">
        <f>COUNTIF('Мероприятия_отчет (газ)'!$AF$71:$AF$73,BB$6)</f>
        <v>0</v>
      </c>
      <c r="BC32" s="1061">
        <f>COUNTIF('Мероприятия_отчет (газ)'!$AF$71:$AF$73,BC$6)</f>
        <v>0</v>
      </c>
      <c r="BD32" s="1061">
        <f>COUNTIF('Мероприятия_отчет (газ)'!$AF$71:$AF$73,BD$6)</f>
        <v>0</v>
      </c>
      <c r="BE32" s="1061">
        <f>COUNTIF('Мероприятия_отчет (газ)'!$AF$71:$AF$73,BE$6)</f>
        <v>0</v>
      </c>
      <c r="BF32" s="1061">
        <f>COUNTIF('Мероприятия_отчет (газ)'!$AF$71:$AF$73,BF$6)</f>
        <v>0</v>
      </c>
      <c r="BG32" s="1061">
        <f>COUNTIF('Мероприятия_отчет (газ)'!$AF$71:$AF$73,BG$6)</f>
        <v>0</v>
      </c>
      <c r="BH32" s="1061">
        <f>COUNTIF('Мероприятия_отчет (газ)'!$AF$71:$AF$73,BH$6)</f>
        <v>0</v>
      </c>
      <c r="BI32" s="1061">
        <f>COUNTIF('Мероприятия_отчет (газ)'!$AF$71:$AF$73,BI$6)</f>
        <v>0</v>
      </c>
      <c r="BJ32" s="1061">
        <f>COUNTIF('Мероприятия_отчет (газ)'!$AF$71:$AF$73,BJ$6)</f>
        <v>0</v>
      </c>
      <c r="BK32" s="1061">
        <f>COUNTIF('Мероприятия_отчет (газ)'!$AF$71:$AF$73,BK$6)</f>
        <v>0</v>
      </c>
      <c r="BL32" s="1061">
        <f>COUNTIF('Мероприятия_отчет (газ)'!$AF$71:$AF$73,BL$6)</f>
        <v>0</v>
      </c>
      <c r="BM32" s="1061">
        <f>COUNTIF('Мероприятия_отчет (газ)'!$AF$71:$AF$73,BM$6)</f>
        <v>0</v>
      </c>
      <c r="BN32" s="1061">
        <f>COUNTIF('Мероприятия_отчет (газ)'!$AF$71:$AF$73,BN$6)</f>
        <v>0</v>
      </c>
      <c r="BO32" s="1061">
        <f>COUNTIF('Мероприятия_отчет (газ)'!$AF$71:$AF$73,BN$6)</f>
        <v>0</v>
      </c>
      <c r="BP32" s="1061">
        <f>COUNTIF('Мероприятия_отчет (газ)'!$AF$71:$AF$73,BP$6)</f>
        <v>0</v>
      </c>
      <c r="BQ32" s="1061">
        <f>COUNTIF('Мероприятия_отчет (газ)'!$AF$71:$AF$73,BQ$6)</f>
        <v>0</v>
      </c>
      <c r="BR32" s="1061">
        <f>COUNTIF('Мероприятия_отчет (газ)'!$AF$71:$AF$73,BR$6)</f>
        <v>0</v>
      </c>
      <c r="BS32" s="1982">
        <f t="shared" si="6"/>
        <v>1</v>
      </c>
      <c r="BT32" s="1049"/>
    </row>
    <row r="33" spans="1:72" s="1050" customFormat="1" ht="15.75">
      <c r="A33" s="2452"/>
      <c r="B33" s="2450"/>
      <c r="C33" s="1954" t="s">
        <v>325</v>
      </c>
      <c r="D33" s="1064">
        <f>SUMIF('Мероприятия_отчет (газ)'!$AF$71:$AF$73,D$6,'Мероприятия_отчет (газ)'!$O$71:$O$73)</f>
        <v>0</v>
      </c>
      <c r="E33" s="1064">
        <f>SUMIF('Мероприятия_отчет (газ)'!$AF$71:$AF$73,E$6,'Мероприятия_отчет (газ)'!$O$71:$O$73)</f>
        <v>0</v>
      </c>
      <c r="F33" s="1064">
        <f>SUMIF('Мероприятия_отчет (газ)'!$AF$71:$AF$73,F$6,'Мероприятия_отчет (газ)'!$O$71:$O$73)</f>
        <v>0</v>
      </c>
      <c r="G33" s="1064">
        <f>SUMIF('Мероприятия_отчет (газ)'!$AF$71:$AF$73,G$6,'Мероприятия_отчет (газ)'!$O$71:$O$73)</f>
        <v>0</v>
      </c>
      <c r="H33" s="1064">
        <f>SUMIF('Мероприятия_отчет (газ)'!$AF$71:$AF$73,H$6,'Мероприятия_отчет (газ)'!$O$71:$O$73)</f>
        <v>0</v>
      </c>
      <c r="I33" s="1064">
        <f>SUMIF('Мероприятия_отчет (газ)'!$AF$71:$AF$73,I$6,'Мероприятия_отчет (газ)'!$O$71:$O$73)</f>
        <v>0</v>
      </c>
      <c r="J33" s="1064">
        <f>SUMIF('Мероприятия_отчет (газ)'!$AF$71:$AF$73,J$6,'Мероприятия_отчет (газ)'!$O$71:$O$73)</f>
        <v>0</v>
      </c>
      <c r="K33" s="1064">
        <f>SUMIF('Мероприятия_отчет (газ)'!$AF$71:$AF$73,K$6,'Мероприятия_отчет (газ)'!$O$71:$O$73)</f>
        <v>0</v>
      </c>
      <c r="L33" s="1064">
        <f>SUMIF('Мероприятия_отчет (газ)'!$AF$71:$AF$73,L$6,'Мероприятия_отчет (газ)'!$O$71:$O$73)</f>
        <v>0</v>
      </c>
      <c r="M33" s="1064">
        <f>SUMIF('Мероприятия_отчет (газ)'!$AF$71:$AF$73,M$6,'Мероприятия_отчет (газ)'!$O$71:$O$73)</f>
        <v>0</v>
      </c>
      <c r="N33" s="1064">
        <f>SUMIF('Мероприятия_отчет (газ)'!$AF$71:$AF$73,N$6,'Мероприятия_отчет (газ)'!$O$71:$O$73)</f>
        <v>0</v>
      </c>
      <c r="O33" s="1064">
        <f>SUMIF('Мероприятия_отчет (газ)'!$AF$71:$AF$73,O$6,'Мероприятия_отчет (газ)'!$O$71:$O$73)</f>
        <v>300</v>
      </c>
      <c r="P33" s="1064">
        <f>SUMIF('Мероприятия_отчет (газ)'!$AF$71:$AF$73,P$6,'Мероприятия_отчет (газ)'!$O$71:$O$73)</f>
        <v>0</v>
      </c>
      <c r="Q33" s="1064">
        <f>SUMIF('Мероприятия_отчет (газ)'!$AF$71:$AF$73,Q$6,'Мероприятия_отчет (газ)'!$O$71:$O$73)</f>
        <v>0</v>
      </c>
      <c r="R33" s="1064">
        <f>SUMIF('Мероприятия_отчет (газ)'!$AF$71:$AF$73,R$6,'Мероприятия_отчет (газ)'!$O$71:$O$73)</f>
        <v>0</v>
      </c>
      <c r="S33" s="1064">
        <f>SUMIF('Мероприятия_отчет (газ)'!$AF$71:$AF$73,S$6,'Мероприятия_отчет (газ)'!$O$71:$O$73)</f>
        <v>0</v>
      </c>
      <c r="T33" s="1064">
        <f>SUMIF('Мероприятия_отчет (газ)'!$AF$71:$AF$73,T$6,'Мероприятия_отчет (газ)'!$O$71:$O$73)</f>
        <v>0</v>
      </c>
      <c r="U33" s="1064">
        <f>SUMIF('Мероприятия_отчет (газ)'!$AF$71:$AF$73,U$6,'Мероприятия_отчет (газ)'!$O$71:$O$73)</f>
        <v>0</v>
      </c>
      <c r="V33" s="1064">
        <f>SUMIF('Мероприятия_отчет (газ)'!$AF$71:$AF$73,V$6,'Мероприятия_отчет (газ)'!$O$71:$O$73)</f>
        <v>0</v>
      </c>
      <c r="W33" s="1064">
        <f>SUMIF('Мероприятия_отчет (газ)'!$AF$71:$AF$73,W$6,'Мероприятия_отчет (газ)'!$O$71:$O$73)</f>
        <v>0</v>
      </c>
      <c r="X33" s="1064">
        <f>SUMIF('Мероприятия_отчет (газ)'!$AF$71:$AF$73,X$6,'Мероприятия_отчет (газ)'!$O$71:$O$73)</f>
        <v>0</v>
      </c>
      <c r="Y33" s="1064">
        <f>SUMIF('Мероприятия_отчет (газ)'!$AF$71:$AF$73,Y$6,'Мероприятия_отчет (газ)'!$O$71:$O$73)</f>
        <v>0</v>
      </c>
      <c r="Z33" s="1064">
        <f>SUMIF('Мероприятия_отчет (газ)'!$AF$71:$AF$73,Z$6,'Мероприятия_отчет (газ)'!$O$71:$O$73)</f>
        <v>0</v>
      </c>
      <c r="AA33" s="1064">
        <f>SUMIF('Мероприятия_отчет (газ)'!$AF$71:$AF$73,AA$6,'Мероприятия_отчет (газ)'!$O$71:$O$73)</f>
        <v>0</v>
      </c>
      <c r="AB33" s="1064">
        <f>SUMIF('Мероприятия_отчет (газ)'!$AF$71:$AF$73,AB$6,'Мероприятия_отчет (газ)'!$O$71:$O$73)</f>
        <v>0</v>
      </c>
      <c r="AC33" s="1064">
        <f>SUMIF('Мероприятия_отчет (газ)'!$AF$71:$AF$73,AC$6,'Мероприятия_отчет (газ)'!$O$71:$O$73)</f>
        <v>0</v>
      </c>
      <c r="AD33" s="1064">
        <f>SUMIF('Мероприятия_отчет (газ)'!$AF$71:$AF$73,AD$6,'Мероприятия_отчет (газ)'!$O$71:$O$73)</f>
        <v>0</v>
      </c>
      <c r="AE33" s="1064">
        <f>SUMIF('Мероприятия_отчет (газ)'!$AF$71:$AF$73,AE$6,'Мероприятия_отчет (газ)'!$O$71:$O$73)</f>
        <v>0</v>
      </c>
      <c r="AF33" s="1064">
        <f>SUMIF('Мероприятия_отчет (газ)'!$AF$71:$AF$73,AF$6,'Мероприятия_отчет (газ)'!$O$71:$O$73)</f>
        <v>0</v>
      </c>
      <c r="AG33" s="1064">
        <f>SUMIF('Мероприятия_отчет (газ)'!$AF$71:$AF$73,AG$6,'Мероприятия_отчет (газ)'!$O$71:$O$73)</f>
        <v>0</v>
      </c>
      <c r="AH33" s="1064">
        <f>SUMIF('Мероприятия_отчет (газ)'!$AF$71:$AF$73,AH$6,'Мероприятия_отчет (газ)'!$O$71:$O$73)</f>
        <v>0</v>
      </c>
      <c r="AI33" s="1982">
        <f t="shared" si="4"/>
        <v>300</v>
      </c>
      <c r="AJ33" s="1049"/>
      <c r="AK33" s="2452"/>
      <c r="AL33" s="2450"/>
      <c r="AM33" s="1954" t="s">
        <v>121</v>
      </c>
      <c r="AN33" s="1064">
        <f>SUMIF('Мероприятия_отчет (газ)'!$AF$71:$AF$73,AN$6,'Мероприятия_отчет (газ)'!$N$71:$N$73)</f>
        <v>0</v>
      </c>
      <c r="AO33" s="1064">
        <f>SUMIF('Мероприятия_отчет (газ)'!$AF$71:$AF$73,AN$6,'Мероприятия_отчет (газ)'!$N$71:$N$73)</f>
        <v>0</v>
      </c>
      <c r="AP33" s="1064">
        <f>SUMIF('Мероприятия_отчет (газ)'!$AF$71:$AF$73,AP$6,'Мероприятия_отчет (газ)'!$N$71:$N$73)</f>
        <v>0</v>
      </c>
      <c r="AQ33" s="1064">
        <f>SUMIF('Мероприятия_отчет (газ)'!$AF$71:$AF$73,AQ$6,'Мероприятия_отчет (газ)'!$N$71:$N$73)</f>
        <v>0</v>
      </c>
      <c r="AR33" s="1064">
        <f>SUMIF('Мероприятия_отчет (газ)'!$AF$71:$AF$73,AR$6,'Мероприятия_отчет (газ)'!$N$71:$N$73)</f>
        <v>0</v>
      </c>
      <c r="AS33" s="1064">
        <f>SUMIF('Мероприятия_отчет (газ)'!$AF$71:$AF$73,AS$6,'Мероприятия_отчет (газ)'!$N$71:$N$73)</f>
        <v>0</v>
      </c>
      <c r="AT33" s="1064">
        <f>SUMIF('Мероприятия_отчет (газ)'!$AF$71:$AF$73,AT$6,'Мероприятия_отчет (газ)'!$N$71:$N$73)</f>
        <v>0</v>
      </c>
      <c r="AU33" s="1064">
        <f>SUMIF('Мероприятия_отчет (газ)'!$AF$71:$AF$73,AU$6,'Мероприятия_отчет (газ)'!$N$71:$N$73)</f>
        <v>0</v>
      </c>
      <c r="AV33" s="1064">
        <f>SUMIF('Мероприятия_отчет (газ)'!$AF$71:$AF$73,AV$6,'Мероприятия_отчет (газ)'!$N$71:$N$73)</f>
        <v>0</v>
      </c>
      <c r="AW33" s="1064">
        <f>SUMIF('Мероприятия_отчет (газ)'!$AF$71:$AF$73,AW$6,'Мероприятия_отчет (газ)'!$N$71:$N$73)</f>
        <v>0</v>
      </c>
      <c r="AX33" s="1064">
        <f>SUMIF('Мероприятия_отчет (газ)'!$AF$71:$AF$73,AX$6,'Мероприятия_отчет (газ)'!$N$71:$N$73)</f>
        <v>0</v>
      </c>
      <c r="AY33" s="1064">
        <f>SUMIF('Мероприятия_отчет (газ)'!$AF$71:$AF$73,AY$6,'Мероприятия_отчет (газ)'!$N$71:$N$73)</f>
        <v>28</v>
      </c>
      <c r="AZ33" s="1064">
        <f>SUMIF('Мероприятия_отчет (газ)'!$AF$71:$AF$73,AZ$6,'Мероприятия_отчет (газ)'!$N$71:$N$73)</f>
        <v>0</v>
      </c>
      <c r="BA33" s="1064">
        <f>SUMIF('Мероприятия_отчет (газ)'!$AF$71:$AF$73,BA$6,'Мероприятия_отчет (газ)'!$N$71:$N$73)</f>
        <v>0</v>
      </c>
      <c r="BB33" s="1064">
        <f>SUMIF('Мероприятия_отчет (газ)'!$AF$71:$AF$73,BB$6,'Мероприятия_отчет (газ)'!$N$71:$N$73)</f>
        <v>0</v>
      </c>
      <c r="BC33" s="1064">
        <f>SUMIF('Мероприятия_отчет (газ)'!$AF$71:$AF$73,BC$6,'Мероприятия_отчет (газ)'!$N$71:$N$73)</f>
        <v>0</v>
      </c>
      <c r="BD33" s="1064">
        <f>SUMIF('Мероприятия_отчет (газ)'!$AF$71:$AF$73,BD$6,'Мероприятия_отчет (газ)'!$N$71:$N$73)</f>
        <v>0</v>
      </c>
      <c r="BE33" s="1064">
        <f>SUMIF('Мероприятия_отчет (газ)'!$AF$71:$AF$73,BE$6,'Мероприятия_отчет (газ)'!$N$71:$N$73)</f>
        <v>0</v>
      </c>
      <c r="BF33" s="1064">
        <f>SUMIF('Мероприятия_отчет (газ)'!$AF$71:$AF$73,BF$6,'Мероприятия_отчет (газ)'!$N$71:$N$73)</f>
        <v>0</v>
      </c>
      <c r="BG33" s="1064">
        <f>SUMIF('Мероприятия_отчет (газ)'!$AF$71:$AF$73,BG$6,'Мероприятия_отчет (газ)'!$N$71:$N$73)</f>
        <v>0</v>
      </c>
      <c r="BH33" s="1064">
        <f>SUMIF('Мероприятия_отчет (газ)'!$AF$71:$AF$73,BH$6,'Мероприятия_отчет (газ)'!$N$71:$N$73)</f>
        <v>0</v>
      </c>
      <c r="BI33" s="1064">
        <f>SUMIF('Мероприятия_отчет (газ)'!$AF$71:$AF$73,BI$6,'Мероприятия_отчет (газ)'!$N$71:$N$73)</f>
        <v>0</v>
      </c>
      <c r="BJ33" s="1064">
        <f>SUMIF('Мероприятия_отчет (газ)'!$AF$71:$AF$73,BJ$6,'Мероприятия_отчет (газ)'!$N$71:$N$73)</f>
        <v>0</v>
      </c>
      <c r="BK33" s="1064">
        <f>SUMIF('Мероприятия_отчет (газ)'!$AF$71:$AF$73,BK$6,'Мероприятия_отчет (газ)'!$N$71:$N$73)</f>
        <v>0</v>
      </c>
      <c r="BL33" s="1064">
        <f>SUMIF('Мероприятия_отчет (газ)'!$AF$71:$AF$73,BL$6,'Мероприятия_отчет (газ)'!$N$71:$N$73)</f>
        <v>0</v>
      </c>
      <c r="BM33" s="1064">
        <f>SUMIF('Мероприятия_отчет (газ)'!$AF$71:$AF$73,BM$6,'Мероприятия_отчет (газ)'!$N$71:$N$73)</f>
        <v>0</v>
      </c>
      <c r="BN33" s="1064">
        <f>SUMIF('Мероприятия_отчет (газ)'!$AF$71:$AF$73,BN$6,'Мероприятия_отчет (газ)'!$N$71:$N$73)</f>
        <v>0</v>
      </c>
      <c r="BO33" s="1064">
        <f>SUMIF('Мероприятия_отчет (газ)'!$AF$71:$AF$73,BN$6,'Мероприятия_отчет (газ)'!$N$71:$N$73)</f>
        <v>0</v>
      </c>
      <c r="BP33" s="1064">
        <f>SUMIF('Мероприятия_отчет (газ)'!$AF$71:$AF$73,BP$6,'Мероприятия_отчет (газ)'!$N$71:$N$73)</f>
        <v>0</v>
      </c>
      <c r="BQ33" s="1064">
        <f>SUMIF('Мероприятия_отчет (газ)'!$AF$71:$AF$73,BQ$6,'Мероприятия_отчет (газ)'!$N$71:$N$73)</f>
        <v>0</v>
      </c>
      <c r="BR33" s="1064">
        <f>SUMIF('Мероприятия_отчет (газ)'!$AF$71:$AF$73,BR$6,'Мероприятия_отчет (газ)'!$N$71:$N$73)</f>
        <v>0</v>
      </c>
      <c r="BS33" s="1982">
        <f t="shared" si="6"/>
        <v>28</v>
      </c>
      <c r="BT33" s="1049"/>
    </row>
    <row r="34" spans="1:72" s="1050" customFormat="1" ht="15.75">
      <c r="A34" s="2445" t="s">
        <v>245</v>
      </c>
      <c r="B34" s="2446" t="s">
        <v>80</v>
      </c>
      <c r="C34" s="1990" t="s">
        <v>145</v>
      </c>
      <c r="D34" s="1991">
        <f>COUNTIF('Мероприятия_отчет (газ)'!$AL$71:$AL$73,D$6)</f>
        <v>0</v>
      </c>
      <c r="E34" s="1991">
        <f>COUNTIF('Мероприятия_отчет (газ)'!$AL$71:$AL$73,E$6)</f>
        <v>0</v>
      </c>
      <c r="F34" s="1991">
        <f>COUNTIF('Мероприятия_отчет (газ)'!$AL$71:$AL$73,F$6)</f>
        <v>0</v>
      </c>
      <c r="G34" s="1991">
        <f>COUNTIF('Мероприятия_отчет (газ)'!$AL$71:$AL$73,G$6)</f>
        <v>0</v>
      </c>
      <c r="H34" s="1991">
        <f>COUNTIF('Мероприятия_отчет (газ)'!$AL$71:$AL$73,H$6)</f>
        <v>0</v>
      </c>
      <c r="I34" s="1991">
        <f>COUNTIF('Мероприятия_отчет (газ)'!$AL$71:$AL$73,I$6)</f>
        <v>0</v>
      </c>
      <c r="J34" s="1991">
        <f>COUNTIF('Мероприятия_отчет (газ)'!$AL$71:$AL$73,J$6)</f>
        <v>0</v>
      </c>
      <c r="K34" s="1991">
        <f>COUNTIF('Мероприятия_отчет (газ)'!$AL$71:$AL$73,K$6)</f>
        <v>0</v>
      </c>
      <c r="L34" s="1991">
        <f>COUNTIF('Мероприятия_отчет (газ)'!$AL$71:$AL$73,L$6)</f>
        <v>0</v>
      </c>
      <c r="M34" s="1991">
        <f>COUNTIF('Мероприятия_отчет (газ)'!$AL$71:$AL$73,M$6)</f>
        <v>0</v>
      </c>
      <c r="N34" s="1991">
        <f>COUNTIF('Мероприятия_отчет (газ)'!$AL$71:$AL$73,N$6)</f>
        <v>0</v>
      </c>
      <c r="O34" s="1991">
        <f>COUNTIF('Мероприятия_отчет (газ)'!$AL$71:$AL$73,O$6)</f>
        <v>0</v>
      </c>
      <c r="P34" s="1991">
        <f>COUNTIF('Мероприятия_отчет (газ)'!$AL$71:$AL$73,P$6)</f>
        <v>0</v>
      </c>
      <c r="Q34" s="1991">
        <f>COUNTIF('Мероприятия_отчет (газ)'!$AL$71:$AL$73,Q$6)</f>
        <v>0</v>
      </c>
      <c r="R34" s="1991">
        <f>COUNTIF('Мероприятия_отчет (газ)'!$AL$71:$AL$73,R$6)</f>
        <v>0</v>
      </c>
      <c r="S34" s="1991">
        <f>COUNTIF('Мероприятия_отчет (газ)'!$AL$71:$AL$73,S$6)</f>
        <v>0</v>
      </c>
      <c r="T34" s="1991">
        <f>COUNTIF('Мероприятия_отчет (газ)'!$AL$71:$AL$73,T$6)</f>
        <v>0</v>
      </c>
      <c r="U34" s="1991">
        <f>COUNTIF('Мероприятия_отчет (газ)'!$AL$71:$AL$73,U$6)</f>
        <v>1</v>
      </c>
      <c r="V34" s="1991">
        <f>COUNTIF('Мероприятия_отчет (газ)'!$AL$71:$AL$73,V$6)</f>
        <v>0</v>
      </c>
      <c r="W34" s="1991">
        <f>COUNTIF('Мероприятия_отчет (газ)'!$AL$71:$AL$73,W$6)</f>
        <v>0</v>
      </c>
      <c r="X34" s="1991">
        <f>COUNTIF('Мероприятия_отчет (газ)'!$AL$71:$AL$73,X$6)</f>
        <v>0</v>
      </c>
      <c r="Y34" s="1991">
        <f>COUNTIF('Мероприятия_отчет (газ)'!$AL$71:$AL$73,Y$6)</f>
        <v>0</v>
      </c>
      <c r="Z34" s="1991">
        <f>COUNTIF('Мероприятия_отчет (газ)'!$AL$71:$AL$73,Z$6)</f>
        <v>0</v>
      </c>
      <c r="AA34" s="1991">
        <f>COUNTIF('Мероприятия_отчет (газ)'!$AL$71:$AL$73,AA$6)</f>
        <v>0</v>
      </c>
      <c r="AB34" s="1991">
        <f>COUNTIF('Мероприятия_отчет (газ)'!$AL$71:$AL$73,AB$6)</f>
        <v>0</v>
      </c>
      <c r="AC34" s="1991">
        <f>COUNTIF('Мероприятия_отчет (газ)'!$AL$71:$AL$73,AC$6)</f>
        <v>0</v>
      </c>
      <c r="AD34" s="1991">
        <f>COUNTIF('Мероприятия_отчет (газ)'!$AL$71:$AL$73,AD$6)</f>
        <v>0</v>
      </c>
      <c r="AE34" s="1991">
        <f>COUNTIF('Мероприятия_отчет (газ)'!$AL$71:$AL$73,AE$6)</f>
        <v>0</v>
      </c>
      <c r="AF34" s="1991">
        <f>COUNTIF('Мероприятия_отчет (газ)'!$AL$71:$AL$73,AF$6)</f>
        <v>0</v>
      </c>
      <c r="AG34" s="1991">
        <f>COUNTIF('Мероприятия_отчет (газ)'!$AL$71:$AL$73,AG$6)</f>
        <v>0</v>
      </c>
      <c r="AH34" s="1991">
        <f>COUNTIF('Мероприятия_отчет (газ)'!$AL$71:$AL$73,AH$6)</f>
        <v>0</v>
      </c>
      <c r="AI34" s="1992">
        <f t="shared" si="4"/>
        <v>1</v>
      </c>
      <c r="AJ34" s="1049"/>
      <c r="AK34" s="2445" t="s">
        <v>245</v>
      </c>
      <c r="AL34" s="2446" t="s">
        <v>80</v>
      </c>
      <c r="AM34" s="1990" t="s">
        <v>145</v>
      </c>
      <c r="AN34" s="1991">
        <f>COUNTIF('Мероприятия_отчет (газ)'!$AL$71:$AL$73,AN$6)</f>
        <v>0</v>
      </c>
      <c r="AO34" s="1991">
        <f>COUNTIF('Мероприятия_отчет (газ)'!$AL$71:$AL$73,AO$6)</f>
        <v>0</v>
      </c>
      <c r="AP34" s="1991">
        <f>COUNTIF('Мероприятия_отчет (газ)'!$AL$71:$AL$73,AP$6)</f>
        <v>0</v>
      </c>
      <c r="AQ34" s="1991">
        <f>COUNTIF('Мероприятия_отчет (газ)'!$AL$71:$AL$73,AQ$6)</f>
        <v>0</v>
      </c>
      <c r="AR34" s="1991">
        <f>COUNTIF('Мероприятия_отчет (газ)'!$AL$71:$AL$73,AR$6)</f>
        <v>0</v>
      </c>
      <c r="AS34" s="1991">
        <f>COUNTIF('Мероприятия_отчет (газ)'!$AL$71:$AL$73,AS$6)</f>
        <v>0</v>
      </c>
      <c r="AT34" s="1991">
        <f>COUNTIF('Мероприятия_отчет (газ)'!$AL$71:$AL$73,AT$6)</f>
        <v>0</v>
      </c>
      <c r="AU34" s="1991">
        <f>COUNTIF('Мероприятия_отчет (газ)'!$AL$71:$AL$73,AU$6)</f>
        <v>0</v>
      </c>
      <c r="AV34" s="1991">
        <f>COUNTIF('Мероприятия_отчет (газ)'!$AL$71:$AL$73,AV$6)</f>
        <v>0</v>
      </c>
      <c r="AW34" s="1991">
        <f>COUNTIF('Мероприятия_отчет (газ)'!$AL$71:$AL$73,AW$6)</f>
        <v>0</v>
      </c>
      <c r="AX34" s="1991">
        <f>COUNTIF('Мероприятия_отчет (газ)'!$AL$71:$AL$73,AX$6)</f>
        <v>0</v>
      </c>
      <c r="AY34" s="1991">
        <f>COUNTIF('Мероприятия_отчет (газ)'!$AL$71:$AL$73,AY$6)</f>
        <v>0</v>
      </c>
      <c r="AZ34" s="1991">
        <f>COUNTIF('Мероприятия_отчет (газ)'!$AL$71:$AL$73,AZ$6)</f>
        <v>0</v>
      </c>
      <c r="BA34" s="1991">
        <f>COUNTIF('Мероприятия_отчет (газ)'!$AL$71:$AL$73,BA$6)</f>
        <v>0</v>
      </c>
      <c r="BB34" s="1991">
        <f>COUNTIF('Мероприятия_отчет (газ)'!$AL$71:$AL$73,BB$6)</f>
        <v>0</v>
      </c>
      <c r="BC34" s="1991">
        <f>COUNTIF('Мероприятия_отчет (газ)'!$AL$71:$AL$73,BC$6)</f>
        <v>0</v>
      </c>
      <c r="BD34" s="1991">
        <f>COUNTIF('Мероприятия_отчет (газ)'!$AL$71:$AL$73,BD$6)</f>
        <v>0</v>
      </c>
      <c r="BE34" s="1991">
        <f>COUNTIF('Мероприятия_отчет (газ)'!$AL$71:$AL$73,BE$6)</f>
        <v>1</v>
      </c>
      <c r="BF34" s="1991">
        <f>COUNTIF('Мероприятия_отчет (газ)'!$AL$71:$AL$73,BF$6)</f>
        <v>0</v>
      </c>
      <c r="BG34" s="1991">
        <f>COUNTIF('Мероприятия_отчет (газ)'!$AL$71:$AL$73,BG$6)</f>
        <v>0</v>
      </c>
      <c r="BH34" s="1991">
        <f>COUNTIF('Мероприятия_отчет (газ)'!$AL$71:$AL$73,BH$6)</f>
        <v>0</v>
      </c>
      <c r="BI34" s="1991">
        <f>COUNTIF('Мероприятия_отчет (газ)'!$AL$71:$AL$73,BI$6)</f>
        <v>0</v>
      </c>
      <c r="BJ34" s="1991">
        <f>COUNTIF('Мероприятия_отчет (газ)'!$AL$71:$AL$73,BJ$6)</f>
        <v>0</v>
      </c>
      <c r="BK34" s="1991">
        <f>COUNTIF('Мероприятия_отчет (газ)'!$AL$71:$AL$73,BK$6)</f>
        <v>0</v>
      </c>
      <c r="BL34" s="1991">
        <f>COUNTIF('Мероприятия_отчет (газ)'!$AL$71:$AL$73,BL$6)</f>
        <v>0</v>
      </c>
      <c r="BM34" s="1991">
        <f>COUNTIF('Мероприятия_отчет (газ)'!$AL$71:$AL$73,BM$6)</f>
        <v>0</v>
      </c>
      <c r="BN34" s="1991">
        <f>COUNTIF('Мероприятия_отчет (газ)'!$AL$71:$AL$73,BN$6)</f>
        <v>0</v>
      </c>
      <c r="BO34" s="1991">
        <f>COUNTIF('Мероприятия_отчет (газ)'!$AL$71:$AL$73,BO$6)</f>
        <v>0</v>
      </c>
      <c r="BP34" s="1991">
        <f>COUNTIF('Мероприятия_отчет (газ)'!$AL$71:$AL$73,BP$6)</f>
        <v>0</v>
      </c>
      <c r="BQ34" s="1991">
        <f>COUNTIF('Мероприятия_отчет (газ)'!$AL$71:$AL$73,BQ$6)</f>
        <v>0</v>
      </c>
      <c r="BR34" s="1991">
        <f>COUNTIF('Мероприятия_отчет (газ)'!$AL$71:$AL$73,BR$6)</f>
        <v>0</v>
      </c>
      <c r="BS34" s="1992">
        <f t="shared" si="6"/>
        <v>1</v>
      </c>
      <c r="BT34" s="1049"/>
    </row>
    <row r="35" spans="1:72" s="1050" customFormat="1" ht="15.75">
      <c r="A35" s="2445"/>
      <c r="B35" s="2447"/>
      <c r="C35" s="1990" t="s">
        <v>325</v>
      </c>
      <c r="D35" s="1993">
        <f>SUMIF('Мероприятия_отчет (газ)'!$AL$71:$AL$73,D$6,'Мероприятия_отчет (газ)'!$AX$71:$AX$73)</f>
        <v>0</v>
      </c>
      <c r="E35" s="1993">
        <f>SUMIF('Мероприятия_отчет (газ)'!$AL$71:$AL$73,E$6,'Мероприятия_отчет (газ)'!$AX$71:$AX$73)</f>
        <v>0</v>
      </c>
      <c r="F35" s="1993">
        <f>SUMIF('Мероприятия_отчет (газ)'!$AL$71:$AL$73,F$6,'Мероприятия_отчет (газ)'!$AX$71:$AX$73)</f>
        <v>0</v>
      </c>
      <c r="G35" s="1993">
        <f>SUMIF('Мероприятия_отчет (газ)'!$AL$71:$AL$73,G$6,'Мероприятия_отчет (газ)'!$AX$71:$AX$73)</f>
        <v>0</v>
      </c>
      <c r="H35" s="1993">
        <f>SUMIF('Мероприятия_отчет (газ)'!$AL$71:$AL$73,H$6,'Мероприятия_отчет (газ)'!$AX$71:$AX$73)</f>
        <v>0</v>
      </c>
      <c r="I35" s="1993">
        <f>SUMIF('Мероприятия_отчет (газ)'!$AL$71:$AL$73,I$6,'Мероприятия_отчет (газ)'!$AX$71:$AX$73)</f>
        <v>0</v>
      </c>
      <c r="J35" s="1993">
        <f>SUMIF('Мероприятия_отчет (газ)'!$AL$71:$AL$73,J$6,'Мероприятия_отчет (газ)'!$AX$71:$AX$73)</f>
        <v>0</v>
      </c>
      <c r="K35" s="1993">
        <f>SUMIF('Мероприятия_отчет (газ)'!$AL$71:$AL$73,K$6,'Мероприятия_отчет (газ)'!$AX$71:$AX$73)</f>
        <v>0</v>
      </c>
      <c r="L35" s="1993">
        <f>SUMIF('Мероприятия_отчет (газ)'!$AL$71:$AL$73,L$6,'Мероприятия_отчет (газ)'!$AX$71:$AX$73)</f>
        <v>0</v>
      </c>
      <c r="M35" s="1993">
        <f>SUMIF('Мероприятия_отчет (газ)'!$AL$71:$AL$73,M$6,'Мероприятия_отчет (газ)'!$AX$71:$AX$73)</f>
        <v>0</v>
      </c>
      <c r="N35" s="1993">
        <f>SUMIF('Мероприятия_отчет (газ)'!$AL$71:$AL$73,N$6,'Мероприятия_отчет (газ)'!$AX$71:$AX$73)</f>
        <v>0</v>
      </c>
      <c r="O35" s="1993">
        <f>SUMIF('Мероприятия_отчет (газ)'!$AL$71:$AL$73,O$6,'Мероприятия_отчет (газ)'!$AX$71:$AX$73)</f>
        <v>0</v>
      </c>
      <c r="P35" s="1993">
        <f>SUMIF('Мероприятия_отчет (газ)'!$AL$71:$AL$73,P$6,'Мероприятия_отчет (газ)'!$AX$71:$AX$73)</f>
        <v>0</v>
      </c>
      <c r="Q35" s="1993">
        <f>SUMIF('Мероприятия_отчет (газ)'!$AL$71:$AL$73,Q$6,'Мероприятия_отчет (газ)'!$AX$71:$AX$73)</f>
        <v>0</v>
      </c>
      <c r="R35" s="1993">
        <f>SUMIF('Мероприятия_отчет (газ)'!$AL$71:$AL$73,R$6,'Мероприятия_отчет (газ)'!$AX$71:$AX$73)</f>
        <v>0</v>
      </c>
      <c r="S35" s="1993">
        <f>SUMIF('Мероприятия_отчет (газ)'!$AL$71:$AL$73,S$6,'Мероприятия_отчет (газ)'!$AX$71:$AX$73)</f>
        <v>0</v>
      </c>
      <c r="T35" s="1993">
        <f>SUMIF('Мероприятия_отчет (газ)'!$AL$71:$AL$73,T$6,'Мероприятия_отчет (газ)'!$AX$71:$AX$73)</f>
        <v>0</v>
      </c>
      <c r="U35" s="1993">
        <f>SUMIF('Мероприятия_отчет (газ)'!$AL$71:$AL$73,U$6,'Мероприятия_отчет (газ)'!$AX$71:$AX$73)</f>
        <v>150</v>
      </c>
      <c r="V35" s="1993">
        <f>SUMIF('Мероприятия_отчет (газ)'!$AL$71:$AL$73,V$6,'Мероприятия_отчет (газ)'!$AX$71:$AX$73)</f>
        <v>0</v>
      </c>
      <c r="W35" s="1993">
        <f>SUMIF('Мероприятия_отчет (газ)'!$AL$71:$AL$73,W$6,'Мероприятия_отчет (газ)'!$AX$71:$AX$73)</f>
        <v>0</v>
      </c>
      <c r="X35" s="1993">
        <f>SUMIF('Мероприятия_отчет (газ)'!$AL$71:$AL$73,X$6,'Мероприятия_отчет (газ)'!$AX$71:$AX$73)</f>
        <v>0</v>
      </c>
      <c r="Y35" s="1993">
        <f>SUMIF('Мероприятия_отчет (газ)'!$AL$71:$AL$73,Y$6,'Мероприятия_отчет (газ)'!$AX$71:$AX$73)</f>
        <v>0</v>
      </c>
      <c r="Z35" s="1993">
        <f>SUMIF('Мероприятия_отчет (газ)'!$AL$71:$AL$73,Z$6,'Мероприятия_отчет (газ)'!$AX$71:$AX$73)</f>
        <v>0</v>
      </c>
      <c r="AA35" s="1993">
        <f>SUMIF('Мероприятия_отчет (газ)'!$AL$71:$AL$73,AA$6,'Мероприятия_отчет (газ)'!$AX$71:$AX$73)</f>
        <v>0</v>
      </c>
      <c r="AB35" s="1993">
        <f>SUMIF('Мероприятия_отчет (газ)'!$AL$71:$AL$73,AB$6,'Мероприятия_отчет (газ)'!$AX$71:$AX$73)</f>
        <v>0</v>
      </c>
      <c r="AC35" s="1993">
        <f>SUMIF('Мероприятия_отчет (газ)'!$AL$71:$AL$73,AC$6,'Мероприятия_отчет (газ)'!$AX$71:$AX$73)</f>
        <v>0</v>
      </c>
      <c r="AD35" s="1993">
        <f>SUMIF('Мероприятия_отчет (газ)'!$AL$71:$AL$73,AD$6,'Мероприятия_отчет (газ)'!$AX$71:$AX$73)</f>
        <v>0</v>
      </c>
      <c r="AE35" s="1993">
        <f>SUMIF('Мероприятия_отчет (газ)'!$AL$71:$AL$73,AE$6,'Мероприятия_отчет (газ)'!$AX$71:$AX$73)</f>
        <v>0</v>
      </c>
      <c r="AF35" s="1993">
        <f>SUMIF('Мероприятия_отчет (газ)'!$AL$71:$AL$73,AF$6,'Мероприятия_отчет (газ)'!$AX$71:$AX$73)</f>
        <v>0</v>
      </c>
      <c r="AG35" s="1993">
        <f>SUMIF('Мероприятия_отчет (газ)'!$AL$71:$AL$73,AG$6,'Мероприятия_отчет (газ)'!$AX$71:$AX$73)</f>
        <v>0</v>
      </c>
      <c r="AH35" s="1993">
        <f>SUMIF('Мероприятия_отчет (газ)'!$AL$71:$AL$73,AH$6,'Мероприятия_отчет (газ)'!$AX$71:$AX$73)</f>
        <v>0</v>
      </c>
      <c r="AI35" s="1992">
        <f t="shared" si="4"/>
        <v>150</v>
      </c>
      <c r="AJ35" s="1049"/>
      <c r="AK35" s="2445"/>
      <c r="AL35" s="2447"/>
      <c r="AM35" s="1990" t="s">
        <v>121</v>
      </c>
      <c r="AN35" s="1993">
        <f>SUMIF('Мероприятия_отчет (газ)'!$AL$71:$AL$73,AN$6,'Мероприятия_отчет (газ)'!$AW$71:$AW$73)</f>
        <v>0</v>
      </c>
      <c r="AO35" s="1993">
        <f>SUMIF('Мероприятия_отчет (газ)'!$AL$71:$AL$73,AO$6,'Мероприятия_отчет (газ)'!$AW$71:$AW$73)</f>
        <v>0</v>
      </c>
      <c r="AP35" s="1993">
        <f>SUMIF('Мероприятия_отчет (газ)'!$AL$71:$AL$73,AP$6,'Мероприятия_отчет (газ)'!$AW$71:$AW$73)</f>
        <v>0</v>
      </c>
      <c r="AQ35" s="1993">
        <f>SUMIF('Мероприятия_отчет (газ)'!$AL$71:$AL$73,AQ$6,'Мероприятия_отчет (газ)'!$AW$71:$AW$73)</f>
        <v>0</v>
      </c>
      <c r="AR35" s="1993">
        <f>SUMIF('Мероприятия_отчет (газ)'!$AL$71:$AL$73,AR$6,'Мероприятия_отчет (газ)'!$AW$71:$AW$73)</f>
        <v>0</v>
      </c>
      <c r="AS35" s="1993">
        <f>SUMIF('Мероприятия_отчет (газ)'!$AL$71:$AL$73,AS$6,'Мероприятия_отчет (газ)'!$AW$71:$AW$73)</f>
        <v>0</v>
      </c>
      <c r="AT35" s="1993">
        <f>SUMIF('Мероприятия_отчет (газ)'!$AL$71:$AL$73,AT$6,'Мероприятия_отчет (газ)'!$AW$71:$AW$73)</f>
        <v>0</v>
      </c>
      <c r="AU35" s="1993">
        <f>SUMIF('Мероприятия_отчет (газ)'!$AL$71:$AL$73,AU$6,'Мероприятия_отчет (газ)'!$AW$71:$AW$73)</f>
        <v>0</v>
      </c>
      <c r="AV35" s="1993">
        <f>SUMIF('Мероприятия_отчет (газ)'!$AL$71:$AL$73,AV$6,'Мероприятия_отчет (газ)'!$AW$71:$AW$73)</f>
        <v>0</v>
      </c>
      <c r="AW35" s="1993">
        <f>SUMIF('Мероприятия_отчет (газ)'!$AL$71:$AL$73,AW$6,'Мероприятия_отчет (газ)'!$AW$71:$AW$73)</f>
        <v>0</v>
      </c>
      <c r="AX35" s="1993">
        <f>SUMIF('Мероприятия_отчет (газ)'!$AL$71:$AL$73,AX$6,'Мероприятия_отчет (газ)'!$AW$71:$AW$73)</f>
        <v>0</v>
      </c>
      <c r="AY35" s="1993">
        <f>SUMIF('Мероприятия_отчет (газ)'!$AL$71:$AL$73,AY$6,'Мероприятия_отчет (газ)'!$AW$71:$AW$73)</f>
        <v>0</v>
      </c>
      <c r="AZ35" s="1993">
        <f>SUMIF('Мероприятия_отчет (газ)'!$AL$71:$AL$73,AZ$6,'Мероприятия_отчет (газ)'!$AW$71:$AW$73)</f>
        <v>0</v>
      </c>
      <c r="BA35" s="1993">
        <f>SUMIF('Мероприятия_отчет (газ)'!$AL$71:$AL$73,BA$6,'Мероприятия_отчет (газ)'!$AW$71:$AW$73)</f>
        <v>0</v>
      </c>
      <c r="BB35" s="1993">
        <f>SUMIF('Мероприятия_отчет (газ)'!$AL$71:$AL$73,BB$6,'Мероприятия_отчет (газ)'!$AW$71:$AW$73)</f>
        <v>0</v>
      </c>
      <c r="BC35" s="1993">
        <f>SUMIF('Мероприятия_отчет (газ)'!$AL$71:$AL$73,BC$6,'Мероприятия_отчет (газ)'!$AW$71:$AW$73)</f>
        <v>0</v>
      </c>
      <c r="BD35" s="1993">
        <f>SUMIF('Мероприятия_отчет (газ)'!$AL$71:$AL$73,BD$6,'Мероприятия_отчет (газ)'!$AW$71:$AW$73)</f>
        <v>0</v>
      </c>
      <c r="BE35" s="1993">
        <f>SUMIF('Мероприятия_отчет (газ)'!$AL$71:$AL$73,BE$6,'Мероприятия_отчет (газ)'!$AW$71:$AW$73)</f>
        <v>5</v>
      </c>
      <c r="BF35" s="1993">
        <f>SUMIF('Мероприятия_отчет (газ)'!$AL$71:$AL$73,BF$6,'Мероприятия_отчет (газ)'!$AW$71:$AW$73)</f>
        <v>0</v>
      </c>
      <c r="BG35" s="1993">
        <f>SUMIF('Мероприятия_отчет (газ)'!$AL$71:$AL$73,BG$6,'Мероприятия_отчет (газ)'!$AW$71:$AW$73)</f>
        <v>0</v>
      </c>
      <c r="BH35" s="1993">
        <f>SUMIF('Мероприятия_отчет (газ)'!$AL$71:$AL$73,BH$6,'Мероприятия_отчет (газ)'!$AW$71:$AW$73)</f>
        <v>0</v>
      </c>
      <c r="BI35" s="1993">
        <f>SUMIF('Мероприятия_отчет (газ)'!$AL$71:$AL$73,BI$6,'Мероприятия_отчет (газ)'!$AW$71:$AW$73)</f>
        <v>0</v>
      </c>
      <c r="BJ35" s="1993">
        <f>SUMIF('Мероприятия_отчет (газ)'!$AL$71:$AL$73,BJ$6,'Мероприятия_отчет (газ)'!$AW$71:$AW$73)</f>
        <v>0</v>
      </c>
      <c r="BK35" s="1993">
        <f>SUMIF('Мероприятия_отчет (газ)'!$AL$71:$AL$73,BK$6,'Мероприятия_отчет (газ)'!$AW$71:$AW$73)</f>
        <v>0</v>
      </c>
      <c r="BL35" s="1993">
        <f>SUMIF('Мероприятия_отчет (газ)'!$AL$71:$AL$73,BL$6,'Мероприятия_отчет (газ)'!$AW$71:$AW$73)</f>
        <v>0</v>
      </c>
      <c r="BM35" s="1993">
        <f>SUMIF('Мероприятия_отчет (газ)'!$AL$71:$AL$73,BM$6,'Мероприятия_отчет (газ)'!$AW$71:$AW$73)</f>
        <v>0</v>
      </c>
      <c r="BN35" s="1993">
        <f>SUMIF('Мероприятия_отчет (газ)'!$AL$71:$AL$73,BN$6,'Мероприятия_отчет (газ)'!$AW$71:$AW$73)</f>
        <v>0</v>
      </c>
      <c r="BO35" s="1993">
        <f>SUMIF('Мероприятия_отчет (газ)'!$AL$71:$AL$73,BO$6,'Мероприятия_отчет (газ)'!$AW$71:$AW$73)</f>
        <v>0</v>
      </c>
      <c r="BP35" s="1993">
        <f>SUMIF('Мероприятия_отчет (газ)'!$AL$71:$AL$73,BP$6,'Мероприятия_отчет (газ)'!$AW$71:$AW$73)</f>
        <v>0</v>
      </c>
      <c r="BQ35" s="1993">
        <f>SUMIF('Мероприятия_отчет (газ)'!$AL$71:$AL$73,BQ$6,'Мероприятия_отчет (газ)'!$AW$71:$AW$73)</f>
        <v>0</v>
      </c>
      <c r="BR35" s="1993">
        <f>SUMIF('Мероприятия_отчет (газ)'!$AL$71:$AL$73,BR$6,'Мероприятия_отчет (газ)'!$AW$71:$AW$73)</f>
        <v>0</v>
      </c>
      <c r="BS35" s="1992">
        <f t="shared" si="6"/>
        <v>5</v>
      </c>
      <c r="BT35" s="1049"/>
    </row>
    <row r="36" spans="1:72" s="1070" customFormat="1" ht="15.75">
      <c r="A36" s="2452" t="s">
        <v>246</v>
      </c>
      <c r="B36" s="2449" t="s">
        <v>211</v>
      </c>
      <c r="C36" s="1954" t="s">
        <v>145</v>
      </c>
      <c r="D36" s="1061">
        <f>COUNTIF('Мероприятия_отчет (газ)'!$AF$152:$AF$154,D$6)</f>
        <v>0</v>
      </c>
      <c r="E36" s="1061">
        <f>COUNTIF('Мероприятия_отчет (газ)'!$AF$152:$AF$154,E$6)</f>
        <v>0</v>
      </c>
      <c r="F36" s="1061">
        <f>COUNTIF('Мероприятия_отчет (газ)'!$AF$152:$AF$154,F$6)</f>
        <v>0</v>
      </c>
      <c r="G36" s="1061">
        <f>COUNTIF('Мероприятия_отчет (газ)'!$AF$152:$AF$154,G$6)</f>
        <v>0</v>
      </c>
      <c r="H36" s="1061">
        <f>COUNTIF('Мероприятия_отчет (газ)'!$AF$152:$AF$154,H$6)</f>
        <v>0</v>
      </c>
      <c r="I36" s="1061">
        <f>COUNTIF('Мероприятия_отчет (газ)'!$AF$152:$AF$154,I$6)</f>
        <v>0</v>
      </c>
      <c r="J36" s="1061">
        <f>COUNTIF('Мероприятия_отчет (газ)'!$AF$152:$AF$154,J$6)</f>
        <v>0</v>
      </c>
      <c r="K36" s="1061">
        <f>COUNTIF('Мероприятия_отчет (газ)'!$AF$152:$AF$154,K$6)</f>
        <v>0</v>
      </c>
      <c r="L36" s="1061">
        <f>COUNTIF('Мероприятия_отчет (газ)'!$AF$152:$AF$154,L$6)</f>
        <v>0</v>
      </c>
      <c r="M36" s="1061">
        <f>COUNTIF('Мероприятия_отчет (газ)'!$AF$152:$AF$154,M$6)</f>
        <v>0</v>
      </c>
      <c r="N36" s="1061">
        <f>COUNTIF('Мероприятия_отчет (газ)'!$AF$152:$AF$154,N$6)</f>
        <v>0</v>
      </c>
      <c r="O36" s="1061">
        <f>COUNTIF('Мероприятия_отчет (газ)'!$AF$152:$AF$154,O$6)</f>
        <v>0</v>
      </c>
      <c r="P36" s="1061">
        <f>COUNTIF('Мероприятия_отчет (газ)'!$AF$152:$AF$154,P$6)</f>
        <v>0</v>
      </c>
      <c r="Q36" s="1061">
        <f>COUNTIF('Мероприятия_отчет (газ)'!$AF$152:$AF$154,Q$6)</f>
        <v>0</v>
      </c>
      <c r="R36" s="1061">
        <f>COUNTIF('Мероприятия_отчет (газ)'!$AF$152:$AF$154,R$6)</f>
        <v>0</v>
      </c>
      <c r="S36" s="1061">
        <f>COUNTIF('Мероприятия_отчет (газ)'!$AF$152:$AF$154,S$6)</f>
        <v>0</v>
      </c>
      <c r="T36" s="1061">
        <f>COUNTIF('Мероприятия_отчет (газ)'!$AF$152:$AF$154,T$6)</f>
        <v>0</v>
      </c>
      <c r="U36" s="1061">
        <f>COUNTIF('Мероприятия_отчет (газ)'!$AF$152:$AF$154,U$6)</f>
        <v>0</v>
      </c>
      <c r="V36" s="1061">
        <f>COUNTIF('Мероприятия_отчет (газ)'!$AF$152:$AF$154,V$6)</f>
        <v>0</v>
      </c>
      <c r="W36" s="1061">
        <f>COUNTIF('Мероприятия_отчет (газ)'!$AF$152:$AF$154,W$6)</f>
        <v>0</v>
      </c>
      <c r="X36" s="1061">
        <f>COUNTIF('Мероприятия_отчет (газ)'!$AF$152:$AF$154,X$6)</f>
        <v>0</v>
      </c>
      <c r="Y36" s="1061">
        <f>COUNTIF('Мероприятия_отчет (газ)'!$AF$152:$AF$154,Y$6)</f>
        <v>0</v>
      </c>
      <c r="Z36" s="1061">
        <f>COUNTIF('Мероприятия_отчет (газ)'!$AF$152:$AF$154,Z$6)</f>
        <v>0</v>
      </c>
      <c r="AA36" s="1061">
        <f>COUNTIF('Мероприятия_отчет (газ)'!$AF$152:$AF$154,AA$6)</f>
        <v>0</v>
      </c>
      <c r="AB36" s="1061">
        <f>COUNTIF('Мероприятия_отчет (газ)'!$AF$152:$AF$154,AB$6)</f>
        <v>0</v>
      </c>
      <c r="AC36" s="1061">
        <f>COUNTIF('Мероприятия_отчет (газ)'!$AF$152:$AF$154,AC$6)</f>
        <v>0</v>
      </c>
      <c r="AD36" s="1061">
        <f>COUNTIF('Мероприятия_отчет (газ)'!$AF$152:$AF$154,AD$6)</f>
        <v>0</v>
      </c>
      <c r="AE36" s="1061">
        <f>COUNTIF('Мероприятия_отчет (газ)'!$AF$152:$AF$154,AE$6)</f>
        <v>0</v>
      </c>
      <c r="AF36" s="1061">
        <f>COUNTIF('Мероприятия_отчет (газ)'!$AF$152:$AF$154,AF$6)</f>
        <v>0</v>
      </c>
      <c r="AG36" s="1061">
        <f>COUNTIF('Мероприятия_отчет (газ)'!$AF$152:$AF$154,AG$6)</f>
        <v>0</v>
      </c>
      <c r="AH36" s="1061">
        <f>COUNTIF('Мероприятия_отчет (газ)'!$AF$152:$AF$154,AH$6)</f>
        <v>0</v>
      </c>
      <c r="AI36" s="1982">
        <f t="shared" si="4"/>
        <v>0</v>
      </c>
      <c r="AJ36" s="1049"/>
      <c r="AK36" s="2452" t="s">
        <v>246</v>
      </c>
      <c r="AL36" s="2449" t="s">
        <v>211</v>
      </c>
      <c r="AM36" s="1954" t="s">
        <v>145</v>
      </c>
      <c r="AN36" s="1061">
        <f>COUNTIF('Мероприятия_отчет (газ)'!$AF$152:$AF$154,AN$6)</f>
        <v>0</v>
      </c>
      <c r="AO36" s="1061">
        <f>COUNTIF('Мероприятия_отчет (газ)'!$AF$152:$AF$154,AN$6)</f>
        <v>0</v>
      </c>
      <c r="AP36" s="1061">
        <f>COUNTIF('Мероприятия_отчет (газ)'!$AF$152:$AF$154,AP$6)</f>
        <v>0</v>
      </c>
      <c r="AQ36" s="1061">
        <f>COUNTIF('Мероприятия_отчет (газ)'!$AF$152:$AF$154,AQ$6)</f>
        <v>0</v>
      </c>
      <c r="AR36" s="1061">
        <f>COUNTIF('Мероприятия_отчет (газ)'!$AF$152:$AF$154,AR$6)</f>
        <v>0</v>
      </c>
      <c r="AS36" s="1061">
        <f>COUNTIF('Мероприятия_отчет (газ)'!$AF$152:$AF$154,AS$6)</f>
        <v>0</v>
      </c>
      <c r="AT36" s="1061">
        <f>COUNTIF('Мероприятия_отчет (газ)'!$AF$152:$AF$154,AT$6)</f>
        <v>0</v>
      </c>
      <c r="AU36" s="1061">
        <f>COUNTIF('Мероприятия_отчет (газ)'!$AF$152:$AF$154,AU$6)</f>
        <v>0</v>
      </c>
      <c r="AV36" s="1061">
        <f>COUNTIF('Мероприятия_отчет (газ)'!$AF$152:$AF$154,AV$6)</f>
        <v>0</v>
      </c>
      <c r="AW36" s="1061">
        <f>COUNTIF('Мероприятия_отчет (газ)'!$AF$152:$AF$154,AW$6)</f>
        <v>0</v>
      </c>
      <c r="AX36" s="1061">
        <f>COUNTIF('Мероприятия_отчет (газ)'!$AF$152:$AF$154,AX$6)</f>
        <v>0</v>
      </c>
      <c r="AY36" s="1061">
        <f>COUNTIF('Мероприятия_отчет (газ)'!$AF$152:$AF$154,AY$6)</f>
        <v>0</v>
      </c>
      <c r="AZ36" s="1061">
        <f>COUNTIF('Мероприятия_отчет (газ)'!$AF$152:$AF$154,AZ$6)</f>
        <v>0</v>
      </c>
      <c r="BA36" s="1061">
        <f>COUNTIF('Мероприятия_отчет (газ)'!$AF$152:$AF$154,BA$6)</f>
        <v>0</v>
      </c>
      <c r="BB36" s="1061">
        <f>COUNTIF('Мероприятия_отчет (газ)'!$AF$152:$AF$154,BB$6)</f>
        <v>0</v>
      </c>
      <c r="BC36" s="1061">
        <f>COUNTIF('Мероприятия_отчет (газ)'!$AF$152:$AF$154,BC$6)</f>
        <v>0</v>
      </c>
      <c r="BD36" s="1061">
        <f>COUNTIF('Мероприятия_отчет (газ)'!$AF$152:$AF$154,BD$6)</f>
        <v>0</v>
      </c>
      <c r="BE36" s="1061">
        <f>COUNTIF('Мероприятия_отчет (газ)'!$AF$152:$AF$154,BE$6)</f>
        <v>0</v>
      </c>
      <c r="BF36" s="1061">
        <f>COUNTIF('Мероприятия_отчет (газ)'!$AF$152:$AF$154,BF$6)</f>
        <v>0</v>
      </c>
      <c r="BG36" s="1061">
        <f>COUNTIF('Мероприятия_отчет (газ)'!$AF$152:$AF$154,BG$6)</f>
        <v>0</v>
      </c>
      <c r="BH36" s="1061">
        <f>COUNTIF('Мероприятия_отчет (газ)'!$AF$152:$AF$154,BH$6)</f>
        <v>0</v>
      </c>
      <c r="BI36" s="1061">
        <f>COUNTIF('Мероприятия_отчет (газ)'!$AF$152:$AF$154,BI$6)</f>
        <v>0</v>
      </c>
      <c r="BJ36" s="1061">
        <f>COUNTIF('Мероприятия_отчет (газ)'!$AF$152:$AF$154,BJ$6)</f>
        <v>0</v>
      </c>
      <c r="BK36" s="1061">
        <f>COUNTIF('Мероприятия_отчет (газ)'!$AF$152:$AF$154,BK$6)</f>
        <v>0</v>
      </c>
      <c r="BL36" s="1061">
        <f>COUNTIF('Мероприятия_отчет (газ)'!$AF$152:$AF$154,BL$6)</f>
        <v>0</v>
      </c>
      <c r="BM36" s="1061">
        <f>COUNTIF('Мероприятия_отчет (газ)'!$AF$152:$AF$154,BM$6)</f>
        <v>0</v>
      </c>
      <c r="BN36" s="1061">
        <f>COUNTIF('Мероприятия_отчет (газ)'!$AF$152:$AF$154,BN$6)</f>
        <v>0</v>
      </c>
      <c r="BO36" s="1061">
        <f>COUNTIF('Мероприятия_отчет (газ)'!$AF$152:$AF$154,BN$6)</f>
        <v>0</v>
      </c>
      <c r="BP36" s="1061">
        <f>COUNTIF('Мероприятия_отчет (газ)'!$AF$152:$AF$154,BP$6)</f>
        <v>0</v>
      </c>
      <c r="BQ36" s="1061">
        <f>COUNTIF('Мероприятия_отчет (газ)'!$AF$152:$AF$154,BQ$6)</f>
        <v>0</v>
      </c>
      <c r="BR36" s="1061">
        <f>COUNTIF('Мероприятия_отчет (газ)'!$AF$152:$AF$154,BR$6)</f>
        <v>0</v>
      </c>
      <c r="BS36" s="1982">
        <f t="shared" si="6"/>
        <v>0</v>
      </c>
      <c r="BT36" s="1049"/>
    </row>
    <row r="37" spans="1:72" s="1050" customFormat="1" ht="15.75">
      <c r="A37" s="2452"/>
      <c r="B37" s="2450"/>
      <c r="C37" s="1954" t="s">
        <v>325</v>
      </c>
      <c r="D37" s="1064">
        <f>SUMIF('Мероприятия_отчет (газ)'!$AF$152:$AF$154,D$6,'Мероприятия_отчет (газ)'!$O$152:$O$154)</f>
        <v>0</v>
      </c>
      <c r="E37" s="1064">
        <f>SUMIF('Мероприятия_отчет (газ)'!$AF$152:$AF$154,E$6,'Мероприятия_отчет (газ)'!$O$152:$O$154)</f>
        <v>0</v>
      </c>
      <c r="F37" s="1064">
        <f>SUMIF('Мероприятия_отчет (газ)'!$AF$152:$AF$154,F$6,'Мероприятия_отчет (газ)'!$O$152:$O$154)</f>
        <v>0</v>
      </c>
      <c r="G37" s="1064">
        <f>SUMIF('Мероприятия_отчет (газ)'!$AF$152:$AF$154,G$6,'Мероприятия_отчет (газ)'!$O$152:$O$154)</f>
        <v>0</v>
      </c>
      <c r="H37" s="1064">
        <f>SUMIF('Мероприятия_отчет (газ)'!$AF$152:$AF$154,H$6,'Мероприятия_отчет (газ)'!$O$152:$O$154)</f>
        <v>0</v>
      </c>
      <c r="I37" s="1064">
        <f>SUMIF('Мероприятия_отчет (газ)'!$AF$152:$AF$154,I$6,'Мероприятия_отчет (газ)'!$O$152:$O$154)</f>
        <v>0</v>
      </c>
      <c r="J37" s="1064">
        <f>SUMIF('Мероприятия_отчет (газ)'!$AF$152:$AF$154,J$6,'Мероприятия_отчет (газ)'!$O$152:$O$154)</f>
        <v>0</v>
      </c>
      <c r="K37" s="1064">
        <f>SUMIF('Мероприятия_отчет (газ)'!$AF$152:$AF$154,K$6,'Мероприятия_отчет (газ)'!$O$152:$O$154)</f>
        <v>0</v>
      </c>
      <c r="L37" s="1064">
        <f>SUMIF('Мероприятия_отчет (газ)'!$AF$152:$AF$154,L$6,'Мероприятия_отчет (газ)'!$O$152:$O$154)</f>
        <v>0</v>
      </c>
      <c r="M37" s="1064">
        <f>SUMIF('Мероприятия_отчет (газ)'!$AF$152:$AF$154,M$6,'Мероприятия_отчет (газ)'!$O$152:$O$154)</f>
        <v>0</v>
      </c>
      <c r="N37" s="1064">
        <f>SUMIF('Мероприятия_отчет (газ)'!$AF$152:$AF$154,N$6,'Мероприятия_отчет (газ)'!$O$152:$O$154)</f>
        <v>0</v>
      </c>
      <c r="O37" s="1064">
        <f>SUMIF('Мероприятия_отчет (газ)'!$AF$152:$AF$154,O$6,'Мероприятия_отчет (газ)'!$O$152:$O$154)</f>
        <v>0</v>
      </c>
      <c r="P37" s="1064">
        <f>SUMIF('Мероприятия_отчет (газ)'!$AF$152:$AF$154,P$6,'Мероприятия_отчет (газ)'!$O$152:$O$154)</f>
        <v>0</v>
      </c>
      <c r="Q37" s="1064">
        <f>SUMIF('Мероприятия_отчет (газ)'!$AF$152:$AF$154,Q$6,'Мероприятия_отчет (газ)'!$O$152:$O$154)</f>
        <v>0</v>
      </c>
      <c r="R37" s="1064">
        <f>SUMIF('Мероприятия_отчет (газ)'!$AF$152:$AF$154,R$6,'Мероприятия_отчет (газ)'!$O$152:$O$154)</f>
        <v>0</v>
      </c>
      <c r="S37" s="1064">
        <f>SUMIF('Мероприятия_отчет (газ)'!$AF$152:$AF$154,S$6,'Мероприятия_отчет (газ)'!$O$152:$O$154)</f>
        <v>0</v>
      </c>
      <c r="T37" s="1064">
        <f>SUMIF('Мероприятия_отчет (газ)'!$AF$152:$AF$154,T$6,'Мероприятия_отчет (газ)'!$O$152:$O$154)</f>
        <v>0</v>
      </c>
      <c r="U37" s="1064">
        <f>SUMIF('Мероприятия_отчет (газ)'!$AF$152:$AF$154,U$6,'Мероприятия_отчет (газ)'!$O$152:$O$154)</f>
        <v>0</v>
      </c>
      <c r="V37" s="1064">
        <f>SUMIF('Мероприятия_отчет (газ)'!$AF$152:$AF$154,V$6,'Мероприятия_отчет (газ)'!$O$152:$O$154)</f>
        <v>0</v>
      </c>
      <c r="W37" s="1064">
        <f>SUMIF('Мероприятия_отчет (газ)'!$AF$152:$AF$154,W$6,'Мероприятия_отчет (газ)'!$O$152:$O$154)</f>
        <v>0</v>
      </c>
      <c r="X37" s="1064">
        <f>SUMIF('Мероприятия_отчет (газ)'!$AF$152:$AF$154,X$6,'Мероприятия_отчет (газ)'!$O$152:$O$154)</f>
        <v>0</v>
      </c>
      <c r="Y37" s="1064">
        <f>SUMIF('Мероприятия_отчет (газ)'!$AF$152:$AF$154,Y$6,'Мероприятия_отчет (газ)'!$O$152:$O$154)</f>
        <v>0</v>
      </c>
      <c r="Z37" s="1064">
        <f>SUMIF('Мероприятия_отчет (газ)'!$AF$152:$AF$154,Z$6,'Мероприятия_отчет (газ)'!$O$152:$O$154)</f>
        <v>0</v>
      </c>
      <c r="AA37" s="1064">
        <f>SUMIF('Мероприятия_отчет (газ)'!$AF$152:$AF$154,AA$6,'Мероприятия_отчет (газ)'!$O$152:$O$154)</f>
        <v>0</v>
      </c>
      <c r="AB37" s="1064">
        <f>SUMIF('Мероприятия_отчет (газ)'!$AF$152:$AF$154,AB$6,'Мероприятия_отчет (газ)'!$O$152:$O$154)</f>
        <v>0</v>
      </c>
      <c r="AC37" s="1064">
        <f>SUMIF('Мероприятия_отчет (газ)'!$AF$152:$AF$154,AC$6,'Мероприятия_отчет (газ)'!$O$152:$O$154)</f>
        <v>0</v>
      </c>
      <c r="AD37" s="1064">
        <f>SUMIF('Мероприятия_отчет (газ)'!$AF$152:$AF$154,AD$6,'Мероприятия_отчет (газ)'!$O$152:$O$154)</f>
        <v>0</v>
      </c>
      <c r="AE37" s="1064">
        <f>SUMIF('Мероприятия_отчет (газ)'!$AF$152:$AF$154,AE$6,'Мероприятия_отчет (газ)'!$O$152:$O$154)</f>
        <v>0</v>
      </c>
      <c r="AF37" s="1064">
        <f>SUMIF('Мероприятия_отчет (газ)'!$AF$152:$AF$154,AF$6,'Мероприятия_отчет (газ)'!$O$152:$O$154)</f>
        <v>0</v>
      </c>
      <c r="AG37" s="1064">
        <f>SUMIF('Мероприятия_отчет (газ)'!$AF$152:$AF$154,AG$6,'Мероприятия_отчет (газ)'!$O$152:$O$154)</f>
        <v>0</v>
      </c>
      <c r="AH37" s="1064">
        <f>SUMIF('Мероприятия_отчет (газ)'!$AF$152:$AF$154,AH$6,'Мероприятия_отчет (газ)'!$O$152:$O$154)</f>
        <v>0</v>
      </c>
      <c r="AI37" s="1982">
        <f t="shared" si="4"/>
        <v>0</v>
      </c>
      <c r="AJ37" s="1049"/>
      <c r="AK37" s="2452"/>
      <c r="AL37" s="2450"/>
      <c r="AM37" s="1954" t="s">
        <v>121</v>
      </c>
      <c r="AN37" s="1064">
        <f>SUMIF('Мероприятия_отчет (газ)'!$AF$152:$AF$154,AN$6,'Мероприятия_отчет (газ)'!$N$152:$N$154)</f>
        <v>0</v>
      </c>
      <c r="AO37" s="1064">
        <f>SUMIF('Мероприятия_отчет (газ)'!$AF$152:$AF$154,AN$6,'Мероприятия_отчет (газ)'!$N$152:$N$154)</f>
        <v>0</v>
      </c>
      <c r="AP37" s="1064">
        <f>SUMIF('Мероприятия_отчет (газ)'!$AF$152:$AF$154,AP$6,'Мероприятия_отчет (газ)'!$N$152:$N$154)</f>
        <v>0</v>
      </c>
      <c r="AQ37" s="1064">
        <f>SUMIF('Мероприятия_отчет (газ)'!$AF$152:$AF$154,AQ$6,'Мероприятия_отчет (газ)'!$N$152:$N$154)</f>
        <v>0</v>
      </c>
      <c r="AR37" s="1064">
        <f>SUMIF('Мероприятия_отчет (газ)'!$AF$152:$AF$154,AR$6,'Мероприятия_отчет (газ)'!$N$152:$N$154)</f>
        <v>0</v>
      </c>
      <c r="AS37" s="1064">
        <f>SUMIF('Мероприятия_отчет (газ)'!$AF$152:$AF$154,AS$6,'Мероприятия_отчет (газ)'!$N$152:$N$154)</f>
        <v>0</v>
      </c>
      <c r="AT37" s="1064">
        <f>SUMIF('Мероприятия_отчет (газ)'!$AF$152:$AF$154,AT$6,'Мероприятия_отчет (газ)'!$N$152:$N$154)</f>
        <v>0</v>
      </c>
      <c r="AU37" s="1064">
        <f>SUMIF('Мероприятия_отчет (газ)'!$AF$152:$AF$154,AU$6,'Мероприятия_отчет (газ)'!$N$152:$N$154)</f>
        <v>0</v>
      </c>
      <c r="AV37" s="1064">
        <f>SUMIF('Мероприятия_отчет (газ)'!$AF$152:$AF$154,AV$6,'Мероприятия_отчет (газ)'!$N$152:$N$154)</f>
        <v>0</v>
      </c>
      <c r="AW37" s="1064">
        <f>SUMIF('Мероприятия_отчет (газ)'!$AF$152:$AF$154,AW$6,'Мероприятия_отчет (газ)'!$N$152:$N$154)</f>
        <v>0</v>
      </c>
      <c r="AX37" s="1064">
        <f>SUMIF('Мероприятия_отчет (газ)'!$AF$152:$AF$154,AX$6,'Мероприятия_отчет (газ)'!$N$152:$N$154)</f>
        <v>0</v>
      </c>
      <c r="AY37" s="1064">
        <f>SUMIF('Мероприятия_отчет (газ)'!$AF$152:$AF$154,AY$6,'Мероприятия_отчет (газ)'!$N$152:$N$154)</f>
        <v>0</v>
      </c>
      <c r="AZ37" s="1064">
        <f>SUMIF('Мероприятия_отчет (газ)'!$AF$152:$AF$154,AZ$6,'Мероприятия_отчет (газ)'!$N$152:$N$154)</f>
        <v>0</v>
      </c>
      <c r="BA37" s="1064">
        <f>SUMIF('Мероприятия_отчет (газ)'!$AF$152:$AF$154,BA$6,'Мероприятия_отчет (газ)'!$N$152:$N$154)</f>
        <v>0</v>
      </c>
      <c r="BB37" s="1064">
        <f>SUMIF('Мероприятия_отчет (газ)'!$AF$152:$AF$154,BB$6,'Мероприятия_отчет (газ)'!$N$152:$N$154)</f>
        <v>0</v>
      </c>
      <c r="BC37" s="1064">
        <f>SUMIF('Мероприятия_отчет (газ)'!$AF$152:$AF$154,BC$6,'Мероприятия_отчет (газ)'!$N$152:$N$154)</f>
        <v>0</v>
      </c>
      <c r="BD37" s="1064">
        <f>SUMIF('Мероприятия_отчет (газ)'!$AF$152:$AF$154,BD$6,'Мероприятия_отчет (газ)'!$N$152:$N$154)</f>
        <v>0</v>
      </c>
      <c r="BE37" s="1064">
        <f>SUMIF('Мероприятия_отчет (газ)'!$AF$152:$AF$154,BE$6,'Мероприятия_отчет (газ)'!$N$152:$N$154)</f>
        <v>0</v>
      </c>
      <c r="BF37" s="1064">
        <f>SUMIF('Мероприятия_отчет (газ)'!$AF$152:$AF$154,BF$6,'Мероприятия_отчет (газ)'!$N$152:$N$154)</f>
        <v>0</v>
      </c>
      <c r="BG37" s="1064">
        <f>SUMIF('Мероприятия_отчет (газ)'!$AF$152:$AF$154,BG$6,'Мероприятия_отчет (газ)'!$N$152:$N$154)</f>
        <v>0</v>
      </c>
      <c r="BH37" s="1064">
        <f>SUMIF('Мероприятия_отчет (газ)'!$AF$152:$AF$154,BH$6,'Мероприятия_отчет (газ)'!$N$152:$N$154)</f>
        <v>0</v>
      </c>
      <c r="BI37" s="1064">
        <f>SUMIF('Мероприятия_отчет (газ)'!$AF$152:$AF$154,BI$6,'Мероприятия_отчет (газ)'!$N$152:$N$154)</f>
        <v>0</v>
      </c>
      <c r="BJ37" s="1064">
        <f>SUMIF('Мероприятия_отчет (газ)'!$AF$152:$AF$154,BJ$6,'Мероприятия_отчет (газ)'!$N$152:$N$154)</f>
        <v>0</v>
      </c>
      <c r="BK37" s="1064">
        <f>SUMIF('Мероприятия_отчет (газ)'!$AF$152:$AF$154,BK$6,'Мероприятия_отчет (газ)'!$N$152:$N$154)</f>
        <v>0</v>
      </c>
      <c r="BL37" s="1064">
        <f>SUMIF('Мероприятия_отчет (газ)'!$AF$152:$AF$154,BL$6,'Мероприятия_отчет (газ)'!$N$152:$N$154)</f>
        <v>0</v>
      </c>
      <c r="BM37" s="1064">
        <f>SUMIF('Мероприятия_отчет (газ)'!$AF$152:$AF$154,BM$6,'Мероприятия_отчет (газ)'!$N$152:$N$154)</f>
        <v>0</v>
      </c>
      <c r="BN37" s="1064">
        <f>SUMIF('Мероприятия_отчет (газ)'!$AF$152:$AF$154,BN$6,'Мероприятия_отчет (газ)'!$N$152:$N$154)</f>
        <v>0</v>
      </c>
      <c r="BO37" s="1064">
        <f>SUMIF('Мероприятия_отчет (газ)'!$AF$152:$AF$154,BN$6,'Мероприятия_отчет (газ)'!$N$152:$N$154)</f>
        <v>0</v>
      </c>
      <c r="BP37" s="1064">
        <f>SUMIF('Мероприятия_отчет (газ)'!$AF$152:$AF$154,BP$6,'Мероприятия_отчет (газ)'!$N$152:$N$154)</f>
        <v>0</v>
      </c>
      <c r="BQ37" s="1064">
        <f>SUMIF('Мероприятия_отчет (газ)'!$AF$152:$AF$154,BQ$6,'Мероприятия_отчет (газ)'!$N$152:$N$154)</f>
        <v>0</v>
      </c>
      <c r="BR37" s="1064">
        <f>SUMIF('Мероприятия_отчет (газ)'!$AF$152:$AF$154,BR$6,'Мероприятия_отчет (газ)'!$N$152:$N$154)</f>
        <v>0</v>
      </c>
      <c r="BS37" s="1982">
        <f t="shared" si="6"/>
        <v>0</v>
      </c>
      <c r="BT37" s="1049"/>
    </row>
    <row r="38" spans="1:72" s="1070" customFormat="1" ht="15.75">
      <c r="A38" s="2445" t="s">
        <v>246</v>
      </c>
      <c r="B38" s="2446" t="s">
        <v>80</v>
      </c>
      <c r="C38" s="1990" t="s">
        <v>145</v>
      </c>
      <c r="D38" s="1991">
        <f>COUNTIF('Мероприятия_отчет (газ)'!$AL$152:$AL$154,D$6)</f>
        <v>0</v>
      </c>
      <c r="E38" s="1991">
        <f>COUNTIF('Мероприятия_отчет (газ)'!$AL$152:$AL$154,E$6)</f>
        <v>0</v>
      </c>
      <c r="F38" s="1991">
        <f>COUNTIF('Мероприятия_отчет (газ)'!$AL$152:$AL$154,F$6)</f>
        <v>0</v>
      </c>
      <c r="G38" s="1991">
        <f>COUNTIF('Мероприятия_отчет (газ)'!$AL$152:$AL$154,G$6)</f>
        <v>0</v>
      </c>
      <c r="H38" s="1991">
        <f>COUNTIF('Мероприятия_отчет (газ)'!$AL$152:$AL$154,H$6)</f>
        <v>0</v>
      </c>
      <c r="I38" s="1991">
        <f>COUNTIF('Мероприятия_отчет (газ)'!$AL$152:$AL$154,I$6)</f>
        <v>0</v>
      </c>
      <c r="J38" s="1991">
        <f>COUNTIF('Мероприятия_отчет (газ)'!$AL$152:$AL$154,J$6)</f>
        <v>0</v>
      </c>
      <c r="K38" s="1991">
        <f>COUNTIF('Мероприятия_отчет (газ)'!$AL$152:$AL$154,K$6)</f>
        <v>0</v>
      </c>
      <c r="L38" s="1991">
        <f>COUNTIF('Мероприятия_отчет (газ)'!$AL$152:$AL$154,L$6)</f>
        <v>0</v>
      </c>
      <c r="M38" s="1991">
        <f>COUNTIF('Мероприятия_отчет (газ)'!$AL$152:$AL$154,M$6)</f>
        <v>0</v>
      </c>
      <c r="N38" s="1991">
        <f>COUNTIF('Мероприятия_отчет (газ)'!$AL$152:$AL$154,N$6)</f>
        <v>0</v>
      </c>
      <c r="O38" s="1991">
        <f>COUNTIF('Мероприятия_отчет (газ)'!$AL$152:$AL$154,O$6)</f>
        <v>0</v>
      </c>
      <c r="P38" s="1991">
        <f>COUNTIF('Мероприятия_отчет (газ)'!$AL$152:$AL$154,P$6)</f>
        <v>0</v>
      </c>
      <c r="Q38" s="1991">
        <f>COUNTIF('Мероприятия_отчет (газ)'!$AL$152:$AL$154,Q$6)</f>
        <v>0</v>
      </c>
      <c r="R38" s="1991">
        <f>COUNTIF('Мероприятия_отчет (газ)'!$AL$152:$AL$154,R$6)</f>
        <v>0</v>
      </c>
      <c r="S38" s="1991">
        <f>COUNTIF('Мероприятия_отчет (газ)'!$AL$152:$AL$154,S$6)</f>
        <v>0</v>
      </c>
      <c r="T38" s="1991">
        <f>COUNTIF('Мероприятия_отчет (газ)'!$AL$152:$AL$154,T$6)</f>
        <v>0</v>
      </c>
      <c r="U38" s="1991">
        <f>COUNTIF('Мероприятия_отчет (газ)'!$AL$152:$AL$154,U$6)</f>
        <v>0</v>
      </c>
      <c r="V38" s="1991">
        <f>COUNTIF('Мероприятия_отчет (газ)'!$AL$152:$AL$154,V$6)</f>
        <v>0</v>
      </c>
      <c r="W38" s="1991">
        <f>COUNTIF('Мероприятия_отчет (газ)'!$AL$152:$AL$154,W$6)</f>
        <v>0</v>
      </c>
      <c r="X38" s="1991">
        <f>COUNTIF('Мероприятия_отчет (газ)'!$AL$152:$AL$154,X$6)</f>
        <v>0</v>
      </c>
      <c r="Y38" s="1991">
        <f>COUNTIF('Мероприятия_отчет (газ)'!$AL$152:$AL$154,Y$6)</f>
        <v>0</v>
      </c>
      <c r="Z38" s="1991">
        <f>COUNTIF('Мероприятия_отчет (газ)'!$AL$152:$AL$154,Z$6)</f>
        <v>0</v>
      </c>
      <c r="AA38" s="1991">
        <f>COUNTIF('Мероприятия_отчет (газ)'!$AL$152:$AL$154,AA$6)</f>
        <v>0</v>
      </c>
      <c r="AB38" s="1991">
        <f>COUNTIF('Мероприятия_отчет (газ)'!$AL$152:$AL$154,AB$6)</f>
        <v>0</v>
      </c>
      <c r="AC38" s="1991">
        <f>COUNTIF('Мероприятия_отчет (газ)'!$AL$152:$AL$154,AC$6)</f>
        <v>0</v>
      </c>
      <c r="AD38" s="1991">
        <f>COUNTIF('Мероприятия_отчет (газ)'!$AL$152:$AL$154,AD$6)</f>
        <v>0</v>
      </c>
      <c r="AE38" s="1991">
        <f>COUNTIF('Мероприятия_отчет (газ)'!$AL$152:$AL$154,AE$6)</f>
        <v>0</v>
      </c>
      <c r="AF38" s="1991">
        <f>COUNTIF('Мероприятия_отчет (газ)'!$AL$152:$AL$154,AF$6)</f>
        <v>0</v>
      </c>
      <c r="AG38" s="1991">
        <f>COUNTIF('Мероприятия_отчет (газ)'!$AL$152:$AL$154,AG$6)</f>
        <v>0</v>
      </c>
      <c r="AH38" s="1991">
        <f>COUNTIF('Мероприятия_отчет (газ)'!$AL$152:$AL$154,AH$6)</f>
        <v>0</v>
      </c>
      <c r="AI38" s="1992">
        <f t="shared" si="4"/>
        <v>0</v>
      </c>
      <c r="AJ38" s="1049"/>
      <c r="AK38" s="2445" t="s">
        <v>246</v>
      </c>
      <c r="AL38" s="2446" t="s">
        <v>80</v>
      </c>
      <c r="AM38" s="1990" t="s">
        <v>145</v>
      </c>
      <c r="AN38" s="1991">
        <f>COUNTIF('Мероприятия_отчет (газ)'!$AL$152:$AL$154,AN$6)</f>
        <v>0</v>
      </c>
      <c r="AO38" s="1991">
        <f>COUNTIF('Мероприятия_отчет (газ)'!$AL$152:$AL$154,AO$6)</f>
        <v>0</v>
      </c>
      <c r="AP38" s="1991">
        <f>COUNTIF('Мероприятия_отчет (газ)'!$AL$152:$AL$154,AP$6)</f>
        <v>0</v>
      </c>
      <c r="AQ38" s="1991">
        <f>COUNTIF('Мероприятия_отчет (газ)'!$AL$152:$AL$154,AQ$6)</f>
        <v>0</v>
      </c>
      <c r="AR38" s="1991">
        <f>COUNTIF('Мероприятия_отчет (газ)'!$AL$152:$AL$154,AR$6)</f>
        <v>0</v>
      </c>
      <c r="AS38" s="1991">
        <f>COUNTIF('Мероприятия_отчет (газ)'!$AL$152:$AL$154,AS$6)</f>
        <v>0</v>
      </c>
      <c r="AT38" s="1991">
        <f>COUNTIF('Мероприятия_отчет (газ)'!$AL$152:$AL$154,AT$6)</f>
        <v>0</v>
      </c>
      <c r="AU38" s="1991">
        <f>COUNTIF('Мероприятия_отчет (газ)'!$AL$152:$AL$154,AU$6)</f>
        <v>0</v>
      </c>
      <c r="AV38" s="1991">
        <f>COUNTIF('Мероприятия_отчет (газ)'!$AL$152:$AL$154,AV$6)</f>
        <v>0</v>
      </c>
      <c r="AW38" s="1991">
        <f>COUNTIF('Мероприятия_отчет (газ)'!$AL$152:$AL$154,AW$6)</f>
        <v>0</v>
      </c>
      <c r="AX38" s="1991">
        <f>COUNTIF('Мероприятия_отчет (газ)'!$AL$152:$AL$154,AX$6)</f>
        <v>0</v>
      </c>
      <c r="AY38" s="1991">
        <f>COUNTIF('Мероприятия_отчет (газ)'!$AL$152:$AL$154,AY$6)</f>
        <v>0</v>
      </c>
      <c r="AZ38" s="1991">
        <f>COUNTIF('Мероприятия_отчет (газ)'!$AL$152:$AL$154,AZ$6)</f>
        <v>0</v>
      </c>
      <c r="BA38" s="1991">
        <f>COUNTIF('Мероприятия_отчет (газ)'!$AL$152:$AL$154,BA$6)</f>
        <v>0</v>
      </c>
      <c r="BB38" s="1991">
        <f>COUNTIF('Мероприятия_отчет (газ)'!$AL$152:$AL$154,BB$6)</f>
        <v>0</v>
      </c>
      <c r="BC38" s="1991">
        <f>COUNTIF('Мероприятия_отчет (газ)'!$AL$152:$AL$154,BC$6)</f>
        <v>0</v>
      </c>
      <c r="BD38" s="1991">
        <f>COUNTIF('Мероприятия_отчет (газ)'!$AL$152:$AL$154,BD$6)</f>
        <v>0</v>
      </c>
      <c r="BE38" s="1991">
        <f>COUNTIF('Мероприятия_отчет (газ)'!$AL$152:$AL$154,BE$6)</f>
        <v>0</v>
      </c>
      <c r="BF38" s="1991">
        <f>COUNTIF('Мероприятия_отчет (газ)'!$AL$152:$AL$154,BF$6)</f>
        <v>0</v>
      </c>
      <c r="BG38" s="1991">
        <f>COUNTIF('Мероприятия_отчет (газ)'!$AL$152:$AL$154,BG$6)</f>
        <v>0</v>
      </c>
      <c r="BH38" s="1991">
        <f>COUNTIF('Мероприятия_отчет (газ)'!$AL$152:$AL$154,BH$6)</f>
        <v>0</v>
      </c>
      <c r="BI38" s="1991">
        <f>COUNTIF('Мероприятия_отчет (газ)'!$AL$152:$AL$154,BI$6)</f>
        <v>0</v>
      </c>
      <c r="BJ38" s="1991">
        <f>COUNTIF('Мероприятия_отчет (газ)'!$AL$152:$AL$154,BJ$6)</f>
        <v>0</v>
      </c>
      <c r="BK38" s="1991">
        <f>COUNTIF('Мероприятия_отчет (газ)'!$AL$152:$AL$154,BK$6)</f>
        <v>0</v>
      </c>
      <c r="BL38" s="1991">
        <f>COUNTIF('Мероприятия_отчет (газ)'!$AL$152:$AL$154,BL$6)</f>
        <v>0</v>
      </c>
      <c r="BM38" s="1991">
        <f>COUNTIF('Мероприятия_отчет (газ)'!$AL$152:$AL$154,BM$6)</f>
        <v>0</v>
      </c>
      <c r="BN38" s="1991">
        <f>COUNTIF('Мероприятия_отчет (газ)'!$AL$152:$AL$154,BN$6)</f>
        <v>0</v>
      </c>
      <c r="BO38" s="1991">
        <f>COUNTIF('Мероприятия_отчет (газ)'!$AL$152:$AL$154,BO$6)</f>
        <v>0</v>
      </c>
      <c r="BP38" s="1991">
        <f>COUNTIF('Мероприятия_отчет (газ)'!$AL$152:$AL$154,BP$6)</f>
        <v>0</v>
      </c>
      <c r="BQ38" s="1991">
        <f>COUNTIF('Мероприятия_отчет (газ)'!$AL$152:$AL$154,BQ$6)</f>
        <v>0</v>
      </c>
      <c r="BR38" s="1991">
        <f>COUNTIF('Мероприятия_отчет (газ)'!$AL$152:$AL$154,BR$6)</f>
        <v>0</v>
      </c>
      <c r="BS38" s="1992">
        <f t="shared" si="6"/>
        <v>0</v>
      </c>
      <c r="BT38" s="1049"/>
    </row>
    <row r="39" spans="1:72" s="1050" customFormat="1" ht="15.75">
      <c r="A39" s="2445"/>
      <c r="B39" s="2447"/>
      <c r="C39" s="1990" t="s">
        <v>325</v>
      </c>
      <c r="D39" s="1993">
        <f>SUMIF('Мероприятия_отчет (газ)'!$AL$152:$AL$154,D$6,'Мероприятия_отчет (газ)'!$AX$152:$AX$154)</f>
        <v>0</v>
      </c>
      <c r="E39" s="1993">
        <f>SUMIF('Мероприятия_отчет (газ)'!$AL$152:$AL$154,E$6,'Мероприятия_отчет (газ)'!$AX$152:$AX$154)</f>
        <v>0</v>
      </c>
      <c r="F39" s="1993">
        <f>SUMIF('Мероприятия_отчет (газ)'!$AL$152:$AL$154,F$6,'Мероприятия_отчет (газ)'!$AX$152:$AX$154)</f>
        <v>0</v>
      </c>
      <c r="G39" s="1993">
        <f>SUMIF('Мероприятия_отчет (газ)'!$AL$152:$AL$154,G$6,'Мероприятия_отчет (газ)'!$AX$152:$AX$154)</f>
        <v>0</v>
      </c>
      <c r="H39" s="1993">
        <f>SUMIF('Мероприятия_отчет (газ)'!$AL$152:$AL$154,H$6,'Мероприятия_отчет (газ)'!$AX$152:$AX$154)</f>
        <v>0</v>
      </c>
      <c r="I39" s="1993">
        <f>SUMIF('Мероприятия_отчет (газ)'!$AL$152:$AL$154,I$6,'Мероприятия_отчет (газ)'!$AX$152:$AX$154)</f>
        <v>0</v>
      </c>
      <c r="J39" s="1993">
        <f>SUMIF('Мероприятия_отчет (газ)'!$AL$152:$AL$154,J$6,'Мероприятия_отчет (газ)'!$AX$152:$AX$154)</f>
        <v>0</v>
      </c>
      <c r="K39" s="1993">
        <f>SUMIF('Мероприятия_отчет (газ)'!$AL$152:$AL$154,K$6,'Мероприятия_отчет (газ)'!$AX$152:$AX$154)</f>
        <v>0</v>
      </c>
      <c r="L39" s="1993">
        <f>SUMIF('Мероприятия_отчет (газ)'!$AL$152:$AL$154,L$6,'Мероприятия_отчет (газ)'!$AX$152:$AX$154)</f>
        <v>0</v>
      </c>
      <c r="M39" s="1993">
        <f>SUMIF('Мероприятия_отчет (газ)'!$AL$152:$AL$154,M$6,'Мероприятия_отчет (газ)'!$AX$152:$AX$154)</f>
        <v>0</v>
      </c>
      <c r="N39" s="1993">
        <f>SUMIF('Мероприятия_отчет (газ)'!$AL$152:$AL$154,N$6,'Мероприятия_отчет (газ)'!$AX$152:$AX$154)</f>
        <v>0</v>
      </c>
      <c r="O39" s="1993">
        <f>SUMIF('Мероприятия_отчет (газ)'!$AL$152:$AL$154,O$6,'Мероприятия_отчет (газ)'!$AX$152:$AX$154)</f>
        <v>0</v>
      </c>
      <c r="P39" s="1993">
        <f>SUMIF('Мероприятия_отчет (газ)'!$AL$152:$AL$154,P$6,'Мероприятия_отчет (газ)'!$AX$152:$AX$154)</f>
        <v>0</v>
      </c>
      <c r="Q39" s="1993">
        <f>SUMIF('Мероприятия_отчет (газ)'!$AL$152:$AL$154,Q$6,'Мероприятия_отчет (газ)'!$AX$152:$AX$154)</f>
        <v>0</v>
      </c>
      <c r="R39" s="1993">
        <f>SUMIF('Мероприятия_отчет (газ)'!$AL$152:$AL$154,R$6,'Мероприятия_отчет (газ)'!$AX$152:$AX$154)</f>
        <v>0</v>
      </c>
      <c r="S39" s="1993">
        <f>SUMIF('Мероприятия_отчет (газ)'!$AL$152:$AL$154,S$6,'Мероприятия_отчет (газ)'!$AX$152:$AX$154)</f>
        <v>0</v>
      </c>
      <c r="T39" s="1993">
        <f>SUMIF('Мероприятия_отчет (газ)'!$AL$152:$AL$154,T$6,'Мероприятия_отчет (газ)'!$AX$152:$AX$154)</f>
        <v>0</v>
      </c>
      <c r="U39" s="1993">
        <f>SUMIF('Мероприятия_отчет (газ)'!$AL$152:$AL$154,U$6,'Мероприятия_отчет (газ)'!$AX$152:$AX$154)</f>
        <v>0</v>
      </c>
      <c r="V39" s="1993">
        <f>SUMIF('Мероприятия_отчет (газ)'!$AL$152:$AL$154,V$6,'Мероприятия_отчет (газ)'!$AX$152:$AX$154)</f>
        <v>0</v>
      </c>
      <c r="W39" s="1993">
        <f>SUMIF('Мероприятия_отчет (газ)'!$AL$152:$AL$154,W$6,'Мероприятия_отчет (газ)'!$AX$152:$AX$154)</f>
        <v>0</v>
      </c>
      <c r="X39" s="1993">
        <f>SUMIF('Мероприятия_отчет (газ)'!$AL$152:$AL$154,X$6,'Мероприятия_отчет (газ)'!$AX$152:$AX$154)</f>
        <v>0</v>
      </c>
      <c r="Y39" s="1993">
        <f>SUMIF('Мероприятия_отчет (газ)'!$AL$152:$AL$154,Y$6,'Мероприятия_отчет (газ)'!$AX$152:$AX$154)</f>
        <v>0</v>
      </c>
      <c r="Z39" s="1993">
        <f>SUMIF('Мероприятия_отчет (газ)'!$AL$152:$AL$154,Z$6,'Мероприятия_отчет (газ)'!$AX$152:$AX$154)</f>
        <v>0</v>
      </c>
      <c r="AA39" s="1993">
        <f>SUMIF('Мероприятия_отчет (газ)'!$AL$152:$AL$154,AA$6,'Мероприятия_отчет (газ)'!$AX$152:$AX$154)</f>
        <v>0</v>
      </c>
      <c r="AB39" s="1993">
        <f>SUMIF('Мероприятия_отчет (газ)'!$AL$152:$AL$154,AB$6,'Мероприятия_отчет (газ)'!$AX$152:$AX$154)</f>
        <v>0</v>
      </c>
      <c r="AC39" s="1993">
        <f>SUMIF('Мероприятия_отчет (газ)'!$AL$152:$AL$154,AC$6,'Мероприятия_отчет (газ)'!$AX$152:$AX$154)</f>
        <v>0</v>
      </c>
      <c r="AD39" s="1993">
        <f>SUMIF('Мероприятия_отчет (газ)'!$AL$152:$AL$154,AD$6,'Мероприятия_отчет (газ)'!$AX$152:$AX$154)</f>
        <v>0</v>
      </c>
      <c r="AE39" s="1993">
        <f>SUMIF('Мероприятия_отчет (газ)'!$AL$152:$AL$154,AE$6,'Мероприятия_отчет (газ)'!$AX$152:$AX$154)</f>
        <v>0</v>
      </c>
      <c r="AF39" s="1993">
        <f>SUMIF('Мероприятия_отчет (газ)'!$AL$152:$AL$154,AF$6,'Мероприятия_отчет (газ)'!$AX$152:$AX$154)</f>
        <v>0</v>
      </c>
      <c r="AG39" s="1993">
        <f>SUMIF('Мероприятия_отчет (газ)'!$AL$152:$AL$154,AG$6,'Мероприятия_отчет (газ)'!$AX$152:$AX$154)</f>
        <v>0</v>
      </c>
      <c r="AH39" s="1993">
        <f>SUMIF('Мероприятия_отчет (газ)'!$AL$152:$AL$154,AH$6,'Мероприятия_отчет (газ)'!$AX$152:$AX$154)</f>
        <v>0</v>
      </c>
      <c r="AI39" s="1992">
        <f t="shared" si="4"/>
        <v>0</v>
      </c>
      <c r="AJ39" s="1049"/>
      <c r="AK39" s="2445"/>
      <c r="AL39" s="2447"/>
      <c r="AM39" s="1990" t="s">
        <v>121</v>
      </c>
      <c r="AN39" s="1993">
        <f>SUMIF('Мероприятия_отчет (газ)'!$AL$152:$AL$154,AN$6,'Мероприятия_отчет (газ)'!$AW$152:$AW$154)</f>
        <v>0</v>
      </c>
      <c r="AO39" s="1993">
        <f>SUMIF('Мероприятия_отчет (газ)'!$AL$152:$AL$154,AO$6,'Мероприятия_отчет (газ)'!$AW$152:$AW$154)</f>
        <v>0</v>
      </c>
      <c r="AP39" s="1993">
        <f>SUMIF('Мероприятия_отчет (газ)'!$AL$152:$AL$154,AP$6,'Мероприятия_отчет (газ)'!$AW$152:$AW$154)</f>
        <v>0</v>
      </c>
      <c r="AQ39" s="1993">
        <f>SUMIF('Мероприятия_отчет (газ)'!$AL$152:$AL$154,AQ$6,'Мероприятия_отчет (газ)'!$AW$152:$AW$154)</f>
        <v>0</v>
      </c>
      <c r="AR39" s="1993">
        <f>SUMIF('Мероприятия_отчет (газ)'!$AL$152:$AL$154,AR$6,'Мероприятия_отчет (газ)'!$AW$152:$AW$154)</f>
        <v>0</v>
      </c>
      <c r="AS39" s="1993">
        <f>SUMIF('Мероприятия_отчет (газ)'!$AL$152:$AL$154,AS$6,'Мероприятия_отчет (газ)'!$AW$152:$AW$154)</f>
        <v>0</v>
      </c>
      <c r="AT39" s="1993">
        <f>SUMIF('Мероприятия_отчет (газ)'!$AL$152:$AL$154,AT$6,'Мероприятия_отчет (газ)'!$AW$152:$AW$154)</f>
        <v>0</v>
      </c>
      <c r="AU39" s="1993">
        <f>SUMIF('Мероприятия_отчет (газ)'!$AL$152:$AL$154,AU$6,'Мероприятия_отчет (газ)'!$AW$152:$AW$154)</f>
        <v>0</v>
      </c>
      <c r="AV39" s="1993">
        <f>SUMIF('Мероприятия_отчет (газ)'!$AL$152:$AL$154,AV$6,'Мероприятия_отчет (газ)'!$AW$152:$AW$154)</f>
        <v>0</v>
      </c>
      <c r="AW39" s="1993">
        <f>SUMIF('Мероприятия_отчет (газ)'!$AL$152:$AL$154,AW$6,'Мероприятия_отчет (газ)'!$AW$152:$AW$154)</f>
        <v>0</v>
      </c>
      <c r="AX39" s="1993">
        <f>SUMIF('Мероприятия_отчет (газ)'!$AL$152:$AL$154,AX$6,'Мероприятия_отчет (газ)'!$AW$152:$AW$154)</f>
        <v>0</v>
      </c>
      <c r="AY39" s="1993">
        <f>SUMIF('Мероприятия_отчет (газ)'!$AL$152:$AL$154,AY$6,'Мероприятия_отчет (газ)'!$AW$152:$AW$154)</f>
        <v>0</v>
      </c>
      <c r="AZ39" s="1993">
        <f>SUMIF('Мероприятия_отчет (газ)'!$AL$152:$AL$154,AZ$6,'Мероприятия_отчет (газ)'!$AW$152:$AW$154)</f>
        <v>0</v>
      </c>
      <c r="BA39" s="1993">
        <f>SUMIF('Мероприятия_отчет (газ)'!$AL$152:$AL$154,BA$6,'Мероприятия_отчет (газ)'!$AW$152:$AW$154)</f>
        <v>0</v>
      </c>
      <c r="BB39" s="1993">
        <f>SUMIF('Мероприятия_отчет (газ)'!$AL$152:$AL$154,BB$6,'Мероприятия_отчет (газ)'!$AW$152:$AW$154)</f>
        <v>0</v>
      </c>
      <c r="BC39" s="1993">
        <f>SUMIF('Мероприятия_отчет (газ)'!$AL$152:$AL$154,BC$6,'Мероприятия_отчет (газ)'!$AW$152:$AW$154)</f>
        <v>0</v>
      </c>
      <c r="BD39" s="1993">
        <f>SUMIF('Мероприятия_отчет (газ)'!$AL$152:$AL$154,BD$6,'Мероприятия_отчет (газ)'!$AW$152:$AW$154)</f>
        <v>0</v>
      </c>
      <c r="BE39" s="1993">
        <f>SUMIF('Мероприятия_отчет (газ)'!$AL$152:$AL$154,BE$6,'Мероприятия_отчет (газ)'!$AW$152:$AW$154)</f>
        <v>0</v>
      </c>
      <c r="BF39" s="1993">
        <f>SUMIF('Мероприятия_отчет (газ)'!$AL$152:$AL$154,BF$6,'Мероприятия_отчет (газ)'!$AW$152:$AW$154)</f>
        <v>0</v>
      </c>
      <c r="BG39" s="1993">
        <f>SUMIF('Мероприятия_отчет (газ)'!$AL$152:$AL$154,BG$6,'Мероприятия_отчет (газ)'!$AW$152:$AW$154)</f>
        <v>0</v>
      </c>
      <c r="BH39" s="1993">
        <f>SUMIF('Мероприятия_отчет (газ)'!$AL$152:$AL$154,BH$6,'Мероприятия_отчет (газ)'!$AW$152:$AW$154)</f>
        <v>0</v>
      </c>
      <c r="BI39" s="1993">
        <f>SUMIF('Мероприятия_отчет (газ)'!$AL$152:$AL$154,BI$6,'Мероприятия_отчет (газ)'!$AW$152:$AW$154)</f>
        <v>0</v>
      </c>
      <c r="BJ39" s="1993">
        <f>SUMIF('Мероприятия_отчет (газ)'!$AL$152:$AL$154,BJ$6,'Мероприятия_отчет (газ)'!$AW$152:$AW$154)</f>
        <v>0</v>
      </c>
      <c r="BK39" s="1993">
        <f>SUMIF('Мероприятия_отчет (газ)'!$AL$152:$AL$154,BK$6,'Мероприятия_отчет (газ)'!$AW$152:$AW$154)</f>
        <v>0</v>
      </c>
      <c r="BL39" s="1993">
        <f>SUMIF('Мероприятия_отчет (газ)'!$AL$152:$AL$154,BL$6,'Мероприятия_отчет (газ)'!$AW$152:$AW$154)</f>
        <v>0</v>
      </c>
      <c r="BM39" s="1993">
        <f>SUMIF('Мероприятия_отчет (газ)'!$AL$152:$AL$154,BM$6,'Мероприятия_отчет (газ)'!$AW$152:$AW$154)</f>
        <v>0</v>
      </c>
      <c r="BN39" s="1993">
        <f>SUMIF('Мероприятия_отчет (газ)'!$AL$152:$AL$154,BN$6,'Мероприятия_отчет (газ)'!$AW$152:$AW$154)</f>
        <v>0</v>
      </c>
      <c r="BO39" s="1993">
        <f>SUMIF('Мероприятия_отчет (газ)'!$AL$152:$AL$154,BO$6,'Мероприятия_отчет (газ)'!$AW$152:$AW$154)</f>
        <v>0</v>
      </c>
      <c r="BP39" s="1993">
        <f>SUMIF('Мероприятия_отчет (газ)'!$AL$152:$AL$154,BP$6,'Мероприятия_отчет (газ)'!$AW$152:$AW$154)</f>
        <v>0</v>
      </c>
      <c r="BQ39" s="1993">
        <f>SUMIF('Мероприятия_отчет (газ)'!$AL$152:$AL$154,BQ$6,'Мероприятия_отчет (газ)'!$AW$152:$AW$154)</f>
        <v>0</v>
      </c>
      <c r="BR39" s="1993">
        <f>SUMIF('Мероприятия_отчет (газ)'!$AL$152:$AL$154,BR$6,'Мероприятия_отчет (газ)'!$AW$152:$AW$154)</f>
        <v>0</v>
      </c>
      <c r="BS39" s="1992">
        <f t="shared" si="6"/>
        <v>0</v>
      </c>
      <c r="BT39" s="1049"/>
    </row>
    <row r="40" spans="1:72" s="1050" customFormat="1" ht="15.75" customHeight="1">
      <c r="A40" s="2452" t="s">
        <v>298</v>
      </c>
      <c r="B40" s="2449" t="s">
        <v>211</v>
      </c>
      <c r="C40" s="1954" t="s">
        <v>145</v>
      </c>
      <c r="D40" s="1061">
        <f>COUNTIF('Мероприятия_отчет (газ)'!$AF$108:$AF$110,D$6)</f>
        <v>0</v>
      </c>
      <c r="E40" s="1061">
        <f>COUNTIF('Мероприятия_отчет (газ)'!$AF$108:$AF$110,E$6)</f>
        <v>0</v>
      </c>
      <c r="F40" s="1061">
        <f>COUNTIF('Мероприятия_отчет (газ)'!$AF$108:$AF$110,F$6)</f>
        <v>0</v>
      </c>
      <c r="G40" s="1061">
        <f>COUNTIF('Мероприятия_отчет (газ)'!$AF$108:$AF$110,G$6)</f>
        <v>0</v>
      </c>
      <c r="H40" s="1061">
        <f>COUNTIF('Мероприятия_отчет (газ)'!$AF$108:$AF$110,H$6)</f>
        <v>0</v>
      </c>
      <c r="I40" s="1061">
        <f>COUNTIF('Мероприятия_отчет (газ)'!$AF$108:$AF$110,I$6)</f>
        <v>0</v>
      </c>
      <c r="J40" s="1061">
        <f>COUNTIF('Мероприятия_отчет (газ)'!$AF$108:$AF$110,J$6)</f>
        <v>0</v>
      </c>
      <c r="K40" s="1061">
        <f>COUNTIF('Мероприятия_отчет (газ)'!$AF$108:$AF$110,K$6)</f>
        <v>0</v>
      </c>
      <c r="L40" s="1061">
        <f>COUNTIF('Мероприятия_отчет (газ)'!$AF$108:$AF$110,L$6)</f>
        <v>0</v>
      </c>
      <c r="M40" s="1061">
        <f>COUNTIF('Мероприятия_отчет (газ)'!$AF$108:$AF$110,M$6)</f>
        <v>0</v>
      </c>
      <c r="N40" s="1061">
        <f>COUNTIF('Мероприятия_отчет (газ)'!$AF$108:$AF$110,N$6)</f>
        <v>0</v>
      </c>
      <c r="O40" s="1061">
        <f>COUNTIF('Мероприятия_отчет (газ)'!$AF$108:$AF$110,O$6)</f>
        <v>0</v>
      </c>
      <c r="P40" s="1061">
        <f>COUNTIF('Мероприятия_отчет (газ)'!$AF$108:$AF$110,P$6)</f>
        <v>0</v>
      </c>
      <c r="Q40" s="1061">
        <f>COUNTIF('Мероприятия_отчет (газ)'!$AF$108:$AF$110,Q$6)</f>
        <v>0</v>
      </c>
      <c r="R40" s="1061">
        <f>COUNTIF('Мероприятия_отчет (газ)'!$AF$108:$AF$110,R$6)</f>
        <v>0</v>
      </c>
      <c r="S40" s="1061">
        <f>COUNTIF('Мероприятия_отчет (газ)'!$AF$108:$AF$110,S$6)</f>
        <v>0</v>
      </c>
      <c r="T40" s="1061">
        <f>COUNTIF('Мероприятия_отчет (газ)'!$AF$108:$AF$110,T$6)</f>
        <v>0</v>
      </c>
      <c r="U40" s="1061">
        <f>COUNTIF('Мероприятия_отчет (газ)'!$AF$108:$AF$110,U$6)</f>
        <v>0</v>
      </c>
      <c r="V40" s="1061">
        <f>COUNTIF('Мероприятия_отчет (газ)'!$AF$108:$AF$110,V$6)</f>
        <v>0</v>
      </c>
      <c r="W40" s="1061">
        <f>COUNTIF('Мероприятия_отчет (газ)'!$AF$108:$AF$110,W$6)</f>
        <v>0</v>
      </c>
      <c r="X40" s="1061">
        <f>COUNTIF('Мероприятия_отчет (газ)'!$AF$108:$AF$110,X$6)</f>
        <v>0</v>
      </c>
      <c r="Y40" s="1061">
        <f>COUNTIF('Мероприятия_отчет (газ)'!$AF$108:$AF$110,Y$6)</f>
        <v>0</v>
      </c>
      <c r="Z40" s="1061">
        <f>COUNTIF('Мероприятия_отчет (газ)'!$AF$108:$AF$110,Z$6)</f>
        <v>0</v>
      </c>
      <c r="AA40" s="1061">
        <f>COUNTIF('Мероприятия_отчет (газ)'!$AF$108:$AF$110,AA$6)</f>
        <v>0</v>
      </c>
      <c r="AB40" s="1061">
        <f>COUNTIF('Мероприятия_отчет (газ)'!$AF$108:$AF$110,AB$6)</f>
        <v>0</v>
      </c>
      <c r="AC40" s="1061">
        <f>COUNTIF('Мероприятия_отчет (газ)'!$AF$108:$AF$110,AC$6)</f>
        <v>0</v>
      </c>
      <c r="AD40" s="1061">
        <f>COUNTIF('Мероприятия_отчет (газ)'!$AF$108:$AF$110,AD$6)</f>
        <v>0</v>
      </c>
      <c r="AE40" s="1061">
        <f>COUNTIF('Мероприятия_отчет (газ)'!$AF$108:$AF$110,AE$6)</f>
        <v>0</v>
      </c>
      <c r="AF40" s="1061">
        <f>COUNTIF('Мероприятия_отчет (газ)'!$AF$108:$AF$110,AF$6)</f>
        <v>0</v>
      </c>
      <c r="AG40" s="1061">
        <f>COUNTIF('Мероприятия_отчет (газ)'!$AF$108:$AF$110,AG$6)</f>
        <v>0</v>
      </c>
      <c r="AH40" s="1061">
        <f>COUNTIF('Мероприятия_отчет (газ)'!$AF$108:$AF$110,AH$6)</f>
        <v>0</v>
      </c>
      <c r="AI40" s="1982">
        <f t="shared" ref="AI40:AI67" si="7">SUM(D40:AH40)</f>
        <v>0</v>
      </c>
      <c r="AJ40" s="1049"/>
      <c r="AK40" s="2452" t="s">
        <v>298</v>
      </c>
      <c r="AL40" s="2449" t="s">
        <v>211</v>
      </c>
      <c r="AM40" s="1954" t="s">
        <v>145</v>
      </c>
      <c r="AN40" s="1061">
        <f>COUNTIF('Мероприятия_отчет (газ)'!$AF$108:$AF$110,AN$6)</f>
        <v>0</v>
      </c>
      <c r="AO40" s="1061">
        <f>COUNTIF('Мероприятия_отчет (газ)'!$AF$108:$AF$110,AN$6)</f>
        <v>0</v>
      </c>
      <c r="AP40" s="1061">
        <f>COUNTIF('Мероприятия_отчет (газ)'!$AF$108:$AF$110,AP$6)</f>
        <v>0</v>
      </c>
      <c r="AQ40" s="1061">
        <f>COUNTIF('Мероприятия_отчет (газ)'!$AF$108:$AF$110,AQ$6)</f>
        <v>0</v>
      </c>
      <c r="AR40" s="1061">
        <f>COUNTIF('Мероприятия_отчет (газ)'!$AF$108:$AF$110,AR$6)</f>
        <v>0</v>
      </c>
      <c r="AS40" s="1061">
        <f>COUNTIF('Мероприятия_отчет (газ)'!$AF$108:$AF$110,AS$6)</f>
        <v>0</v>
      </c>
      <c r="AT40" s="1061">
        <f>COUNTIF('Мероприятия_отчет (газ)'!$AF$108:$AF$110,AT$6)</f>
        <v>0</v>
      </c>
      <c r="AU40" s="1061">
        <f>COUNTIF('Мероприятия_отчет (газ)'!$AF$108:$AF$110,AU$6)</f>
        <v>0</v>
      </c>
      <c r="AV40" s="1061">
        <f>COUNTIF('Мероприятия_отчет (газ)'!$AF$108:$AF$110,AV$6)</f>
        <v>0</v>
      </c>
      <c r="AW40" s="1061">
        <f>COUNTIF('Мероприятия_отчет (газ)'!$AF$108:$AF$110,AW$6)</f>
        <v>0</v>
      </c>
      <c r="AX40" s="1061">
        <f>COUNTIF('Мероприятия_отчет (газ)'!$AF$108:$AF$110,AX$6)</f>
        <v>0</v>
      </c>
      <c r="AY40" s="1061">
        <f>COUNTIF('Мероприятия_отчет (газ)'!$AF$108:$AF$110,AY$6)</f>
        <v>0</v>
      </c>
      <c r="AZ40" s="1061">
        <f>COUNTIF('Мероприятия_отчет (газ)'!$AF$108:$AF$110,AZ$6)</f>
        <v>0</v>
      </c>
      <c r="BA40" s="1061">
        <f>COUNTIF('Мероприятия_отчет (газ)'!$AF$108:$AF$110,BA$6)</f>
        <v>0</v>
      </c>
      <c r="BB40" s="1061">
        <f>COUNTIF('Мероприятия_отчет (газ)'!$AF$108:$AF$110,BB$6)</f>
        <v>0</v>
      </c>
      <c r="BC40" s="1061">
        <f>COUNTIF('Мероприятия_отчет (газ)'!$AF$108:$AF$110,BC$6)</f>
        <v>0</v>
      </c>
      <c r="BD40" s="1061">
        <f>COUNTIF('Мероприятия_отчет (газ)'!$AF$108:$AF$110,BD$6)</f>
        <v>0</v>
      </c>
      <c r="BE40" s="1061">
        <f>COUNTIF('Мероприятия_отчет (газ)'!$AF$108:$AF$110,BE$6)</f>
        <v>0</v>
      </c>
      <c r="BF40" s="1061">
        <f>COUNTIF('Мероприятия_отчет (газ)'!$AF$108:$AF$110,BF$6)</f>
        <v>0</v>
      </c>
      <c r="BG40" s="1061">
        <f>COUNTIF('Мероприятия_отчет (газ)'!$AF$108:$AF$110,BG$6)</f>
        <v>0</v>
      </c>
      <c r="BH40" s="1061">
        <f>COUNTIF('Мероприятия_отчет (газ)'!$AF$108:$AF$110,BH$6)</f>
        <v>0</v>
      </c>
      <c r="BI40" s="1061">
        <f>COUNTIF('Мероприятия_отчет (газ)'!$AF$108:$AF$110,BI$6)</f>
        <v>0</v>
      </c>
      <c r="BJ40" s="1061">
        <f>COUNTIF('Мероприятия_отчет (газ)'!$AF$108:$AF$110,BJ$6)</f>
        <v>0</v>
      </c>
      <c r="BK40" s="1061">
        <f>COUNTIF('Мероприятия_отчет (газ)'!$AF$108:$AF$110,BK$6)</f>
        <v>0</v>
      </c>
      <c r="BL40" s="1061">
        <f>COUNTIF('Мероприятия_отчет (газ)'!$AF$108:$AF$110,BL$6)</f>
        <v>0</v>
      </c>
      <c r="BM40" s="1061">
        <f>COUNTIF('Мероприятия_отчет (газ)'!$AF$108:$AF$110,BM$6)</f>
        <v>0</v>
      </c>
      <c r="BN40" s="1061">
        <f>COUNTIF('Мероприятия_отчет (газ)'!$AF$108:$AF$110,BN$6)</f>
        <v>0</v>
      </c>
      <c r="BO40" s="1061">
        <f>COUNTIF('Мероприятия_отчет (газ)'!$AF$108:$AF$110,BN$6)</f>
        <v>0</v>
      </c>
      <c r="BP40" s="1061">
        <f>COUNTIF('Мероприятия_отчет (газ)'!$AF$108:$AF$110,BP$6)</f>
        <v>0</v>
      </c>
      <c r="BQ40" s="1061">
        <f>COUNTIF('Мероприятия_отчет (газ)'!$AF$108:$AF$110,BQ$6)</f>
        <v>0</v>
      </c>
      <c r="BR40" s="1061">
        <f>COUNTIF('Мероприятия_отчет (газ)'!$AF$108:$AF$110,BR$6)</f>
        <v>0</v>
      </c>
      <c r="BS40" s="1982">
        <f t="shared" si="6"/>
        <v>0</v>
      </c>
      <c r="BT40" s="1049"/>
    </row>
    <row r="41" spans="1:72" s="1050" customFormat="1" ht="15.75">
      <c r="A41" s="2452"/>
      <c r="B41" s="2450"/>
      <c r="C41" s="1954" t="s">
        <v>325</v>
      </c>
      <c r="D41" s="1064">
        <f>SUMIF('Мероприятия_отчет (газ)'!$AF$108:$AF$110,D$6,'Мероприятия_отчет (газ)'!$O$108:$O$110)</f>
        <v>0</v>
      </c>
      <c r="E41" s="1064">
        <f>SUMIF('Мероприятия_отчет (газ)'!$AF$108:$AF$110,E$6,'Мероприятия_отчет (газ)'!$O$108:$O$110)</f>
        <v>0</v>
      </c>
      <c r="F41" s="1064">
        <f>SUMIF('Мероприятия_отчет (газ)'!$AF$108:$AF$110,F$6,'Мероприятия_отчет (газ)'!$O$108:$O$110)</f>
        <v>0</v>
      </c>
      <c r="G41" s="1064">
        <f>SUMIF('Мероприятия_отчет (газ)'!$AF$108:$AF$110,G$6,'Мероприятия_отчет (газ)'!$O$108:$O$110)</f>
        <v>0</v>
      </c>
      <c r="H41" s="1064">
        <f>SUMIF('Мероприятия_отчет (газ)'!$AF$108:$AF$110,H$6,'Мероприятия_отчет (газ)'!$O$108:$O$110)</f>
        <v>0</v>
      </c>
      <c r="I41" s="1064">
        <f>SUMIF('Мероприятия_отчет (газ)'!$AF$108:$AF$110,I$6,'Мероприятия_отчет (газ)'!$O$108:$O$110)</f>
        <v>0</v>
      </c>
      <c r="J41" s="1064">
        <f>SUMIF('Мероприятия_отчет (газ)'!$AF$108:$AF$110,J$6,'Мероприятия_отчет (газ)'!$O$108:$O$110)</f>
        <v>0</v>
      </c>
      <c r="K41" s="1064">
        <f>SUMIF('Мероприятия_отчет (газ)'!$AF$108:$AF$110,K$6,'Мероприятия_отчет (газ)'!$O$108:$O$110)</f>
        <v>0</v>
      </c>
      <c r="L41" s="1064">
        <f>SUMIF('Мероприятия_отчет (газ)'!$AF$108:$AF$110,L$6,'Мероприятия_отчет (газ)'!$O$108:$O$110)</f>
        <v>0</v>
      </c>
      <c r="M41" s="1064">
        <f>SUMIF('Мероприятия_отчет (газ)'!$AF$108:$AF$110,M$6,'Мероприятия_отчет (газ)'!$O$108:$O$110)</f>
        <v>0</v>
      </c>
      <c r="N41" s="1064">
        <f>SUMIF('Мероприятия_отчет (газ)'!$AF$108:$AF$110,N$6,'Мероприятия_отчет (газ)'!$O$108:$O$110)</f>
        <v>0</v>
      </c>
      <c r="O41" s="1064">
        <f>SUMIF('Мероприятия_отчет (газ)'!$AF$108:$AF$110,O$6,'Мероприятия_отчет (газ)'!$O$108:$O$110)</f>
        <v>0</v>
      </c>
      <c r="P41" s="1064">
        <f>SUMIF('Мероприятия_отчет (газ)'!$AF$108:$AF$110,P$6,'Мероприятия_отчет (газ)'!$O$108:$O$110)</f>
        <v>0</v>
      </c>
      <c r="Q41" s="1064">
        <f>SUMIF('Мероприятия_отчет (газ)'!$AF$108:$AF$110,Q$6,'Мероприятия_отчет (газ)'!$O$108:$O$110)</f>
        <v>0</v>
      </c>
      <c r="R41" s="1064">
        <f>SUMIF('Мероприятия_отчет (газ)'!$AF$108:$AF$110,R$6,'Мероприятия_отчет (газ)'!$O$108:$O$110)</f>
        <v>0</v>
      </c>
      <c r="S41" s="1064">
        <f>SUMIF('Мероприятия_отчет (газ)'!$AF$108:$AF$110,S$6,'Мероприятия_отчет (газ)'!$O$108:$O$110)</f>
        <v>0</v>
      </c>
      <c r="T41" s="1064">
        <f>SUMIF('Мероприятия_отчет (газ)'!$AF$108:$AF$110,T$6,'Мероприятия_отчет (газ)'!$O$108:$O$110)</f>
        <v>0</v>
      </c>
      <c r="U41" s="1064">
        <f>SUMIF('Мероприятия_отчет (газ)'!$AF$108:$AF$110,U$6,'Мероприятия_отчет (газ)'!$O$108:$O$110)</f>
        <v>0</v>
      </c>
      <c r="V41" s="1064">
        <f>SUMIF('Мероприятия_отчет (газ)'!$AF$108:$AF$110,V$6,'Мероприятия_отчет (газ)'!$O$108:$O$110)</f>
        <v>0</v>
      </c>
      <c r="W41" s="1064">
        <f>SUMIF('Мероприятия_отчет (газ)'!$AF$108:$AF$110,W$6,'Мероприятия_отчет (газ)'!$O$108:$O$110)</f>
        <v>0</v>
      </c>
      <c r="X41" s="1064">
        <f>SUMIF('Мероприятия_отчет (газ)'!$AF$108:$AF$110,X$6,'Мероприятия_отчет (газ)'!$O$108:$O$110)</f>
        <v>0</v>
      </c>
      <c r="Y41" s="1064">
        <f>SUMIF('Мероприятия_отчет (газ)'!$AF$108:$AF$110,Y$6,'Мероприятия_отчет (газ)'!$O$108:$O$110)</f>
        <v>0</v>
      </c>
      <c r="Z41" s="1064">
        <f>SUMIF('Мероприятия_отчет (газ)'!$AF$108:$AF$110,Z$6,'Мероприятия_отчет (газ)'!$O$108:$O$110)</f>
        <v>0</v>
      </c>
      <c r="AA41" s="1064">
        <f>SUMIF('Мероприятия_отчет (газ)'!$AF$108:$AF$110,AA$6,'Мероприятия_отчет (газ)'!$O$108:$O$110)</f>
        <v>0</v>
      </c>
      <c r="AB41" s="1064">
        <f>SUMIF('Мероприятия_отчет (газ)'!$AF$108:$AF$110,AB$6,'Мероприятия_отчет (газ)'!$O$108:$O$110)</f>
        <v>0</v>
      </c>
      <c r="AC41" s="1064">
        <f>SUMIF('Мероприятия_отчет (газ)'!$AF$108:$AF$110,AC$6,'Мероприятия_отчет (газ)'!$O$108:$O$110)</f>
        <v>0</v>
      </c>
      <c r="AD41" s="1064">
        <f>SUMIF('Мероприятия_отчет (газ)'!$AF$108:$AF$110,AD$6,'Мероприятия_отчет (газ)'!$O$108:$O$110)</f>
        <v>0</v>
      </c>
      <c r="AE41" s="1064">
        <f>SUMIF('Мероприятия_отчет (газ)'!$AF$108:$AF$110,AE$6,'Мероприятия_отчет (газ)'!$O$108:$O$110)</f>
        <v>0</v>
      </c>
      <c r="AF41" s="1064">
        <f>SUMIF('Мероприятия_отчет (газ)'!$AF$108:$AF$110,AF$6,'Мероприятия_отчет (газ)'!$O$108:$O$110)</f>
        <v>0</v>
      </c>
      <c r="AG41" s="1064">
        <f>SUMIF('Мероприятия_отчет (газ)'!$AF$108:$AF$110,AG$6,'Мероприятия_отчет (газ)'!$O$108:$O$110)</f>
        <v>0</v>
      </c>
      <c r="AH41" s="1064">
        <f>SUMIF('Мероприятия_отчет (газ)'!$AF$108:$AF$110,AH$6,'Мероприятия_отчет (газ)'!$O$108:$O$110)</f>
        <v>0</v>
      </c>
      <c r="AI41" s="1982">
        <f t="shared" si="7"/>
        <v>0</v>
      </c>
      <c r="AJ41" s="1049"/>
      <c r="AK41" s="2452"/>
      <c r="AL41" s="2450"/>
      <c r="AM41" s="1954" t="s">
        <v>121</v>
      </c>
      <c r="AN41" s="1064">
        <f>SUMIF('Мероприятия_отчет (газ)'!$AF$108:$AF$110,AN$6,'Мероприятия_отчет (газ)'!$N$108:$N$110)</f>
        <v>0</v>
      </c>
      <c r="AO41" s="1064">
        <f>SUMIF('Мероприятия_отчет (газ)'!$AF$108:$AF$110,AN$6,'Мероприятия_отчет (газ)'!$N$108:$N$110)</f>
        <v>0</v>
      </c>
      <c r="AP41" s="1064">
        <f>SUMIF('Мероприятия_отчет (газ)'!$AF$108:$AF$110,AP$6,'Мероприятия_отчет (газ)'!$N$108:$N$110)</f>
        <v>0</v>
      </c>
      <c r="AQ41" s="1064">
        <f>SUMIF('Мероприятия_отчет (газ)'!$AF$108:$AF$110,AQ$6,'Мероприятия_отчет (газ)'!$N$108:$N$110)</f>
        <v>0</v>
      </c>
      <c r="AR41" s="1064">
        <f>SUMIF('Мероприятия_отчет (газ)'!$AF$108:$AF$110,AR$6,'Мероприятия_отчет (газ)'!$N$108:$N$110)</f>
        <v>0</v>
      </c>
      <c r="AS41" s="1064">
        <f>SUMIF('Мероприятия_отчет (газ)'!$AF$108:$AF$110,AS$6,'Мероприятия_отчет (газ)'!$N$108:$N$110)</f>
        <v>0</v>
      </c>
      <c r="AT41" s="1064">
        <f>SUMIF('Мероприятия_отчет (газ)'!$AF$108:$AF$110,AT$6,'Мероприятия_отчет (газ)'!$N$108:$N$110)</f>
        <v>0</v>
      </c>
      <c r="AU41" s="1064">
        <f>SUMIF('Мероприятия_отчет (газ)'!$AF$108:$AF$110,AU$6,'Мероприятия_отчет (газ)'!$N$108:$N$110)</f>
        <v>0</v>
      </c>
      <c r="AV41" s="1064">
        <f>SUMIF('Мероприятия_отчет (газ)'!$AF$108:$AF$110,AV$6,'Мероприятия_отчет (газ)'!$N$108:$N$110)</f>
        <v>0</v>
      </c>
      <c r="AW41" s="1064">
        <f>SUMIF('Мероприятия_отчет (газ)'!$AF$108:$AF$110,AW$6,'Мероприятия_отчет (газ)'!$N$108:$N$110)</f>
        <v>0</v>
      </c>
      <c r="AX41" s="1064">
        <f>SUMIF('Мероприятия_отчет (газ)'!$AF$108:$AF$110,AX$6,'Мероприятия_отчет (газ)'!$N$108:$N$110)</f>
        <v>0</v>
      </c>
      <c r="AY41" s="1064">
        <f>SUMIF('Мероприятия_отчет (газ)'!$AF$108:$AF$110,AY$6,'Мероприятия_отчет (газ)'!$N$108:$N$110)</f>
        <v>0</v>
      </c>
      <c r="AZ41" s="1064">
        <f>SUMIF('Мероприятия_отчет (газ)'!$AF$108:$AF$110,AZ$6,'Мероприятия_отчет (газ)'!$N$108:$N$110)</f>
        <v>0</v>
      </c>
      <c r="BA41" s="1064">
        <f>SUMIF('Мероприятия_отчет (газ)'!$AF$108:$AF$110,BA$6,'Мероприятия_отчет (газ)'!$N$108:$N$110)</f>
        <v>0</v>
      </c>
      <c r="BB41" s="1064">
        <f>SUMIF('Мероприятия_отчет (газ)'!$AF$108:$AF$110,BB$6,'Мероприятия_отчет (газ)'!$N$108:$N$110)</f>
        <v>0</v>
      </c>
      <c r="BC41" s="1064">
        <f>SUMIF('Мероприятия_отчет (газ)'!$AF$108:$AF$110,BC$6,'Мероприятия_отчет (газ)'!$N$108:$N$110)</f>
        <v>0</v>
      </c>
      <c r="BD41" s="1064">
        <f>SUMIF('Мероприятия_отчет (газ)'!$AF$108:$AF$110,BD$6,'Мероприятия_отчет (газ)'!$N$108:$N$110)</f>
        <v>0</v>
      </c>
      <c r="BE41" s="1064">
        <f>SUMIF('Мероприятия_отчет (газ)'!$AF$108:$AF$110,BE$6,'Мероприятия_отчет (газ)'!$N$108:$N$110)</f>
        <v>0</v>
      </c>
      <c r="BF41" s="1064">
        <f>SUMIF('Мероприятия_отчет (газ)'!$AF$108:$AF$110,BF$6,'Мероприятия_отчет (газ)'!$N$108:$N$110)</f>
        <v>0</v>
      </c>
      <c r="BG41" s="1064">
        <f>SUMIF('Мероприятия_отчет (газ)'!$AF$108:$AF$110,BG$6,'Мероприятия_отчет (газ)'!$N$108:$N$110)</f>
        <v>0</v>
      </c>
      <c r="BH41" s="1064">
        <f>SUMIF('Мероприятия_отчет (газ)'!$AF$108:$AF$110,BH$6,'Мероприятия_отчет (газ)'!$N$108:$N$110)</f>
        <v>0</v>
      </c>
      <c r="BI41" s="1064">
        <f>SUMIF('Мероприятия_отчет (газ)'!$AF$108:$AF$110,BI$6,'Мероприятия_отчет (газ)'!$N$108:$N$110)</f>
        <v>0</v>
      </c>
      <c r="BJ41" s="1064">
        <f>SUMIF('Мероприятия_отчет (газ)'!$AF$108:$AF$110,BJ$6,'Мероприятия_отчет (газ)'!$N$108:$N$110)</f>
        <v>0</v>
      </c>
      <c r="BK41" s="1064">
        <f>SUMIF('Мероприятия_отчет (газ)'!$AF$108:$AF$110,BK$6,'Мероприятия_отчет (газ)'!$N$108:$N$110)</f>
        <v>0</v>
      </c>
      <c r="BL41" s="1064">
        <f>SUMIF('Мероприятия_отчет (газ)'!$AF$108:$AF$110,BL$6,'Мероприятия_отчет (газ)'!$N$108:$N$110)</f>
        <v>0</v>
      </c>
      <c r="BM41" s="1064">
        <f>SUMIF('Мероприятия_отчет (газ)'!$AF$108:$AF$110,BM$6,'Мероприятия_отчет (газ)'!$N$108:$N$110)</f>
        <v>0</v>
      </c>
      <c r="BN41" s="1064">
        <f>SUMIF('Мероприятия_отчет (газ)'!$AF$108:$AF$110,BN$6,'Мероприятия_отчет (газ)'!$N$108:$N$110)</f>
        <v>0</v>
      </c>
      <c r="BO41" s="1064">
        <f>SUMIF('Мероприятия_отчет (газ)'!$AF$108:$AF$110,BN$6,'Мероприятия_отчет (газ)'!$N$108:$N$110)</f>
        <v>0</v>
      </c>
      <c r="BP41" s="1064">
        <f>SUMIF('Мероприятия_отчет (газ)'!$AF$108:$AF$110,BP$6,'Мероприятия_отчет (газ)'!$N$108:$N$110)</f>
        <v>0</v>
      </c>
      <c r="BQ41" s="1064">
        <f>SUMIF('Мероприятия_отчет (газ)'!$AF$108:$AF$110,BQ$6,'Мероприятия_отчет (газ)'!$N$108:$N$110)</f>
        <v>0</v>
      </c>
      <c r="BR41" s="1064">
        <f>SUMIF('Мероприятия_отчет (газ)'!$AF$108:$AF$110,BR$6,'Мероприятия_отчет (газ)'!$N$108:$N$110)</f>
        <v>0</v>
      </c>
      <c r="BS41" s="1982">
        <f t="shared" ref="BS41:BS47" si="8">SUM(AN41:BR41)</f>
        <v>0</v>
      </c>
      <c r="BT41" s="1049"/>
    </row>
    <row r="42" spans="1:72" s="1050" customFormat="1" ht="15.75">
      <c r="A42" s="2445" t="s">
        <v>298</v>
      </c>
      <c r="B42" s="2446" t="s">
        <v>80</v>
      </c>
      <c r="C42" s="1990" t="s">
        <v>145</v>
      </c>
      <c r="D42" s="1991">
        <f>COUNTIF('Мероприятия_отчет (газ)'!$AL$108:$AL$110,D$6)</f>
        <v>0</v>
      </c>
      <c r="E42" s="1991">
        <f>COUNTIF('Мероприятия_отчет (газ)'!$AL$108:$AL$110,E$6)</f>
        <v>0</v>
      </c>
      <c r="F42" s="1991">
        <f>COUNTIF('Мероприятия_отчет (газ)'!$AL$108:$AL$110,F$6)</f>
        <v>0</v>
      </c>
      <c r="G42" s="1991">
        <f>COUNTIF('Мероприятия_отчет (газ)'!$AL$108:$AL$110,G$6)</f>
        <v>0</v>
      </c>
      <c r="H42" s="1991">
        <f>COUNTIF('Мероприятия_отчет (газ)'!$AL$108:$AL$110,H$6)</f>
        <v>0</v>
      </c>
      <c r="I42" s="1991">
        <f>COUNTIF('Мероприятия_отчет (газ)'!$AL$108:$AL$110,I$6)</f>
        <v>0</v>
      </c>
      <c r="J42" s="1991">
        <f>COUNTIF('Мероприятия_отчет (газ)'!$AL$108:$AL$110,J$6)</f>
        <v>0</v>
      </c>
      <c r="K42" s="1991">
        <f>COUNTIF('Мероприятия_отчет (газ)'!$AL$108:$AL$110,K$6)</f>
        <v>0</v>
      </c>
      <c r="L42" s="1991">
        <f>COUNTIF('Мероприятия_отчет (газ)'!$AL$108:$AL$110,L$6)</f>
        <v>0</v>
      </c>
      <c r="M42" s="1991">
        <f>COUNTIF('Мероприятия_отчет (газ)'!$AL$108:$AL$110,M$6)</f>
        <v>0</v>
      </c>
      <c r="N42" s="1991">
        <f>COUNTIF('Мероприятия_отчет (газ)'!$AL$108:$AL$110,N$6)</f>
        <v>0</v>
      </c>
      <c r="O42" s="1991">
        <f>COUNTIF('Мероприятия_отчет (газ)'!$AL$108:$AL$110,O$6)</f>
        <v>0</v>
      </c>
      <c r="P42" s="1991">
        <f>COUNTIF('Мероприятия_отчет (газ)'!$AL$108:$AL$110,P$6)</f>
        <v>0</v>
      </c>
      <c r="Q42" s="1991">
        <f>COUNTIF('Мероприятия_отчет (газ)'!$AL$108:$AL$110,Q$6)</f>
        <v>0</v>
      </c>
      <c r="R42" s="1991">
        <f>COUNTIF('Мероприятия_отчет (газ)'!$AL$108:$AL$110,R$6)</f>
        <v>0</v>
      </c>
      <c r="S42" s="1991">
        <f>COUNTIF('Мероприятия_отчет (газ)'!$AL$108:$AL$110,S$6)</f>
        <v>0</v>
      </c>
      <c r="T42" s="1991">
        <f>COUNTIF('Мероприятия_отчет (газ)'!$AL$108:$AL$110,T$6)</f>
        <v>0</v>
      </c>
      <c r="U42" s="1991">
        <f>COUNTIF('Мероприятия_отчет (газ)'!$AL$108:$AL$110,U$6)</f>
        <v>0</v>
      </c>
      <c r="V42" s="1991">
        <f>COUNTIF('Мероприятия_отчет (газ)'!$AL$108:$AL$110,V$6)</f>
        <v>0</v>
      </c>
      <c r="W42" s="1991">
        <f>COUNTIF('Мероприятия_отчет (газ)'!$AL$108:$AL$110,W$6)</f>
        <v>0</v>
      </c>
      <c r="X42" s="1991">
        <f>COUNTIF('Мероприятия_отчет (газ)'!$AL$108:$AL$110,X$6)</f>
        <v>0</v>
      </c>
      <c r="Y42" s="1991">
        <f>COUNTIF('Мероприятия_отчет (газ)'!$AL$108:$AL$110,Y$6)</f>
        <v>0</v>
      </c>
      <c r="Z42" s="1991">
        <f>COUNTIF('Мероприятия_отчет (газ)'!$AL$108:$AL$110,Z$6)</f>
        <v>0</v>
      </c>
      <c r="AA42" s="1991">
        <f>COUNTIF('Мероприятия_отчет (газ)'!$AL$108:$AL$110,AA$6)</f>
        <v>0</v>
      </c>
      <c r="AB42" s="1991">
        <f>COUNTIF('Мероприятия_отчет (газ)'!$AL$108:$AL$110,AB$6)</f>
        <v>0</v>
      </c>
      <c r="AC42" s="1991">
        <f>COUNTIF('Мероприятия_отчет (газ)'!$AL$108:$AL$110,AC$6)</f>
        <v>0</v>
      </c>
      <c r="AD42" s="1991">
        <f>COUNTIF('Мероприятия_отчет (газ)'!$AL$108:$AL$110,AD$6)</f>
        <v>0</v>
      </c>
      <c r="AE42" s="1991">
        <f>COUNTIF('Мероприятия_отчет (газ)'!$AL$108:$AL$110,AE$6)</f>
        <v>0</v>
      </c>
      <c r="AF42" s="1991">
        <f>COUNTIF('Мероприятия_отчет (газ)'!$AL$108:$AL$110,AF$6)</f>
        <v>0</v>
      </c>
      <c r="AG42" s="1991">
        <f>COUNTIF('Мероприятия_отчет (газ)'!$AL$108:$AL$110,AG$6)</f>
        <v>0</v>
      </c>
      <c r="AH42" s="1991">
        <f>COUNTIF('Мероприятия_отчет (газ)'!$AL$108:$AL$110,AH$6)</f>
        <v>0</v>
      </c>
      <c r="AI42" s="1992">
        <f t="shared" si="7"/>
        <v>0</v>
      </c>
      <c r="AJ42" s="1049"/>
      <c r="AK42" s="2445" t="s">
        <v>298</v>
      </c>
      <c r="AL42" s="2446" t="s">
        <v>80</v>
      </c>
      <c r="AM42" s="1990" t="s">
        <v>145</v>
      </c>
      <c r="AN42" s="1991">
        <f>COUNTIF('Мероприятия_отчет (газ)'!$AL$108:$AL$110,AN$6)</f>
        <v>0</v>
      </c>
      <c r="AO42" s="1991">
        <f>COUNTIF('Мероприятия_отчет (газ)'!$AL$108:$AL$110,AO$6)</f>
        <v>0</v>
      </c>
      <c r="AP42" s="1991">
        <f>COUNTIF('Мероприятия_отчет (газ)'!$AL$108:$AL$110,AP$6)</f>
        <v>0</v>
      </c>
      <c r="AQ42" s="1991">
        <f>COUNTIF('Мероприятия_отчет (газ)'!$AL$108:$AL$110,AQ$6)</f>
        <v>0</v>
      </c>
      <c r="AR42" s="1991">
        <f>COUNTIF('Мероприятия_отчет (газ)'!$AL$108:$AL$110,AR$6)</f>
        <v>0</v>
      </c>
      <c r="AS42" s="1991">
        <f>COUNTIF('Мероприятия_отчет (газ)'!$AL$108:$AL$110,AS$6)</f>
        <v>0</v>
      </c>
      <c r="AT42" s="1991">
        <f>COUNTIF('Мероприятия_отчет (газ)'!$AL$108:$AL$110,AT$6)</f>
        <v>0</v>
      </c>
      <c r="AU42" s="1991">
        <f>COUNTIF('Мероприятия_отчет (газ)'!$AL$108:$AL$110,AU$6)</f>
        <v>0</v>
      </c>
      <c r="AV42" s="1991">
        <f>COUNTIF('Мероприятия_отчет (газ)'!$AL$108:$AL$110,AV$6)</f>
        <v>0</v>
      </c>
      <c r="AW42" s="1991">
        <f>COUNTIF('Мероприятия_отчет (газ)'!$AL$108:$AL$110,AW$6)</f>
        <v>0</v>
      </c>
      <c r="AX42" s="1991">
        <f>COUNTIF('Мероприятия_отчет (газ)'!$AL$108:$AL$110,AX$6)</f>
        <v>0</v>
      </c>
      <c r="AY42" s="1991">
        <f>COUNTIF('Мероприятия_отчет (газ)'!$AL$108:$AL$110,AY$6)</f>
        <v>0</v>
      </c>
      <c r="AZ42" s="1991">
        <f>COUNTIF('Мероприятия_отчет (газ)'!$AL$108:$AL$110,AZ$6)</f>
        <v>0</v>
      </c>
      <c r="BA42" s="1991">
        <f>COUNTIF('Мероприятия_отчет (газ)'!$AL$108:$AL$110,BA$6)</f>
        <v>0</v>
      </c>
      <c r="BB42" s="1991">
        <f>COUNTIF('Мероприятия_отчет (газ)'!$AL$108:$AL$110,BB$6)</f>
        <v>0</v>
      </c>
      <c r="BC42" s="1991">
        <f>COUNTIF('Мероприятия_отчет (газ)'!$AL$108:$AL$110,BC$6)</f>
        <v>0</v>
      </c>
      <c r="BD42" s="1991">
        <f>COUNTIF('Мероприятия_отчет (газ)'!$AL$108:$AL$110,BD$6)</f>
        <v>0</v>
      </c>
      <c r="BE42" s="1991">
        <f>COUNTIF('Мероприятия_отчет (газ)'!$AL$108:$AL$110,BE$6)</f>
        <v>0</v>
      </c>
      <c r="BF42" s="1991">
        <f>COUNTIF('Мероприятия_отчет (газ)'!$AL$108:$AL$110,BF$6)</f>
        <v>0</v>
      </c>
      <c r="BG42" s="1991">
        <f>COUNTIF('Мероприятия_отчет (газ)'!$AL$108:$AL$110,BG$6)</f>
        <v>0</v>
      </c>
      <c r="BH42" s="1991">
        <f>COUNTIF('Мероприятия_отчет (газ)'!$AL$108:$AL$110,BH$6)</f>
        <v>0</v>
      </c>
      <c r="BI42" s="1991">
        <f>COUNTIF('Мероприятия_отчет (газ)'!$AL$108:$AL$110,BI$6)</f>
        <v>0</v>
      </c>
      <c r="BJ42" s="1991">
        <f>COUNTIF('Мероприятия_отчет (газ)'!$AL$108:$AL$110,BJ$6)</f>
        <v>0</v>
      </c>
      <c r="BK42" s="1991">
        <f>COUNTIF('Мероприятия_отчет (газ)'!$AL$108:$AL$110,BK$6)</f>
        <v>0</v>
      </c>
      <c r="BL42" s="1991">
        <f>COUNTIF('Мероприятия_отчет (газ)'!$AL$108:$AL$110,BL$6)</f>
        <v>0</v>
      </c>
      <c r="BM42" s="1991">
        <f>COUNTIF('Мероприятия_отчет (газ)'!$AL$108:$AL$110,BM$6)</f>
        <v>0</v>
      </c>
      <c r="BN42" s="1991">
        <f>COUNTIF('Мероприятия_отчет (газ)'!$AL$108:$AL$110,BN$6)</f>
        <v>0</v>
      </c>
      <c r="BO42" s="1991">
        <f>COUNTIF('Мероприятия_отчет (газ)'!$AL$108:$AL$110,BO$6)</f>
        <v>0</v>
      </c>
      <c r="BP42" s="1991">
        <f>COUNTIF('Мероприятия_отчет (газ)'!$AL$108:$AL$110,BP$6)</f>
        <v>0</v>
      </c>
      <c r="BQ42" s="1991">
        <f>COUNTIF('Мероприятия_отчет (газ)'!$AL$108:$AL$110,BQ$6)</f>
        <v>0</v>
      </c>
      <c r="BR42" s="1991">
        <f>COUNTIF('Мероприятия_отчет (газ)'!$AL$108:$AL$110,BR$6)</f>
        <v>0</v>
      </c>
      <c r="BS42" s="1992">
        <f t="shared" si="8"/>
        <v>0</v>
      </c>
      <c r="BT42" s="1049"/>
    </row>
    <row r="43" spans="1:72" s="1050" customFormat="1" ht="15.75">
      <c r="A43" s="2445"/>
      <c r="B43" s="2447"/>
      <c r="C43" s="1990" t="s">
        <v>325</v>
      </c>
      <c r="D43" s="1993">
        <f>SUMIF('Мероприятия_отчет (газ)'!$AL$108:$AL$110,D$6,'Мероприятия_отчет (газ)'!$AX$108:$AX$110)</f>
        <v>0</v>
      </c>
      <c r="E43" s="1993">
        <f>SUMIF('Мероприятия_отчет (газ)'!$AL$108:$AL$110,E$6,'Мероприятия_отчет (газ)'!$AX$108:$AX$110)</f>
        <v>0</v>
      </c>
      <c r="F43" s="1993">
        <f>SUMIF('Мероприятия_отчет (газ)'!$AL$108:$AL$110,F$6,'Мероприятия_отчет (газ)'!$AX$108:$AX$110)</f>
        <v>0</v>
      </c>
      <c r="G43" s="1993">
        <f>SUMIF('Мероприятия_отчет (газ)'!$AL$108:$AL$110,G$6,'Мероприятия_отчет (газ)'!$AX$108:$AX$110)</f>
        <v>0</v>
      </c>
      <c r="H43" s="1993">
        <f>SUMIF('Мероприятия_отчет (газ)'!$AL$108:$AL$110,H$6,'Мероприятия_отчет (газ)'!$AX$108:$AX$110)</f>
        <v>0</v>
      </c>
      <c r="I43" s="1993">
        <f>SUMIF('Мероприятия_отчет (газ)'!$AL$108:$AL$110,I$6,'Мероприятия_отчет (газ)'!$AX$108:$AX$110)</f>
        <v>0</v>
      </c>
      <c r="J43" s="1993">
        <f>SUMIF('Мероприятия_отчет (газ)'!$AL$108:$AL$110,J$6,'Мероприятия_отчет (газ)'!$AX$108:$AX$110)</f>
        <v>0</v>
      </c>
      <c r="K43" s="1993">
        <f>SUMIF('Мероприятия_отчет (газ)'!$AL$108:$AL$110,K$6,'Мероприятия_отчет (газ)'!$AX$108:$AX$110)</f>
        <v>0</v>
      </c>
      <c r="L43" s="1993">
        <f>SUMIF('Мероприятия_отчет (газ)'!$AL$108:$AL$110,L$6,'Мероприятия_отчет (газ)'!$AX$108:$AX$110)</f>
        <v>0</v>
      </c>
      <c r="M43" s="1993">
        <f>SUMIF('Мероприятия_отчет (газ)'!$AL$108:$AL$110,M$6,'Мероприятия_отчет (газ)'!$AX$108:$AX$110)</f>
        <v>0</v>
      </c>
      <c r="N43" s="1993">
        <f>SUMIF('Мероприятия_отчет (газ)'!$AL$108:$AL$110,N$6,'Мероприятия_отчет (газ)'!$AX$108:$AX$110)</f>
        <v>0</v>
      </c>
      <c r="O43" s="1993">
        <f>SUMIF('Мероприятия_отчет (газ)'!$AL$108:$AL$110,O$6,'Мероприятия_отчет (газ)'!$AX$108:$AX$110)</f>
        <v>0</v>
      </c>
      <c r="P43" s="1993">
        <f>SUMIF('Мероприятия_отчет (газ)'!$AL$108:$AL$110,P$6,'Мероприятия_отчет (газ)'!$AX$108:$AX$110)</f>
        <v>0</v>
      </c>
      <c r="Q43" s="1993">
        <f>SUMIF('Мероприятия_отчет (газ)'!$AL$108:$AL$110,Q$6,'Мероприятия_отчет (газ)'!$AX$108:$AX$110)</f>
        <v>0</v>
      </c>
      <c r="R43" s="1993">
        <f>SUMIF('Мероприятия_отчет (газ)'!$AL$108:$AL$110,R$6,'Мероприятия_отчет (газ)'!$AX$108:$AX$110)</f>
        <v>0</v>
      </c>
      <c r="S43" s="1993">
        <f>SUMIF('Мероприятия_отчет (газ)'!$AL$108:$AL$110,S$6,'Мероприятия_отчет (газ)'!$AX$108:$AX$110)</f>
        <v>0</v>
      </c>
      <c r="T43" s="1993">
        <f>SUMIF('Мероприятия_отчет (газ)'!$AL$108:$AL$110,T$6,'Мероприятия_отчет (газ)'!$AX$108:$AX$110)</f>
        <v>0</v>
      </c>
      <c r="U43" s="1993">
        <f>SUMIF('Мероприятия_отчет (газ)'!$AL$108:$AL$110,U$6,'Мероприятия_отчет (газ)'!$AX$108:$AX$110)</f>
        <v>0</v>
      </c>
      <c r="V43" s="1993">
        <f>SUMIF('Мероприятия_отчет (газ)'!$AL$108:$AL$110,V$6,'Мероприятия_отчет (газ)'!$AX$108:$AX$110)</f>
        <v>0</v>
      </c>
      <c r="W43" s="1993">
        <f>SUMIF('Мероприятия_отчет (газ)'!$AL$108:$AL$110,W$6,'Мероприятия_отчет (газ)'!$AX$108:$AX$110)</f>
        <v>0</v>
      </c>
      <c r="X43" s="1993">
        <f>SUMIF('Мероприятия_отчет (газ)'!$AL$108:$AL$110,X$6,'Мероприятия_отчет (газ)'!$AX$108:$AX$110)</f>
        <v>0</v>
      </c>
      <c r="Y43" s="1993">
        <f>SUMIF('Мероприятия_отчет (газ)'!$AL$108:$AL$110,Y$6,'Мероприятия_отчет (газ)'!$AX$108:$AX$110)</f>
        <v>0</v>
      </c>
      <c r="Z43" s="1993">
        <f>SUMIF('Мероприятия_отчет (газ)'!$AL$108:$AL$110,Z$6,'Мероприятия_отчет (газ)'!$AX$108:$AX$110)</f>
        <v>0</v>
      </c>
      <c r="AA43" s="1993">
        <f>SUMIF('Мероприятия_отчет (газ)'!$AL$108:$AL$110,AA$6,'Мероприятия_отчет (газ)'!$AX$108:$AX$110)</f>
        <v>0</v>
      </c>
      <c r="AB43" s="1993">
        <f>SUMIF('Мероприятия_отчет (газ)'!$AL$108:$AL$110,AB$6,'Мероприятия_отчет (газ)'!$AX$108:$AX$110)</f>
        <v>0</v>
      </c>
      <c r="AC43" s="1993">
        <f>SUMIF('Мероприятия_отчет (газ)'!$AL$108:$AL$110,AC$6,'Мероприятия_отчет (газ)'!$AX$108:$AX$110)</f>
        <v>0</v>
      </c>
      <c r="AD43" s="1993">
        <f>SUMIF('Мероприятия_отчет (газ)'!$AL$108:$AL$110,AD$6,'Мероприятия_отчет (газ)'!$AX$108:$AX$110)</f>
        <v>0</v>
      </c>
      <c r="AE43" s="1993">
        <f>SUMIF('Мероприятия_отчет (газ)'!$AL$108:$AL$110,AE$6,'Мероприятия_отчет (газ)'!$AX$108:$AX$110)</f>
        <v>0</v>
      </c>
      <c r="AF43" s="1993">
        <f>SUMIF('Мероприятия_отчет (газ)'!$AL$108:$AL$110,AF$6,'Мероприятия_отчет (газ)'!$AX$108:$AX$110)</f>
        <v>0</v>
      </c>
      <c r="AG43" s="1993">
        <f>SUMIF('Мероприятия_отчет (газ)'!$AL$108:$AL$110,AG$6,'Мероприятия_отчет (газ)'!$AX$108:$AX$110)</f>
        <v>0</v>
      </c>
      <c r="AH43" s="1993">
        <f>SUMIF('Мероприятия_отчет (газ)'!$AL$108:$AL$110,AH$6,'Мероприятия_отчет (газ)'!$AX$108:$AX$110)</f>
        <v>0</v>
      </c>
      <c r="AI43" s="1992">
        <f t="shared" si="7"/>
        <v>0</v>
      </c>
      <c r="AJ43" s="1049"/>
      <c r="AK43" s="2445"/>
      <c r="AL43" s="2447"/>
      <c r="AM43" s="1990" t="s">
        <v>121</v>
      </c>
      <c r="AN43" s="1993">
        <f>SUMIF('Мероприятия_отчет (газ)'!$AL$108:$AL$110,AN$6,'Мероприятия_отчет (газ)'!$AW$108:$AW$110)</f>
        <v>0</v>
      </c>
      <c r="AO43" s="1993">
        <f>SUMIF('Мероприятия_отчет (газ)'!$AL$108:$AL$110,AO$6,'Мероприятия_отчет (газ)'!$AW$108:$AW$110)</f>
        <v>0</v>
      </c>
      <c r="AP43" s="1993">
        <f>SUMIF('Мероприятия_отчет (газ)'!$AL$108:$AL$110,AP$6,'Мероприятия_отчет (газ)'!$AW$108:$AW$110)</f>
        <v>0</v>
      </c>
      <c r="AQ43" s="1993">
        <f>SUMIF('Мероприятия_отчет (газ)'!$AL$108:$AL$110,AQ$6,'Мероприятия_отчет (газ)'!$AW$108:$AW$110)</f>
        <v>0</v>
      </c>
      <c r="AR43" s="1993">
        <f>SUMIF('Мероприятия_отчет (газ)'!$AL$108:$AL$110,AR$6,'Мероприятия_отчет (газ)'!$AW$108:$AW$110)</f>
        <v>0</v>
      </c>
      <c r="AS43" s="1993">
        <f>SUMIF('Мероприятия_отчет (газ)'!$AL$108:$AL$110,AS$6,'Мероприятия_отчет (газ)'!$AW$108:$AW$110)</f>
        <v>0</v>
      </c>
      <c r="AT43" s="1993">
        <f>SUMIF('Мероприятия_отчет (газ)'!$AL$108:$AL$110,AT$6,'Мероприятия_отчет (газ)'!$AW$108:$AW$110)</f>
        <v>0</v>
      </c>
      <c r="AU43" s="1993">
        <f>SUMIF('Мероприятия_отчет (газ)'!$AL$108:$AL$110,AU$6,'Мероприятия_отчет (газ)'!$AW$108:$AW$110)</f>
        <v>0</v>
      </c>
      <c r="AV43" s="1993">
        <f>SUMIF('Мероприятия_отчет (газ)'!$AL$108:$AL$110,AV$6,'Мероприятия_отчет (газ)'!$AW$108:$AW$110)</f>
        <v>0</v>
      </c>
      <c r="AW43" s="1993">
        <f>SUMIF('Мероприятия_отчет (газ)'!$AL$108:$AL$110,AW$6,'Мероприятия_отчет (газ)'!$AW$108:$AW$110)</f>
        <v>0</v>
      </c>
      <c r="AX43" s="1993">
        <f>SUMIF('Мероприятия_отчет (газ)'!$AL$108:$AL$110,AX$6,'Мероприятия_отчет (газ)'!$AW$108:$AW$110)</f>
        <v>0</v>
      </c>
      <c r="AY43" s="1993">
        <f>SUMIF('Мероприятия_отчет (газ)'!$AL$108:$AL$110,AY$6,'Мероприятия_отчет (газ)'!$AW$108:$AW$110)</f>
        <v>0</v>
      </c>
      <c r="AZ43" s="1993">
        <f>SUMIF('Мероприятия_отчет (газ)'!$AL$108:$AL$110,AZ$6,'Мероприятия_отчет (газ)'!$AW$108:$AW$110)</f>
        <v>0</v>
      </c>
      <c r="BA43" s="1993">
        <f>SUMIF('Мероприятия_отчет (газ)'!$AL$108:$AL$110,BA$6,'Мероприятия_отчет (газ)'!$AW$108:$AW$110)</f>
        <v>0</v>
      </c>
      <c r="BB43" s="1993">
        <f>SUMIF('Мероприятия_отчет (газ)'!$AL$108:$AL$110,BB$6,'Мероприятия_отчет (газ)'!$AW$108:$AW$110)</f>
        <v>0</v>
      </c>
      <c r="BC43" s="1993">
        <f>SUMIF('Мероприятия_отчет (газ)'!$AL$108:$AL$110,BC$6,'Мероприятия_отчет (газ)'!$AW$108:$AW$110)</f>
        <v>0</v>
      </c>
      <c r="BD43" s="1993">
        <f>SUMIF('Мероприятия_отчет (газ)'!$AL$108:$AL$110,BD$6,'Мероприятия_отчет (газ)'!$AW$108:$AW$110)</f>
        <v>0</v>
      </c>
      <c r="BE43" s="1993">
        <f>SUMIF('Мероприятия_отчет (газ)'!$AL$108:$AL$110,BE$6,'Мероприятия_отчет (газ)'!$AW$108:$AW$110)</f>
        <v>0</v>
      </c>
      <c r="BF43" s="1993">
        <f>SUMIF('Мероприятия_отчет (газ)'!$AL$108:$AL$110,BF$6,'Мероприятия_отчет (газ)'!$AW$108:$AW$110)</f>
        <v>0</v>
      </c>
      <c r="BG43" s="1993">
        <f>SUMIF('Мероприятия_отчет (газ)'!$AL$108:$AL$110,BG$6,'Мероприятия_отчет (газ)'!$AW$108:$AW$110)</f>
        <v>0</v>
      </c>
      <c r="BH43" s="1993">
        <f>SUMIF('Мероприятия_отчет (газ)'!$AL$108:$AL$110,BH$6,'Мероприятия_отчет (газ)'!$AW$108:$AW$110)</f>
        <v>0</v>
      </c>
      <c r="BI43" s="1993">
        <f>SUMIF('Мероприятия_отчет (газ)'!$AL$108:$AL$110,BI$6,'Мероприятия_отчет (газ)'!$AW$108:$AW$110)</f>
        <v>0</v>
      </c>
      <c r="BJ43" s="1993">
        <f>SUMIF('Мероприятия_отчет (газ)'!$AL$108:$AL$110,BJ$6,'Мероприятия_отчет (газ)'!$AW$108:$AW$110)</f>
        <v>0</v>
      </c>
      <c r="BK43" s="1993">
        <f>SUMIF('Мероприятия_отчет (газ)'!$AL$108:$AL$110,BK$6,'Мероприятия_отчет (газ)'!$AW$108:$AW$110)</f>
        <v>0</v>
      </c>
      <c r="BL43" s="1993">
        <f>SUMIF('Мероприятия_отчет (газ)'!$AL$108:$AL$110,BL$6,'Мероприятия_отчет (газ)'!$AW$108:$AW$110)</f>
        <v>0</v>
      </c>
      <c r="BM43" s="1993">
        <f>SUMIF('Мероприятия_отчет (газ)'!$AL$108:$AL$110,BM$6,'Мероприятия_отчет (газ)'!$AW$108:$AW$110)</f>
        <v>0</v>
      </c>
      <c r="BN43" s="1993">
        <f>SUMIF('Мероприятия_отчет (газ)'!$AL$108:$AL$110,BN$6,'Мероприятия_отчет (газ)'!$AW$108:$AW$110)</f>
        <v>0</v>
      </c>
      <c r="BO43" s="1993">
        <f>SUMIF('Мероприятия_отчет (газ)'!$AL$108:$AL$110,BO$6,'Мероприятия_отчет (газ)'!$AW$108:$AW$110)</f>
        <v>0</v>
      </c>
      <c r="BP43" s="1993">
        <f>SUMIF('Мероприятия_отчет (газ)'!$AL$108:$AL$110,BP$6,'Мероприятия_отчет (газ)'!$AW$108:$AW$110)</f>
        <v>0</v>
      </c>
      <c r="BQ43" s="1993">
        <f>SUMIF('Мероприятия_отчет (газ)'!$AL$108:$AL$110,BQ$6,'Мероприятия_отчет (газ)'!$AW$108:$AW$110)</f>
        <v>0</v>
      </c>
      <c r="BR43" s="1993">
        <f>SUMIF('Мероприятия_отчет (газ)'!$AL$108:$AL$110,BR$6,'Мероприятия_отчет (газ)'!$AW$108:$AW$110)</f>
        <v>0</v>
      </c>
      <c r="BS43" s="1992">
        <f t="shared" si="8"/>
        <v>0</v>
      </c>
      <c r="BT43" s="1049"/>
    </row>
    <row r="44" spans="1:72" s="1050" customFormat="1" ht="15.75" customHeight="1">
      <c r="A44" s="2452" t="s">
        <v>299</v>
      </c>
      <c r="B44" s="2449" t="s">
        <v>211</v>
      </c>
      <c r="C44" s="1954" t="s">
        <v>145</v>
      </c>
      <c r="D44" s="1061">
        <f>COUNTIF('Мероприятия_отчет (газ)'!$AF$120:$AF$122,D$6)</f>
        <v>0</v>
      </c>
      <c r="E44" s="1061">
        <f>COUNTIF('Мероприятия_отчет (газ)'!$AF$120:$AF$122,E$6)</f>
        <v>0</v>
      </c>
      <c r="F44" s="1061">
        <f>COUNTIF('Мероприятия_отчет (газ)'!$AF$120:$AF$122,F$6)</f>
        <v>0</v>
      </c>
      <c r="G44" s="1061">
        <f>COUNTIF('Мероприятия_отчет (газ)'!$AF$120:$AF$122,G$6)</f>
        <v>0</v>
      </c>
      <c r="H44" s="1061">
        <f>COUNTIF('Мероприятия_отчет (газ)'!$AF$120:$AF$122,H$6)</f>
        <v>0</v>
      </c>
      <c r="I44" s="1061">
        <f>COUNTIF('Мероприятия_отчет (газ)'!$AF$120:$AF$122,I$6)</f>
        <v>0</v>
      </c>
      <c r="J44" s="1061">
        <f>COUNTIF('Мероприятия_отчет (газ)'!$AF$120:$AF$122,J$6)</f>
        <v>0</v>
      </c>
      <c r="K44" s="1061">
        <f>COUNTIF('Мероприятия_отчет (газ)'!$AF$120:$AF$122,K$6)</f>
        <v>0</v>
      </c>
      <c r="L44" s="1061">
        <f>COUNTIF('Мероприятия_отчет (газ)'!$AF$120:$AF$122,L$6)</f>
        <v>0</v>
      </c>
      <c r="M44" s="1061">
        <f>COUNTIF('Мероприятия_отчет (газ)'!$AF$120:$AF$122,M$6)</f>
        <v>0</v>
      </c>
      <c r="N44" s="1061">
        <f>COUNTIF('Мероприятия_отчет (газ)'!$AF$120:$AF$122,N$6)</f>
        <v>0</v>
      </c>
      <c r="O44" s="1061">
        <f>COUNTIF('Мероприятия_отчет (газ)'!$AF$120:$AF$122,O$6)</f>
        <v>0</v>
      </c>
      <c r="P44" s="1061">
        <f>COUNTIF('Мероприятия_отчет (газ)'!$AF$120:$AF$122,P$6)</f>
        <v>0</v>
      </c>
      <c r="Q44" s="1061">
        <f>COUNTIF('Мероприятия_отчет (газ)'!$AF$120:$AF$122,Q$6)</f>
        <v>0</v>
      </c>
      <c r="R44" s="1061">
        <f>COUNTIF('Мероприятия_отчет (газ)'!$AF$120:$AF$122,R$6)</f>
        <v>0</v>
      </c>
      <c r="S44" s="1061">
        <f>COUNTIF('Мероприятия_отчет (газ)'!$AF$120:$AF$122,S$6)</f>
        <v>0</v>
      </c>
      <c r="T44" s="1061">
        <f>COUNTIF('Мероприятия_отчет (газ)'!$AF$120:$AF$122,T$6)</f>
        <v>0</v>
      </c>
      <c r="U44" s="1061">
        <f>COUNTIF('Мероприятия_отчет (газ)'!$AF$120:$AF$122,U$6)</f>
        <v>0</v>
      </c>
      <c r="V44" s="1061">
        <f>COUNTIF('Мероприятия_отчет (газ)'!$AF$120:$AF$122,V$6)</f>
        <v>0</v>
      </c>
      <c r="W44" s="1061">
        <f>COUNTIF('Мероприятия_отчет (газ)'!$AF$120:$AF$122,W$6)</f>
        <v>0</v>
      </c>
      <c r="X44" s="1061">
        <f>COUNTIF('Мероприятия_отчет (газ)'!$AF$120:$AF$122,X$6)</f>
        <v>0</v>
      </c>
      <c r="Y44" s="1061">
        <f>COUNTIF('Мероприятия_отчет (газ)'!$AF$120:$AF$122,Y$6)</f>
        <v>0</v>
      </c>
      <c r="Z44" s="1061">
        <f>COUNTIF('Мероприятия_отчет (газ)'!$AF$120:$AF$122,Z$6)</f>
        <v>0</v>
      </c>
      <c r="AA44" s="1061">
        <f>COUNTIF('Мероприятия_отчет (газ)'!$AF$120:$AF$122,AA$6)</f>
        <v>0</v>
      </c>
      <c r="AB44" s="1061">
        <f>COUNTIF('Мероприятия_отчет (газ)'!$AF$120:$AF$122,AB$6)</f>
        <v>0</v>
      </c>
      <c r="AC44" s="1061">
        <f>COUNTIF('Мероприятия_отчет (газ)'!$AF$120:$AF$122,AC$6)</f>
        <v>0</v>
      </c>
      <c r="AD44" s="1061">
        <f>COUNTIF('Мероприятия_отчет (газ)'!$AF$120:$AF$122,AD$6)</f>
        <v>0</v>
      </c>
      <c r="AE44" s="1061">
        <f>COUNTIF('Мероприятия_отчет (газ)'!$AF$120:$AF$122,AE$6)</f>
        <v>0</v>
      </c>
      <c r="AF44" s="1061">
        <f>COUNTIF('Мероприятия_отчет (газ)'!$AF$120:$AF$122,AF$6)</f>
        <v>0</v>
      </c>
      <c r="AG44" s="1061">
        <f>COUNTIF('Мероприятия_отчет (газ)'!$AF$120:$AF$122,AG$6)</f>
        <v>0</v>
      </c>
      <c r="AH44" s="1061">
        <f>COUNTIF('Мероприятия_отчет (газ)'!$AF$120:$AF$122,AH$6)</f>
        <v>0</v>
      </c>
      <c r="AI44" s="1982">
        <f t="shared" si="7"/>
        <v>0</v>
      </c>
      <c r="AJ44" s="1049"/>
      <c r="AK44" s="2452" t="s">
        <v>299</v>
      </c>
      <c r="AL44" s="2449" t="s">
        <v>211</v>
      </c>
      <c r="AM44" s="1954" t="s">
        <v>145</v>
      </c>
      <c r="AN44" s="1061">
        <f>COUNTIF('Мероприятия_отчет (газ)'!$AF$120:$AF$122,AN$6)</f>
        <v>0</v>
      </c>
      <c r="AO44" s="1061">
        <f>COUNTIF('Мероприятия_отчет (газ)'!$AF$120:$AF$122,AN$6)</f>
        <v>0</v>
      </c>
      <c r="AP44" s="1061">
        <f>COUNTIF('Мероприятия_отчет (газ)'!$AF$120:$AF$122,AP$6)</f>
        <v>0</v>
      </c>
      <c r="AQ44" s="1061">
        <f>COUNTIF('Мероприятия_отчет (газ)'!$AF$120:$AF$122,AQ$6)</f>
        <v>0</v>
      </c>
      <c r="AR44" s="1061">
        <f>COUNTIF('Мероприятия_отчет (газ)'!$AF$120:$AF$122,AR$6)</f>
        <v>0</v>
      </c>
      <c r="AS44" s="1061">
        <f>COUNTIF('Мероприятия_отчет (газ)'!$AF$120:$AF$122,AS$6)</f>
        <v>0</v>
      </c>
      <c r="AT44" s="1061">
        <f>COUNTIF('Мероприятия_отчет (газ)'!$AF$120:$AF$122,AT$6)</f>
        <v>0</v>
      </c>
      <c r="AU44" s="1061">
        <f>COUNTIF('Мероприятия_отчет (газ)'!$AF$120:$AF$122,AU$6)</f>
        <v>0</v>
      </c>
      <c r="AV44" s="1061">
        <f>COUNTIF('Мероприятия_отчет (газ)'!$AF$120:$AF$122,AV$6)</f>
        <v>0</v>
      </c>
      <c r="AW44" s="1061">
        <f>COUNTIF('Мероприятия_отчет (газ)'!$AF$120:$AF$122,AW$6)</f>
        <v>0</v>
      </c>
      <c r="AX44" s="1061">
        <f>COUNTIF('Мероприятия_отчет (газ)'!$AF$120:$AF$122,AX$6)</f>
        <v>0</v>
      </c>
      <c r="AY44" s="1061">
        <f>COUNTIF('Мероприятия_отчет (газ)'!$AF$120:$AF$122,AY$6)</f>
        <v>0</v>
      </c>
      <c r="AZ44" s="1061">
        <f>COUNTIF('Мероприятия_отчет (газ)'!$AF$120:$AF$122,AZ$6)</f>
        <v>0</v>
      </c>
      <c r="BA44" s="1061">
        <f>COUNTIF('Мероприятия_отчет (газ)'!$AF$120:$AF$122,BA$6)</f>
        <v>0</v>
      </c>
      <c r="BB44" s="1061">
        <f>COUNTIF('Мероприятия_отчет (газ)'!$AF$120:$AF$122,BB$6)</f>
        <v>0</v>
      </c>
      <c r="BC44" s="1061">
        <f>COUNTIF('Мероприятия_отчет (газ)'!$AF$120:$AF$122,BC$6)</f>
        <v>0</v>
      </c>
      <c r="BD44" s="1061">
        <f>COUNTIF('Мероприятия_отчет (газ)'!$AF$120:$AF$122,BD$6)</f>
        <v>0</v>
      </c>
      <c r="BE44" s="1061">
        <f>COUNTIF('Мероприятия_отчет (газ)'!$AF$120:$AF$122,BE$6)</f>
        <v>0</v>
      </c>
      <c r="BF44" s="1061">
        <f>COUNTIF('Мероприятия_отчет (газ)'!$AF$120:$AF$122,BF$6)</f>
        <v>0</v>
      </c>
      <c r="BG44" s="1061">
        <f>COUNTIF('Мероприятия_отчет (газ)'!$AF$120:$AF$122,BG$6)</f>
        <v>0</v>
      </c>
      <c r="BH44" s="1061">
        <f>COUNTIF('Мероприятия_отчет (газ)'!$AF$120:$AF$122,BH$6)</f>
        <v>0</v>
      </c>
      <c r="BI44" s="1061">
        <f>COUNTIF('Мероприятия_отчет (газ)'!$AF$120:$AF$122,BI$6)</f>
        <v>0</v>
      </c>
      <c r="BJ44" s="1061">
        <f>COUNTIF('Мероприятия_отчет (газ)'!$AF$120:$AF$122,BJ$6)</f>
        <v>0</v>
      </c>
      <c r="BK44" s="1061">
        <f>COUNTIF('Мероприятия_отчет (газ)'!$AF$120:$AF$122,BK$6)</f>
        <v>0</v>
      </c>
      <c r="BL44" s="1061">
        <f>COUNTIF('Мероприятия_отчет (газ)'!$AF$120:$AF$122,BL$6)</f>
        <v>0</v>
      </c>
      <c r="BM44" s="1061">
        <f>COUNTIF('Мероприятия_отчет (газ)'!$AF$120:$AF$122,BM$6)</f>
        <v>0</v>
      </c>
      <c r="BN44" s="1061">
        <f>COUNTIF('Мероприятия_отчет (газ)'!$AF$120:$AF$122,BN$6)</f>
        <v>0</v>
      </c>
      <c r="BO44" s="1061">
        <f>COUNTIF('Мероприятия_отчет (газ)'!$AF$120:$AF$122,BN$6)</f>
        <v>0</v>
      </c>
      <c r="BP44" s="1061">
        <f>COUNTIF('Мероприятия_отчет (газ)'!$AF$120:$AF$122,BP$6)</f>
        <v>0</v>
      </c>
      <c r="BQ44" s="1061">
        <f>COUNTIF('Мероприятия_отчет (газ)'!$AF$120:$AF$122,BQ$6)</f>
        <v>0</v>
      </c>
      <c r="BR44" s="1061">
        <f>COUNTIF('Мероприятия_отчет (газ)'!$AF$120:$AF$122,BR$6)</f>
        <v>0</v>
      </c>
      <c r="BS44" s="1982">
        <f t="shared" si="8"/>
        <v>0</v>
      </c>
      <c r="BT44" s="1049"/>
    </row>
    <row r="45" spans="1:72" s="1050" customFormat="1" ht="15.75">
      <c r="A45" s="2452"/>
      <c r="B45" s="2450"/>
      <c r="C45" s="1954" t="s">
        <v>325</v>
      </c>
      <c r="D45" s="1064">
        <f>SUMIF('Мероприятия_отчет (газ)'!$AF$120:$AF$122,D$6,'Мероприятия_отчет (газ)'!$O$120:$O$122)</f>
        <v>0</v>
      </c>
      <c r="E45" s="1064">
        <f>SUMIF('Мероприятия_отчет (газ)'!$AF$120:$AF$122,E$6,'Мероприятия_отчет (газ)'!$O$120:$O$122)</f>
        <v>0</v>
      </c>
      <c r="F45" s="1064">
        <f>SUMIF('Мероприятия_отчет (газ)'!$AF$120:$AF$122,F$6,'Мероприятия_отчет (газ)'!$O$120:$O$122)</f>
        <v>0</v>
      </c>
      <c r="G45" s="1064">
        <f>SUMIF('Мероприятия_отчет (газ)'!$AF$120:$AF$122,G$6,'Мероприятия_отчет (газ)'!$O$120:$O$122)</f>
        <v>0</v>
      </c>
      <c r="H45" s="1064">
        <f>SUMIF('Мероприятия_отчет (газ)'!$AF$120:$AF$122,H$6,'Мероприятия_отчет (газ)'!$O$120:$O$122)</f>
        <v>0</v>
      </c>
      <c r="I45" s="1064">
        <f>SUMIF('Мероприятия_отчет (газ)'!$AF$120:$AF$122,I$6,'Мероприятия_отчет (газ)'!$O$120:$O$122)</f>
        <v>0</v>
      </c>
      <c r="J45" s="1064">
        <f>SUMIF('Мероприятия_отчет (газ)'!$AF$120:$AF$122,J$6,'Мероприятия_отчет (газ)'!$O$120:$O$122)</f>
        <v>0</v>
      </c>
      <c r="K45" s="1064">
        <f>SUMIF('Мероприятия_отчет (газ)'!$AF$120:$AF$122,K$6,'Мероприятия_отчет (газ)'!$O$120:$O$122)</f>
        <v>0</v>
      </c>
      <c r="L45" s="1064">
        <f>SUMIF('Мероприятия_отчет (газ)'!$AF$120:$AF$122,L$6,'Мероприятия_отчет (газ)'!$O$120:$O$122)</f>
        <v>0</v>
      </c>
      <c r="M45" s="1064">
        <f>SUMIF('Мероприятия_отчет (газ)'!$AF$120:$AF$122,M$6,'Мероприятия_отчет (газ)'!$O$120:$O$122)</f>
        <v>0</v>
      </c>
      <c r="N45" s="1064">
        <f>SUMIF('Мероприятия_отчет (газ)'!$AF$120:$AF$122,N$6,'Мероприятия_отчет (газ)'!$O$120:$O$122)</f>
        <v>0</v>
      </c>
      <c r="O45" s="1064">
        <f>SUMIF('Мероприятия_отчет (газ)'!$AF$120:$AF$122,O$6,'Мероприятия_отчет (газ)'!$O$120:$O$122)</f>
        <v>0</v>
      </c>
      <c r="P45" s="1064">
        <f>SUMIF('Мероприятия_отчет (газ)'!$AF$120:$AF$122,P$6,'Мероприятия_отчет (газ)'!$O$120:$O$122)</f>
        <v>0</v>
      </c>
      <c r="Q45" s="1064">
        <f>SUMIF('Мероприятия_отчет (газ)'!$AF$120:$AF$122,Q$6,'Мероприятия_отчет (газ)'!$O$120:$O$122)</f>
        <v>0</v>
      </c>
      <c r="R45" s="1064">
        <f>SUMIF('Мероприятия_отчет (газ)'!$AF$120:$AF$122,R$6,'Мероприятия_отчет (газ)'!$O$120:$O$122)</f>
        <v>0</v>
      </c>
      <c r="S45" s="1064">
        <f>SUMIF('Мероприятия_отчет (газ)'!$AF$120:$AF$122,S$6,'Мероприятия_отчет (газ)'!$O$120:$O$122)</f>
        <v>0</v>
      </c>
      <c r="T45" s="1064">
        <f>SUMIF('Мероприятия_отчет (газ)'!$AF$120:$AF$122,T$6,'Мероприятия_отчет (газ)'!$O$120:$O$122)</f>
        <v>0</v>
      </c>
      <c r="U45" s="1064">
        <f>SUMIF('Мероприятия_отчет (газ)'!$AF$120:$AF$122,U$6,'Мероприятия_отчет (газ)'!$O$120:$O$122)</f>
        <v>0</v>
      </c>
      <c r="V45" s="1064">
        <f>SUMIF('Мероприятия_отчет (газ)'!$AF$120:$AF$122,V$6,'Мероприятия_отчет (газ)'!$O$120:$O$122)</f>
        <v>0</v>
      </c>
      <c r="W45" s="1064">
        <f>SUMIF('Мероприятия_отчет (газ)'!$AF$120:$AF$122,W$6,'Мероприятия_отчет (газ)'!$O$120:$O$122)</f>
        <v>0</v>
      </c>
      <c r="X45" s="1064">
        <f>SUMIF('Мероприятия_отчет (газ)'!$AF$120:$AF$122,X$6,'Мероприятия_отчет (газ)'!$O$120:$O$122)</f>
        <v>0</v>
      </c>
      <c r="Y45" s="1064">
        <f>SUMIF('Мероприятия_отчет (газ)'!$AF$120:$AF$122,Y$6,'Мероприятия_отчет (газ)'!$O$120:$O$122)</f>
        <v>0</v>
      </c>
      <c r="Z45" s="1064">
        <f>SUMIF('Мероприятия_отчет (газ)'!$AF$120:$AF$122,Z$6,'Мероприятия_отчет (газ)'!$O$120:$O$122)</f>
        <v>0</v>
      </c>
      <c r="AA45" s="1064">
        <f>SUMIF('Мероприятия_отчет (газ)'!$AF$120:$AF$122,AA$6,'Мероприятия_отчет (газ)'!$O$120:$O$122)</f>
        <v>0</v>
      </c>
      <c r="AB45" s="1064">
        <f>SUMIF('Мероприятия_отчет (газ)'!$AF$120:$AF$122,AB$6,'Мероприятия_отчет (газ)'!$O$120:$O$122)</f>
        <v>0</v>
      </c>
      <c r="AC45" s="1064">
        <f>SUMIF('Мероприятия_отчет (газ)'!$AF$120:$AF$122,AC$6,'Мероприятия_отчет (газ)'!$O$120:$O$122)</f>
        <v>0</v>
      </c>
      <c r="AD45" s="1064">
        <f>SUMIF('Мероприятия_отчет (газ)'!$AF$120:$AF$122,AD$6,'Мероприятия_отчет (газ)'!$O$120:$O$122)</f>
        <v>0</v>
      </c>
      <c r="AE45" s="1064">
        <f>SUMIF('Мероприятия_отчет (газ)'!$AF$120:$AF$122,AE$6,'Мероприятия_отчет (газ)'!$O$120:$O$122)</f>
        <v>0</v>
      </c>
      <c r="AF45" s="1064">
        <f>SUMIF('Мероприятия_отчет (газ)'!$AF$120:$AF$122,AF$6,'Мероприятия_отчет (газ)'!$O$120:$O$122)</f>
        <v>0</v>
      </c>
      <c r="AG45" s="1064">
        <f>SUMIF('Мероприятия_отчет (газ)'!$AF$120:$AF$122,AG$6,'Мероприятия_отчет (газ)'!$O$120:$O$122)</f>
        <v>0</v>
      </c>
      <c r="AH45" s="1064">
        <f>SUMIF('Мероприятия_отчет (газ)'!$AF$120:$AF$122,AH$6,'Мероприятия_отчет (газ)'!$O$120:$O$122)</f>
        <v>0</v>
      </c>
      <c r="AI45" s="1982">
        <f t="shared" si="7"/>
        <v>0</v>
      </c>
      <c r="AJ45" s="1049"/>
      <c r="AK45" s="2452"/>
      <c r="AL45" s="2450"/>
      <c r="AM45" s="1954" t="s">
        <v>121</v>
      </c>
      <c r="AN45" s="1064">
        <f>SUMIF('Мероприятия_отчет (газ)'!$AF$120:$AF$122,AN$6,'Мероприятия_отчет (газ)'!$N$120:$N$122)</f>
        <v>0</v>
      </c>
      <c r="AO45" s="1064">
        <f>SUMIF('Мероприятия_отчет (газ)'!$AF$120:$AF$122,AN$6,'Мероприятия_отчет (газ)'!$N$120:$N$122)</f>
        <v>0</v>
      </c>
      <c r="AP45" s="1064">
        <f>SUMIF('Мероприятия_отчет (газ)'!$AF$120:$AF$122,AP$6,'Мероприятия_отчет (газ)'!$N$120:$N$122)</f>
        <v>0</v>
      </c>
      <c r="AQ45" s="1064">
        <f>SUMIF('Мероприятия_отчет (газ)'!$AF$120:$AF$122,AQ$6,'Мероприятия_отчет (газ)'!$N$120:$N$122)</f>
        <v>0</v>
      </c>
      <c r="AR45" s="1064">
        <f>SUMIF('Мероприятия_отчет (газ)'!$AF$120:$AF$122,AR$6,'Мероприятия_отчет (газ)'!$N$120:$N$122)</f>
        <v>0</v>
      </c>
      <c r="AS45" s="1064">
        <f>SUMIF('Мероприятия_отчет (газ)'!$AF$120:$AF$122,AS$6,'Мероприятия_отчет (газ)'!$N$120:$N$122)</f>
        <v>0</v>
      </c>
      <c r="AT45" s="1064">
        <f>SUMIF('Мероприятия_отчет (газ)'!$AF$120:$AF$122,AT$6,'Мероприятия_отчет (газ)'!$N$120:$N$122)</f>
        <v>0</v>
      </c>
      <c r="AU45" s="1064">
        <f>SUMIF('Мероприятия_отчет (газ)'!$AF$120:$AF$122,AU$6,'Мероприятия_отчет (газ)'!$N$120:$N$122)</f>
        <v>0</v>
      </c>
      <c r="AV45" s="1064">
        <f>SUMIF('Мероприятия_отчет (газ)'!$AF$120:$AF$122,AV$6,'Мероприятия_отчет (газ)'!$N$120:$N$122)</f>
        <v>0</v>
      </c>
      <c r="AW45" s="1064">
        <f>SUMIF('Мероприятия_отчет (газ)'!$AF$120:$AF$122,AW$6,'Мероприятия_отчет (газ)'!$N$120:$N$122)</f>
        <v>0</v>
      </c>
      <c r="AX45" s="1064">
        <f>SUMIF('Мероприятия_отчет (газ)'!$AF$120:$AF$122,AX$6,'Мероприятия_отчет (газ)'!$N$120:$N$122)</f>
        <v>0</v>
      </c>
      <c r="AY45" s="1064">
        <f>SUMIF('Мероприятия_отчет (газ)'!$AF$120:$AF$122,AY$6,'Мероприятия_отчет (газ)'!$N$120:$N$122)</f>
        <v>0</v>
      </c>
      <c r="AZ45" s="1064">
        <f>SUMIF('Мероприятия_отчет (газ)'!$AF$120:$AF$122,AZ$6,'Мероприятия_отчет (газ)'!$N$120:$N$122)</f>
        <v>0</v>
      </c>
      <c r="BA45" s="1064">
        <f>SUMIF('Мероприятия_отчет (газ)'!$AF$120:$AF$122,BA$6,'Мероприятия_отчет (газ)'!$N$120:$N$122)</f>
        <v>0</v>
      </c>
      <c r="BB45" s="1064">
        <f>SUMIF('Мероприятия_отчет (газ)'!$AF$120:$AF$122,BB$6,'Мероприятия_отчет (газ)'!$N$120:$N$122)</f>
        <v>0</v>
      </c>
      <c r="BC45" s="1064">
        <f>SUMIF('Мероприятия_отчет (газ)'!$AF$120:$AF$122,BC$6,'Мероприятия_отчет (газ)'!$N$120:$N$122)</f>
        <v>0</v>
      </c>
      <c r="BD45" s="1064">
        <f>SUMIF('Мероприятия_отчет (газ)'!$AF$120:$AF$122,BD$6,'Мероприятия_отчет (газ)'!$N$120:$N$122)</f>
        <v>0</v>
      </c>
      <c r="BE45" s="1064">
        <f>SUMIF('Мероприятия_отчет (газ)'!$AF$120:$AF$122,BE$6,'Мероприятия_отчет (газ)'!$N$120:$N$122)</f>
        <v>0</v>
      </c>
      <c r="BF45" s="1064">
        <f>SUMIF('Мероприятия_отчет (газ)'!$AF$120:$AF$122,BF$6,'Мероприятия_отчет (газ)'!$N$120:$N$122)</f>
        <v>0</v>
      </c>
      <c r="BG45" s="1064">
        <f>SUMIF('Мероприятия_отчет (газ)'!$AF$120:$AF$122,BG$6,'Мероприятия_отчет (газ)'!$N$120:$N$122)</f>
        <v>0</v>
      </c>
      <c r="BH45" s="1064">
        <f>SUMIF('Мероприятия_отчет (газ)'!$AF$120:$AF$122,BH$6,'Мероприятия_отчет (газ)'!$N$120:$N$122)</f>
        <v>0</v>
      </c>
      <c r="BI45" s="1064">
        <f>SUMIF('Мероприятия_отчет (газ)'!$AF$120:$AF$122,BI$6,'Мероприятия_отчет (газ)'!$N$120:$N$122)</f>
        <v>0</v>
      </c>
      <c r="BJ45" s="1064">
        <f>SUMIF('Мероприятия_отчет (газ)'!$AF$120:$AF$122,BJ$6,'Мероприятия_отчет (газ)'!$N$120:$N$122)</f>
        <v>0</v>
      </c>
      <c r="BK45" s="1064">
        <f>SUMIF('Мероприятия_отчет (газ)'!$AF$120:$AF$122,BK$6,'Мероприятия_отчет (газ)'!$N$120:$N$122)</f>
        <v>0</v>
      </c>
      <c r="BL45" s="1064">
        <f>SUMIF('Мероприятия_отчет (газ)'!$AF$120:$AF$122,BL$6,'Мероприятия_отчет (газ)'!$N$120:$N$122)</f>
        <v>0</v>
      </c>
      <c r="BM45" s="1064">
        <f>SUMIF('Мероприятия_отчет (газ)'!$AF$120:$AF$122,BM$6,'Мероприятия_отчет (газ)'!$N$120:$N$122)</f>
        <v>0</v>
      </c>
      <c r="BN45" s="1064">
        <f>SUMIF('Мероприятия_отчет (газ)'!$AF$120:$AF$122,BN$6,'Мероприятия_отчет (газ)'!$N$120:$N$122)</f>
        <v>0</v>
      </c>
      <c r="BO45" s="1064">
        <f>SUMIF('Мероприятия_отчет (газ)'!$AF$120:$AF$122,BN$6,'Мероприятия_отчет (газ)'!$N$120:$N$122)</f>
        <v>0</v>
      </c>
      <c r="BP45" s="1064">
        <f>SUMIF('Мероприятия_отчет (газ)'!$AF$120:$AF$122,BP$6,'Мероприятия_отчет (газ)'!$N$120:$N$122)</f>
        <v>0</v>
      </c>
      <c r="BQ45" s="1064">
        <f>SUMIF('Мероприятия_отчет (газ)'!$AF$120:$AF$122,BQ$6,'Мероприятия_отчет (газ)'!$N$120:$N$122)</f>
        <v>0</v>
      </c>
      <c r="BR45" s="1064">
        <f>SUMIF('Мероприятия_отчет (газ)'!$AF$120:$AF$122,BR$6,'Мероприятия_отчет (газ)'!$N$120:$N$122)</f>
        <v>0</v>
      </c>
      <c r="BS45" s="1982">
        <f t="shared" si="8"/>
        <v>0</v>
      </c>
      <c r="BT45" s="1049"/>
    </row>
    <row r="46" spans="1:72" s="1050" customFormat="1" ht="15.75">
      <c r="A46" s="2445" t="s">
        <v>299</v>
      </c>
      <c r="B46" s="2446" t="s">
        <v>80</v>
      </c>
      <c r="C46" s="1990" t="s">
        <v>145</v>
      </c>
      <c r="D46" s="1991">
        <f>COUNTIF('Мероприятия_отчет (газ)'!$AL$120:$AL$122,D$6)</f>
        <v>0</v>
      </c>
      <c r="E46" s="1991">
        <f>COUNTIF('Мероприятия_отчет (газ)'!$AL$120:$AL$122,E$6)</f>
        <v>0</v>
      </c>
      <c r="F46" s="1991">
        <f>COUNTIF('Мероприятия_отчет (газ)'!$AL$120:$AL$122,F$6)</f>
        <v>0</v>
      </c>
      <c r="G46" s="1991">
        <f>COUNTIF('Мероприятия_отчет (газ)'!$AL$120:$AL$122,G$6)</f>
        <v>0</v>
      </c>
      <c r="H46" s="1991">
        <f>COUNTIF('Мероприятия_отчет (газ)'!$AL$120:$AL$122,H$6)</f>
        <v>0</v>
      </c>
      <c r="I46" s="1991">
        <f>COUNTIF('Мероприятия_отчет (газ)'!$AL$120:$AL$122,I$6)</f>
        <v>0</v>
      </c>
      <c r="J46" s="1991">
        <f>COUNTIF('Мероприятия_отчет (газ)'!$AL$120:$AL$122,J$6)</f>
        <v>0</v>
      </c>
      <c r="K46" s="1991">
        <f>COUNTIF('Мероприятия_отчет (газ)'!$AL$120:$AL$122,K$6)</f>
        <v>0</v>
      </c>
      <c r="L46" s="1991">
        <f>COUNTIF('Мероприятия_отчет (газ)'!$AL$120:$AL$122,L$6)</f>
        <v>0</v>
      </c>
      <c r="M46" s="1991">
        <f>COUNTIF('Мероприятия_отчет (газ)'!$AL$120:$AL$122,M$6)</f>
        <v>0</v>
      </c>
      <c r="N46" s="1991">
        <f>COUNTIF('Мероприятия_отчет (газ)'!$AL$120:$AL$122,N$6)</f>
        <v>0</v>
      </c>
      <c r="O46" s="1991">
        <f>COUNTIF('Мероприятия_отчет (газ)'!$AL$120:$AL$122,O$6)</f>
        <v>0</v>
      </c>
      <c r="P46" s="1991">
        <f>COUNTIF('Мероприятия_отчет (газ)'!$AL$120:$AL$122,P$6)</f>
        <v>0</v>
      </c>
      <c r="Q46" s="1991">
        <f>COUNTIF('Мероприятия_отчет (газ)'!$AL$120:$AL$122,Q$6)</f>
        <v>0</v>
      </c>
      <c r="R46" s="1991">
        <f>COUNTIF('Мероприятия_отчет (газ)'!$AL$120:$AL$122,R$6)</f>
        <v>0</v>
      </c>
      <c r="S46" s="1991">
        <f>COUNTIF('Мероприятия_отчет (газ)'!$AL$120:$AL$122,S$6)</f>
        <v>0</v>
      </c>
      <c r="T46" s="1991">
        <f>COUNTIF('Мероприятия_отчет (газ)'!$AL$120:$AL$122,T$6)</f>
        <v>0</v>
      </c>
      <c r="U46" s="1991">
        <f>COUNTIF('Мероприятия_отчет (газ)'!$AL$120:$AL$122,U$6)</f>
        <v>0</v>
      </c>
      <c r="V46" s="1991">
        <f>COUNTIF('Мероприятия_отчет (газ)'!$AL$120:$AL$122,V$6)</f>
        <v>0</v>
      </c>
      <c r="W46" s="1991">
        <f>COUNTIF('Мероприятия_отчет (газ)'!$AL$120:$AL$122,W$6)</f>
        <v>0</v>
      </c>
      <c r="X46" s="1991">
        <f>COUNTIF('Мероприятия_отчет (газ)'!$AL$120:$AL$122,X$6)</f>
        <v>0</v>
      </c>
      <c r="Y46" s="1991">
        <f>COUNTIF('Мероприятия_отчет (газ)'!$AL$120:$AL$122,Y$6)</f>
        <v>0</v>
      </c>
      <c r="Z46" s="1991">
        <f>COUNTIF('Мероприятия_отчет (газ)'!$AL$120:$AL$122,Z$6)</f>
        <v>0</v>
      </c>
      <c r="AA46" s="1991">
        <f>COUNTIF('Мероприятия_отчет (газ)'!$AL$120:$AL$122,AA$6)</f>
        <v>0</v>
      </c>
      <c r="AB46" s="1991">
        <f>COUNTIF('Мероприятия_отчет (газ)'!$AL$120:$AL$122,AB$6)</f>
        <v>0</v>
      </c>
      <c r="AC46" s="1991">
        <f>COUNTIF('Мероприятия_отчет (газ)'!$AL$120:$AL$122,AC$6)</f>
        <v>0</v>
      </c>
      <c r="AD46" s="1991">
        <f>COUNTIF('Мероприятия_отчет (газ)'!$AL$120:$AL$122,AD$6)</f>
        <v>0</v>
      </c>
      <c r="AE46" s="1991">
        <f>COUNTIF('Мероприятия_отчет (газ)'!$AL$120:$AL$122,AE$6)</f>
        <v>0</v>
      </c>
      <c r="AF46" s="1991">
        <f>COUNTIF('Мероприятия_отчет (газ)'!$AL$120:$AL$122,AF$6)</f>
        <v>0</v>
      </c>
      <c r="AG46" s="1991">
        <f>COUNTIF('Мероприятия_отчет (газ)'!$AL$120:$AL$122,AG$6)</f>
        <v>0</v>
      </c>
      <c r="AH46" s="1991">
        <f>COUNTIF('Мероприятия_отчет (газ)'!$AL$120:$AL$122,AH$6)</f>
        <v>0</v>
      </c>
      <c r="AI46" s="1992">
        <f t="shared" si="7"/>
        <v>0</v>
      </c>
      <c r="AJ46" s="1049"/>
      <c r="AK46" s="2445" t="s">
        <v>299</v>
      </c>
      <c r="AL46" s="2446" t="s">
        <v>80</v>
      </c>
      <c r="AM46" s="1990" t="s">
        <v>145</v>
      </c>
      <c r="AN46" s="1991">
        <f>COUNTIF('Мероприятия_отчет (газ)'!$AL$120:$AL$122,AN$6)</f>
        <v>0</v>
      </c>
      <c r="AO46" s="1991">
        <f>COUNTIF('Мероприятия_отчет (газ)'!$AL$120:$AL$122,AO$6)</f>
        <v>0</v>
      </c>
      <c r="AP46" s="1991">
        <f>COUNTIF('Мероприятия_отчет (газ)'!$AL$120:$AL$122,AP$6)</f>
        <v>0</v>
      </c>
      <c r="AQ46" s="1991">
        <f>COUNTIF('Мероприятия_отчет (газ)'!$AL$120:$AL$122,AQ$6)</f>
        <v>0</v>
      </c>
      <c r="AR46" s="1991">
        <f>COUNTIF('Мероприятия_отчет (газ)'!$AL$120:$AL$122,AR$6)</f>
        <v>0</v>
      </c>
      <c r="AS46" s="1991">
        <f>COUNTIF('Мероприятия_отчет (газ)'!$AL$120:$AL$122,AS$6)</f>
        <v>0</v>
      </c>
      <c r="AT46" s="1991">
        <f>COUNTIF('Мероприятия_отчет (газ)'!$AL$120:$AL$122,AT$6)</f>
        <v>0</v>
      </c>
      <c r="AU46" s="1991">
        <f>COUNTIF('Мероприятия_отчет (газ)'!$AL$120:$AL$122,AU$6)</f>
        <v>0</v>
      </c>
      <c r="AV46" s="1991">
        <f>COUNTIF('Мероприятия_отчет (газ)'!$AL$120:$AL$122,AV$6)</f>
        <v>0</v>
      </c>
      <c r="AW46" s="1991">
        <f>COUNTIF('Мероприятия_отчет (газ)'!$AL$120:$AL$122,AW$6)</f>
        <v>0</v>
      </c>
      <c r="AX46" s="1991">
        <f>COUNTIF('Мероприятия_отчет (газ)'!$AL$120:$AL$122,AX$6)</f>
        <v>0</v>
      </c>
      <c r="AY46" s="1991">
        <f>COUNTIF('Мероприятия_отчет (газ)'!$AL$120:$AL$122,AY$6)</f>
        <v>0</v>
      </c>
      <c r="AZ46" s="1991">
        <f>COUNTIF('Мероприятия_отчет (газ)'!$AL$120:$AL$122,AZ$6)</f>
        <v>0</v>
      </c>
      <c r="BA46" s="1991">
        <f>COUNTIF('Мероприятия_отчет (газ)'!$AL$120:$AL$122,BA$6)</f>
        <v>0</v>
      </c>
      <c r="BB46" s="1991">
        <f>COUNTIF('Мероприятия_отчет (газ)'!$AL$120:$AL$122,BB$6)</f>
        <v>0</v>
      </c>
      <c r="BC46" s="1991">
        <f>COUNTIF('Мероприятия_отчет (газ)'!$AL$120:$AL$122,BC$6)</f>
        <v>0</v>
      </c>
      <c r="BD46" s="1991">
        <f>COUNTIF('Мероприятия_отчет (газ)'!$AL$120:$AL$122,BD$6)</f>
        <v>0</v>
      </c>
      <c r="BE46" s="1991">
        <f>COUNTIF('Мероприятия_отчет (газ)'!$AL$120:$AL$122,BE$6)</f>
        <v>0</v>
      </c>
      <c r="BF46" s="1991">
        <f>COUNTIF('Мероприятия_отчет (газ)'!$AL$120:$AL$122,BF$6)</f>
        <v>0</v>
      </c>
      <c r="BG46" s="1991">
        <f>COUNTIF('Мероприятия_отчет (газ)'!$AL$120:$AL$122,BG$6)</f>
        <v>0</v>
      </c>
      <c r="BH46" s="1991">
        <f>COUNTIF('Мероприятия_отчет (газ)'!$AL$120:$AL$122,BH$6)</f>
        <v>0</v>
      </c>
      <c r="BI46" s="1991">
        <f>COUNTIF('Мероприятия_отчет (газ)'!$AL$120:$AL$122,BI$6)</f>
        <v>0</v>
      </c>
      <c r="BJ46" s="1991">
        <f>COUNTIF('Мероприятия_отчет (газ)'!$AL$120:$AL$122,BJ$6)</f>
        <v>0</v>
      </c>
      <c r="BK46" s="1991">
        <f>COUNTIF('Мероприятия_отчет (газ)'!$AL$120:$AL$122,BK$6)</f>
        <v>0</v>
      </c>
      <c r="BL46" s="1991">
        <f>COUNTIF('Мероприятия_отчет (газ)'!$AL$120:$AL$122,BL$6)</f>
        <v>0</v>
      </c>
      <c r="BM46" s="1991">
        <f>COUNTIF('Мероприятия_отчет (газ)'!$AL$120:$AL$122,BM$6)</f>
        <v>0</v>
      </c>
      <c r="BN46" s="1991">
        <f>COUNTIF('Мероприятия_отчет (газ)'!$AL$120:$AL$122,BN$6)</f>
        <v>0</v>
      </c>
      <c r="BO46" s="1991">
        <f>COUNTIF('Мероприятия_отчет (газ)'!$AL$120:$AL$122,BO$6)</f>
        <v>0</v>
      </c>
      <c r="BP46" s="1991">
        <f>COUNTIF('Мероприятия_отчет (газ)'!$AL$120:$AL$122,BP$6)</f>
        <v>0</v>
      </c>
      <c r="BQ46" s="1991">
        <f>COUNTIF('Мероприятия_отчет (газ)'!$AL$120:$AL$122,BQ$6)</f>
        <v>0</v>
      </c>
      <c r="BR46" s="1991">
        <f>COUNTIF('Мероприятия_отчет (газ)'!$AL$120:$AL$122,BR$6)</f>
        <v>0</v>
      </c>
      <c r="BS46" s="1992">
        <f t="shared" si="8"/>
        <v>0</v>
      </c>
      <c r="BT46" s="1049"/>
    </row>
    <row r="47" spans="1:72" s="1050" customFormat="1" ht="15.75">
      <c r="A47" s="2445"/>
      <c r="B47" s="2447"/>
      <c r="C47" s="1990" t="s">
        <v>325</v>
      </c>
      <c r="D47" s="1993">
        <f>SUMIF('Мероприятия_отчет (газ)'!$AL$120:$AL$122,D$6,'Мероприятия_отчет (газ)'!$AX$120:$AX$122)</f>
        <v>0</v>
      </c>
      <c r="E47" s="1993">
        <f>SUMIF('Мероприятия_отчет (газ)'!$AL$120:$AL$122,E$6,'Мероприятия_отчет (газ)'!$AX$120:$AX$122)</f>
        <v>0</v>
      </c>
      <c r="F47" s="1993">
        <f>SUMIF('Мероприятия_отчет (газ)'!$AL$120:$AL$122,F$6,'Мероприятия_отчет (газ)'!$AX$120:$AX$122)</f>
        <v>0</v>
      </c>
      <c r="G47" s="1993">
        <f>SUMIF('Мероприятия_отчет (газ)'!$AL$120:$AL$122,G$6,'Мероприятия_отчет (газ)'!$AX$120:$AX$122)</f>
        <v>0</v>
      </c>
      <c r="H47" s="1993">
        <f>SUMIF('Мероприятия_отчет (газ)'!$AL$120:$AL$122,H$6,'Мероприятия_отчет (газ)'!$AX$120:$AX$122)</f>
        <v>0</v>
      </c>
      <c r="I47" s="1993">
        <f>SUMIF('Мероприятия_отчет (газ)'!$AL$120:$AL$122,I$6,'Мероприятия_отчет (газ)'!$AX$120:$AX$122)</f>
        <v>0</v>
      </c>
      <c r="J47" s="1993">
        <f>SUMIF('Мероприятия_отчет (газ)'!$AL$120:$AL$122,J$6,'Мероприятия_отчет (газ)'!$AX$120:$AX$122)</f>
        <v>0</v>
      </c>
      <c r="K47" s="1993">
        <f>SUMIF('Мероприятия_отчет (газ)'!$AL$120:$AL$122,K$6,'Мероприятия_отчет (газ)'!$AX$120:$AX$122)</f>
        <v>0</v>
      </c>
      <c r="L47" s="1993">
        <f>SUMIF('Мероприятия_отчет (газ)'!$AL$120:$AL$122,L$6,'Мероприятия_отчет (газ)'!$AX$120:$AX$122)</f>
        <v>0</v>
      </c>
      <c r="M47" s="1993">
        <f>SUMIF('Мероприятия_отчет (газ)'!$AL$120:$AL$122,M$6,'Мероприятия_отчет (газ)'!$AX$120:$AX$122)</f>
        <v>0</v>
      </c>
      <c r="N47" s="1993">
        <f>SUMIF('Мероприятия_отчет (газ)'!$AL$120:$AL$122,N$6,'Мероприятия_отчет (газ)'!$AX$120:$AX$122)</f>
        <v>0</v>
      </c>
      <c r="O47" s="1993">
        <f>SUMIF('Мероприятия_отчет (газ)'!$AL$120:$AL$122,O$6,'Мероприятия_отчет (газ)'!$AX$120:$AX$122)</f>
        <v>0</v>
      </c>
      <c r="P47" s="1993">
        <f>SUMIF('Мероприятия_отчет (газ)'!$AL$120:$AL$122,P$6,'Мероприятия_отчет (газ)'!$AX$120:$AX$122)</f>
        <v>0</v>
      </c>
      <c r="Q47" s="1993">
        <f>SUMIF('Мероприятия_отчет (газ)'!$AL$120:$AL$122,Q$6,'Мероприятия_отчет (газ)'!$AX$120:$AX$122)</f>
        <v>0</v>
      </c>
      <c r="R47" s="1993">
        <f>SUMIF('Мероприятия_отчет (газ)'!$AL$120:$AL$122,R$6,'Мероприятия_отчет (газ)'!$AX$120:$AX$122)</f>
        <v>0</v>
      </c>
      <c r="S47" s="1993">
        <f>SUMIF('Мероприятия_отчет (газ)'!$AL$120:$AL$122,S$6,'Мероприятия_отчет (газ)'!$AX$120:$AX$122)</f>
        <v>0</v>
      </c>
      <c r="T47" s="1993">
        <f>SUMIF('Мероприятия_отчет (газ)'!$AL$120:$AL$122,T$6,'Мероприятия_отчет (газ)'!$AX$120:$AX$122)</f>
        <v>0</v>
      </c>
      <c r="U47" s="1993">
        <f>SUMIF('Мероприятия_отчет (газ)'!$AL$120:$AL$122,U$6,'Мероприятия_отчет (газ)'!$AX$120:$AX$122)</f>
        <v>0</v>
      </c>
      <c r="V47" s="1993">
        <f>SUMIF('Мероприятия_отчет (газ)'!$AL$120:$AL$122,V$6,'Мероприятия_отчет (газ)'!$AX$120:$AX$122)</f>
        <v>0</v>
      </c>
      <c r="W47" s="1993">
        <f>SUMIF('Мероприятия_отчет (газ)'!$AL$120:$AL$122,W$6,'Мероприятия_отчет (газ)'!$AX$120:$AX$122)</f>
        <v>0</v>
      </c>
      <c r="X47" s="1993">
        <f>SUMIF('Мероприятия_отчет (газ)'!$AL$120:$AL$122,X$6,'Мероприятия_отчет (газ)'!$AX$120:$AX$122)</f>
        <v>0</v>
      </c>
      <c r="Y47" s="1993">
        <f>SUMIF('Мероприятия_отчет (газ)'!$AL$120:$AL$122,Y$6,'Мероприятия_отчет (газ)'!$AX$120:$AX$122)</f>
        <v>0</v>
      </c>
      <c r="Z47" s="1993">
        <f>SUMIF('Мероприятия_отчет (газ)'!$AL$120:$AL$122,Z$6,'Мероприятия_отчет (газ)'!$AX$120:$AX$122)</f>
        <v>0</v>
      </c>
      <c r="AA47" s="1993">
        <f>SUMIF('Мероприятия_отчет (газ)'!$AL$120:$AL$122,AA$6,'Мероприятия_отчет (газ)'!$AX$120:$AX$122)</f>
        <v>0</v>
      </c>
      <c r="AB47" s="1993">
        <f>SUMIF('Мероприятия_отчет (газ)'!$AL$120:$AL$122,AB$6,'Мероприятия_отчет (газ)'!$AX$120:$AX$122)</f>
        <v>0</v>
      </c>
      <c r="AC47" s="1993">
        <f>SUMIF('Мероприятия_отчет (газ)'!$AL$120:$AL$122,AC$6,'Мероприятия_отчет (газ)'!$AX$120:$AX$122)</f>
        <v>0</v>
      </c>
      <c r="AD47" s="1993">
        <f>SUMIF('Мероприятия_отчет (газ)'!$AL$120:$AL$122,AD$6,'Мероприятия_отчет (газ)'!$AX$120:$AX$122)</f>
        <v>0</v>
      </c>
      <c r="AE47" s="1993">
        <f>SUMIF('Мероприятия_отчет (газ)'!$AL$120:$AL$122,AE$6,'Мероприятия_отчет (газ)'!$AX$120:$AX$122)</f>
        <v>0</v>
      </c>
      <c r="AF47" s="1993">
        <f>SUMIF('Мероприятия_отчет (газ)'!$AL$120:$AL$122,AF$6,'Мероприятия_отчет (газ)'!$AX$120:$AX$122)</f>
        <v>0</v>
      </c>
      <c r="AG47" s="1993">
        <f>SUMIF('Мероприятия_отчет (газ)'!$AL$120:$AL$122,AG$6,'Мероприятия_отчет (газ)'!$AX$120:$AX$122)</f>
        <v>0</v>
      </c>
      <c r="AH47" s="1993">
        <f>SUMIF('Мероприятия_отчет (газ)'!$AL$120:$AL$122,AH$6,'Мероприятия_отчет (газ)'!$AX$120:$AX$122)</f>
        <v>0</v>
      </c>
      <c r="AI47" s="1992">
        <f t="shared" si="7"/>
        <v>0</v>
      </c>
      <c r="AJ47" s="1049"/>
      <c r="AK47" s="2445"/>
      <c r="AL47" s="2447"/>
      <c r="AM47" s="1990" t="s">
        <v>121</v>
      </c>
      <c r="AN47" s="1993">
        <f>SUMIF('Мероприятия_отчет (газ)'!$AL$120:$AL$122,AN$6,'Мероприятия_отчет (газ)'!$AW$120:$AW$122)</f>
        <v>0</v>
      </c>
      <c r="AO47" s="1993">
        <f>SUMIF('Мероприятия_отчет (газ)'!$AL$120:$AL$122,AO$6,'Мероприятия_отчет (газ)'!$AW$120:$AW$122)</f>
        <v>0</v>
      </c>
      <c r="AP47" s="1993">
        <f>SUMIF('Мероприятия_отчет (газ)'!$AL$120:$AL$122,AP$6,'Мероприятия_отчет (газ)'!$AW$120:$AW$122)</f>
        <v>0</v>
      </c>
      <c r="AQ47" s="1993">
        <f>SUMIF('Мероприятия_отчет (газ)'!$AL$120:$AL$122,AQ$6,'Мероприятия_отчет (газ)'!$AW$120:$AW$122)</f>
        <v>0</v>
      </c>
      <c r="AR47" s="1993">
        <f>SUMIF('Мероприятия_отчет (газ)'!$AL$120:$AL$122,AR$6,'Мероприятия_отчет (газ)'!$AW$120:$AW$122)</f>
        <v>0</v>
      </c>
      <c r="AS47" s="1993">
        <f>SUMIF('Мероприятия_отчет (газ)'!$AL$120:$AL$122,AS$6,'Мероприятия_отчет (газ)'!$AW$120:$AW$122)</f>
        <v>0</v>
      </c>
      <c r="AT47" s="1993">
        <f>SUMIF('Мероприятия_отчет (газ)'!$AL$120:$AL$122,AT$6,'Мероприятия_отчет (газ)'!$AW$120:$AW$122)</f>
        <v>0</v>
      </c>
      <c r="AU47" s="1993">
        <f>SUMIF('Мероприятия_отчет (газ)'!$AL$120:$AL$122,AU$6,'Мероприятия_отчет (газ)'!$AW$120:$AW$122)</f>
        <v>0</v>
      </c>
      <c r="AV47" s="1993">
        <f>SUMIF('Мероприятия_отчет (газ)'!$AL$120:$AL$122,AV$6,'Мероприятия_отчет (газ)'!$AW$120:$AW$122)</f>
        <v>0</v>
      </c>
      <c r="AW47" s="1993">
        <f>SUMIF('Мероприятия_отчет (газ)'!$AL$120:$AL$122,AW$6,'Мероприятия_отчет (газ)'!$AW$120:$AW$122)</f>
        <v>0</v>
      </c>
      <c r="AX47" s="1993">
        <f>SUMIF('Мероприятия_отчет (газ)'!$AL$120:$AL$122,AX$6,'Мероприятия_отчет (газ)'!$AW$120:$AW$122)</f>
        <v>0</v>
      </c>
      <c r="AY47" s="1993">
        <f>SUMIF('Мероприятия_отчет (газ)'!$AL$120:$AL$122,AY$6,'Мероприятия_отчет (газ)'!$AW$120:$AW$122)</f>
        <v>0</v>
      </c>
      <c r="AZ47" s="1993">
        <f>SUMIF('Мероприятия_отчет (газ)'!$AL$120:$AL$122,AZ$6,'Мероприятия_отчет (газ)'!$AW$120:$AW$122)</f>
        <v>0</v>
      </c>
      <c r="BA47" s="1993">
        <f>SUMIF('Мероприятия_отчет (газ)'!$AL$120:$AL$122,BA$6,'Мероприятия_отчет (газ)'!$AW$120:$AW$122)</f>
        <v>0</v>
      </c>
      <c r="BB47" s="1993">
        <f>SUMIF('Мероприятия_отчет (газ)'!$AL$120:$AL$122,BB$6,'Мероприятия_отчет (газ)'!$AW$120:$AW$122)</f>
        <v>0</v>
      </c>
      <c r="BC47" s="1993">
        <f>SUMIF('Мероприятия_отчет (газ)'!$AL$120:$AL$122,BC$6,'Мероприятия_отчет (газ)'!$AW$120:$AW$122)</f>
        <v>0</v>
      </c>
      <c r="BD47" s="1993">
        <f>SUMIF('Мероприятия_отчет (газ)'!$AL$120:$AL$122,BD$6,'Мероприятия_отчет (газ)'!$AW$120:$AW$122)</f>
        <v>0</v>
      </c>
      <c r="BE47" s="1993">
        <f>SUMIF('Мероприятия_отчет (газ)'!$AL$120:$AL$122,BE$6,'Мероприятия_отчет (газ)'!$AW$120:$AW$122)</f>
        <v>0</v>
      </c>
      <c r="BF47" s="1993">
        <f>SUMIF('Мероприятия_отчет (газ)'!$AL$120:$AL$122,BF$6,'Мероприятия_отчет (газ)'!$AW$120:$AW$122)</f>
        <v>0</v>
      </c>
      <c r="BG47" s="1993">
        <f>SUMIF('Мероприятия_отчет (газ)'!$AL$120:$AL$122,BG$6,'Мероприятия_отчет (газ)'!$AW$120:$AW$122)</f>
        <v>0</v>
      </c>
      <c r="BH47" s="1993">
        <f>SUMIF('Мероприятия_отчет (газ)'!$AL$120:$AL$122,BH$6,'Мероприятия_отчет (газ)'!$AW$120:$AW$122)</f>
        <v>0</v>
      </c>
      <c r="BI47" s="1993">
        <f>SUMIF('Мероприятия_отчет (газ)'!$AL$120:$AL$122,BI$6,'Мероприятия_отчет (газ)'!$AW$120:$AW$122)</f>
        <v>0</v>
      </c>
      <c r="BJ47" s="1993">
        <f>SUMIF('Мероприятия_отчет (газ)'!$AL$120:$AL$122,BJ$6,'Мероприятия_отчет (газ)'!$AW$120:$AW$122)</f>
        <v>0</v>
      </c>
      <c r="BK47" s="1993">
        <f>SUMIF('Мероприятия_отчет (газ)'!$AL$120:$AL$122,BK$6,'Мероприятия_отчет (газ)'!$AW$120:$AW$122)</f>
        <v>0</v>
      </c>
      <c r="BL47" s="1993">
        <f>SUMIF('Мероприятия_отчет (газ)'!$AL$120:$AL$122,BL$6,'Мероприятия_отчет (газ)'!$AW$120:$AW$122)</f>
        <v>0</v>
      </c>
      <c r="BM47" s="1993">
        <f>SUMIF('Мероприятия_отчет (газ)'!$AL$120:$AL$122,BM$6,'Мероприятия_отчет (газ)'!$AW$120:$AW$122)</f>
        <v>0</v>
      </c>
      <c r="BN47" s="1993">
        <f>SUMIF('Мероприятия_отчет (газ)'!$AL$120:$AL$122,BN$6,'Мероприятия_отчет (газ)'!$AW$120:$AW$122)</f>
        <v>0</v>
      </c>
      <c r="BO47" s="1993">
        <f>SUMIF('Мероприятия_отчет (газ)'!$AL$120:$AL$122,BO$6,'Мероприятия_отчет (газ)'!$AW$120:$AW$122)</f>
        <v>0</v>
      </c>
      <c r="BP47" s="1993">
        <f>SUMIF('Мероприятия_отчет (газ)'!$AL$120:$AL$122,BP$6,'Мероприятия_отчет (газ)'!$AW$120:$AW$122)</f>
        <v>0</v>
      </c>
      <c r="BQ47" s="1993">
        <f>SUMIF('Мероприятия_отчет (газ)'!$AL$120:$AL$122,BQ$6,'Мероприятия_отчет (газ)'!$AW$120:$AW$122)</f>
        <v>0</v>
      </c>
      <c r="BR47" s="1993">
        <f>SUMIF('Мероприятия_отчет (газ)'!$AL$120:$AL$122,BR$6,'Мероприятия_отчет (газ)'!$AW$120:$AW$122)</f>
        <v>0</v>
      </c>
      <c r="BS47" s="1992">
        <f t="shared" si="8"/>
        <v>0</v>
      </c>
      <c r="BT47" s="1049"/>
    </row>
    <row r="48" spans="1:72" s="1050" customFormat="1" ht="15.75">
      <c r="A48" s="2452" t="s">
        <v>248</v>
      </c>
      <c r="B48" s="2449" t="s">
        <v>211</v>
      </c>
      <c r="C48" s="1954" t="s">
        <v>145</v>
      </c>
      <c r="D48" s="1061">
        <f>COUNTIF('Мероприятия_отчет (газ)'!$AF$133:$AF$135,D$6)</f>
        <v>0</v>
      </c>
      <c r="E48" s="1061">
        <f>COUNTIF('Мероприятия_отчет (газ)'!$AF$133:$AF$135,E$6)</f>
        <v>0</v>
      </c>
      <c r="F48" s="1061">
        <f>COUNTIF('Мероприятия_отчет (газ)'!$AF$133:$AF$135,F$6)</f>
        <v>0</v>
      </c>
      <c r="G48" s="1061">
        <f>COUNTIF('Мероприятия_отчет (газ)'!$AF$133:$AF$135,G$6)</f>
        <v>0</v>
      </c>
      <c r="H48" s="1061">
        <f>COUNTIF('Мероприятия_отчет (газ)'!$AF$133:$AF$135,H$6)</f>
        <v>0</v>
      </c>
      <c r="I48" s="1061">
        <f>COUNTIF('Мероприятия_отчет (газ)'!$AF$133:$AF$135,I$6)</f>
        <v>0</v>
      </c>
      <c r="J48" s="1061">
        <f>COUNTIF('Мероприятия_отчет (газ)'!$AF$133:$AF$135,J$6)</f>
        <v>0</v>
      </c>
      <c r="K48" s="1061">
        <f>COUNTIF('Мероприятия_отчет (газ)'!$AF$133:$AF$135,K$6)</f>
        <v>0</v>
      </c>
      <c r="L48" s="1061">
        <f>COUNTIF('Мероприятия_отчет (газ)'!$AF$133:$AF$135,L$6)</f>
        <v>0</v>
      </c>
      <c r="M48" s="1061">
        <f>COUNTIF('Мероприятия_отчет (газ)'!$AF$133:$AF$135,M$6)</f>
        <v>0</v>
      </c>
      <c r="N48" s="1061">
        <f>COUNTIF('Мероприятия_отчет (газ)'!$AF$133:$AF$135,N$6)</f>
        <v>0</v>
      </c>
      <c r="O48" s="1061">
        <f>COUNTIF('Мероприятия_отчет (газ)'!$AF$133:$AF$135,O$6)</f>
        <v>1</v>
      </c>
      <c r="P48" s="1061">
        <f>COUNTIF('Мероприятия_отчет (газ)'!$AF$133:$AF$135,P$6)</f>
        <v>0</v>
      </c>
      <c r="Q48" s="1061">
        <f>COUNTIF('Мероприятия_отчет (газ)'!$AF$133:$AF$135,Q$6)</f>
        <v>0</v>
      </c>
      <c r="R48" s="1061">
        <f>COUNTIF('Мероприятия_отчет (газ)'!$AF$133:$AF$135,R$6)</f>
        <v>0</v>
      </c>
      <c r="S48" s="1061">
        <f>COUNTIF('Мероприятия_отчет (газ)'!$AF$133:$AF$135,S$6)</f>
        <v>0</v>
      </c>
      <c r="T48" s="1061">
        <f>COUNTIF('Мероприятия_отчет (газ)'!$AF$133:$AF$135,T$6)</f>
        <v>0</v>
      </c>
      <c r="U48" s="1061">
        <f>COUNTIF('Мероприятия_отчет (газ)'!$AF$133:$AF$135,U$6)</f>
        <v>0</v>
      </c>
      <c r="V48" s="1061">
        <f>COUNTIF('Мероприятия_отчет (газ)'!$AF$133:$AF$135,V$6)</f>
        <v>0</v>
      </c>
      <c r="W48" s="1061">
        <f>COUNTIF('Мероприятия_отчет (газ)'!$AF$133:$AF$135,W$6)</f>
        <v>0</v>
      </c>
      <c r="X48" s="1061">
        <f>COUNTIF('Мероприятия_отчет (газ)'!$AF$133:$AF$135,X$6)</f>
        <v>0</v>
      </c>
      <c r="Y48" s="1061">
        <f>COUNTIF('Мероприятия_отчет (газ)'!$AF$133:$AF$135,Y$6)</f>
        <v>0</v>
      </c>
      <c r="Z48" s="1061">
        <f>COUNTIF('Мероприятия_отчет (газ)'!$AF$133:$AF$135,Z$6)</f>
        <v>0</v>
      </c>
      <c r="AA48" s="1061">
        <f>COUNTIF('Мероприятия_отчет (газ)'!$AF$133:$AF$135,AA$6)</f>
        <v>0</v>
      </c>
      <c r="AB48" s="1061">
        <f>COUNTIF('Мероприятия_отчет (газ)'!$AF$133:$AF$135,AB$6)</f>
        <v>0</v>
      </c>
      <c r="AC48" s="1061">
        <f>COUNTIF('Мероприятия_отчет (газ)'!$AF$133:$AF$135,AC$6)</f>
        <v>0</v>
      </c>
      <c r="AD48" s="1061">
        <f>COUNTIF('Мероприятия_отчет (газ)'!$AF$133:$AF$135,AD$6)</f>
        <v>0</v>
      </c>
      <c r="AE48" s="1061">
        <f>COUNTIF('Мероприятия_отчет (газ)'!$AF$133:$AF$135,AE$6)</f>
        <v>0</v>
      </c>
      <c r="AF48" s="1061">
        <f>COUNTIF('Мероприятия_отчет (газ)'!$AF$133:$AF$135,AF$6)</f>
        <v>0</v>
      </c>
      <c r="AG48" s="1061">
        <f>COUNTIF('Мероприятия_отчет (газ)'!$AF$133:$AF$135,AG$6)</f>
        <v>0</v>
      </c>
      <c r="AH48" s="1061">
        <f>COUNTIF('Мероприятия_отчет (газ)'!$AF$133:$AF$135,AH$6)</f>
        <v>0</v>
      </c>
      <c r="AI48" s="1982">
        <f t="shared" si="7"/>
        <v>1</v>
      </c>
      <c r="AJ48" s="1049"/>
      <c r="AK48" s="2452" t="s">
        <v>248</v>
      </c>
      <c r="AL48" s="2449" t="s">
        <v>211</v>
      </c>
      <c r="AM48" s="1954" t="s">
        <v>145</v>
      </c>
      <c r="AN48" s="1061">
        <f>COUNTIF('Мероприятия_отчет (газ)'!$AF$133:$AF$135,AN$6)</f>
        <v>0</v>
      </c>
      <c r="AO48" s="1061">
        <f>COUNTIF('Мероприятия_отчет (газ)'!$AF$133:$AF$135,AN$6)</f>
        <v>0</v>
      </c>
      <c r="AP48" s="1061">
        <f>COUNTIF('Мероприятия_отчет (газ)'!$AF$133:$AF$135,AP$6)</f>
        <v>0</v>
      </c>
      <c r="AQ48" s="1061">
        <f>COUNTIF('Мероприятия_отчет (газ)'!$AF$133:$AF$135,AQ$6)</f>
        <v>0</v>
      </c>
      <c r="AR48" s="1061">
        <f>COUNTIF('Мероприятия_отчет (газ)'!$AF$133:$AF$135,AR$6)</f>
        <v>0</v>
      </c>
      <c r="AS48" s="1061">
        <f>COUNTIF('Мероприятия_отчет (газ)'!$AF$133:$AF$135,AS$6)</f>
        <v>0</v>
      </c>
      <c r="AT48" s="1061">
        <f>COUNTIF('Мероприятия_отчет (газ)'!$AF$133:$AF$135,AT$6)</f>
        <v>0</v>
      </c>
      <c r="AU48" s="1061">
        <f>COUNTIF('Мероприятия_отчет (газ)'!$AF$133:$AF$135,AU$6)</f>
        <v>0</v>
      </c>
      <c r="AV48" s="1061">
        <f>COUNTIF('Мероприятия_отчет (газ)'!$AF$133:$AF$135,AV$6)</f>
        <v>0</v>
      </c>
      <c r="AW48" s="1061">
        <f>COUNTIF('Мероприятия_отчет (газ)'!$AF$133:$AF$135,AW$6)</f>
        <v>0</v>
      </c>
      <c r="AX48" s="1061">
        <f>COUNTIF('Мероприятия_отчет (газ)'!$AF$133:$AF$135,AX$6)</f>
        <v>0</v>
      </c>
      <c r="AY48" s="1061">
        <f>COUNTIF('Мероприятия_отчет (газ)'!$AF$133:$AF$135,AY$6)</f>
        <v>1</v>
      </c>
      <c r="AZ48" s="1061">
        <f>COUNTIF('Мероприятия_отчет (газ)'!$AF$133:$AF$135,AZ$6)</f>
        <v>0</v>
      </c>
      <c r="BA48" s="1061">
        <f>COUNTIF('Мероприятия_отчет (газ)'!$AF$133:$AF$135,BA$6)</f>
        <v>0</v>
      </c>
      <c r="BB48" s="1061">
        <f>COUNTIF('Мероприятия_отчет (газ)'!$AF$133:$AF$135,BB$6)</f>
        <v>0</v>
      </c>
      <c r="BC48" s="1061">
        <f>COUNTIF('Мероприятия_отчет (газ)'!$AF$133:$AF$135,BC$6)</f>
        <v>0</v>
      </c>
      <c r="BD48" s="1061">
        <f>COUNTIF('Мероприятия_отчет (газ)'!$AF$133:$AF$135,BD$6)</f>
        <v>0</v>
      </c>
      <c r="BE48" s="1061">
        <f>COUNTIF('Мероприятия_отчет (газ)'!$AF$133:$AF$135,BE$6)</f>
        <v>0</v>
      </c>
      <c r="BF48" s="1061">
        <f>COUNTIF('Мероприятия_отчет (газ)'!$AF$133:$AF$135,BF$6)</f>
        <v>0</v>
      </c>
      <c r="BG48" s="1061">
        <f>COUNTIF('Мероприятия_отчет (газ)'!$AF$133:$AF$135,BG$6)</f>
        <v>0</v>
      </c>
      <c r="BH48" s="1061">
        <f>COUNTIF('Мероприятия_отчет (газ)'!$AF$133:$AF$135,BH$6)</f>
        <v>0</v>
      </c>
      <c r="BI48" s="1061">
        <f>COUNTIF('Мероприятия_отчет (газ)'!$AF$133:$AF$135,BI$6)</f>
        <v>0</v>
      </c>
      <c r="BJ48" s="1061">
        <f>COUNTIF('Мероприятия_отчет (газ)'!$AF$133:$AF$135,BJ$6)</f>
        <v>0</v>
      </c>
      <c r="BK48" s="1061">
        <f>COUNTIF('Мероприятия_отчет (газ)'!$AF$133:$AF$135,BK$6)</f>
        <v>0</v>
      </c>
      <c r="BL48" s="1061">
        <f>COUNTIF('Мероприятия_отчет (газ)'!$AF$133:$AF$135,BL$6)</f>
        <v>0</v>
      </c>
      <c r="BM48" s="1061">
        <f>COUNTIF('Мероприятия_отчет (газ)'!$AF$133:$AF$135,BM$6)</f>
        <v>0</v>
      </c>
      <c r="BN48" s="1061">
        <f>COUNTIF('Мероприятия_отчет (газ)'!$AF$133:$AF$135,BN$6)</f>
        <v>0</v>
      </c>
      <c r="BO48" s="1061">
        <f>COUNTIF('Мероприятия_отчет (газ)'!$AF$133:$AF$135,BN$6)</f>
        <v>0</v>
      </c>
      <c r="BP48" s="1061">
        <f>COUNTIF('Мероприятия_отчет (газ)'!$AF$133:$AF$135,BP$6)</f>
        <v>0</v>
      </c>
      <c r="BQ48" s="1061">
        <f>COUNTIF('Мероприятия_отчет (газ)'!$AF$133:$AF$135,BQ$6)</f>
        <v>0</v>
      </c>
      <c r="BR48" s="1061">
        <f>COUNTIF('Мероприятия_отчет (газ)'!$AF$133:$AF$135,BR$6)</f>
        <v>0</v>
      </c>
      <c r="BS48" s="1982">
        <f t="shared" ref="BS48:BS55" si="9">SUM(AN48:BR48)</f>
        <v>1</v>
      </c>
      <c r="BT48" s="1049"/>
    </row>
    <row r="49" spans="1:72" s="1050" customFormat="1" ht="15.75">
      <c r="A49" s="2452"/>
      <c r="B49" s="2450"/>
      <c r="C49" s="1954" t="s">
        <v>325</v>
      </c>
      <c r="D49" s="1064">
        <f>SUMIF('Мероприятия_отчет (газ)'!$AF$133:$AF$135,D$6,'Мероприятия_отчет (газ)'!$O$133:$O$135)</f>
        <v>0</v>
      </c>
      <c r="E49" s="1064">
        <f>SUMIF('Мероприятия_отчет (газ)'!$AF$133:$AF$135,E$6,'Мероприятия_отчет (газ)'!$O$133:$O$135)</f>
        <v>0</v>
      </c>
      <c r="F49" s="1064">
        <f>SUMIF('Мероприятия_отчет (газ)'!$AF$133:$AF$135,F$6,'Мероприятия_отчет (газ)'!$O$133:$O$135)</f>
        <v>0</v>
      </c>
      <c r="G49" s="1064">
        <f>SUMIF('Мероприятия_отчет (газ)'!$AF$133:$AF$135,G$6,'Мероприятия_отчет (газ)'!$O$133:$O$135)</f>
        <v>0</v>
      </c>
      <c r="H49" s="1064">
        <f>SUMIF('Мероприятия_отчет (газ)'!$AF$133:$AF$135,H$6,'Мероприятия_отчет (газ)'!$O$133:$O$135)</f>
        <v>0</v>
      </c>
      <c r="I49" s="1064">
        <f>SUMIF('Мероприятия_отчет (газ)'!$AF$133:$AF$135,I$6,'Мероприятия_отчет (газ)'!$O$133:$O$135)</f>
        <v>0</v>
      </c>
      <c r="J49" s="1064">
        <f>SUMIF('Мероприятия_отчет (газ)'!$AF$133:$AF$135,J$6,'Мероприятия_отчет (газ)'!$O$133:$O$135)</f>
        <v>0</v>
      </c>
      <c r="K49" s="1064">
        <f>SUMIF('Мероприятия_отчет (газ)'!$AF$133:$AF$135,K$6,'Мероприятия_отчет (газ)'!$O$133:$O$135)</f>
        <v>0</v>
      </c>
      <c r="L49" s="1064">
        <f>SUMIF('Мероприятия_отчет (газ)'!$AF$133:$AF$135,L$6,'Мероприятия_отчет (газ)'!$O$133:$O$135)</f>
        <v>0</v>
      </c>
      <c r="M49" s="1064">
        <f>SUMIF('Мероприятия_отчет (газ)'!$AF$133:$AF$135,M$6,'Мероприятия_отчет (газ)'!$O$133:$O$135)</f>
        <v>0</v>
      </c>
      <c r="N49" s="1064">
        <f>SUMIF('Мероприятия_отчет (газ)'!$AF$133:$AF$135,N$6,'Мероприятия_отчет (газ)'!$O$133:$O$135)</f>
        <v>0</v>
      </c>
      <c r="O49" s="1064">
        <f>SUMIF('Мероприятия_отчет (газ)'!$AF$133:$AF$135,O$6,'Мероприятия_отчет (газ)'!$O$133:$O$135)</f>
        <v>201</v>
      </c>
      <c r="P49" s="1064">
        <f>SUMIF('Мероприятия_отчет (газ)'!$AF$133:$AF$135,P$6,'Мероприятия_отчет (газ)'!$O$133:$O$135)</f>
        <v>0</v>
      </c>
      <c r="Q49" s="1064">
        <f>SUMIF('Мероприятия_отчет (газ)'!$AF$133:$AF$135,Q$6,'Мероприятия_отчет (газ)'!$O$133:$O$135)</f>
        <v>0</v>
      </c>
      <c r="R49" s="1064">
        <f>SUMIF('Мероприятия_отчет (газ)'!$AF$133:$AF$135,R$6,'Мероприятия_отчет (газ)'!$O$133:$O$135)</f>
        <v>0</v>
      </c>
      <c r="S49" s="1064">
        <f>SUMIF('Мероприятия_отчет (газ)'!$AF$133:$AF$135,S$6,'Мероприятия_отчет (газ)'!$O$133:$O$135)</f>
        <v>0</v>
      </c>
      <c r="T49" s="1064">
        <f>SUMIF('Мероприятия_отчет (газ)'!$AF$133:$AF$135,T$6,'Мероприятия_отчет (газ)'!$O$133:$O$135)</f>
        <v>0</v>
      </c>
      <c r="U49" s="1064">
        <f>SUMIF('Мероприятия_отчет (газ)'!$AF$133:$AF$135,U$6,'Мероприятия_отчет (газ)'!$O$133:$O$135)</f>
        <v>0</v>
      </c>
      <c r="V49" s="1064">
        <f>SUMIF('Мероприятия_отчет (газ)'!$AF$133:$AF$135,V$6,'Мероприятия_отчет (газ)'!$O$133:$O$135)</f>
        <v>0</v>
      </c>
      <c r="W49" s="1064">
        <f>SUMIF('Мероприятия_отчет (газ)'!$AF$133:$AF$135,W$6,'Мероприятия_отчет (газ)'!$O$133:$O$135)</f>
        <v>0</v>
      </c>
      <c r="X49" s="1064">
        <f>SUMIF('Мероприятия_отчет (газ)'!$AF$133:$AF$135,X$6,'Мероприятия_отчет (газ)'!$O$133:$O$135)</f>
        <v>0</v>
      </c>
      <c r="Y49" s="1064">
        <f>SUMIF('Мероприятия_отчет (газ)'!$AF$133:$AF$135,Y$6,'Мероприятия_отчет (газ)'!$O$133:$O$135)</f>
        <v>0</v>
      </c>
      <c r="Z49" s="1064">
        <f>SUMIF('Мероприятия_отчет (газ)'!$AF$133:$AF$135,Z$6,'Мероприятия_отчет (газ)'!$O$133:$O$135)</f>
        <v>0</v>
      </c>
      <c r="AA49" s="1064">
        <f>SUMIF('Мероприятия_отчет (газ)'!$AF$133:$AF$135,AA$6,'Мероприятия_отчет (газ)'!$O$133:$O$135)</f>
        <v>0</v>
      </c>
      <c r="AB49" s="1064">
        <f>SUMIF('Мероприятия_отчет (газ)'!$AF$133:$AF$135,AB$6,'Мероприятия_отчет (газ)'!$O$133:$O$135)</f>
        <v>0</v>
      </c>
      <c r="AC49" s="1064">
        <f>SUMIF('Мероприятия_отчет (газ)'!$AF$133:$AF$135,AC$6,'Мероприятия_отчет (газ)'!$O$133:$O$135)</f>
        <v>0</v>
      </c>
      <c r="AD49" s="1064">
        <f>SUMIF('Мероприятия_отчет (газ)'!$AF$133:$AF$135,AD$6,'Мероприятия_отчет (газ)'!$O$133:$O$135)</f>
        <v>0</v>
      </c>
      <c r="AE49" s="1064">
        <f>SUMIF('Мероприятия_отчет (газ)'!$AF$133:$AF$135,AE$6,'Мероприятия_отчет (газ)'!$O$133:$O$135)</f>
        <v>0</v>
      </c>
      <c r="AF49" s="1064">
        <f>SUMIF('Мероприятия_отчет (газ)'!$AF$133:$AF$135,AF$6,'Мероприятия_отчет (газ)'!$O$133:$O$135)</f>
        <v>0</v>
      </c>
      <c r="AG49" s="1064">
        <f>SUMIF('Мероприятия_отчет (газ)'!$AF$133:$AF$135,AG$6,'Мероприятия_отчет (газ)'!$O$133:$O$135)</f>
        <v>0</v>
      </c>
      <c r="AH49" s="1064">
        <f>SUMIF('Мероприятия_отчет (газ)'!$AF$133:$AF$135,AH$6,'Мероприятия_отчет (газ)'!$O$133:$O$135)</f>
        <v>0</v>
      </c>
      <c r="AI49" s="1982">
        <f t="shared" si="7"/>
        <v>201</v>
      </c>
      <c r="AJ49" s="1049"/>
      <c r="AK49" s="2452"/>
      <c r="AL49" s="2450"/>
      <c r="AM49" s="1954" t="s">
        <v>121</v>
      </c>
      <c r="AN49" s="1064">
        <f>SUMIF('Мероприятия_отчет (газ)'!$AF$133:$AF$135,AN$6,'Мероприятия_отчет (газ)'!$N$133:$N$135)</f>
        <v>0</v>
      </c>
      <c r="AO49" s="1064">
        <f>SUMIF('Мероприятия_отчет (газ)'!$AF$133:$AF$135,AN$6,'Мероприятия_отчет (газ)'!$N$133:$N$135)</f>
        <v>0</v>
      </c>
      <c r="AP49" s="1064">
        <f>SUMIF('Мероприятия_отчет (газ)'!$AF$133:$AF$135,AP$6,'Мероприятия_отчет (газ)'!$N$133:$N$135)</f>
        <v>0</v>
      </c>
      <c r="AQ49" s="1064">
        <f>SUMIF('Мероприятия_отчет (газ)'!$AF$133:$AF$135,AQ$6,'Мероприятия_отчет (газ)'!$N$133:$N$135)</f>
        <v>0</v>
      </c>
      <c r="AR49" s="1064">
        <f>SUMIF('Мероприятия_отчет (газ)'!$AF$133:$AF$135,AR$6,'Мероприятия_отчет (газ)'!$N$133:$N$135)</f>
        <v>0</v>
      </c>
      <c r="AS49" s="1064">
        <f>SUMIF('Мероприятия_отчет (газ)'!$AF$133:$AF$135,AS$6,'Мероприятия_отчет (газ)'!$N$133:$N$135)</f>
        <v>0</v>
      </c>
      <c r="AT49" s="1064">
        <f>SUMIF('Мероприятия_отчет (газ)'!$AF$133:$AF$135,AT$6,'Мероприятия_отчет (газ)'!$N$133:$N$135)</f>
        <v>0</v>
      </c>
      <c r="AU49" s="1064">
        <f>SUMIF('Мероприятия_отчет (газ)'!$AF$133:$AF$135,AU$6,'Мероприятия_отчет (газ)'!$N$133:$N$135)</f>
        <v>0</v>
      </c>
      <c r="AV49" s="1064">
        <f>SUMIF('Мероприятия_отчет (газ)'!$AF$133:$AF$135,AV$6,'Мероприятия_отчет (газ)'!$N$133:$N$135)</f>
        <v>0</v>
      </c>
      <c r="AW49" s="1064">
        <f>SUMIF('Мероприятия_отчет (газ)'!$AF$133:$AF$135,AW$6,'Мероприятия_отчет (газ)'!$N$133:$N$135)</f>
        <v>0</v>
      </c>
      <c r="AX49" s="1064">
        <f>SUMIF('Мероприятия_отчет (газ)'!$AF$133:$AF$135,AX$6,'Мероприятия_отчет (газ)'!$N$133:$N$135)</f>
        <v>0</v>
      </c>
      <c r="AY49" s="1064">
        <f>SUMIF('Мероприятия_отчет (газ)'!$AF$133:$AF$135,AY$6,'Мероприятия_отчет (газ)'!$N$133:$N$135)</f>
        <v>24.7</v>
      </c>
      <c r="AZ49" s="1064">
        <f>SUMIF('Мероприятия_отчет (газ)'!$AF$133:$AF$135,AZ$6,'Мероприятия_отчет (газ)'!$N$133:$N$135)</f>
        <v>0</v>
      </c>
      <c r="BA49" s="1064">
        <f>SUMIF('Мероприятия_отчет (газ)'!$AF$133:$AF$135,BA$6,'Мероприятия_отчет (газ)'!$N$133:$N$135)</f>
        <v>0</v>
      </c>
      <c r="BB49" s="1064">
        <f>SUMIF('Мероприятия_отчет (газ)'!$AF$133:$AF$135,BB$6,'Мероприятия_отчет (газ)'!$N$133:$N$135)</f>
        <v>0</v>
      </c>
      <c r="BC49" s="1064">
        <f>SUMIF('Мероприятия_отчет (газ)'!$AF$133:$AF$135,BC$6,'Мероприятия_отчет (газ)'!$N$133:$N$135)</f>
        <v>0</v>
      </c>
      <c r="BD49" s="1064">
        <f>SUMIF('Мероприятия_отчет (газ)'!$AF$133:$AF$135,BD$6,'Мероприятия_отчет (газ)'!$N$133:$N$135)</f>
        <v>0</v>
      </c>
      <c r="BE49" s="1064">
        <f>SUMIF('Мероприятия_отчет (газ)'!$AF$133:$AF$135,BE$6,'Мероприятия_отчет (газ)'!$N$133:$N$135)</f>
        <v>0</v>
      </c>
      <c r="BF49" s="1064">
        <f>SUMIF('Мероприятия_отчет (газ)'!$AF$133:$AF$135,BF$6,'Мероприятия_отчет (газ)'!$N$133:$N$135)</f>
        <v>0</v>
      </c>
      <c r="BG49" s="1064">
        <f>SUMIF('Мероприятия_отчет (газ)'!$AF$133:$AF$135,BG$6,'Мероприятия_отчет (газ)'!$N$133:$N$135)</f>
        <v>0</v>
      </c>
      <c r="BH49" s="1064">
        <f>SUMIF('Мероприятия_отчет (газ)'!$AF$133:$AF$135,BH$6,'Мероприятия_отчет (газ)'!$N$133:$N$135)</f>
        <v>0</v>
      </c>
      <c r="BI49" s="1064">
        <f>SUMIF('Мероприятия_отчет (газ)'!$AF$133:$AF$135,BI$6,'Мероприятия_отчет (газ)'!$N$133:$N$135)</f>
        <v>0</v>
      </c>
      <c r="BJ49" s="1064">
        <f>SUMIF('Мероприятия_отчет (газ)'!$AF$133:$AF$135,BJ$6,'Мероприятия_отчет (газ)'!$N$133:$N$135)</f>
        <v>0</v>
      </c>
      <c r="BK49" s="1064">
        <f>SUMIF('Мероприятия_отчет (газ)'!$AF$133:$AF$135,BK$6,'Мероприятия_отчет (газ)'!$N$133:$N$135)</f>
        <v>0</v>
      </c>
      <c r="BL49" s="1064">
        <f>SUMIF('Мероприятия_отчет (газ)'!$AF$133:$AF$135,BL$6,'Мероприятия_отчет (газ)'!$N$133:$N$135)</f>
        <v>0</v>
      </c>
      <c r="BM49" s="1064">
        <f>SUMIF('Мероприятия_отчет (газ)'!$AF$133:$AF$135,BM$6,'Мероприятия_отчет (газ)'!$N$133:$N$135)</f>
        <v>0</v>
      </c>
      <c r="BN49" s="1064">
        <f>SUMIF('Мероприятия_отчет (газ)'!$AF$133:$AF$135,BN$6,'Мероприятия_отчет (газ)'!$N$133:$N$135)</f>
        <v>0</v>
      </c>
      <c r="BO49" s="1064">
        <f>SUMIF('Мероприятия_отчет (газ)'!$AF$133:$AF$135,BN$6,'Мероприятия_отчет (газ)'!$N$133:$N$135)</f>
        <v>0</v>
      </c>
      <c r="BP49" s="1064">
        <f>SUMIF('Мероприятия_отчет (газ)'!$AF$133:$AF$135,BP$6,'Мероприятия_отчет (газ)'!$N$133:$N$135)</f>
        <v>0</v>
      </c>
      <c r="BQ49" s="1064">
        <f>SUMIF('Мероприятия_отчет (газ)'!$AF$133:$AF$135,BQ$6,'Мероприятия_отчет (газ)'!$N$133:$N$135)</f>
        <v>0</v>
      </c>
      <c r="BR49" s="1064">
        <f>SUMIF('Мероприятия_отчет (газ)'!$AF$133:$AF$135,BR$6,'Мероприятия_отчет (газ)'!$N$133:$N$135)</f>
        <v>0</v>
      </c>
      <c r="BS49" s="1982">
        <f t="shared" si="9"/>
        <v>24.7</v>
      </c>
      <c r="BT49" s="1049"/>
    </row>
    <row r="50" spans="1:72" s="1050" customFormat="1" ht="15.75">
      <c r="A50" s="2445" t="s">
        <v>248</v>
      </c>
      <c r="B50" s="2446" t="s">
        <v>80</v>
      </c>
      <c r="C50" s="1990" t="s">
        <v>145</v>
      </c>
      <c r="D50" s="1991">
        <f>COUNTIF('Мероприятия_отчет (газ)'!$AL$133:$AL$135,D$6)</f>
        <v>0</v>
      </c>
      <c r="E50" s="1991">
        <f>COUNTIF('Мероприятия_отчет (газ)'!$AL$133:$AL$135,E$6)</f>
        <v>0</v>
      </c>
      <c r="F50" s="1991">
        <f>COUNTIF('Мероприятия_отчет (газ)'!$AL$133:$AL$135,F$6)</f>
        <v>0</v>
      </c>
      <c r="G50" s="1991">
        <f>COUNTIF('Мероприятия_отчет (газ)'!$AL$133:$AL$135,G$6)</f>
        <v>0</v>
      </c>
      <c r="H50" s="1991">
        <f>COUNTIF('Мероприятия_отчет (газ)'!$AL$133:$AL$135,H$6)</f>
        <v>0</v>
      </c>
      <c r="I50" s="1991">
        <f>COUNTIF('Мероприятия_отчет (газ)'!$AL$133:$AL$135,I$6)</f>
        <v>0</v>
      </c>
      <c r="J50" s="1991">
        <f>COUNTIF('Мероприятия_отчет (газ)'!$AL$133:$AL$135,J$6)</f>
        <v>0</v>
      </c>
      <c r="K50" s="1991">
        <f>COUNTIF('Мероприятия_отчет (газ)'!$AL$133:$AL$135,K$6)</f>
        <v>0</v>
      </c>
      <c r="L50" s="1991">
        <f>COUNTIF('Мероприятия_отчет (газ)'!$AL$133:$AL$135,L$6)</f>
        <v>0</v>
      </c>
      <c r="M50" s="1991">
        <f>COUNTIF('Мероприятия_отчет (газ)'!$AL$133:$AL$135,M$6)</f>
        <v>0</v>
      </c>
      <c r="N50" s="1991">
        <f>COUNTIF('Мероприятия_отчет (газ)'!$AL$133:$AL$135,N$6)</f>
        <v>0</v>
      </c>
      <c r="O50" s="1991">
        <f>COUNTIF('Мероприятия_отчет (газ)'!$AL$133:$AL$135,O$6)</f>
        <v>0</v>
      </c>
      <c r="P50" s="1991">
        <f>COUNTIF('Мероприятия_отчет (газ)'!$AL$133:$AL$135,P$6)</f>
        <v>0</v>
      </c>
      <c r="Q50" s="1991">
        <f>COUNTIF('Мероприятия_отчет (газ)'!$AL$133:$AL$135,Q$6)</f>
        <v>0</v>
      </c>
      <c r="R50" s="1991">
        <f>COUNTIF('Мероприятия_отчет (газ)'!$AL$133:$AL$135,R$6)</f>
        <v>1</v>
      </c>
      <c r="S50" s="1991">
        <f>COUNTIF('Мероприятия_отчет (газ)'!$AL$133:$AL$135,S$6)</f>
        <v>0</v>
      </c>
      <c r="T50" s="1991">
        <f>COUNTIF('Мероприятия_отчет (газ)'!$AL$133:$AL$135,T$6)</f>
        <v>0</v>
      </c>
      <c r="U50" s="1991">
        <f>COUNTIF('Мероприятия_отчет (газ)'!$AL$133:$AL$135,U$6)</f>
        <v>0</v>
      </c>
      <c r="V50" s="1991">
        <f>COUNTIF('Мероприятия_отчет (газ)'!$AL$133:$AL$135,V$6)</f>
        <v>0</v>
      </c>
      <c r="W50" s="1991">
        <f>COUNTIF('Мероприятия_отчет (газ)'!$AL$133:$AL$135,W$6)</f>
        <v>0</v>
      </c>
      <c r="X50" s="1991">
        <f>COUNTIF('Мероприятия_отчет (газ)'!$AL$133:$AL$135,X$6)</f>
        <v>0</v>
      </c>
      <c r="Y50" s="1991">
        <f>COUNTIF('Мероприятия_отчет (газ)'!$AL$133:$AL$135,Y$6)</f>
        <v>0</v>
      </c>
      <c r="Z50" s="1991">
        <f>COUNTIF('Мероприятия_отчет (газ)'!$AL$133:$AL$135,Z$6)</f>
        <v>0</v>
      </c>
      <c r="AA50" s="1991">
        <f>COUNTIF('Мероприятия_отчет (газ)'!$AL$133:$AL$135,AA$6)</f>
        <v>0</v>
      </c>
      <c r="AB50" s="1991">
        <f>COUNTIF('Мероприятия_отчет (газ)'!$AL$133:$AL$135,AB$6)</f>
        <v>0</v>
      </c>
      <c r="AC50" s="1991">
        <f>COUNTIF('Мероприятия_отчет (газ)'!$AL$133:$AL$135,AC$6)</f>
        <v>0</v>
      </c>
      <c r="AD50" s="1991">
        <f>COUNTIF('Мероприятия_отчет (газ)'!$AL$133:$AL$135,AD$6)</f>
        <v>0</v>
      </c>
      <c r="AE50" s="1991">
        <f>COUNTIF('Мероприятия_отчет (газ)'!$AL$133:$AL$135,AE$6)</f>
        <v>0</v>
      </c>
      <c r="AF50" s="1991">
        <f>COUNTIF('Мероприятия_отчет (газ)'!$AL$133:$AL$135,AF$6)</f>
        <v>0</v>
      </c>
      <c r="AG50" s="1991">
        <f>COUNTIF('Мероприятия_отчет (газ)'!$AL$133:$AL$135,AG$6)</f>
        <v>0</v>
      </c>
      <c r="AH50" s="1991">
        <f>COUNTIF('Мероприятия_отчет (газ)'!$AL$133:$AL$135,AH$6)</f>
        <v>0</v>
      </c>
      <c r="AI50" s="1992">
        <f t="shared" si="7"/>
        <v>1</v>
      </c>
      <c r="AJ50" s="1049"/>
      <c r="AK50" s="2445" t="s">
        <v>248</v>
      </c>
      <c r="AL50" s="2446" t="s">
        <v>80</v>
      </c>
      <c r="AM50" s="1990" t="s">
        <v>145</v>
      </c>
      <c r="AN50" s="1991">
        <f>COUNTIF('Мероприятия_отчет (газ)'!$AL$133:$AL$135,AN$6)</f>
        <v>0</v>
      </c>
      <c r="AO50" s="1991">
        <f>COUNTIF('Мероприятия_отчет (газ)'!$AL$133:$AL$135,AO$6)</f>
        <v>0</v>
      </c>
      <c r="AP50" s="1991">
        <f>COUNTIF('Мероприятия_отчет (газ)'!$AL$133:$AL$135,AP$6)</f>
        <v>0</v>
      </c>
      <c r="AQ50" s="1991">
        <f>COUNTIF('Мероприятия_отчет (газ)'!$AL$133:$AL$135,AQ$6)</f>
        <v>0</v>
      </c>
      <c r="AR50" s="1991">
        <f>COUNTIF('Мероприятия_отчет (газ)'!$AL$133:$AL$135,AR$6)</f>
        <v>0</v>
      </c>
      <c r="AS50" s="1991">
        <f>COUNTIF('Мероприятия_отчет (газ)'!$AL$133:$AL$135,AS$6)</f>
        <v>0</v>
      </c>
      <c r="AT50" s="1991">
        <f>COUNTIF('Мероприятия_отчет (газ)'!$AL$133:$AL$135,AT$6)</f>
        <v>0</v>
      </c>
      <c r="AU50" s="1991">
        <f>COUNTIF('Мероприятия_отчет (газ)'!$AL$133:$AL$135,AU$6)</f>
        <v>0</v>
      </c>
      <c r="AV50" s="1991">
        <f>COUNTIF('Мероприятия_отчет (газ)'!$AL$133:$AL$135,AV$6)</f>
        <v>0</v>
      </c>
      <c r="AW50" s="1991">
        <f>COUNTIF('Мероприятия_отчет (газ)'!$AL$133:$AL$135,AW$6)</f>
        <v>0</v>
      </c>
      <c r="AX50" s="1991">
        <f>COUNTIF('Мероприятия_отчет (газ)'!$AL$133:$AL$135,AX$6)</f>
        <v>0</v>
      </c>
      <c r="AY50" s="1991">
        <f>COUNTIF('Мероприятия_отчет (газ)'!$AL$133:$AL$135,AY$6)</f>
        <v>0</v>
      </c>
      <c r="AZ50" s="1991">
        <f>COUNTIF('Мероприятия_отчет (газ)'!$AL$133:$AL$135,AZ$6)</f>
        <v>0</v>
      </c>
      <c r="BA50" s="1991">
        <f>COUNTIF('Мероприятия_отчет (газ)'!$AL$133:$AL$135,BA$6)</f>
        <v>0</v>
      </c>
      <c r="BB50" s="1991">
        <f>COUNTIF('Мероприятия_отчет (газ)'!$AL$133:$AL$135,BB$6)</f>
        <v>1</v>
      </c>
      <c r="BC50" s="1991">
        <f>COUNTIF('Мероприятия_отчет (газ)'!$AL$133:$AL$135,BC$6)</f>
        <v>0</v>
      </c>
      <c r="BD50" s="1991">
        <f>COUNTIF('Мероприятия_отчет (газ)'!$AL$133:$AL$135,BD$6)</f>
        <v>0</v>
      </c>
      <c r="BE50" s="1991">
        <f>COUNTIF('Мероприятия_отчет (газ)'!$AL$133:$AL$135,BE$6)</f>
        <v>0</v>
      </c>
      <c r="BF50" s="1991">
        <f>COUNTIF('Мероприятия_отчет (газ)'!$AL$133:$AL$135,BF$6)</f>
        <v>0</v>
      </c>
      <c r="BG50" s="1991">
        <f>COUNTIF('Мероприятия_отчет (газ)'!$AL$133:$AL$135,BG$6)</f>
        <v>0</v>
      </c>
      <c r="BH50" s="1991">
        <f>COUNTIF('Мероприятия_отчет (газ)'!$AL$133:$AL$135,BH$6)</f>
        <v>0</v>
      </c>
      <c r="BI50" s="1991">
        <f>COUNTIF('Мероприятия_отчет (газ)'!$AL$133:$AL$135,BI$6)</f>
        <v>0</v>
      </c>
      <c r="BJ50" s="1991">
        <f>COUNTIF('Мероприятия_отчет (газ)'!$AL$133:$AL$135,BJ$6)</f>
        <v>0</v>
      </c>
      <c r="BK50" s="1991">
        <f>COUNTIF('Мероприятия_отчет (газ)'!$AL$133:$AL$135,BK$6)</f>
        <v>0</v>
      </c>
      <c r="BL50" s="1991">
        <f>COUNTIF('Мероприятия_отчет (газ)'!$AL$133:$AL$135,BL$6)</f>
        <v>0</v>
      </c>
      <c r="BM50" s="1991">
        <f>COUNTIF('Мероприятия_отчет (газ)'!$AL$133:$AL$135,BM$6)</f>
        <v>0</v>
      </c>
      <c r="BN50" s="1991">
        <f>COUNTIF('Мероприятия_отчет (газ)'!$AL$133:$AL$135,BN$6)</f>
        <v>0</v>
      </c>
      <c r="BO50" s="1991">
        <f>COUNTIF('Мероприятия_отчет (газ)'!$AL$133:$AL$135,BO$6)</f>
        <v>0</v>
      </c>
      <c r="BP50" s="1991">
        <f>COUNTIF('Мероприятия_отчет (газ)'!$AL$133:$AL$135,BP$6)</f>
        <v>0</v>
      </c>
      <c r="BQ50" s="1991">
        <f>COUNTIF('Мероприятия_отчет (газ)'!$AL$133:$AL$135,BQ$6)</f>
        <v>0</v>
      </c>
      <c r="BR50" s="1991">
        <f>COUNTIF('Мероприятия_отчет (газ)'!$AL$133:$AL$135,BR$6)</f>
        <v>0</v>
      </c>
      <c r="BS50" s="1992">
        <f t="shared" si="9"/>
        <v>1</v>
      </c>
      <c r="BT50" s="1049"/>
    </row>
    <row r="51" spans="1:72" s="1050" customFormat="1" ht="15.75">
      <c r="A51" s="2445"/>
      <c r="B51" s="2447"/>
      <c r="C51" s="1990" t="s">
        <v>325</v>
      </c>
      <c r="D51" s="1993">
        <f>SUMIF('Мероприятия_отчет (газ)'!$AL$133:$AL$135,D$6,'Мероприятия_отчет (газ)'!$AX$133:$AX$135)</f>
        <v>0</v>
      </c>
      <c r="E51" s="1993">
        <f>SUMIF('Мероприятия_отчет (газ)'!$AL$133:$AL$135,E$6,'Мероприятия_отчет (газ)'!$AX$133:$AX$135)</f>
        <v>0</v>
      </c>
      <c r="F51" s="1993">
        <f>SUMIF('Мероприятия_отчет (газ)'!$AL$133:$AL$135,F$6,'Мероприятия_отчет (газ)'!$AX$133:$AX$135)</f>
        <v>0</v>
      </c>
      <c r="G51" s="1993">
        <f>SUMIF('Мероприятия_отчет (газ)'!$AL$133:$AL$135,G$6,'Мероприятия_отчет (газ)'!$AX$133:$AX$135)</f>
        <v>0</v>
      </c>
      <c r="H51" s="1993">
        <f>SUMIF('Мероприятия_отчет (газ)'!$AL$133:$AL$135,H$6,'Мероприятия_отчет (газ)'!$AX$133:$AX$135)</f>
        <v>0</v>
      </c>
      <c r="I51" s="1993">
        <f>SUMIF('Мероприятия_отчет (газ)'!$AL$133:$AL$135,I$6,'Мероприятия_отчет (газ)'!$AX$133:$AX$135)</f>
        <v>0</v>
      </c>
      <c r="J51" s="1993">
        <f>SUMIF('Мероприятия_отчет (газ)'!$AL$133:$AL$135,J$6,'Мероприятия_отчет (газ)'!$AX$133:$AX$135)</f>
        <v>0</v>
      </c>
      <c r="K51" s="1993">
        <f>SUMIF('Мероприятия_отчет (газ)'!$AL$133:$AL$135,K$6,'Мероприятия_отчет (газ)'!$AX$133:$AX$135)</f>
        <v>0</v>
      </c>
      <c r="L51" s="1993">
        <f>SUMIF('Мероприятия_отчет (газ)'!$AL$133:$AL$135,L$6,'Мероприятия_отчет (газ)'!$AX$133:$AX$135)</f>
        <v>0</v>
      </c>
      <c r="M51" s="1993">
        <f>SUMIF('Мероприятия_отчет (газ)'!$AL$133:$AL$135,M$6,'Мероприятия_отчет (газ)'!$AX$133:$AX$135)</f>
        <v>0</v>
      </c>
      <c r="N51" s="1993">
        <f>SUMIF('Мероприятия_отчет (газ)'!$AL$133:$AL$135,N$6,'Мероприятия_отчет (газ)'!$AX$133:$AX$135)</f>
        <v>0</v>
      </c>
      <c r="O51" s="1993">
        <f>SUMIF('Мероприятия_отчет (газ)'!$AL$133:$AL$135,O$6,'Мероприятия_отчет (газ)'!$AX$133:$AX$135)</f>
        <v>0</v>
      </c>
      <c r="P51" s="1993">
        <f>SUMIF('Мероприятия_отчет (газ)'!$AL$133:$AL$135,P$6,'Мероприятия_отчет (газ)'!$AX$133:$AX$135)</f>
        <v>0</v>
      </c>
      <c r="Q51" s="1993">
        <f>SUMIF('Мероприятия_отчет (газ)'!$AL$133:$AL$135,Q$6,'Мероприятия_отчет (газ)'!$AX$133:$AX$135)</f>
        <v>0</v>
      </c>
      <c r="R51" s="1993">
        <f>SUMIF('Мероприятия_отчет (газ)'!$AL$133:$AL$135,R$6,'Мероприятия_отчет (газ)'!$AX$133:$AX$135)</f>
        <v>0</v>
      </c>
      <c r="S51" s="1993">
        <f>SUMIF('Мероприятия_отчет (газ)'!$AL$133:$AL$135,S$6,'Мероприятия_отчет (газ)'!$AX$133:$AX$135)</f>
        <v>0</v>
      </c>
      <c r="T51" s="1993">
        <f>SUMIF('Мероприятия_отчет (газ)'!$AL$133:$AL$135,T$6,'Мероприятия_отчет (газ)'!$AX$133:$AX$135)</f>
        <v>0</v>
      </c>
      <c r="U51" s="1993">
        <f>SUMIF('Мероприятия_отчет (газ)'!$AL$133:$AL$135,U$6,'Мероприятия_отчет (газ)'!$AX$133:$AX$135)</f>
        <v>0</v>
      </c>
      <c r="V51" s="1993">
        <f>SUMIF('Мероприятия_отчет (газ)'!$AL$133:$AL$135,V$6,'Мероприятия_отчет (газ)'!$AX$133:$AX$135)</f>
        <v>0</v>
      </c>
      <c r="W51" s="1993">
        <f>SUMIF('Мероприятия_отчет (газ)'!$AL$133:$AL$135,W$6,'Мероприятия_отчет (газ)'!$AX$133:$AX$135)</f>
        <v>0</v>
      </c>
      <c r="X51" s="1993">
        <f>SUMIF('Мероприятия_отчет (газ)'!$AL$133:$AL$135,X$6,'Мероприятия_отчет (газ)'!$AX$133:$AX$135)</f>
        <v>0</v>
      </c>
      <c r="Y51" s="1993">
        <f>SUMIF('Мероприятия_отчет (газ)'!$AL$133:$AL$135,Y$6,'Мероприятия_отчет (газ)'!$AX$133:$AX$135)</f>
        <v>0</v>
      </c>
      <c r="Z51" s="1993">
        <f>SUMIF('Мероприятия_отчет (газ)'!$AL$133:$AL$135,Z$6,'Мероприятия_отчет (газ)'!$AX$133:$AX$135)</f>
        <v>0</v>
      </c>
      <c r="AA51" s="1993">
        <f>SUMIF('Мероприятия_отчет (газ)'!$AL$133:$AL$135,AA$6,'Мероприятия_отчет (газ)'!$AX$133:$AX$135)</f>
        <v>0</v>
      </c>
      <c r="AB51" s="1993">
        <f>SUMIF('Мероприятия_отчет (газ)'!$AL$133:$AL$135,AB$6,'Мероприятия_отчет (газ)'!$AX$133:$AX$135)</f>
        <v>0</v>
      </c>
      <c r="AC51" s="1993">
        <f>SUMIF('Мероприятия_отчет (газ)'!$AL$133:$AL$135,AC$6,'Мероприятия_отчет (газ)'!$AX$133:$AX$135)</f>
        <v>0</v>
      </c>
      <c r="AD51" s="1993">
        <f>SUMIF('Мероприятия_отчет (газ)'!$AL$133:$AL$135,AD$6,'Мероприятия_отчет (газ)'!$AX$133:$AX$135)</f>
        <v>0</v>
      </c>
      <c r="AE51" s="1993">
        <f>SUMIF('Мероприятия_отчет (газ)'!$AL$133:$AL$135,AE$6,'Мероприятия_отчет (газ)'!$AX$133:$AX$135)</f>
        <v>0</v>
      </c>
      <c r="AF51" s="1993">
        <f>SUMIF('Мероприятия_отчет (газ)'!$AL$133:$AL$135,AF$6,'Мероприятия_отчет (газ)'!$AX$133:$AX$135)</f>
        <v>0</v>
      </c>
      <c r="AG51" s="1993">
        <f>SUMIF('Мероприятия_отчет (газ)'!$AL$133:$AL$135,AG$6,'Мероприятия_отчет (газ)'!$AX$133:$AX$135)</f>
        <v>0</v>
      </c>
      <c r="AH51" s="1993">
        <f>SUMIF('Мероприятия_отчет (газ)'!$AL$133:$AL$135,AH$6,'Мероприятия_отчет (газ)'!$AX$133:$AX$135)</f>
        <v>0</v>
      </c>
      <c r="AI51" s="1992">
        <f t="shared" si="7"/>
        <v>0</v>
      </c>
      <c r="AJ51" s="1049"/>
      <c r="AK51" s="2445"/>
      <c r="AL51" s="2447"/>
      <c r="AM51" s="1990" t="s">
        <v>121</v>
      </c>
      <c r="AN51" s="1993">
        <f>SUMIF('Мероприятия_отчет (газ)'!$AL$133:$AL$135,AN$6,'Мероприятия_отчет (газ)'!$AW$133:$AW$135)</f>
        <v>0</v>
      </c>
      <c r="AO51" s="1993">
        <f>SUMIF('Мероприятия_отчет (газ)'!$AL$133:$AL$135,AO$6,'Мероприятия_отчет (газ)'!$AW$133:$AW$135)</f>
        <v>0</v>
      </c>
      <c r="AP51" s="1993">
        <f>SUMIF('Мероприятия_отчет (газ)'!$AL$133:$AL$135,AP$6,'Мероприятия_отчет (газ)'!$AW$133:$AW$135)</f>
        <v>0</v>
      </c>
      <c r="AQ51" s="1993">
        <f>SUMIF('Мероприятия_отчет (газ)'!$AL$133:$AL$135,AQ$6,'Мероприятия_отчет (газ)'!$AW$133:$AW$135)</f>
        <v>0</v>
      </c>
      <c r="AR51" s="1993">
        <f>SUMIF('Мероприятия_отчет (газ)'!$AL$133:$AL$135,AR$6,'Мероприятия_отчет (газ)'!$AW$133:$AW$135)</f>
        <v>0</v>
      </c>
      <c r="AS51" s="1993">
        <f>SUMIF('Мероприятия_отчет (газ)'!$AL$133:$AL$135,AS$6,'Мероприятия_отчет (газ)'!$AW$133:$AW$135)</f>
        <v>0</v>
      </c>
      <c r="AT51" s="1993">
        <f>SUMIF('Мероприятия_отчет (газ)'!$AL$133:$AL$135,AT$6,'Мероприятия_отчет (газ)'!$AW$133:$AW$135)</f>
        <v>0</v>
      </c>
      <c r="AU51" s="1993">
        <f>SUMIF('Мероприятия_отчет (газ)'!$AL$133:$AL$135,AU$6,'Мероприятия_отчет (газ)'!$AW$133:$AW$135)</f>
        <v>0</v>
      </c>
      <c r="AV51" s="1993">
        <f>SUMIF('Мероприятия_отчет (газ)'!$AL$133:$AL$135,AV$6,'Мероприятия_отчет (газ)'!$AW$133:$AW$135)</f>
        <v>0</v>
      </c>
      <c r="AW51" s="1993">
        <f>SUMIF('Мероприятия_отчет (газ)'!$AL$133:$AL$135,AW$6,'Мероприятия_отчет (газ)'!$AW$133:$AW$135)</f>
        <v>0</v>
      </c>
      <c r="AX51" s="1993">
        <f>SUMIF('Мероприятия_отчет (газ)'!$AL$133:$AL$135,AX$6,'Мероприятия_отчет (газ)'!$AW$133:$AW$135)</f>
        <v>0</v>
      </c>
      <c r="AY51" s="1993">
        <f>SUMIF('Мероприятия_отчет (газ)'!$AL$133:$AL$135,AY$6,'Мероприятия_отчет (газ)'!$AW$133:$AW$135)</f>
        <v>0</v>
      </c>
      <c r="AZ51" s="1993">
        <f>SUMIF('Мероприятия_отчет (газ)'!$AL$133:$AL$135,AZ$6,'Мероприятия_отчет (газ)'!$AW$133:$AW$135)</f>
        <v>0</v>
      </c>
      <c r="BA51" s="1993">
        <f>SUMIF('Мероприятия_отчет (газ)'!$AL$133:$AL$135,BA$6,'Мероприятия_отчет (газ)'!$AW$133:$AW$135)</f>
        <v>0</v>
      </c>
      <c r="BB51" s="1993">
        <f>SUMIF('Мероприятия_отчет (газ)'!$AL$133:$AL$135,BB$6,'Мероприятия_отчет (газ)'!$AW$133:$AW$135)</f>
        <v>30</v>
      </c>
      <c r="BC51" s="1993">
        <f>SUMIF('Мероприятия_отчет (газ)'!$AL$133:$AL$135,BC$6,'Мероприятия_отчет (газ)'!$AW$133:$AW$135)</f>
        <v>0</v>
      </c>
      <c r="BD51" s="1993">
        <f>SUMIF('Мероприятия_отчет (газ)'!$AL$133:$AL$135,BD$6,'Мероприятия_отчет (газ)'!$AW$133:$AW$135)</f>
        <v>0</v>
      </c>
      <c r="BE51" s="1993">
        <f>SUMIF('Мероприятия_отчет (газ)'!$AL$133:$AL$135,BE$6,'Мероприятия_отчет (газ)'!$AW$133:$AW$135)</f>
        <v>0</v>
      </c>
      <c r="BF51" s="1993">
        <f>SUMIF('Мероприятия_отчет (газ)'!$AL$133:$AL$135,BF$6,'Мероприятия_отчет (газ)'!$AW$133:$AW$135)</f>
        <v>0</v>
      </c>
      <c r="BG51" s="1993">
        <f>SUMIF('Мероприятия_отчет (газ)'!$AL$133:$AL$135,BG$6,'Мероприятия_отчет (газ)'!$AW$133:$AW$135)</f>
        <v>0</v>
      </c>
      <c r="BH51" s="1993">
        <f>SUMIF('Мероприятия_отчет (газ)'!$AL$133:$AL$135,BH$6,'Мероприятия_отчет (газ)'!$AW$133:$AW$135)</f>
        <v>0</v>
      </c>
      <c r="BI51" s="1993">
        <f>SUMIF('Мероприятия_отчет (газ)'!$AL$133:$AL$135,BI$6,'Мероприятия_отчет (газ)'!$AW$133:$AW$135)</f>
        <v>0</v>
      </c>
      <c r="BJ51" s="1993">
        <f>SUMIF('Мероприятия_отчет (газ)'!$AL$133:$AL$135,BJ$6,'Мероприятия_отчет (газ)'!$AW$133:$AW$135)</f>
        <v>0</v>
      </c>
      <c r="BK51" s="1993">
        <f>SUMIF('Мероприятия_отчет (газ)'!$AL$133:$AL$135,BK$6,'Мероприятия_отчет (газ)'!$AW$133:$AW$135)</f>
        <v>0</v>
      </c>
      <c r="BL51" s="1993">
        <f>SUMIF('Мероприятия_отчет (газ)'!$AL$133:$AL$135,BL$6,'Мероприятия_отчет (газ)'!$AW$133:$AW$135)</f>
        <v>0</v>
      </c>
      <c r="BM51" s="1993">
        <f>SUMIF('Мероприятия_отчет (газ)'!$AL$133:$AL$135,BM$6,'Мероприятия_отчет (газ)'!$AW$133:$AW$135)</f>
        <v>0</v>
      </c>
      <c r="BN51" s="1993">
        <f>SUMIF('Мероприятия_отчет (газ)'!$AL$133:$AL$135,BN$6,'Мероприятия_отчет (газ)'!$AW$133:$AW$135)</f>
        <v>0</v>
      </c>
      <c r="BO51" s="1993">
        <f>SUMIF('Мероприятия_отчет (газ)'!$AL$133:$AL$135,BO$6,'Мероприятия_отчет (газ)'!$AW$133:$AW$135)</f>
        <v>0</v>
      </c>
      <c r="BP51" s="1993">
        <f>SUMIF('Мероприятия_отчет (газ)'!$AL$133:$AL$135,BP$6,'Мероприятия_отчет (газ)'!$AW$133:$AW$135)</f>
        <v>0</v>
      </c>
      <c r="BQ51" s="1993">
        <f>SUMIF('Мероприятия_отчет (газ)'!$AL$133:$AL$135,BQ$6,'Мероприятия_отчет (газ)'!$AW$133:$AW$135)</f>
        <v>0</v>
      </c>
      <c r="BR51" s="1993">
        <f>SUMIF('Мероприятия_отчет (газ)'!$AL$133:$AL$135,BR$6,'Мероприятия_отчет (газ)'!$AW$133:$AW$135)</f>
        <v>0</v>
      </c>
      <c r="BS51" s="1992">
        <f t="shared" si="9"/>
        <v>30</v>
      </c>
      <c r="BT51" s="1049"/>
    </row>
    <row r="52" spans="1:72" s="1050" customFormat="1" ht="15.75">
      <c r="A52" s="2452" t="s">
        <v>323</v>
      </c>
      <c r="B52" s="2449" t="s">
        <v>211</v>
      </c>
      <c r="C52" s="1954" t="s">
        <v>145</v>
      </c>
      <c r="D52" s="1061">
        <f>COUNTIF('Мероприятия_отчет (газ)'!$AF$146:$AF$148,D$6)</f>
        <v>0</v>
      </c>
      <c r="E52" s="1061">
        <f>COUNTIF('Мероприятия_отчет (газ)'!$AF$146:$AF$148,E$6)</f>
        <v>0</v>
      </c>
      <c r="F52" s="1061">
        <f>COUNTIF('Мероприятия_отчет (газ)'!$AF$146:$AF$148,F$6)</f>
        <v>0</v>
      </c>
      <c r="G52" s="1061">
        <f>COUNTIF('Мероприятия_отчет (газ)'!$AF$146:$AF$148,G$6)</f>
        <v>0</v>
      </c>
      <c r="H52" s="1061">
        <f>COUNTIF('Мероприятия_отчет (газ)'!$AF$146:$AF$148,H$6)</f>
        <v>0</v>
      </c>
      <c r="I52" s="1061">
        <f>COUNTIF('Мероприятия_отчет (газ)'!$AF$146:$AF$148,I$6)</f>
        <v>0</v>
      </c>
      <c r="J52" s="1061">
        <f>COUNTIF('Мероприятия_отчет (газ)'!$AF$146:$AF$148,J$6)</f>
        <v>0</v>
      </c>
      <c r="K52" s="1061">
        <f>COUNTIF('Мероприятия_отчет (газ)'!$AF$146:$AF$148,K$6)</f>
        <v>0</v>
      </c>
      <c r="L52" s="1061">
        <f>COUNTIF('Мероприятия_отчет (газ)'!$AF$146:$AF$148,L$6)</f>
        <v>0</v>
      </c>
      <c r="M52" s="1061">
        <f>COUNTIF('Мероприятия_отчет (газ)'!$AF$146:$AF$148,M$6)</f>
        <v>0</v>
      </c>
      <c r="N52" s="1061">
        <f>COUNTIF('Мероприятия_отчет (газ)'!$AF$146:$AF$148,N$6)</f>
        <v>0</v>
      </c>
      <c r="O52" s="1061">
        <f>COUNTIF('Мероприятия_отчет (газ)'!$AF$146:$AF$148,O$6)</f>
        <v>0</v>
      </c>
      <c r="P52" s="1061">
        <f>COUNTIF('Мероприятия_отчет (газ)'!$AF$146:$AF$148,P$6)</f>
        <v>0</v>
      </c>
      <c r="Q52" s="1061">
        <f>COUNTIF('Мероприятия_отчет (газ)'!$AF$146:$AF$148,Q$6)</f>
        <v>0</v>
      </c>
      <c r="R52" s="1061">
        <f>COUNTIF('Мероприятия_отчет (газ)'!$AF$146:$AF$148,R$6)</f>
        <v>0</v>
      </c>
      <c r="S52" s="1061">
        <f>COUNTIF('Мероприятия_отчет (газ)'!$AF$146:$AF$148,S$6)</f>
        <v>0</v>
      </c>
      <c r="T52" s="1061">
        <f>COUNTIF('Мероприятия_отчет (газ)'!$AF$146:$AF$148,T$6)</f>
        <v>0</v>
      </c>
      <c r="U52" s="1061">
        <f>COUNTIF('Мероприятия_отчет (газ)'!$AF$146:$AF$148,U$6)</f>
        <v>0</v>
      </c>
      <c r="V52" s="1061">
        <f>COUNTIF('Мероприятия_отчет (газ)'!$AF$146:$AF$148,V$6)</f>
        <v>0</v>
      </c>
      <c r="W52" s="1061">
        <f>COUNTIF('Мероприятия_отчет (газ)'!$AF$146:$AF$148,W$6)</f>
        <v>0</v>
      </c>
      <c r="X52" s="1061">
        <f>COUNTIF('Мероприятия_отчет (газ)'!$AF$146:$AF$148,X$6)</f>
        <v>0</v>
      </c>
      <c r="Y52" s="1061">
        <f>COUNTIF('Мероприятия_отчет (газ)'!$AF$146:$AF$148,Y$6)</f>
        <v>0</v>
      </c>
      <c r="Z52" s="1061">
        <f>COUNTIF('Мероприятия_отчет (газ)'!$AF$146:$AF$148,Z$6)</f>
        <v>1</v>
      </c>
      <c r="AA52" s="1061">
        <f>COUNTIF('Мероприятия_отчет (газ)'!$AF$146:$AF$148,AA$6)</f>
        <v>0</v>
      </c>
      <c r="AB52" s="1061">
        <f>COUNTIF('Мероприятия_отчет (газ)'!$AF$146:$AF$148,AB$6)</f>
        <v>0</v>
      </c>
      <c r="AC52" s="1061">
        <f>COUNTIF('Мероприятия_отчет (газ)'!$AF$146:$AF$148,AC$6)</f>
        <v>0</v>
      </c>
      <c r="AD52" s="1061">
        <f>COUNTIF('Мероприятия_отчет (газ)'!$AF$146:$AF$148,AD$6)</f>
        <v>0</v>
      </c>
      <c r="AE52" s="1061">
        <f>COUNTIF('Мероприятия_отчет (газ)'!$AF$146:$AF$148,AE$6)</f>
        <v>0</v>
      </c>
      <c r="AF52" s="1061">
        <f>COUNTIF('Мероприятия_отчет (газ)'!$AF$146:$AF$148,AF$6)</f>
        <v>0</v>
      </c>
      <c r="AG52" s="1061">
        <f>COUNTIF('Мероприятия_отчет (газ)'!$AF$146:$AF$148,AG$6)</f>
        <v>0</v>
      </c>
      <c r="AH52" s="1061">
        <f>COUNTIF('Мероприятия_отчет (газ)'!$AF$146:$AF$148,AH$6)</f>
        <v>0</v>
      </c>
      <c r="AI52" s="1982">
        <f t="shared" si="7"/>
        <v>1</v>
      </c>
      <c r="AJ52" s="1049"/>
      <c r="AK52" s="2452" t="s">
        <v>323</v>
      </c>
      <c r="AL52" s="2449" t="s">
        <v>211</v>
      </c>
      <c r="AM52" s="1954" t="s">
        <v>145</v>
      </c>
      <c r="AN52" s="1061">
        <f>COUNTIF('Мероприятия_отчет (газ)'!$AF$146:$AF$148,AN$6)</f>
        <v>0</v>
      </c>
      <c r="AO52" s="1061">
        <f>COUNTIF('Мероприятия_отчет (газ)'!$AF$146:$AF$148,AN$6)</f>
        <v>0</v>
      </c>
      <c r="AP52" s="1061">
        <f>COUNTIF('Мероприятия_отчет (газ)'!$AF$146:$AF$148,AP$6)</f>
        <v>0</v>
      </c>
      <c r="AQ52" s="1061">
        <f>COUNTIF('Мероприятия_отчет (газ)'!$AF$146:$AF$148,AQ$6)</f>
        <v>0</v>
      </c>
      <c r="AR52" s="1061">
        <f>COUNTIF('Мероприятия_отчет (газ)'!$AF$146:$AF$148,AR$6)</f>
        <v>0</v>
      </c>
      <c r="AS52" s="1061">
        <f>COUNTIF('Мероприятия_отчет (газ)'!$AF$146:$AF$148,AS$6)</f>
        <v>0</v>
      </c>
      <c r="AT52" s="1061">
        <f>COUNTIF('Мероприятия_отчет (газ)'!$AF$146:$AF$148,AT$6)</f>
        <v>0</v>
      </c>
      <c r="AU52" s="1061">
        <f>COUNTIF('Мероприятия_отчет (газ)'!$AF$146:$AF$148,AU$6)</f>
        <v>0</v>
      </c>
      <c r="AV52" s="1061">
        <f>COUNTIF('Мероприятия_отчет (газ)'!$AF$146:$AF$148,AV$6)</f>
        <v>0</v>
      </c>
      <c r="AW52" s="1061">
        <f>COUNTIF('Мероприятия_отчет (газ)'!$AF$146:$AF$148,AW$6)</f>
        <v>0</v>
      </c>
      <c r="AX52" s="1061">
        <f>COUNTIF('Мероприятия_отчет (газ)'!$AF$146:$AF$148,AX$6)</f>
        <v>0</v>
      </c>
      <c r="AY52" s="1061">
        <f>COUNTIF('Мероприятия_отчет (газ)'!$AF$146:$AF$148,AY$6)</f>
        <v>0</v>
      </c>
      <c r="AZ52" s="1061">
        <f>COUNTIF('Мероприятия_отчет (газ)'!$AF$146:$AF$148,AZ$6)</f>
        <v>0</v>
      </c>
      <c r="BA52" s="1061">
        <f>COUNTIF('Мероприятия_отчет (газ)'!$AF$146:$AF$148,BA$6)</f>
        <v>0</v>
      </c>
      <c r="BB52" s="1061">
        <f>COUNTIF('Мероприятия_отчет (газ)'!$AF$146:$AF$148,BB$6)</f>
        <v>0</v>
      </c>
      <c r="BC52" s="1061">
        <f>COUNTIF('Мероприятия_отчет (газ)'!$AF$146:$AF$148,BC$6)</f>
        <v>0</v>
      </c>
      <c r="BD52" s="1061">
        <f>COUNTIF('Мероприятия_отчет (газ)'!$AF$146:$AF$148,BD$6)</f>
        <v>0</v>
      </c>
      <c r="BE52" s="1061">
        <f>COUNTIF('Мероприятия_отчет (газ)'!$AF$146:$AF$148,BE$6)</f>
        <v>0</v>
      </c>
      <c r="BF52" s="1061">
        <f>COUNTIF('Мероприятия_отчет (газ)'!$AF$146:$AF$148,BF$6)</f>
        <v>0</v>
      </c>
      <c r="BG52" s="1061">
        <f>COUNTIF('Мероприятия_отчет (газ)'!$AF$146:$AF$148,BG$6)</f>
        <v>0</v>
      </c>
      <c r="BH52" s="1061">
        <f>COUNTIF('Мероприятия_отчет (газ)'!$AF$146:$AF$148,BH$6)</f>
        <v>0</v>
      </c>
      <c r="BI52" s="1061">
        <f>COUNTIF('Мероприятия_отчет (газ)'!$AF$146:$AF$148,BI$6)</f>
        <v>0</v>
      </c>
      <c r="BJ52" s="1061">
        <f>COUNTIF('Мероприятия_отчет (газ)'!$AF$146:$AF$148,BJ$6)</f>
        <v>1</v>
      </c>
      <c r="BK52" s="1061">
        <f>COUNTIF('Мероприятия_отчет (газ)'!$AF$146:$AF$148,BK$6)</f>
        <v>0</v>
      </c>
      <c r="BL52" s="1061">
        <f>COUNTIF('Мероприятия_отчет (газ)'!$AF$146:$AF$148,BL$6)</f>
        <v>0</v>
      </c>
      <c r="BM52" s="1061">
        <f>COUNTIF('Мероприятия_отчет (газ)'!$AF$146:$AF$148,BM$6)</f>
        <v>0</v>
      </c>
      <c r="BN52" s="1061">
        <f>COUNTIF('Мероприятия_отчет (газ)'!$AF$146:$AF$148,BN$6)</f>
        <v>0</v>
      </c>
      <c r="BO52" s="1061">
        <f>COUNTIF('Мероприятия_отчет (газ)'!$AF$146:$AF$148,BN$6)</f>
        <v>0</v>
      </c>
      <c r="BP52" s="1061">
        <f>COUNTIF('Мероприятия_отчет (газ)'!$AF$146:$AF$148,BP$6)</f>
        <v>0</v>
      </c>
      <c r="BQ52" s="1061">
        <f>COUNTIF('Мероприятия_отчет (газ)'!$AF$146:$AF$148,BQ$6)</f>
        <v>0</v>
      </c>
      <c r="BR52" s="1061">
        <f>COUNTIF('Мероприятия_отчет (газ)'!$AF$146:$AF$148,BR$6)</f>
        <v>0</v>
      </c>
      <c r="BS52" s="1982">
        <f t="shared" si="9"/>
        <v>1</v>
      </c>
      <c r="BT52" s="1049"/>
    </row>
    <row r="53" spans="1:72" s="1050" customFormat="1" ht="15.75">
      <c r="A53" s="2452"/>
      <c r="B53" s="2450"/>
      <c r="C53" s="1954" t="s">
        <v>325</v>
      </c>
      <c r="D53" s="1064">
        <f>SUMIF('Мероприятия_отчет (газ)'!$AF$146:$AF$148,D$6,'Мероприятия_отчет (газ)'!$O$146:$O$148)</f>
        <v>0</v>
      </c>
      <c r="E53" s="1064">
        <f>SUMIF('Мероприятия_отчет (газ)'!$AF$146:$AF$148,E$6,'Мероприятия_отчет (газ)'!$O$146:$O$148)</f>
        <v>0</v>
      </c>
      <c r="F53" s="1064">
        <f>SUMIF('Мероприятия_отчет (газ)'!$AF$146:$AF$148,F$6,'Мероприятия_отчет (газ)'!$O$146:$O$148)</f>
        <v>0</v>
      </c>
      <c r="G53" s="1064">
        <f>SUMIF('Мероприятия_отчет (газ)'!$AF$146:$AF$148,G$6,'Мероприятия_отчет (газ)'!$O$146:$O$148)</f>
        <v>0</v>
      </c>
      <c r="H53" s="1064">
        <f>SUMIF('Мероприятия_отчет (газ)'!$AF$146:$AF$148,H$6,'Мероприятия_отчет (газ)'!$O$146:$O$148)</f>
        <v>0</v>
      </c>
      <c r="I53" s="1064">
        <f>SUMIF('Мероприятия_отчет (газ)'!$AF$146:$AF$148,I$6,'Мероприятия_отчет (газ)'!$O$146:$O$148)</f>
        <v>0</v>
      </c>
      <c r="J53" s="1064">
        <f>SUMIF('Мероприятия_отчет (газ)'!$AF$146:$AF$148,J$6,'Мероприятия_отчет (газ)'!$O$146:$O$148)</f>
        <v>0</v>
      </c>
      <c r="K53" s="1064">
        <f>SUMIF('Мероприятия_отчет (газ)'!$AF$146:$AF$148,K$6,'Мероприятия_отчет (газ)'!$O$146:$O$148)</f>
        <v>0</v>
      </c>
      <c r="L53" s="1064">
        <f>SUMIF('Мероприятия_отчет (газ)'!$AF$146:$AF$148,L$6,'Мероприятия_отчет (газ)'!$O$146:$O$148)</f>
        <v>0</v>
      </c>
      <c r="M53" s="1064">
        <f>SUMIF('Мероприятия_отчет (газ)'!$AF$146:$AF$148,M$6,'Мероприятия_отчет (газ)'!$O$146:$O$148)</f>
        <v>0</v>
      </c>
      <c r="N53" s="1064">
        <f>SUMIF('Мероприятия_отчет (газ)'!$AF$146:$AF$148,N$6,'Мероприятия_отчет (газ)'!$O$146:$O$148)</f>
        <v>0</v>
      </c>
      <c r="O53" s="1064">
        <f>SUMIF('Мероприятия_отчет (газ)'!$AF$146:$AF$148,O$6,'Мероприятия_отчет (газ)'!$O$146:$O$148)</f>
        <v>0</v>
      </c>
      <c r="P53" s="1064">
        <f>SUMIF('Мероприятия_отчет (газ)'!$AF$146:$AF$148,P$6,'Мероприятия_отчет (газ)'!$O$146:$O$148)</f>
        <v>0</v>
      </c>
      <c r="Q53" s="1064">
        <f>SUMIF('Мероприятия_отчет (газ)'!$AF$146:$AF$148,Q$6,'Мероприятия_отчет (газ)'!$O$146:$O$148)</f>
        <v>0</v>
      </c>
      <c r="R53" s="1064">
        <f>SUMIF('Мероприятия_отчет (газ)'!$AF$146:$AF$148,R$6,'Мероприятия_отчет (газ)'!$O$146:$O$148)</f>
        <v>0</v>
      </c>
      <c r="S53" s="1064">
        <f>SUMIF('Мероприятия_отчет (газ)'!$AF$146:$AF$148,S$6,'Мероприятия_отчет (газ)'!$O$146:$O$148)</f>
        <v>0</v>
      </c>
      <c r="T53" s="1064">
        <f>SUMIF('Мероприятия_отчет (газ)'!$AF$146:$AF$148,T$6,'Мероприятия_отчет (газ)'!$O$146:$O$148)</f>
        <v>0</v>
      </c>
      <c r="U53" s="1064">
        <f>SUMIF('Мероприятия_отчет (газ)'!$AF$146:$AF$148,U$6,'Мероприятия_отчет (газ)'!$O$146:$O$148)</f>
        <v>0</v>
      </c>
      <c r="V53" s="1064">
        <f>SUMIF('Мероприятия_отчет (газ)'!$AF$146:$AF$148,V$6,'Мероприятия_отчет (газ)'!$O$146:$O$148)</f>
        <v>0</v>
      </c>
      <c r="W53" s="1064">
        <f>SUMIF('Мероприятия_отчет (газ)'!$AF$146:$AF$148,W$6,'Мероприятия_отчет (газ)'!$O$146:$O$148)</f>
        <v>0</v>
      </c>
      <c r="X53" s="1064">
        <f>SUMIF('Мероприятия_отчет (газ)'!$AF$146:$AF$148,X$6,'Мероприятия_отчет (газ)'!$O$146:$O$148)</f>
        <v>0</v>
      </c>
      <c r="Y53" s="1064">
        <f>SUMIF('Мероприятия_отчет (газ)'!$AF$146:$AF$148,Y$6,'Мероприятия_отчет (газ)'!$O$146:$O$148)</f>
        <v>0</v>
      </c>
      <c r="Z53" s="1064">
        <f>SUMIF('Мероприятия_отчет (газ)'!$AF$146:$AF$148,Z$6,'Мероприятия_отчет (газ)'!$O$146:$O$148)</f>
        <v>97</v>
      </c>
      <c r="AA53" s="1064">
        <f>SUMIF('Мероприятия_отчет (газ)'!$AF$146:$AF$148,AA$6,'Мероприятия_отчет (газ)'!$O$146:$O$148)</f>
        <v>0</v>
      </c>
      <c r="AB53" s="1064">
        <f>SUMIF('Мероприятия_отчет (газ)'!$AF$146:$AF$148,AB$6,'Мероприятия_отчет (газ)'!$O$146:$O$148)</f>
        <v>0</v>
      </c>
      <c r="AC53" s="1064">
        <f>SUMIF('Мероприятия_отчет (газ)'!$AF$146:$AF$148,AC$6,'Мероприятия_отчет (газ)'!$O$146:$O$148)</f>
        <v>0</v>
      </c>
      <c r="AD53" s="1064">
        <f>SUMIF('Мероприятия_отчет (газ)'!$AF$146:$AF$148,AD$6,'Мероприятия_отчет (газ)'!$O$146:$O$148)</f>
        <v>0</v>
      </c>
      <c r="AE53" s="1064">
        <f>SUMIF('Мероприятия_отчет (газ)'!$AF$146:$AF$148,AE$6,'Мероприятия_отчет (газ)'!$O$146:$O$148)</f>
        <v>0</v>
      </c>
      <c r="AF53" s="1064">
        <f>SUMIF('Мероприятия_отчет (газ)'!$AF$146:$AF$148,AF$6,'Мероприятия_отчет (газ)'!$O$146:$O$148)</f>
        <v>0</v>
      </c>
      <c r="AG53" s="1064">
        <f>SUMIF('Мероприятия_отчет (газ)'!$AF$146:$AF$148,AG$6,'Мероприятия_отчет (газ)'!$O$146:$O$148)</f>
        <v>0</v>
      </c>
      <c r="AH53" s="1064">
        <f>SUMIF('Мероприятия_отчет (газ)'!$AF$146:$AF$148,AH$6,'Мероприятия_отчет (газ)'!$O$146:$O$148)</f>
        <v>0</v>
      </c>
      <c r="AI53" s="1982">
        <f t="shared" si="7"/>
        <v>97</v>
      </c>
      <c r="AJ53" s="1049"/>
      <c r="AK53" s="2452"/>
      <c r="AL53" s="2450"/>
      <c r="AM53" s="1954" t="s">
        <v>121</v>
      </c>
      <c r="AN53" s="1064">
        <f>SUMIF('Мероприятия_отчет (газ)'!$AF$146:$AF$148,AN$6,'Мероприятия_отчет (газ)'!$N$146:$N$148)</f>
        <v>0</v>
      </c>
      <c r="AO53" s="1064">
        <f>SUMIF('Мероприятия_отчет (газ)'!$AF$146:$AF$148,AN$6,'Мероприятия_отчет (газ)'!$N$146:$N$148)</f>
        <v>0</v>
      </c>
      <c r="AP53" s="1064">
        <f>SUMIF('Мероприятия_отчет (газ)'!$AF$146:$AF$148,AP$6,'Мероприятия_отчет (газ)'!$N$146:$N$148)</f>
        <v>0</v>
      </c>
      <c r="AQ53" s="1064">
        <f>SUMIF('Мероприятия_отчет (газ)'!$AF$146:$AF$148,AQ$6,'Мероприятия_отчет (газ)'!$N$146:$N$148)</f>
        <v>0</v>
      </c>
      <c r="AR53" s="1064">
        <f>SUMIF('Мероприятия_отчет (газ)'!$AF$146:$AF$148,AR$6,'Мероприятия_отчет (газ)'!$N$146:$N$148)</f>
        <v>0</v>
      </c>
      <c r="AS53" s="1064">
        <f>SUMIF('Мероприятия_отчет (газ)'!$AF$146:$AF$148,AS$6,'Мероприятия_отчет (газ)'!$N$146:$N$148)</f>
        <v>0</v>
      </c>
      <c r="AT53" s="1064">
        <f>SUMIF('Мероприятия_отчет (газ)'!$AF$146:$AF$148,AT$6,'Мероприятия_отчет (газ)'!$N$146:$N$148)</f>
        <v>0</v>
      </c>
      <c r="AU53" s="1064">
        <f>SUMIF('Мероприятия_отчет (газ)'!$AF$146:$AF$148,AU$6,'Мероприятия_отчет (газ)'!$N$146:$N$148)</f>
        <v>0</v>
      </c>
      <c r="AV53" s="1064">
        <f>SUMIF('Мероприятия_отчет (газ)'!$AF$146:$AF$148,AV$6,'Мероприятия_отчет (газ)'!$N$146:$N$148)</f>
        <v>0</v>
      </c>
      <c r="AW53" s="1064">
        <f>SUMIF('Мероприятия_отчет (газ)'!$AF$146:$AF$148,AW$6,'Мероприятия_отчет (газ)'!$N$146:$N$148)</f>
        <v>0</v>
      </c>
      <c r="AX53" s="1064">
        <f>SUMIF('Мероприятия_отчет (газ)'!$AF$146:$AF$148,AX$6,'Мероприятия_отчет (газ)'!$N$146:$N$148)</f>
        <v>0</v>
      </c>
      <c r="AY53" s="1064">
        <f>SUMIF('Мероприятия_отчет (газ)'!$AF$146:$AF$148,AY$6,'Мероприятия_отчет (газ)'!$N$146:$N$148)</f>
        <v>0</v>
      </c>
      <c r="AZ53" s="1064">
        <f>SUMIF('Мероприятия_отчет (газ)'!$AF$146:$AF$148,AZ$6,'Мероприятия_отчет (газ)'!$N$146:$N$148)</f>
        <v>0</v>
      </c>
      <c r="BA53" s="1064">
        <f>SUMIF('Мероприятия_отчет (газ)'!$AF$146:$AF$148,BA$6,'Мероприятия_отчет (газ)'!$N$146:$N$148)</f>
        <v>0</v>
      </c>
      <c r="BB53" s="1064">
        <f>SUMIF('Мероприятия_отчет (газ)'!$AF$146:$AF$148,BB$6,'Мероприятия_отчет (газ)'!$N$146:$N$148)</f>
        <v>0</v>
      </c>
      <c r="BC53" s="1064">
        <f>SUMIF('Мероприятия_отчет (газ)'!$AF$146:$AF$148,BC$6,'Мероприятия_отчет (газ)'!$N$146:$N$148)</f>
        <v>0</v>
      </c>
      <c r="BD53" s="1064">
        <f>SUMIF('Мероприятия_отчет (газ)'!$AF$146:$AF$148,BD$6,'Мероприятия_отчет (газ)'!$N$146:$N$148)</f>
        <v>0</v>
      </c>
      <c r="BE53" s="1064">
        <f>SUMIF('Мероприятия_отчет (газ)'!$AF$146:$AF$148,BE$6,'Мероприятия_отчет (газ)'!$N$146:$N$148)</f>
        <v>0</v>
      </c>
      <c r="BF53" s="1064">
        <f>SUMIF('Мероприятия_отчет (газ)'!$AF$146:$AF$148,BF$6,'Мероприятия_отчет (газ)'!$N$146:$N$148)</f>
        <v>0</v>
      </c>
      <c r="BG53" s="1064">
        <f>SUMIF('Мероприятия_отчет (газ)'!$AF$146:$AF$148,BG$6,'Мероприятия_отчет (газ)'!$N$146:$N$148)</f>
        <v>0</v>
      </c>
      <c r="BH53" s="1064">
        <f>SUMIF('Мероприятия_отчет (газ)'!$AF$146:$AF$148,BH$6,'Мероприятия_отчет (газ)'!$N$146:$N$148)</f>
        <v>0</v>
      </c>
      <c r="BI53" s="1064">
        <f>SUMIF('Мероприятия_отчет (газ)'!$AF$146:$AF$148,BI$6,'Мероприятия_отчет (газ)'!$N$146:$N$148)</f>
        <v>0</v>
      </c>
      <c r="BJ53" s="1064">
        <f>SUMIF('Мероприятия_отчет (газ)'!$AF$146:$AF$148,BJ$6,'Мероприятия_отчет (газ)'!$N$146:$N$148)</f>
        <v>20</v>
      </c>
      <c r="BK53" s="1064">
        <f>SUMIF('Мероприятия_отчет (газ)'!$AF$146:$AF$148,BK$6,'Мероприятия_отчет (газ)'!$N$146:$N$148)</f>
        <v>0</v>
      </c>
      <c r="BL53" s="1064">
        <f>SUMIF('Мероприятия_отчет (газ)'!$AF$146:$AF$148,BL$6,'Мероприятия_отчет (газ)'!$N$146:$N$148)</f>
        <v>0</v>
      </c>
      <c r="BM53" s="1064">
        <f>SUMIF('Мероприятия_отчет (газ)'!$AF$146:$AF$148,BM$6,'Мероприятия_отчет (газ)'!$N$146:$N$148)</f>
        <v>0</v>
      </c>
      <c r="BN53" s="1064">
        <f>SUMIF('Мероприятия_отчет (газ)'!$AF$146:$AF$148,BN$6,'Мероприятия_отчет (газ)'!$N$146:$N$148)</f>
        <v>0</v>
      </c>
      <c r="BO53" s="1064">
        <f>SUMIF('Мероприятия_отчет (газ)'!$AF$146:$AF$148,BN$6,'Мероприятия_отчет (газ)'!$N$146:$N$148)</f>
        <v>0</v>
      </c>
      <c r="BP53" s="1064">
        <f>SUMIF('Мероприятия_отчет (газ)'!$AF$146:$AF$148,BP$6,'Мероприятия_отчет (газ)'!$N$146:$N$148)</f>
        <v>0</v>
      </c>
      <c r="BQ53" s="1064">
        <f>SUMIF('Мероприятия_отчет (газ)'!$AF$146:$AF$148,BQ$6,'Мероприятия_отчет (газ)'!$N$146:$N$148)</f>
        <v>0</v>
      </c>
      <c r="BR53" s="1064">
        <f>SUMIF('Мероприятия_отчет (газ)'!$AF$146:$AF$148,BR$6,'Мероприятия_отчет (газ)'!$N$146:$N$148)</f>
        <v>0</v>
      </c>
      <c r="BS53" s="1982">
        <f t="shared" si="9"/>
        <v>20</v>
      </c>
      <c r="BT53" s="1049"/>
    </row>
    <row r="54" spans="1:72" s="1050" customFormat="1" ht="15.75">
      <c r="A54" s="2445" t="s">
        <v>323</v>
      </c>
      <c r="B54" s="2446" t="s">
        <v>80</v>
      </c>
      <c r="C54" s="1990" t="s">
        <v>145</v>
      </c>
      <c r="D54" s="1991">
        <f>COUNTIF('Мероприятия_отчет (газ)'!$AL$146:$AL$148,D$6)</f>
        <v>0</v>
      </c>
      <c r="E54" s="1991">
        <f>COUNTIF('Мероприятия_отчет (газ)'!$AL$146:$AL$148,E$6)</f>
        <v>0</v>
      </c>
      <c r="F54" s="1991">
        <f>COUNTIF('Мероприятия_отчет (газ)'!$AL$146:$AL$148,F$6)</f>
        <v>0</v>
      </c>
      <c r="G54" s="1991">
        <f>COUNTIF('Мероприятия_отчет (газ)'!$AL$146:$AL$148,G$6)</f>
        <v>0</v>
      </c>
      <c r="H54" s="1991">
        <f>COUNTIF('Мероприятия_отчет (газ)'!$AL$146:$AL$148,H$6)</f>
        <v>0</v>
      </c>
      <c r="I54" s="1991">
        <f>COUNTIF('Мероприятия_отчет (газ)'!$AL$146:$AL$148,I$6)</f>
        <v>0</v>
      </c>
      <c r="J54" s="1991">
        <f>COUNTIF('Мероприятия_отчет (газ)'!$AL$146:$AL$148,J$6)</f>
        <v>0</v>
      </c>
      <c r="K54" s="1991">
        <f>COUNTIF('Мероприятия_отчет (газ)'!$AL$146:$AL$148,K$6)</f>
        <v>0</v>
      </c>
      <c r="L54" s="1991">
        <f>COUNTIF('Мероприятия_отчет (газ)'!$AL$146:$AL$148,L$6)</f>
        <v>0</v>
      </c>
      <c r="M54" s="1991">
        <f>COUNTIF('Мероприятия_отчет (газ)'!$AL$146:$AL$148,M$6)</f>
        <v>0</v>
      </c>
      <c r="N54" s="1991">
        <f>COUNTIF('Мероприятия_отчет (газ)'!$AL$146:$AL$148,N$6)</f>
        <v>0</v>
      </c>
      <c r="O54" s="1991">
        <f>COUNTIF('Мероприятия_отчет (газ)'!$AL$146:$AL$148,O$6)</f>
        <v>0</v>
      </c>
      <c r="P54" s="1991">
        <f>COUNTIF('Мероприятия_отчет (газ)'!$AL$146:$AL$148,P$6)</f>
        <v>0</v>
      </c>
      <c r="Q54" s="1991">
        <f>COUNTIF('Мероприятия_отчет (газ)'!$AL$146:$AL$148,Q$6)</f>
        <v>0</v>
      </c>
      <c r="R54" s="1991">
        <f>COUNTIF('Мероприятия_отчет (газ)'!$AL$146:$AL$148,R$6)</f>
        <v>0</v>
      </c>
      <c r="S54" s="1991">
        <f>COUNTIF('Мероприятия_отчет (газ)'!$AL$146:$AL$148,S$6)</f>
        <v>0</v>
      </c>
      <c r="T54" s="1991">
        <f>COUNTIF('Мероприятия_отчет (газ)'!$AL$146:$AL$148,T$6)</f>
        <v>0</v>
      </c>
      <c r="U54" s="1991">
        <f>COUNTIF('Мероприятия_отчет (газ)'!$AL$146:$AL$148,U$6)</f>
        <v>0</v>
      </c>
      <c r="V54" s="1991">
        <f>COUNTIF('Мероприятия_отчет (газ)'!$AL$146:$AL$148,V$6)</f>
        <v>0</v>
      </c>
      <c r="W54" s="1991">
        <f>COUNTIF('Мероприятия_отчет (газ)'!$AL$146:$AL$148,W$6)</f>
        <v>0</v>
      </c>
      <c r="X54" s="1991">
        <f>COUNTIF('Мероприятия_отчет (газ)'!$AL$146:$AL$148,X$6)</f>
        <v>0</v>
      </c>
      <c r="Y54" s="1991">
        <f>COUNTIF('Мероприятия_отчет (газ)'!$AL$146:$AL$148,Y$6)</f>
        <v>0</v>
      </c>
      <c r="Z54" s="1991">
        <f>COUNTIF('Мероприятия_отчет (газ)'!$AL$146:$AL$148,Z$6)</f>
        <v>1</v>
      </c>
      <c r="AA54" s="1991">
        <f>COUNTIF('Мероприятия_отчет (газ)'!$AL$146:$AL$148,AA$6)</f>
        <v>0</v>
      </c>
      <c r="AB54" s="1991">
        <f>COUNTIF('Мероприятия_отчет (газ)'!$AL$146:$AL$148,AB$6)</f>
        <v>0</v>
      </c>
      <c r="AC54" s="1991">
        <f>COUNTIF('Мероприятия_отчет (газ)'!$AL$146:$AL$148,AC$6)</f>
        <v>0</v>
      </c>
      <c r="AD54" s="1991">
        <f>COUNTIF('Мероприятия_отчет (газ)'!$AL$146:$AL$148,AD$6)</f>
        <v>0</v>
      </c>
      <c r="AE54" s="1991">
        <f>COUNTIF('Мероприятия_отчет (газ)'!$AL$146:$AL$148,AE$6)</f>
        <v>0</v>
      </c>
      <c r="AF54" s="1991">
        <f>COUNTIF('Мероприятия_отчет (газ)'!$AL$146:$AL$148,AF$6)</f>
        <v>0</v>
      </c>
      <c r="AG54" s="1991">
        <f>COUNTIF('Мероприятия_отчет (газ)'!$AL$146:$AL$148,AG$6)</f>
        <v>0</v>
      </c>
      <c r="AH54" s="1991">
        <f>COUNTIF('Мероприятия_отчет (газ)'!$AL$146:$AL$148,AH$6)</f>
        <v>0</v>
      </c>
      <c r="AI54" s="1992">
        <f t="shared" si="7"/>
        <v>1</v>
      </c>
      <c r="AJ54" s="1049"/>
      <c r="AK54" s="2445" t="s">
        <v>323</v>
      </c>
      <c r="AL54" s="2446" t="s">
        <v>80</v>
      </c>
      <c r="AM54" s="1990" t="s">
        <v>145</v>
      </c>
      <c r="AN54" s="1991">
        <f>COUNTIF('Мероприятия_отчет (газ)'!$AL$146:$AL$148,AN$6)</f>
        <v>0</v>
      </c>
      <c r="AO54" s="1991">
        <f>COUNTIF('Мероприятия_отчет (газ)'!$AL$146:$AL$148,AO$6)</f>
        <v>0</v>
      </c>
      <c r="AP54" s="1991">
        <f>COUNTIF('Мероприятия_отчет (газ)'!$AL$146:$AL$148,AP$6)</f>
        <v>0</v>
      </c>
      <c r="AQ54" s="1991">
        <f>COUNTIF('Мероприятия_отчет (газ)'!$AL$146:$AL$148,AQ$6)</f>
        <v>0</v>
      </c>
      <c r="AR54" s="1991">
        <f>COUNTIF('Мероприятия_отчет (газ)'!$AL$146:$AL$148,AR$6)</f>
        <v>0</v>
      </c>
      <c r="AS54" s="1991">
        <f>COUNTIF('Мероприятия_отчет (газ)'!$AL$146:$AL$148,AS$6)</f>
        <v>0</v>
      </c>
      <c r="AT54" s="1991">
        <f>COUNTIF('Мероприятия_отчет (газ)'!$AL$146:$AL$148,AT$6)</f>
        <v>0</v>
      </c>
      <c r="AU54" s="1991">
        <f>COUNTIF('Мероприятия_отчет (газ)'!$AL$146:$AL$148,AU$6)</f>
        <v>0</v>
      </c>
      <c r="AV54" s="1991">
        <f>COUNTIF('Мероприятия_отчет (газ)'!$AL$146:$AL$148,AV$6)</f>
        <v>0</v>
      </c>
      <c r="AW54" s="1991">
        <f>COUNTIF('Мероприятия_отчет (газ)'!$AL$146:$AL$148,AW$6)</f>
        <v>0</v>
      </c>
      <c r="AX54" s="1991">
        <f>COUNTIF('Мероприятия_отчет (газ)'!$AL$146:$AL$148,AX$6)</f>
        <v>0</v>
      </c>
      <c r="AY54" s="1991">
        <f>COUNTIF('Мероприятия_отчет (газ)'!$AL$146:$AL$148,AY$6)</f>
        <v>0</v>
      </c>
      <c r="AZ54" s="1991">
        <f>COUNTIF('Мероприятия_отчет (газ)'!$AL$146:$AL$148,AZ$6)</f>
        <v>0</v>
      </c>
      <c r="BA54" s="1991">
        <f>COUNTIF('Мероприятия_отчет (газ)'!$AL$146:$AL$148,BA$6)</f>
        <v>0</v>
      </c>
      <c r="BB54" s="1991">
        <f>COUNTIF('Мероприятия_отчет (газ)'!$AL$146:$AL$148,BB$6)</f>
        <v>0</v>
      </c>
      <c r="BC54" s="1991">
        <f>COUNTIF('Мероприятия_отчет (газ)'!$AL$146:$AL$148,BC$6)</f>
        <v>0</v>
      </c>
      <c r="BD54" s="1991">
        <f>COUNTIF('Мероприятия_отчет (газ)'!$AL$146:$AL$148,BD$6)</f>
        <v>0</v>
      </c>
      <c r="BE54" s="1991">
        <f>COUNTIF('Мероприятия_отчет (газ)'!$AL$146:$AL$148,BE$6)</f>
        <v>0</v>
      </c>
      <c r="BF54" s="1991">
        <f>COUNTIF('Мероприятия_отчет (газ)'!$AL$146:$AL$148,BF$6)</f>
        <v>0</v>
      </c>
      <c r="BG54" s="1991">
        <f>COUNTIF('Мероприятия_отчет (газ)'!$AL$146:$AL$148,BG$6)</f>
        <v>0</v>
      </c>
      <c r="BH54" s="1991">
        <f>COUNTIF('Мероприятия_отчет (газ)'!$AL$146:$AL$148,BH$6)</f>
        <v>0</v>
      </c>
      <c r="BI54" s="1991">
        <f>COUNTIF('Мероприятия_отчет (газ)'!$AL$146:$AL$148,BI$6)</f>
        <v>0</v>
      </c>
      <c r="BJ54" s="1991">
        <f>COUNTIF('Мероприятия_отчет (газ)'!$AL$146:$AL$148,BJ$6)</f>
        <v>1</v>
      </c>
      <c r="BK54" s="1991">
        <f>COUNTIF('Мероприятия_отчет (газ)'!$AL$146:$AL$148,BK$6)</f>
        <v>0</v>
      </c>
      <c r="BL54" s="1991">
        <f>COUNTIF('Мероприятия_отчет (газ)'!$AL$146:$AL$148,BL$6)</f>
        <v>0</v>
      </c>
      <c r="BM54" s="1991">
        <f>COUNTIF('Мероприятия_отчет (газ)'!$AL$146:$AL$148,BM$6)</f>
        <v>0</v>
      </c>
      <c r="BN54" s="1991">
        <f>COUNTIF('Мероприятия_отчет (газ)'!$AL$146:$AL$148,BN$6)</f>
        <v>0</v>
      </c>
      <c r="BO54" s="1991">
        <f>COUNTIF('Мероприятия_отчет (газ)'!$AL$146:$AL$148,BO$6)</f>
        <v>0</v>
      </c>
      <c r="BP54" s="1991">
        <f>COUNTIF('Мероприятия_отчет (газ)'!$AL$146:$AL$148,BP$6)</f>
        <v>0</v>
      </c>
      <c r="BQ54" s="1991">
        <f>COUNTIF('Мероприятия_отчет (газ)'!$AL$146:$AL$148,BQ$6)</f>
        <v>0</v>
      </c>
      <c r="BR54" s="1991">
        <f>COUNTIF('Мероприятия_отчет (газ)'!$AL$146:$AL$148,BR$6)</f>
        <v>0</v>
      </c>
      <c r="BS54" s="1992">
        <f t="shared" si="9"/>
        <v>1</v>
      </c>
      <c r="BT54" s="1049"/>
    </row>
    <row r="55" spans="1:72" s="1050" customFormat="1" ht="15.75">
      <c r="A55" s="2445"/>
      <c r="B55" s="2447"/>
      <c r="C55" s="1990" t="s">
        <v>325</v>
      </c>
      <c r="D55" s="1993">
        <f>SUMIF('Мероприятия_отчет (газ)'!$AL$146:$AL$148,D$6,'Мероприятия_отчет (газ)'!$AX$146:$AX$148)</f>
        <v>0</v>
      </c>
      <c r="E55" s="1993">
        <f>SUMIF('Мероприятия_отчет (газ)'!$AL$146:$AL$148,E$6,'Мероприятия_отчет (газ)'!$AX$146:$AX$148)</f>
        <v>0</v>
      </c>
      <c r="F55" s="1993">
        <f>SUMIF('Мероприятия_отчет (газ)'!$AL$146:$AL$148,F$6,'Мероприятия_отчет (газ)'!$AX$146:$AX$148)</f>
        <v>0</v>
      </c>
      <c r="G55" s="1993">
        <f>SUMIF('Мероприятия_отчет (газ)'!$AL$146:$AL$148,G$6,'Мероприятия_отчет (газ)'!$AX$146:$AX$148)</f>
        <v>0</v>
      </c>
      <c r="H55" s="1993">
        <f>SUMIF('Мероприятия_отчет (газ)'!$AL$146:$AL$148,H$6,'Мероприятия_отчет (газ)'!$AX$146:$AX$148)</f>
        <v>0</v>
      </c>
      <c r="I55" s="1993">
        <f>SUMIF('Мероприятия_отчет (газ)'!$AL$146:$AL$148,I$6,'Мероприятия_отчет (газ)'!$AX$146:$AX$148)</f>
        <v>0</v>
      </c>
      <c r="J55" s="1993">
        <f>SUMIF('Мероприятия_отчет (газ)'!$AL$146:$AL$148,J$6,'Мероприятия_отчет (газ)'!$AX$146:$AX$148)</f>
        <v>0</v>
      </c>
      <c r="K55" s="1993">
        <f>SUMIF('Мероприятия_отчет (газ)'!$AL$146:$AL$148,K$6,'Мероприятия_отчет (газ)'!$AX$146:$AX$148)</f>
        <v>0</v>
      </c>
      <c r="L55" s="1993">
        <f>SUMIF('Мероприятия_отчет (газ)'!$AL$146:$AL$148,L$6,'Мероприятия_отчет (газ)'!$AX$146:$AX$148)</f>
        <v>0</v>
      </c>
      <c r="M55" s="1993">
        <f>SUMIF('Мероприятия_отчет (газ)'!$AL$146:$AL$148,M$6,'Мероприятия_отчет (газ)'!$AX$146:$AX$148)</f>
        <v>0</v>
      </c>
      <c r="N55" s="1993">
        <f>SUMIF('Мероприятия_отчет (газ)'!$AL$146:$AL$148,N$6,'Мероприятия_отчет (газ)'!$AX$146:$AX$148)</f>
        <v>0</v>
      </c>
      <c r="O55" s="1993">
        <f>SUMIF('Мероприятия_отчет (газ)'!$AL$146:$AL$148,O$6,'Мероприятия_отчет (газ)'!$AX$146:$AX$148)</f>
        <v>0</v>
      </c>
      <c r="P55" s="1993">
        <f>SUMIF('Мероприятия_отчет (газ)'!$AL$146:$AL$148,P$6,'Мероприятия_отчет (газ)'!$AX$146:$AX$148)</f>
        <v>0</v>
      </c>
      <c r="Q55" s="1993">
        <f>SUMIF('Мероприятия_отчет (газ)'!$AL$146:$AL$148,Q$6,'Мероприятия_отчет (газ)'!$AX$146:$AX$148)</f>
        <v>0</v>
      </c>
      <c r="R55" s="1993">
        <f>SUMIF('Мероприятия_отчет (газ)'!$AL$146:$AL$148,R$6,'Мероприятия_отчет (газ)'!$AX$146:$AX$148)</f>
        <v>0</v>
      </c>
      <c r="S55" s="1993">
        <f>SUMIF('Мероприятия_отчет (газ)'!$AL$146:$AL$148,S$6,'Мероприятия_отчет (газ)'!$AX$146:$AX$148)</f>
        <v>0</v>
      </c>
      <c r="T55" s="1993">
        <f>SUMIF('Мероприятия_отчет (газ)'!$AL$146:$AL$148,T$6,'Мероприятия_отчет (газ)'!$AX$146:$AX$148)</f>
        <v>0</v>
      </c>
      <c r="U55" s="1993">
        <f>SUMIF('Мероприятия_отчет (газ)'!$AL$146:$AL$148,U$6,'Мероприятия_отчет (газ)'!$AX$146:$AX$148)</f>
        <v>0</v>
      </c>
      <c r="V55" s="1993">
        <f>SUMIF('Мероприятия_отчет (газ)'!$AL$146:$AL$148,V$6,'Мероприятия_отчет (газ)'!$AX$146:$AX$148)</f>
        <v>0</v>
      </c>
      <c r="W55" s="1993">
        <f>SUMIF('Мероприятия_отчет (газ)'!$AL$146:$AL$148,W$6,'Мероприятия_отчет (газ)'!$AX$146:$AX$148)</f>
        <v>0</v>
      </c>
      <c r="X55" s="1993">
        <f>SUMIF('Мероприятия_отчет (газ)'!$AL$146:$AL$148,X$6,'Мероприятия_отчет (газ)'!$AX$146:$AX$148)</f>
        <v>0</v>
      </c>
      <c r="Y55" s="1993">
        <f>SUMIF('Мероприятия_отчет (газ)'!$AL$146:$AL$148,Y$6,'Мероприятия_отчет (газ)'!$AX$146:$AX$148)</f>
        <v>0</v>
      </c>
      <c r="Z55" s="1993">
        <f>SUMIF('Мероприятия_отчет (газ)'!$AL$146:$AL$148,Z$6,'Мероприятия_отчет (газ)'!$AX$146:$AX$148)</f>
        <v>126</v>
      </c>
      <c r="AA55" s="1993">
        <f>SUMIF('Мероприятия_отчет (газ)'!$AL$146:$AL$148,AA$6,'Мероприятия_отчет (газ)'!$AX$146:$AX$148)</f>
        <v>0</v>
      </c>
      <c r="AB55" s="1993">
        <f>SUMIF('Мероприятия_отчет (газ)'!$AL$146:$AL$148,AB$6,'Мероприятия_отчет (газ)'!$AX$146:$AX$148)</f>
        <v>0</v>
      </c>
      <c r="AC55" s="1993">
        <f>SUMIF('Мероприятия_отчет (газ)'!$AL$146:$AL$148,AC$6,'Мероприятия_отчет (газ)'!$AX$146:$AX$148)</f>
        <v>0</v>
      </c>
      <c r="AD55" s="1993">
        <f>SUMIF('Мероприятия_отчет (газ)'!$AL$146:$AL$148,AD$6,'Мероприятия_отчет (газ)'!$AX$146:$AX$148)</f>
        <v>0</v>
      </c>
      <c r="AE55" s="1993">
        <f>SUMIF('Мероприятия_отчет (газ)'!$AL$146:$AL$148,AE$6,'Мероприятия_отчет (газ)'!$AX$146:$AX$148)</f>
        <v>0</v>
      </c>
      <c r="AF55" s="1993">
        <f>SUMIF('Мероприятия_отчет (газ)'!$AL$146:$AL$148,AF$6,'Мероприятия_отчет (газ)'!$AX$146:$AX$148)</f>
        <v>0</v>
      </c>
      <c r="AG55" s="1993">
        <f>SUMIF('Мероприятия_отчет (газ)'!$AL$146:$AL$148,AG$6,'Мероприятия_отчет (газ)'!$AX$146:$AX$148)</f>
        <v>0</v>
      </c>
      <c r="AH55" s="1993">
        <f>SUMIF('Мероприятия_отчет (газ)'!$AL$146:$AL$148,AH$6,'Мероприятия_отчет (газ)'!$AX$146:$AX$148)</f>
        <v>0</v>
      </c>
      <c r="AI55" s="1992">
        <f t="shared" si="7"/>
        <v>126</v>
      </c>
      <c r="AJ55" s="1049"/>
      <c r="AK55" s="2445"/>
      <c r="AL55" s="2447"/>
      <c r="AM55" s="1990" t="s">
        <v>121</v>
      </c>
      <c r="AN55" s="1993">
        <f>SUMIF('Мероприятия_отчет (газ)'!$AL$146:$AL$148,AN$6,'Мероприятия_отчет (газ)'!$AW$146:$AW$148)</f>
        <v>0</v>
      </c>
      <c r="AO55" s="1993">
        <f>SUMIF('Мероприятия_отчет (газ)'!$AL$146:$AL$148,AO$6,'Мероприятия_отчет (газ)'!$AW$146:$AW$148)</f>
        <v>0</v>
      </c>
      <c r="AP55" s="1993">
        <f>SUMIF('Мероприятия_отчет (газ)'!$AL$146:$AL$148,AP$6,'Мероприятия_отчет (газ)'!$AW$146:$AW$148)</f>
        <v>0</v>
      </c>
      <c r="AQ55" s="1993">
        <f>SUMIF('Мероприятия_отчет (газ)'!$AL$146:$AL$148,AQ$6,'Мероприятия_отчет (газ)'!$AW$146:$AW$148)</f>
        <v>0</v>
      </c>
      <c r="AR55" s="1993">
        <f>SUMIF('Мероприятия_отчет (газ)'!$AL$146:$AL$148,AR$6,'Мероприятия_отчет (газ)'!$AW$146:$AW$148)</f>
        <v>0</v>
      </c>
      <c r="AS55" s="1993">
        <f>SUMIF('Мероприятия_отчет (газ)'!$AL$146:$AL$148,AS$6,'Мероприятия_отчет (газ)'!$AW$146:$AW$148)</f>
        <v>0</v>
      </c>
      <c r="AT55" s="1993">
        <f>SUMIF('Мероприятия_отчет (газ)'!$AL$146:$AL$148,AT$6,'Мероприятия_отчет (газ)'!$AW$146:$AW$148)</f>
        <v>0</v>
      </c>
      <c r="AU55" s="1993">
        <f>SUMIF('Мероприятия_отчет (газ)'!$AL$146:$AL$148,AU$6,'Мероприятия_отчет (газ)'!$AW$146:$AW$148)</f>
        <v>0</v>
      </c>
      <c r="AV55" s="1993">
        <f>SUMIF('Мероприятия_отчет (газ)'!$AL$146:$AL$148,AV$6,'Мероприятия_отчет (газ)'!$AW$146:$AW$148)</f>
        <v>0</v>
      </c>
      <c r="AW55" s="1993">
        <f>SUMIF('Мероприятия_отчет (газ)'!$AL$146:$AL$148,AW$6,'Мероприятия_отчет (газ)'!$AW$146:$AW$148)</f>
        <v>0</v>
      </c>
      <c r="AX55" s="1993">
        <f>SUMIF('Мероприятия_отчет (газ)'!$AL$146:$AL$148,AX$6,'Мероприятия_отчет (газ)'!$AW$146:$AW$148)</f>
        <v>0</v>
      </c>
      <c r="AY55" s="1993">
        <f>SUMIF('Мероприятия_отчет (газ)'!$AL$146:$AL$148,AY$6,'Мероприятия_отчет (газ)'!$AW$146:$AW$148)</f>
        <v>0</v>
      </c>
      <c r="AZ55" s="1993">
        <f>SUMIF('Мероприятия_отчет (газ)'!$AL$146:$AL$148,AZ$6,'Мероприятия_отчет (газ)'!$AW$146:$AW$148)</f>
        <v>0</v>
      </c>
      <c r="BA55" s="1993">
        <f>SUMIF('Мероприятия_отчет (газ)'!$AL$146:$AL$148,BA$6,'Мероприятия_отчет (газ)'!$AW$146:$AW$148)</f>
        <v>0</v>
      </c>
      <c r="BB55" s="1993">
        <f>SUMIF('Мероприятия_отчет (газ)'!$AL$146:$AL$148,BB$6,'Мероприятия_отчет (газ)'!$AW$146:$AW$148)</f>
        <v>0</v>
      </c>
      <c r="BC55" s="1993">
        <f>SUMIF('Мероприятия_отчет (газ)'!$AL$146:$AL$148,BC$6,'Мероприятия_отчет (газ)'!$AW$146:$AW$148)</f>
        <v>0</v>
      </c>
      <c r="BD55" s="1993">
        <f>SUMIF('Мероприятия_отчет (газ)'!$AL$146:$AL$148,BD$6,'Мероприятия_отчет (газ)'!$AW$146:$AW$148)</f>
        <v>0</v>
      </c>
      <c r="BE55" s="1993">
        <f>SUMIF('Мероприятия_отчет (газ)'!$AL$146:$AL$148,BE$6,'Мероприятия_отчет (газ)'!$AW$146:$AW$148)</f>
        <v>0</v>
      </c>
      <c r="BF55" s="1993">
        <f>SUMIF('Мероприятия_отчет (газ)'!$AL$146:$AL$148,BF$6,'Мероприятия_отчет (газ)'!$AW$146:$AW$148)</f>
        <v>0</v>
      </c>
      <c r="BG55" s="1993">
        <f>SUMIF('Мероприятия_отчет (газ)'!$AL$146:$AL$148,BG$6,'Мероприятия_отчет (газ)'!$AW$146:$AW$148)</f>
        <v>0</v>
      </c>
      <c r="BH55" s="1993">
        <f>SUMIF('Мероприятия_отчет (газ)'!$AL$146:$AL$148,BH$6,'Мероприятия_отчет (газ)'!$AW$146:$AW$148)</f>
        <v>0</v>
      </c>
      <c r="BI55" s="1993">
        <f>SUMIF('Мероприятия_отчет (газ)'!$AL$146:$AL$148,BI$6,'Мероприятия_отчет (газ)'!$AW$146:$AW$148)</f>
        <v>0</v>
      </c>
      <c r="BJ55" s="1993">
        <f>SUMIF('Мероприятия_отчет (газ)'!$AL$146:$AL$148,BJ$6,'Мероприятия_отчет (газ)'!$AW$146:$AW$148)</f>
        <v>49</v>
      </c>
      <c r="BK55" s="1993">
        <f>SUMIF('Мероприятия_отчет (газ)'!$AL$146:$AL$148,BK$6,'Мероприятия_отчет (газ)'!$AW$146:$AW$148)</f>
        <v>0</v>
      </c>
      <c r="BL55" s="1993">
        <f>SUMIF('Мероприятия_отчет (газ)'!$AL$146:$AL$148,BL$6,'Мероприятия_отчет (газ)'!$AW$146:$AW$148)</f>
        <v>0</v>
      </c>
      <c r="BM55" s="1993">
        <f>SUMIF('Мероприятия_отчет (газ)'!$AL$146:$AL$148,BM$6,'Мероприятия_отчет (газ)'!$AW$146:$AW$148)</f>
        <v>0</v>
      </c>
      <c r="BN55" s="1993">
        <f>SUMIF('Мероприятия_отчет (газ)'!$AL$146:$AL$148,BN$6,'Мероприятия_отчет (газ)'!$AW$146:$AW$148)</f>
        <v>0</v>
      </c>
      <c r="BO55" s="1993">
        <f>SUMIF('Мероприятия_отчет (газ)'!$AL$146:$AL$148,BO$6,'Мероприятия_отчет (газ)'!$AW$146:$AW$148)</f>
        <v>0</v>
      </c>
      <c r="BP55" s="1993">
        <f>SUMIF('Мероприятия_отчет (газ)'!$AL$146:$AL$148,BP$6,'Мероприятия_отчет (газ)'!$AW$146:$AW$148)</f>
        <v>0</v>
      </c>
      <c r="BQ55" s="1993">
        <f>SUMIF('Мероприятия_отчет (газ)'!$AL$146:$AL$148,BQ$6,'Мероприятия_отчет (газ)'!$AW$146:$AW$148)</f>
        <v>0</v>
      </c>
      <c r="BR55" s="1993">
        <f>SUMIF('Мероприятия_отчет (газ)'!$AL$146:$AL$148,BR$6,'Мероприятия_отчет (газ)'!$AW$146:$AW$148)</f>
        <v>0</v>
      </c>
      <c r="BS55" s="1992">
        <f t="shared" si="9"/>
        <v>49</v>
      </c>
      <c r="BT55" s="1049"/>
    </row>
    <row r="56" spans="1:72" s="1050" customFormat="1" ht="15.75">
      <c r="A56" s="2451" t="s">
        <v>146</v>
      </c>
      <c r="B56" s="2449" t="s">
        <v>211</v>
      </c>
      <c r="C56" s="1980" t="s">
        <v>145</v>
      </c>
      <c r="D56" s="1773"/>
      <c r="E56" s="1773"/>
      <c r="F56" s="1773"/>
      <c r="G56" s="1773"/>
      <c r="H56" s="1773"/>
      <c r="I56" s="1773"/>
      <c r="J56" s="1773"/>
      <c r="K56" s="1773"/>
      <c r="L56" s="1773"/>
      <c r="M56" s="1773"/>
      <c r="N56" s="1773"/>
      <c r="O56" s="1773"/>
      <c r="P56" s="1773"/>
      <c r="Q56" s="1773"/>
      <c r="R56" s="1773"/>
      <c r="S56" s="1773"/>
      <c r="T56" s="1773"/>
      <c r="U56" s="1773"/>
      <c r="V56" s="1773"/>
      <c r="W56" s="1773"/>
      <c r="X56" s="1773"/>
      <c r="Y56" s="1773"/>
      <c r="Z56" s="1773"/>
      <c r="AA56" s="1773"/>
      <c r="AB56" s="1773"/>
      <c r="AC56" s="1773"/>
      <c r="AD56" s="1773"/>
      <c r="AE56" s="1773"/>
      <c r="AF56" s="1773"/>
      <c r="AG56" s="1773"/>
      <c r="AH56" s="1773"/>
      <c r="AI56" s="1982">
        <f t="shared" si="7"/>
        <v>0</v>
      </c>
      <c r="AJ56" s="1049"/>
      <c r="AK56" s="2451" t="s">
        <v>146</v>
      </c>
      <c r="AL56" s="2449" t="s">
        <v>211</v>
      </c>
      <c r="AM56" s="1980" t="s">
        <v>145</v>
      </c>
      <c r="AN56" s="1773"/>
      <c r="AO56" s="1773"/>
      <c r="AP56" s="1773"/>
      <c r="AQ56" s="1773"/>
      <c r="AR56" s="1773"/>
      <c r="AS56" s="1773"/>
      <c r="AT56" s="1773"/>
      <c r="AU56" s="1773"/>
      <c r="AV56" s="1773"/>
      <c r="AW56" s="1773"/>
      <c r="AX56" s="1773"/>
      <c r="AY56" s="1773"/>
      <c r="AZ56" s="1773"/>
      <c r="BA56" s="1773"/>
      <c r="BB56" s="1773"/>
      <c r="BC56" s="1773"/>
      <c r="BD56" s="1773"/>
      <c r="BE56" s="1773"/>
      <c r="BF56" s="1773"/>
      <c r="BG56" s="1773"/>
      <c r="BH56" s="1773"/>
      <c r="BI56" s="1773"/>
      <c r="BJ56" s="1773"/>
      <c r="BK56" s="1773"/>
      <c r="BL56" s="1773"/>
      <c r="BM56" s="1773"/>
      <c r="BN56" s="1773"/>
      <c r="BO56" s="1773"/>
      <c r="BP56" s="1773"/>
      <c r="BQ56" s="1773"/>
      <c r="BR56" s="1773"/>
      <c r="BS56" s="1982">
        <f t="shared" ref="BS56:BS67" si="10">SUM(AN56:BR56)</f>
        <v>0</v>
      </c>
      <c r="BT56" s="1049"/>
    </row>
    <row r="57" spans="1:72" s="1050" customFormat="1" ht="15.75">
      <c r="A57" s="2451"/>
      <c r="B57" s="2450"/>
      <c r="C57" s="1954" t="s">
        <v>325</v>
      </c>
      <c r="D57" s="1064"/>
      <c r="E57" s="1064"/>
      <c r="F57" s="1064"/>
      <c r="G57" s="1064"/>
      <c r="H57" s="1064"/>
      <c r="I57" s="1064"/>
      <c r="J57" s="1064"/>
      <c r="K57" s="1064"/>
      <c r="L57" s="1064"/>
      <c r="M57" s="1064"/>
      <c r="N57" s="1064"/>
      <c r="O57" s="1064"/>
      <c r="P57" s="1064"/>
      <c r="Q57" s="1064"/>
      <c r="R57" s="1064"/>
      <c r="S57" s="1064"/>
      <c r="T57" s="1064"/>
      <c r="U57" s="1064"/>
      <c r="V57" s="1064"/>
      <c r="W57" s="1064"/>
      <c r="X57" s="1064"/>
      <c r="Y57" s="1064"/>
      <c r="Z57" s="1064"/>
      <c r="AA57" s="1064"/>
      <c r="AB57" s="1064"/>
      <c r="AC57" s="1064"/>
      <c r="AD57" s="1064"/>
      <c r="AE57" s="1064"/>
      <c r="AF57" s="1064"/>
      <c r="AG57" s="1064"/>
      <c r="AH57" s="1064"/>
      <c r="AI57" s="1984">
        <f t="shared" si="7"/>
        <v>0</v>
      </c>
      <c r="AJ57" s="1049"/>
      <c r="AK57" s="2451"/>
      <c r="AL57" s="2450"/>
      <c r="AM57" s="1954" t="s">
        <v>121</v>
      </c>
      <c r="AN57" s="1064"/>
      <c r="AO57" s="1064"/>
      <c r="AP57" s="1064"/>
      <c r="AQ57" s="1064"/>
      <c r="AR57" s="1064"/>
      <c r="AS57" s="1064"/>
      <c r="AT57" s="1064"/>
      <c r="AU57" s="1064"/>
      <c r="AV57" s="1064"/>
      <c r="AW57" s="1064"/>
      <c r="AX57" s="1064"/>
      <c r="AY57" s="1064"/>
      <c r="AZ57" s="1064"/>
      <c r="BA57" s="1064"/>
      <c r="BB57" s="1064"/>
      <c r="BC57" s="1064"/>
      <c r="BD57" s="1064"/>
      <c r="BE57" s="1064"/>
      <c r="BF57" s="1064"/>
      <c r="BG57" s="1064"/>
      <c r="BH57" s="1064"/>
      <c r="BI57" s="1064"/>
      <c r="BJ57" s="1064"/>
      <c r="BK57" s="1064"/>
      <c r="BL57" s="1064"/>
      <c r="BM57" s="1064"/>
      <c r="BN57" s="1064"/>
      <c r="BO57" s="1064"/>
      <c r="BP57" s="1064"/>
      <c r="BQ57" s="1064"/>
      <c r="BR57" s="1064"/>
      <c r="BS57" s="1984">
        <f t="shared" si="10"/>
        <v>0</v>
      </c>
      <c r="BT57" s="1049"/>
    </row>
    <row r="58" spans="1:72" s="1050" customFormat="1" ht="15.75">
      <c r="A58" s="2445" t="s">
        <v>146</v>
      </c>
      <c r="B58" s="2446" t="s">
        <v>80</v>
      </c>
      <c r="C58" s="1990" t="s">
        <v>145</v>
      </c>
      <c r="D58" s="1991"/>
      <c r="E58" s="1991"/>
      <c r="F58" s="1991"/>
      <c r="G58" s="1991"/>
      <c r="H58" s="1991"/>
      <c r="I58" s="1991"/>
      <c r="J58" s="1991"/>
      <c r="K58" s="1991"/>
      <c r="L58" s="1991"/>
      <c r="M58" s="1991"/>
      <c r="N58" s="1991"/>
      <c r="O58" s="1991"/>
      <c r="P58" s="1991"/>
      <c r="Q58" s="1991"/>
      <c r="R58" s="1991"/>
      <c r="S58" s="1991"/>
      <c r="T58" s="1991"/>
      <c r="U58" s="1991"/>
      <c r="V58" s="1991"/>
      <c r="W58" s="1991"/>
      <c r="X58" s="1991"/>
      <c r="Y58" s="1991"/>
      <c r="Z58" s="1991"/>
      <c r="AA58" s="1991"/>
      <c r="AB58" s="1991"/>
      <c r="AC58" s="1991"/>
      <c r="AD58" s="1991"/>
      <c r="AE58" s="1991"/>
      <c r="AF58" s="1991"/>
      <c r="AG58" s="1991"/>
      <c r="AH58" s="1991"/>
      <c r="AI58" s="1992">
        <f t="shared" si="7"/>
        <v>0</v>
      </c>
      <c r="AJ58" s="1049"/>
      <c r="AK58" s="2445" t="s">
        <v>146</v>
      </c>
      <c r="AL58" s="2446" t="s">
        <v>80</v>
      </c>
      <c r="AM58" s="1990" t="s">
        <v>145</v>
      </c>
      <c r="AN58" s="1991"/>
      <c r="AO58" s="1991"/>
      <c r="AP58" s="1991"/>
      <c r="AQ58" s="1991"/>
      <c r="AR58" s="1991"/>
      <c r="AS58" s="1991"/>
      <c r="AT58" s="1991"/>
      <c r="AU58" s="1991"/>
      <c r="AV58" s="1991"/>
      <c r="AW58" s="1991"/>
      <c r="AX58" s="1991"/>
      <c r="AY58" s="1991"/>
      <c r="AZ58" s="1991"/>
      <c r="BA58" s="1991"/>
      <c r="BB58" s="1991"/>
      <c r="BC58" s="1991"/>
      <c r="BD58" s="1991"/>
      <c r="BE58" s="1991"/>
      <c r="BF58" s="1991"/>
      <c r="BG58" s="1991"/>
      <c r="BH58" s="1991"/>
      <c r="BI58" s="1991"/>
      <c r="BJ58" s="1991"/>
      <c r="BK58" s="1991"/>
      <c r="BL58" s="1991"/>
      <c r="BM58" s="1991"/>
      <c r="BN58" s="1991"/>
      <c r="BO58" s="1991"/>
      <c r="BP58" s="1991"/>
      <c r="BQ58" s="1991"/>
      <c r="BR58" s="1991"/>
      <c r="BS58" s="1992">
        <f t="shared" si="10"/>
        <v>0</v>
      </c>
      <c r="BT58" s="1049"/>
    </row>
    <row r="59" spans="1:72" s="1050" customFormat="1" ht="15.75">
      <c r="A59" s="2445"/>
      <c r="B59" s="2447"/>
      <c r="C59" s="1990" t="s">
        <v>325</v>
      </c>
      <c r="D59" s="1993"/>
      <c r="E59" s="1993"/>
      <c r="F59" s="1993"/>
      <c r="G59" s="1993"/>
      <c r="H59" s="1993"/>
      <c r="I59" s="1993"/>
      <c r="J59" s="1993"/>
      <c r="K59" s="1993"/>
      <c r="L59" s="1993"/>
      <c r="M59" s="1993"/>
      <c r="N59" s="1993"/>
      <c r="O59" s="1993"/>
      <c r="P59" s="1993"/>
      <c r="Q59" s="1993"/>
      <c r="R59" s="1993"/>
      <c r="S59" s="1993"/>
      <c r="T59" s="1993"/>
      <c r="U59" s="1993"/>
      <c r="V59" s="1993"/>
      <c r="W59" s="1993"/>
      <c r="X59" s="1993"/>
      <c r="Y59" s="1993"/>
      <c r="Z59" s="1993"/>
      <c r="AA59" s="1993"/>
      <c r="AB59" s="1993"/>
      <c r="AC59" s="1993"/>
      <c r="AD59" s="1993"/>
      <c r="AE59" s="1993"/>
      <c r="AF59" s="1993"/>
      <c r="AG59" s="1993"/>
      <c r="AH59" s="1993"/>
      <c r="AI59" s="1992">
        <f t="shared" si="7"/>
        <v>0</v>
      </c>
      <c r="AJ59" s="1049"/>
      <c r="AK59" s="2445"/>
      <c r="AL59" s="2447"/>
      <c r="AM59" s="1990" t="s">
        <v>121</v>
      </c>
      <c r="AN59" s="1993"/>
      <c r="AO59" s="1993"/>
      <c r="AP59" s="1993"/>
      <c r="AQ59" s="1993"/>
      <c r="AR59" s="1993"/>
      <c r="AS59" s="1993"/>
      <c r="AT59" s="1993"/>
      <c r="AU59" s="1993"/>
      <c r="AV59" s="1993"/>
      <c r="AW59" s="1993"/>
      <c r="AX59" s="1993"/>
      <c r="AY59" s="1993"/>
      <c r="AZ59" s="1993"/>
      <c r="BA59" s="1993"/>
      <c r="BB59" s="1993"/>
      <c r="BC59" s="1993"/>
      <c r="BD59" s="1993"/>
      <c r="BE59" s="1993"/>
      <c r="BF59" s="1993"/>
      <c r="BG59" s="1993"/>
      <c r="BH59" s="1993"/>
      <c r="BI59" s="1993"/>
      <c r="BJ59" s="1993"/>
      <c r="BK59" s="1993"/>
      <c r="BL59" s="1993"/>
      <c r="BM59" s="1993"/>
      <c r="BN59" s="1993"/>
      <c r="BO59" s="1993"/>
      <c r="BP59" s="1993"/>
      <c r="BQ59" s="1993"/>
      <c r="BR59" s="1993"/>
      <c r="BS59" s="1992">
        <f t="shared" si="10"/>
        <v>0</v>
      </c>
      <c r="BT59" s="1049"/>
    </row>
    <row r="60" spans="1:72" s="1050" customFormat="1" ht="15.75">
      <c r="A60" s="2442" t="s">
        <v>147</v>
      </c>
      <c r="B60" s="2449" t="s">
        <v>211</v>
      </c>
      <c r="C60" s="1963" t="s">
        <v>145</v>
      </c>
      <c r="D60" s="1964">
        <f t="shared" ref="D60:AH60" si="11">D8+D12+D16+D20+D24+D32+D36+D40+D48+D52+D44+D56+D28</f>
        <v>0</v>
      </c>
      <c r="E60" s="1964">
        <f t="shared" si="11"/>
        <v>0</v>
      </c>
      <c r="F60" s="1964">
        <f t="shared" si="11"/>
        <v>0</v>
      </c>
      <c r="G60" s="1964">
        <f t="shared" si="11"/>
        <v>0</v>
      </c>
      <c r="H60" s="1964">
        <f t="shared" si="11"/>
        <v>0</v>
      </c>
      <c r="I60" s="1964">
        <f t="shared" si="11"/>
        <v>0</v>
      </c>
      <c r="J60" s="1964">
        <f t="shared" si="11"/>
        <v>0</v>
      </c>
      <c r="K60" s="1964">
        <f t="shared" si="11"/>
        <v>0</v>
      </c>
      <c r="L60" s="1964">
        <f t="shared" si="11"/>
        <v>0</v>
      </c>
      <c r="M60" s="1964">
        <f t="shared" si="11"/>
        <v>1</v>
      </c>
      <c r="N60" s="1964">
        <f t="shared" si="11"/>
        <v>1</v>
      </c>
      <c r="O60" s="1964">
        <f t="shared" si="11"/>
        <v>3</v>
      </c>
      <c r="P60" s="1964">
        <f t="shared" si="11"/>
        <v>0</v>
      </c>
      <c r="Q60" s="1964">
        <f t="shared" si="11"/>
        <v>3</v>
      </c>
      <c r="R60" s="1964">
        <f t="shared" si="11"/>
        <v>0</v>
      </c>
      <c r="S60" s="1964">
        <f t="shared" si="11"/>
        <v>0</v>
      </c>
      <c r="T60" s="1964">
        <f t="shared" si="11"/>
        <v>0</v>
      </c>
      <c r="U60" s="1964">
        <f t="shared" si="11"/>
        <v>0</v>
      </c>
      <c r="V60" s="1964">
        <f t="shared" si="11"/>
        <v>0</v>
      </c>
      <c r="W60" s="1964">
        <f t="shared" si="11"/>
        <v>0</v>
      </c>
      <c r="X60" s="1964">
        <f t="shared" si="11"/>
        <v>0</v>
      </c>
      <c r="Y60" s="1964">
        <f t="shared" si="11"/>
        <v>0</v>
      </c>
      <c r="Z60" s="1964">
        <f t="shared" si="11"/>
        <v>1</v>
      </c>
      <c r="AA60" s="1964">
        <f t="shared" si="11"/>
        <v>0</v>
      </c>
      <c r="AB60" s="1964">
        <f t="shared" si="11"/>
        <v>0</v>
      </c>
      <c r="AC60" s="1964">
        <f t="shared" si="11"/>
        <v>0</v>
      </c>
      <c r="AD60" s="1964">
        <f t="shared" si="11"/>
        <v>0</v>
      </c>
      <c r="AE60" s="1964">
        <f t="shared" si="11"/>
        <v>0</v>
      </c>
      <c r="AF60" s="1964">
        <f>AF8+AF12+AF16+AF20+AF24+AF32+AF36+AF40+AF48+AF52+AF44+AF56+AF28</f>
        <v>0</v>
      </c>
      <c r="AG60" s="1964">
        <f t="shared" si="11"/>
        <v>0</v>
      </c>
      <c r="AH60" s="1964">
        <f t="shared" si="11"/>
        <v>0</v>
      </c>
      <c r="AI60" s="1981">
        <f t="shared" si="7"/>
        <v>9</v>
      </c>
      <c r="AJ60" s="1049"/>
      <c r="AK60" s="2442" t="s">
        <v>147</v>
      </c>
      <c r="AL60" s="2449" t="s">
        <v>211</v>
      </c>
      <c r="AM60" s="1963" t="s">
        <v>145</v>
      </c>
      <c r="AN60" s="1964">
        <f t="shared" ref="AN60:BR60" si="12">AN8+AN12+AN16+AN20+AN24+AN32+AN36+AN40+AN48+AN52+AN44+AN56+AN28</f>
        <v>0</v>
      </c>
      <c r="AO60" s="1964">
        <f t="shared" si="12"/>
        <v>0</v>
      </c>
      <c r="AP60" s="1964">
        <f t="shared" si="12"/>
        <v>0</v>
      </c>
      <c r="AQ60" s="1964">
        <f t="shared" si="12"/>
        <v>0</v>
      </c>
      <c r="AR60" s="1964">
        <f t="shared" si="12"/>
        <v>0</v>
      </c>
      <c r="AS60" s="1964">
        <f t="shared" si="12"/>
        <v>0</v>
      </c>
      <c r="AT60" s="1964">
        <f t="shared" si="12"/>
        <v>0</v>
      </c>
      <c r="AU60" s="1964">
        <f t="shared" si="12"/>
        <v>0</v>
      </c>
      <c r="AV60" s="1964">
        <f t="shared" si="12"/>
        <v>0</v>
      </c>
      <c r="AW60" s="1964">
        <f t="shared" si="12"/>
        <v>1</v>
      </c>
      <c r="AX60" s="1964">
        <f t="shared" si="12"/>
        <v>1</v>
      </c>
      <c r="AY60" s="1964">
        <f t="shared" si="12"/>
        <v>3</v>
      </c>
      <c r="AZ60" s="1964">
        <f t="shared" si="12"/>
        <v>0</v>
      </c>
      <c r="BA60" s="1964">
        <f t="shared" si="12"/>
        <v>3</v>
      </c>
      <c r="BB60" s="1964">
        <f t="shared" si="12"/>
        <v>0</v>
      </c>
      <c r="BC60" s="1964">
        <f t="shared" si="12"/>
        <v>0</v>
      </c>
      <c r="BD60" s="1964">
        <f t="shared" si="12"/>
        <v>0</v>
      </c>
      <c r="BE60" s="1964">
        <f t="shared" si="12"/>
        <v>0</v>
      </c>
      <c r="BF60" s="1964">
        <f t="shared" si="12"/>
        <v>0</v>
      </c>
      <c r="BG60" s="1964">
        <f t="shared" si="12"/>
        <v>0</v>
      </c>
      <c r="BH60" s="1964">
        <f t="shared" si="12"/>
        <v>0</v>
      </c>
      <c r="BI60" s="1964">
        <f t="shared" si="12"/>
        <v>0</v>
      </c>
      <c r="BJ60" s="1964">
        <f t="shared" si="12"/>
        <v>1</v>
      </c>
      <c r="BK60" s="1964">
        <f t="shared" si="12"/>
        <v>0</v>
      </c>
      <c r="BL60" s="1964">
        <f t="shared" si="12"/>
        <v>0</v>
      </c>
      <c r="BM60" s="1964">
        <f t="shared" si="12"/>
        <v>0</v>
      </c>
      <c r="BN60" s="1964">
        <f t="shared" si="12"/>
        <v>0</v>
      </c>
      <c r="BO60" s="1964">
        <f t="shared" si="12"/>
        <v>0</v>
      </c>
      <c r="BP60" s="1964">
        <f t="shared" si="12"/>
        <v>0</v>
      </c>
      <c r="BQ60" s="1964">
        <f t="shared" si="12"/>
        <v>0</v>
      </c>
      <c r="BR60" s="1964">
        <f t="shared" si="12"/>
        <v>0</v>
      </c>
      <c r="BS60" s="1981">
        <f t="shared" si="10"/>
        <v>9</v>
      </c>
      <c r="BT60" s="1049"/>
    </row>
    <row r="61" spans="1:72" s="1050" customFormat="1" ht="15.75">
      <c r="A61" s="2442"/>
      <c r="B61" s="2450"/>
      <c r="C61" s="1963" t="s">
        <v>325</v>
      </c>
      <c r="D61" s="1964">
        <f t="shared" ref="D61:AH61" si="13">D9+D13+D17+D21+D25+D33+D37+D41+D49+D53+D45+D57+D29</f>
        <v>0</v>
      </c>
      <c r="E61" s="1964">
        <f t="shared" si="13"/>
        <v>0</v>
      </c>
      <c r="F61" s="1964">
        <f t="shared" si="13"/>
        <v>0</v>
      </c>
      <c r="G61" s="1964">
        <f t="shared" si="13"/>
        <v>0</v>
      </c>
      <c r="H61" s="1964">
        <f t="shared" si="13"/>
        <v>0</v>
      </c>
      <c r="I61" s="1964">
        <f t="shared" si="13"/>
        <v>0</v>
      </c>
      <c r="J61" s="1964">
        <f t="shared" si="13"/>
        <v>0</v>
      </c>
      <c r="K61" s="1964">
        <f t="shared" si="13"/>
        <v>0</v>
      </c>
      <c r="L61" s="1964">
        <f t="shared" si="13"/>
        <v>0</v>
      </c>
      <c r="M61" s="1964">
        <f t="shared" si="13"/>
        <v>50</v>
      </c>
      <c r="N61" s="1964">
        <f t="shared" si="13"/>
        <v>250</v>
      </c>
      <c r="O61" s="1964">
        <f t="shared" si="13"/>
        <v>751</v>
      </c>
      <c r="P61" s="1964">
        <f t="shared" si="13"/>
        <v>0</v>
      </c>
      <c r="Q61" s="1964">
        <f t="shared" si="13"/>
        <v>755</v>
      </c>
      <c r="R61" s="1964">
        <f t="shared" si="13"/>
        <v>0</v>
      </c>
      <c r="S61" s="1964">
        <f t="shared" si="13"/>
        <v>0</v>
      </c>
      <c r="T61" s="1964">
        <f t="shared" si="13"/>
        <v>0</v>
      </c>
      <c r="U61" s="1964">
        <f t="shared" si="13"/>
        <v>0</v>
      </c>
      <c r="V61" s="1964">
        <f t="shared" si="13"/>
        <v>0</v>
      </c>
      <c r="W61" s="1964">
        <f t="shared" si="13"/>
        <v>0</v>
      </c>
      <c r="X61" s="1964">
        <f t="shared" si="13"/>
        <v>0</v>
      </c>
      <c r="Y61" s="1964">
        <f t="shared" si="13"/>
        <v>0</v>
      </c>
      <c r="Z61" s="1964">
        <f t="shared" si="13"/>
        <v>97</v>
      </c>
      <c r="AA61" s="1964">
        <f t="shared" si="13"/>
        <v>0</v>
      </c>
      <c r="AB61" s="1964">
        <f t="shared" si="13"/>
        <v>0</v>
      </c>
      <c r="AC61" s="1964">
        <f t="shared" si="13"/>
        <v>0</v>
      </c>
      <c r="AD61" s="1964">
        <f t="shared" si="13"/>
        <v>0</v>
      </c>
      <c r="AE61" s="1964">
        <f t="shared" si="13"/>
        <v>0</v>
      </c>
      <c r="AF61" s="1964">
        <f>AF9+AF13+AF17+AF21+AF25+AF33+AF37+AF41+AF49+AF53+AF45+AF57+AF29</f>
        <v>0</v>
      </c>
      <c r="AG61" s="1964">
        <f t="shared" si="13"/>
        <v>0</v>
      </c>
      <c r="AH61" s="1964">
        <f t="shared" si="13"/>
        <v>0</v>
      </c>
      <c r="AI61" s="1961">
        <f t="shared" si="7"/>
        <v>1903</v>
      </c>
      <c r="AJ61" s="1049"/>
      <c r="AK61" s="2442"/>
      <c r="AL61" s="2450"/>
      <c r="AM61" s="1963" t="s">
        <v>121</v>
      </c>
      <c r="AN61" s="1964">
        <f t="shared" ref="AN61:BR61" si="14">AN9+AN13+AN17+AN21+AN25+AN33+AN37+AN41+AN49+AN53+AN45+AN57+AN29</f>
        <v>0</v>
      </c>
      <c r="AO61" s="1964">
        <f t="shared" si="14"/>
        <v>0</v>
      </c>
      <c r="AP61" s="1964">
        <f t="shared" si="14"/>
        <v>0</v>
      </c>
      <c r="AQ61" s="1964">
        <f t="shared" si="14"/>
        <v>0</v>
      </c>
      <c r="AR61" s="1964">
        <f t="shared" si="14"/>
        <v>0</v>
      </c>
      <c r="AS61" s="1964">
        <f t="shared" si="14"/>
        <v>0</v>
      </c>
      <c r="AT61" s="1964">
        <f t="shared" si="14"/>
        <v>0</v>
      </c>
      <c r="AU61" s="1964">
        <f t="shared" si="14"/>
        <v>0</v>
      </c>
      <c r="AV61" s="1964">
        <f t="shared" si="14"/>
        <v>0</v>
      </c>
      <c r="AW61" s="1964">
        <f t="shared" si="14"/>
        <v>5</v>
      </c>
      <c r="AX61" s="1964">
        <f t="shared" si="14"/>
        <v>25</v>
      </c>
      <c r="AY61" s="1964">
        <f t="shared" si="14"/>
        <v>82.7</v>
      </c>
      <c r="AZ61" s="1964">
        <f t="shared" si="14"/>
        <v>0</v>
      </c>
      <c r="BA61" s="1964">
        <f t="shared" si="14"/>
        <v>71.2</v>
      </c>
      <c r="BB61" s="1964">
        <f t="shared" si="14"/>
        <v>0</v>
      </c>
      <c r="BC61" s="1964">
        <f t="shared" si="14"/>
        <v>0</v>
      </c>
      <c r="BD61" s="1964">
        <f t="shared" si="14"/>
        <v>0</v>
      </c>
      <c r="BE61" s="1964">
        <f t="shared" si="14"/>
        <v>0</v>
      </c>
      <c r="BF61" s="1964">
        <f t="shared" si="14"/>
        <v>0</v>
      </c>
      <c r="BG61" s="1964">
        <f t="shared" si="14"/>
        <v>0</v>
      </c>
      <c r="BH61" s="1964">
        <f t="shared" si="14"/>
        <v>0</v>
      </c>
      <c r="BI61" s="1964">
        <f t="shared" si="14"/>
        <v>0</v>
      </c>
      <c r="BJ61" s="1964">
        <f t="shared" si="14"/>
        <v>20</v>
      </c>
      <c r="BK61" s="1964">
        <f t="shared" si="14"/>
        <v>0</v>
      </c>
      <c r="BL61" s="1964">
        <f t="shared" si="14"/>
        <v>0</v>
      </c>
      <c r="BM61" s="1964">
        <f t="shared" si="14"/>
        <v>0</v>
      </c>
      <c r="BN61" s="1964">
        <f t="shared" si="14"/>
        <v>0</v>
      </c>
      <c r="BO61" s="1964">
        <f t="shared" si="14"/>
        <v>0</v>
      </c>
      <c r="BP61" s="1964">
        <f t="shared" si="14"/>
        <v>0</v>
      </c>
      <c r="BQ61" s="1964">
        <f t="shared" si="14"/>
        <v>0</v>
      </c>
      <c r="BR61" s="1964">
        <f t="shared" si="14"/>
        <v>0</v>
      </c>
      <c r="BS61" s="1961">
        <f t="shared" si="10"/>
        <v>203.9</v>
      </c>
      <c r="BT61" s="1049"/>
    </row>
    <row r="62" spans="1:72" s="1050" customFormat="1" ht="15.75">
      <c r="A62" s="2448" t="s">
        <v>147</v>
      </c>
      <c r="B62" s="2446" t="s">
        <v>80</v>
      </c>
      <c r="C62" s="1995" t="s">
        <v>145</v>
      </c>
      <c r="D62" s="1996">
        <f>D10+D14+D18+D22+D26+D34+D38+D42+D50+D54+D46+D58+D30</f>
        <v>0</v>
      </c>
      <c r="E62" s="1996">
        <f t="shared" ref="E62:AH62" si="15">E10+E14+E18+E22+E26+E34+E38+E42+E50+E54+E46+E58+E30</f>
        <v>0</v>
      </c>
      <c r="F62" s="1996">
        <f t="shared" si="15"/>
        <v>0</v>
      </c>
      <c r="G62" s="1996">
        <f t="shared" si="15"/>
        <v>0</v>
      </c>
      <c r="H62" s="1996">
        <f t="shared" si="15"/>
        <v>0</v>
      </c>
      <c r="I62" s="1996">
        <f t="shared" si="15"/>
        <v>0</v>
      </c>
      <c r="J62" s="1996">
        <f t="shared" si="15"/>
        <v>0</v>
      </c>
      <c r="K62" s="1996">
        <f t="shared" si="15"/>
        <v>0</v>
      </c>
      <c r="L62" s="1996">
        <f t="shared" si="15"/>
        <v>0</v>
      </c>
      <c r="M62" s="1996">
        <f t="shared" si="15"/>
        <v>0</v>
      </c>
      <c r="N62" s="1996">
        <f t="shared" si="15"/>
        <v>0</v>
      </c>
      <c r="O62" s="1996">
        <f t="shared" si="15"/>
        <v>0</v>
      </c>
      <c r="P62" s="1996">
        <f t="shared" si="15"/>
        <v>1</v>
      </c>
      <c r="Q62" s="1996">
        <f t="shared" si="15"/>
        <v>0</v>
      </c>
      <c r="R62" s="1996">
        <f t="shared" si="15"/>
        <v>1</v>
      </c>
      <c r="S62" s="1996">
        <f t="shared" si="15"/>
        <v>0</v>
      </c>
      <c r="T62" s="1996">
        <f t="shared" si="15"/>
        <v>0</v>
      </c>
      <c r="U62" s="1996">
        <f t="shared" si="15"/>
        <v>4</v>
      </c>
      <c r="V62" s="1996">
        <f t="shared" si="15"/>
        <v>0</v>
      </c>
      <c r="W62" s="1996">
        <f t="shared" si="15"/>
        <v>2</v>
      </c>
      <c r="X62" s="1996">
        <f t="shared" si="15"/>
        <v>0</v>
      </c>
      <c r="Y62" s="1996">
        <f t="shared" si="15"/>
        <v>0</v>
      </c>
      <c r="Z62" s="1996">
        <f t="shared" si="15"/>
        <v>1</v>
      </c>
      <c r="AA62" s="1996">
        <f t="shared" si="15"/>
        <v>0</v>
      </c>
      <c r="AB62" s="1996">
        <f t="shared" si="15"/>
        <v>0</v>
      </c>
      <c r="AC62" s="1996">
        <f t="shared" si="15"/>
        <v>0</v>
      </c>
      <c r="AD62" s="1996">
        <f t="shared" si="15"/>
        <v>0</v>
      </c>
      <c r="AE62" s="1996">
        <f t="shared" si="15"/>
        <v>0</v>
      </c>
      <c r="AF62" s="1996">
        <f>AF10+AF14+AF18+AF22+AF26+AF34+AF38+AF42+AF50+AF54+AF46+AF58+AF30</f>
        <v>0</v>
      </c>
      <c r="AG62" s="1996">
        <f t="shared" si="15"/>
        <v>0</v>
      </c>
      <c r="AH62" s="1996">
        <f t="shared" si="15"/>
        <v>0</v>
      </c>
      <c r="AI62" s="1997">
        <f t="shared" si="7"/>
        <v>9</v>
      </c>
      <c r="AJ62" s="1049"/>
      <c r="AK62" s="2448" t="s">
        <v>147</v>
      </c>
      <c r="AL62" s="2446" t="s">
        <v>80</v>
      </c>
      <c r="AM62" s="1995" t="s">
        <v>145</v>
      </c>
      <c r="AN62" s="1996">
        <f>AN10+AN14+AN18+AN22+AN26+AN34+AN38+AN42+AN50+AN54+AN46+AN58+AN30</f>
        <v>0</v>
      </c>
      <c r="AO62" s="1996">
        <f t="shared" ref="AO62:BR62" si="16">AO10+AO14+AO18+AO22+AO26+AO34+AO38+AO42+AO50+AO54+AO46+AO58+AO30</f>
        <v>0</v>
      </c>
      <c r="AP62" s="1996">
        <f t="shared" si="16"/>
        <v>0</v>
      </c>
      <c r="AQ62" s="1996">
        <f t="shared" si="16"/>
        <v>0</v>
      </c>
      <c r="AR62" s="1996">
        <f t="shared" si="16"/>
        <v>0</v>
      </c>
      <c r="AS62" s="1996">
        <f t="shared" si="16"/>
        <v>0</v>
      </c>
      <c r="AT62" s="1996">
        <f t="shared" si="16"/>
        <v>0</v>
      </c>
      <c r="AU62" s="1996">
        <f t="shared" si="16"/>
        <v>0</v>
      </c>
      <c r="AV62" s="1996">
        <f t="shared" si="16"/>
        <v>0</v>
      </c>
      <c r="AW62" s="1996">
        <f t="shared" si="16"/>
        <v>0</v>
      </c>
      <c r="AX62" s="1996">
        <f t="shared" si="16"/>
        <v>0</v>
      </c>
      <c r="AY62" s="1996">
        <f t="shared" si="16"/>
        <v>0</v>
      </c>
      <c r="AZ62" s="1996">
        <f t="shared" si="16"/>
        <v>0</v>
      </c>
      <c r="BA62" s="1996">
        <f t="shared" si="16"/>
        <v>1</v>
      </c>
      <c r="BB62" s="1996">
        <f t="shared" si="16"/>
        <v>1</v>
      </c>
      <c r="BC62" s="1996">
        <f t="shared" si="16"/>
        <v>0</v>
      </c>
      <c r="BD62" s="1996">
        <f t="shared" si="16"/>
        <v>0</v>
      </c>
      <c r="BE62" s="1996">
        <f t="shared" si="16"/>
        <v>2</v>
      </c>
      <c r="BF62" s="1996">
        <f t="shared" si="16"/>
        <v>2</v>
      </c>
      <c r="BG62" s="1996">
        <f t="shared" si="16"/>
        <v>0</v>
      </c>
      <c r="BH62" s="1996">
        <f t="shared" si="16"/>
        <v>2</v>
      </c>
      <c r="BI62" s="1996">
        <f t="shared" si="16"/>
        <v>0</v>
      </c>
      <c r="BJ62" s="1996">
        <f t="shared" si="16"/>
        <v>1</v>
      </c>
      <c r="BK62" s="1996">
        <f t="shared" si="16"/>
        <v>0</v>
      </c>
      <c r="BL62" s="1996">
        <f t="shared" si="16"/>
        <v>0</v>
      </c>
      <c r="BM62" s="1996">
        <f t="shared" si="16"/>
        <v>0</v>
      </c>
      <c r="BN62" s="1996">
        <f t="shared" si="16"/>
        <v>0</v>
      </c>
      <c r="BO62" s="1996">
        <f t="shared" si="16"/>
        <v>0</v>
      </c>
      <c r="BP62" s="1996">
        <f t="shared" si="16"/>
        <v>0</v>
      </c>
      <c r="BQ62" s="1996">
        <f t="shared" si="16"/>
        <v>0</v>
      </c>
      <c r="BR62" s="1996">
        <f t="shared" si="16"/>
        <v>0</v>
      </c>
      <c r="BS62" s="1997">
        <f t="shared" si="10"/>
        <v>9</v>
      </c>
      <c r="BT62" s="1049"/>
    </row>
    <row r="63" spans="1:72" s="1050" customFormat="1" ht="15.75">
      <c r="A63" s="2448"/>
      <c r="B63" s="2447"/>
      <c r="C63" s="1995" t="s">
        <v>325</v>
      </c>
      <c r="D63" s="1996">
        <f>D11+D15+D19+D23+D27+D35+D39+D43+D51+D55+D47+D59+D31</f>
        <v>0</v>
      </c>
      <c r="E63" s="1996">
        <f t="shared" ref="E63:AH63" si="17">E11+E15+E19+E23+E27+E35+E39+E43+E51+E55+E47+E59+E31</f>
        <v>0</v>
      </c>
      <c r="F63" s="1996">
        <f t="shared" si="17"/>
        <v>0</v>
      </c>
      <c r="G63" s="1996">
        <f t="shared" si="17"/>
        <v>0</v>
      </c>
      <c r="H63" s="1996">
        <f t="shared" si="17"/>
        <v>0</v>
      </c>
      <c r="I63" s="1996">
        <f t="shared" si="17"/>
        <v>0</v>
      </c>
      <c r="J63" s="1996">
        <f t="shared" si="17"/>
        <v>0</v>
      </c>
      <c r="K63" s="1996">
        <f t="shared" si="17"/>
        <v>0</v>
      </c>
      <c r="L63" s="1996">
        <f t="shared" si="17"/>
        <v>0</v>
      </c>
      <c r="M63" s="1996">
        <f t="shared" si="17"/>
        <v>0</v>
      </c>
      <c r="N63" s="1996">
        <f t="shared" si="17"/>
        <v>0</v>
      </c>
      <c r="O63" s="1996">
        <f t="shared" si="17"/>
        <v>0</v>
      </c>
      <c r="P63" s="1996">
        <f t="shared" si="17"/>
        <v>300</v>
      </c>
      <c r="Q63" s="1996">
        <f t="shared" si="17"/>
        <v>0</v>
      </c>
      <c r="R63" s="1996">
        <f t="shared" si="17"/>
        <v>0</v>
      </c>
      <c r="S63" s="1996">
        <f t="shared" si="17"/>
        <v>0</v>
      </c>
      <c r="T63" s="1996">
        <f t="shared" si="17"/>
        <v>0</v>
      </c>
      <c r="U63" s="1996">
        <f t="shared" si="17"/>
        <v>600</v>
      </c>
      <c r="V63" s="1996">
        <f t="shared" si="17"/>
        <v>0</v>
      </c>
      <c r="W63" s="1996">
        <f t="shared" si="17"/>
        <v>342</v>
      </c>
      <c r="X63" s="1996">
        <f t="shared" si="17"/>
        <v>0</v>
      </c>
      <c r="Y63" s="1996">
        <f t="shared" si="17"/>
        <v>0</v>
      </c>
      <c r="Z63" s="1996">
        <f t="shared" si="17"/>
        <v>126</v>
      </c>
      <c r="AA63" s="1996">
        <f t="shared" si="17"/>
        <v>0</v>
      </c>
      <c r="AB63" s="1996">
        <f t="shared" si="17"/>
        <v>0</v>
      </c>
      <c r="AC63" s="1996">
        <f t="shared" si="17"/>
        <v>0</v>
      </c>
      <c r="AD63" s="1996">
        <f t="shared" si="17"/>
        <v>0</v>
      </c>
      <c r="AE63" s="1996">
        <f t="shared" si="17"/>
        <v>0</v>
      </c>
      <c r="AF63" s="1996">
        <f ca="1">AF11+AF15+AF19+AF23+AF27+AF35+AF39+AF43+AF51+AF55+AF47+AF59+AF31</f>
        <v>0</v>
      </c>
      <c r="AG63" s="1996">
        <f t="shared" si="17"/>
        <v>0</v>
      </c>
      <c r="AH63" s="1996">
        <f t="shared" si="17"/>
        <v>0</v>
      </c>
      <c r="AI63" s="1998">
        <f t="shared" ca="1" si="7"/>
        <v>1368</v>
      </c>
      <c r="AJ63" s="1049"/>
      <c r="AK63" s="2448"/>
      <c r="AL63" s="2447"/>
      <c r="AM63" s="1995" t="s">
        <v>121</v>
      </c>
      <c r="AN63" s="1996">
        <f>AN11+AN15+AN19+AN23+AN27+AN35+AN39+AN43+AN51+AN55+AN47+AN59+AN31</f>
        <v>0</v>
      </c>
      <c r="AO63" s="1996">
        <f t="shared" ref="AO63:BR63" si="18">AO11+AO15+AO19+AO23+AO27+AO35+AO39+AO43+AO51+AO55+AO47+AO59+AO31</f>
        <v>0</v>
      </c>
      <c r="AP63" s="1996">
        <f t="shared" si="18"/>
        <v>0</v>
      </c>
      <c r="AQ63" s="1996">
        <f t="shared" si="18"/>
        <v>0</v>
      </c>
      <c r="AR63" s="1996">
        <f t="shared" si="18"/>
        <v>0</v>
      </c>
      <c r="AS63" s="1996">
        <f t="shared" si="18"/>
        <v>0</v>
      </c>
      <c r="AT63" s="1996">
        <f t="shared" si="18"/>
        <v>0</v>
      </c>
      <c r="AU63" s="1996">
        <f t="shared" si="18"/>
        <v>0</v>
      </c>
      <c r="AV63" s="1996">
        <f t="shared" si="18"/>
        <v>0</v>
      </c>
      <c r="AW63" s="1996">
        <f t="shared" si="18"/>
        <v>0</v>
      </c>
      <c r="AX63" s="1996">
        <f t="shared" si="18"/>
        <v>0</v>
      </c>
      <c r="AY63" s="1996">
        <f t="shared" si="18"/>
        <v>0</v>
      </c>
      <c r="AZ63" s="1996">
        <f t="shared" si="18"/>
        <v>0</v>
      </c>
      <c r="BA63" s="1996">
        <f t="shared" si="18"/>
        <v>25</v>
      </c>
      <c r="BB63" s="1996">
        <f t="shared" si="18"/>
        <v>30</v>
      </c>
      <c r="BC63" s="1996">
        <f t="shared" si="18"/>
        <v>0</v>
      </c>
      <c r="BD63" s="1996">
        <f t="shared" si="18"/>
        <v>0</v>
      </c>
      <c r="BE63" s="1996">
        <f t="shared" si="18"/>
        <v>10</v>
      </c>
      <c r="BF63" s="1996">
        <f t="shared" si="18"/>
        <v>10</v>
      </c>
      <c r="BG63" s="1996">
        <f t="shared" si="18"/>
        <v>0</v>
      </c>
      <c r="BH63" s="1996">
        <f t="shared" si="18"/>
        <v>129.27599999999998</v>
      </c>
      <c r="BI63" s="1996">
        <f t="shared" si="18"/>
        <v>0</v>
      </c>
      <c r="BJ63" s="1996">
        <f t="shared" si="18"/>
        <v>49</v>
      </c>
      <c r="BK63" s="1996">
        <f t="shared" si="18"/>
        <v>0</v>
      </c>
      <c r="BL63" s="1996">
        <f t="shared" si="18"/>
        <v>0</v>
      </c>
      <c r="BM63" s="1996">
        <f t="shared" si="18"/>
        <v>0</v>
      </c>
      <c r="BN63" s="1996">
        <f t="shared" si="18"/>
        <v>0</v>
      </c>
      <c r="BO63" s="1996">
        <f t="shared" si="18"/>
        <v>0</v>
      </c>
      <c r="BP63" s="1996">
        <f t="shared" si="18"/>
        <v>0</v>
      </c>
      <c r="BQ63" s="1996">
        <f t="shared" si="18"/>
        <v>0</v>
      </c>
      <c r="BR63" s="1996">
        <f t="shared" si="18"/>
        <v>0</v>
      </c>
      <c r="BS63" s="1998">
        <f t="shared" si="10"/>
        <v>253.27599999999998</v>
      </c>
      <c r="BT63" s="1049"/>
    </row>
    <row r="64" spans="1:72" s="1050" customFormat="1" ht="15.75">
      <c r="A64" s="2344" t="s">
        <v>148</v>
      </c>
      <c r="B64" s="2449" t="s">
        <v>211</v>
      </c>
      <c r="C64" s="1698" t="s">
        <v>145</v>
      </c>
      <c r="D64" s="1077">
        <f t="shared" ref="D64:AH64" si="19">D60-D56</f>
        <v>0</v>
      </c>
      <c r="E64" s="1077">
        <f t="shared" si="19"/>
        <v>0</v>
      </c>
      <c r="F64" s="1077">
        <f t="shared" si="19"/>
        <v>0</v>
      </c>
      <c r="G64" s="1077">
        <f t="shared" si="19"/>
        <v>0</v>
      </c>
      <c r="H64" s="1077">
        <f t="shared" si="19"/>
        <v>0</v>
      </c>
      <c r="I64" s="1077">
        <f t="shared" si="19"/>
        <v>0</v>
      </c>
      <c r="J64" s="1077">
        <f t="shared" si="19"/>
        <v>0</v>
      </c>
      <c r="K64" s="1077">
        <f t="shared" si="19"/>
        <v>0</v>
      </c>
      <c r="L64" s="1077">
        <f t="shared" si="19"/>
        <v>0</v>
      </c>
      <c r="M64" s="1077">
        <f t="shared" si="19"/>
        <v>1</v>
      </c>
      <c r="N64" s="1077">
        <f t="shared" si="19"/>
        <v>1</v>
      </c>
      <c r="O64" s="1077">
        <f t="shared" si="19"/>
        <v>3</v>
      </c>
      <c r="P64" s="1077">
        <f t="shared" si="19"/>
        <v>0</v>
      </c>
      <c r="Q64" s="1077">
        <f t="shared" si="19"/>
        <v>3</v>
      </c>
      <c r="R64" s="1077">
        <f t="shared" si="19"/>
        <v>0</v>
      </c>
      <c r="S64" s="1077">
        <f t="shared" si="19"/>
        <v>0</v>
      </c>
      <c r="T64" s="1077">
        <f t="shared" si="19"/>
        <v>0</v>
      </c>
      <c r="U64" s="1077">
        <f t="shared" si="19"/>
        <v>0</v>
      </c>
      <c r="V64" s="1077">
        <f t="shared" si="19"/>
        <v>0</v>
      </c>
      <c r="W64" s="1077">
        <f t="shared" si="19"/>
        <v>0</v>
      </c>
      <c r="X64" s="1077">
        <f t="shared" si="19"/>
        <v>0</v>
      </c>
      <c r="Y64" s="1077">
        <f t="shared" si="19"/>
        <v>0</v>
      </c>
      <c r="Z64" s="1077">
        <f t="shared" si="19"/>
        <v>1</v>
      </c>
      <c r="AA64" s="1077">
        <f t="shared" si="19"/>
        <v>0</v>
      </c>
      <c r="AB64" s="1077">
        <f t="shared" si="19"/>
        <v>0</v>
      </c>
      <c r="AC64" s="1077">
        <f t="shared" si="19"/>
        <v>0</v>
      </c>
      <c r="AD64" s="1077">
        <f t="shared" si="19"/>
        <v>0</v>
      </c>
      <c r="AE64" s="1077">
        <f t="shared" si="19"/>
        <v>0</v>
      </c>
      <c r="AF64" s="1077">
        <f>AF60-AF56</f>
        <v>0</v>
      </c>
      <c r="AG64" s="1077">
        <f t="shared" si="19"/>
        <v>0</v>
      </c>
      <c r="AH64" s="1077">
        <f t="shared" si="19"/>
        <v>0</v>
      </c>
      <c r="AI64" s="1774">
        <f t="shared" si="7"/>
        <v>9</v>
      </c>
      <c r="AJ64" s="1049"/>
      <c r="AK64" s="2344" t="s">
        <v>148</v>
      </c>
      <c r="AL64" s="2449" t="s">
        <v>211</v>
      </c>
      <c r="AM64" s="1703" t="s">
        <v>145</v>
      </c>
      <c r="AN64" s="1077">
        <f t="shared" ref="AN64:BR64" si="20">AN60-AN56</f>
        <v>0</v>
      </c>
      <c r="AO64" s="1077">
        <f t="shared" si="20"/>
        <v>0</v>
      </c>
      <c r="AP64" s="1077">
        <f t="shared" si="20"/>
        <v>0</v>
      </c>
      <c r="AQ64" s="1077">
        <f t="shared" si="20"/>
        <v>0</v>
      </c>
      <c r="AR64" s="1077">
        <f t="shared" si="20"/>
        <v>0</v>
      </c>
      <c r="AS64" s="1077">
        <f t="shared" si="20"/>
        <v>0</v>
      </c>
      <c r="AT64" s="1077">
        <f t="shared" si="20"/>
        <v>0</v>
      </c>
      <c r="AU64" s="1077">
        <f t="shared" si="20"/>
        <v>0</v>
      </c>
      <c r="AV64" s="1077">
        <f t="shared" si="20"/>
        <v>0</v>
      </c>
      <c r="AW64" s="1077">
        <f t="shared" si="20"/>
        <v>1</v>
      </c>
      <c r="AX64" s="1077">
        <f t="shared" si="20"/>
        <v>1</v>
      </c>
      <c r="AY64" s="1077">
        <f t="shared" si="20"/>
        <v>3</v>
      </c>
      <c r="AZ64" s="1077">
        <f t="shared" si="20"/>
        <v>0</v>
      </c>
      <c r="BA64" s="1077">
        <f t="shared" si="20"/>
        <v>3</v>
      </c>
      <c r="BB64" s="1077">
        <f t="shared" si="20"/>
        <v>0</v>
      </c>
      <c r="BC64" s="1077">
        <f t="shared" si="20"/>
        <v>0</v>
      </c>
      <c r="BD64" s="1077">
        <f t="shared" si="20"/>
        <v>0</v>
      </c>
      <c r="BE64" s="1077">
        <f t="shared" si="20"/>
        <v>0</v>
      </c>
      <c r="BF64" s="1077">
        <f t="shared" si="20"/>
        <v>0</v>
      </c>
      <c r="BG64" s="1077">
        <f t="shared" si="20"/>
        <v>0</v>
      </c>
      <c r="BH64" s="1077">
        <f t="shared" si="20"/>
        <v>0</v>
      </c>
      <c r="BI64" s="1077">
        <f t="shared" si="20"/>
        <v>0</v>
      </c>
      <c r="BJ64" s="1077">
        <f t="shared" si="20"/>
        <v>1</v>
      </c>
      <c r="BK64" s="1077">
        <f t="shared" si="20"/>
        <v>0</v>
      </c>
      <c r="BL64" s="1077">
        <f t="shared" si="20"/>
        <v>0</v>
      </c>
      <c r="BM64" s="1077">
        <f t="shared" si="20"/>
        <v>0</v>
      </c>
      <c r="BN64" s="1077">
        <f t="shared" si="20"/>
        <v>0</v>
      </c>
      <c r="BO64" s="1077">
        <f t="shared" si="20"/>
        <v>0</v>
      </c>
      <c r="BP64" s="1077">
        <f t="shared" si="20"/>
        <v>0</v>
      </c>
      <c r="BQ64" s="1077">
        <f t="shared" si="20"/>
        <v>0</v>
      </c>
      <c r="BR64" s="1077">
        <f t="shared" si="20"/>
        <v>0</v>
      </c>
      <c r="BS64" s="1774">
        <f t="shared" si="10"/>
        <v>9</v>
      </c>
      <c r="BT64" s="1049"/>
    </row>
    <row r="65" spans="1:72" s="1050" customFormat="1" ht="15.75">
      <c r="A65" s="2344"/>
      <c r="B65" s="2450"/>
      <c r="C65" s="1698" t="s">
        <v>325</v>
      </c>
      <c r="D65" s="1077">
        <f t="shared" ref="D65:AH65" si="21">D61-D57</f>
        <v>0</v>
      </c>
      <c r="E65" s="1077">
        <f t="shared" si="21"/>
        <v>0</v>
      </c>
      <c r="F65" s="1077">
        <f t="shared" si="21"/>
        <v>0</v>
      </c>
      <c r="G65" s="1077">
        <f t="shared" si="21"/>
        <v>0</v>
      </c>
      <c r="H65" s="1077">
        <f t="shared" si="21"/>
        <v>0</v>
      </c>
      <c r="I65" s="1077">
        <f t="shared" si="21"/>
        <v>0</v>
      </c>
      <c r="J65" s="1077">
        <f t="shared" si="21"/>
        <v>0</v>
      </c>
      <c r="K65" s="1077">
        <f t="shared" si="21"/>
        <v>0</v>
      </c>
      <c r="L65" s="1077">
        <f t="shared" si="21"/>
        <v>0</v>
      </c>
      <c r="M65" s="1077">
        <f t="shared" si="21"/>
        <v>50</v>
      </c>
      <c r="N65" s="1077">
        <f t="shared" si="21"/>
        <v>250</v>
      </c>
      <c r="O65" s="1077">
        <f t="shared" si="21"/>
        <v>751</v>
      </c>
      <c r="P65" s="1077">
        <f t="shared" si="21"/>
        <v>0</v>
      </c>
      <c r="Q65" s="1077">
        <f t="shared" si="21"/>
        <v>755</v>
      </c>
      <c r="R65" s="1077">
        <f t="shared" si="21"/>
        <v>0</v>
      </c>
      <c r="S65" s="1077">
        <f t="shared" si="21"/>
        <v>0</v>
      </c>
      <c r="T65" s="1077">
        <f t="shared" si="21"/>
        <v>0</v>
      </c>
      <c r="U65" s="1077">
        <f t="shared" si="21"/>
        <v>0</v>
      </c>
      <c r="V65" s="1077">
        <f t="shared" si="21"/>
        <v>0</v>
      </c>
      <c r="W65" s="1077">
        <f t="shared" si="21"/>
        <v>0</v>
      </c>
      <c r="X65" s="1077">
        <f t="shared" si="21"/>
        <v>0</v>
      </c>
      <c r="Y65" s="1077">
        <f t="shared" si="21"/>
        <v>0</v>
      </c>
      <c r="Z65" s="1077">
        <f t="shared" si="21"/>
        <v>97</v>
      </c>
      <c r="AA65" s="1077">
        <f t="shared" si="21"/>
        <v>0</v>
      </c>
      <c r="AB65" s="1077">
        <f t="shared" si="21"/>
        <v>0</v>
      </c>
      <c r="AC65" s="1077">
        <f t="shared" si="21"/>
        <v>0</v>
      </c>
      <c r="AD65" s="1077">
        <f t="shared" si="21"/>
        <v>0</v>
      </c>
      <c r="AE65" s="1077">
        <f t="shared" si="21"/>
        <v>0</v>
      </c>
      <c r="AF65" s="1077">
        <f>AF61-AF57</f>
        <v>0</v>
      </c>
      <c r="AG65" s="1077">
        <f t="shared" si="21"/>
        <v>0</v>
      </c>
      <c r="AH65" s="1077">
        <f t="shared" si="21"/>
        <v>0</v>
      </c>
      <c r="AI65" s="1426">
        <f t="shared" si="7"/>
        <v>1903</v>
      </c>
      <c r="AJ65" s="1049"/>
      <c r="AK65" s="2344"/>
      <c r="AL65" s="2450"/>
      <c r="AM65" s="1703" t="s">
        <v>121</v>
      </c>
      <c r="AN65" s="1077">
        <f t="shared" ref="AN65:BR65" si="22">AN61-AN57</f>
        <v>0</v>
      </c>
      <c r="AO65" s="1077">
        <f t="shared" si="22"/>
        <v>0</v>
      </c>
      <c r="AP65" s="1077">
        <f t="shared" si="22"/>
        <v>0</v>
      </c>
      <c r="AQ65" s="1077">
        <f t="shared" si="22"/>
        <v>0</v>
      </c>
      <c r="AR65" s="1077">
        <f t="shared" si="22"/>
        <v>0</v>
      </c>
      <c r="AS65" s="1077">
        <f t="shared" si="22"/>
        <v>0</v>
      </c>
      <c r="AT65" s="1077">
        <f t="shared" si="22"/>
        <v>0</v>
      </c>
      <c r="AU65" s="1077">
        <f t="shared" si="22"/>
        <v>0</v>
      </c>
      <c r="AV65" s="1077">
        <f t="shared" si="22"/>
        <v>0</v>
      </c>
      <c r="AW65" s="1077">
        <f t="shared" si="22"/>
        <v>5</v>
      </c>
      <c r="AX65" s="1077">
        <f t="shared" si="22"/>
        <v>25</v>
      </c>
      <c r="AY65" s="1077">
        <f t="shared" si="22"/>
        <v>82.7</v>
      </c>
      <c r="AZ65" s="1077">
        <f t="shared" si="22"/>
        <v>0</v>
      </c>
      <c r="BA65" s="1077">
        <f t="shared" si="22"/>
        <v>71.2</v>
      </c>
      <c r="BB65" s="1077">
        <f t="shared" si="22"/>
        <v>0</v>
      </c>
      <c r="BC65" s="1077">
        <f t="shared" si="22"/>
        <v>0</v>
      </c>
      <c r="BD65" s="1077">
        <f t="shared" si="22"/>
        <v>0</v>
      </c>
      <c r="BE65" s="1077">
        <f t="shared" si="22"/>
        <v>0</v>
      </c>
      <c r="BF65" s="1077">
        <f t="shared" si="22"/>
        <v>0</v>
      </c>
      <c r="BG65" s="1077">
        <f t="shared" si="22"/>
        <v>0</v>
      </c>
      <c r="BH65" s="1077">
        <f t="shared" si="22"/>
        <v>0</v>
      </c>
      <c r="BI65" s="1077">
        <f t="shared" si="22"/>
        <v>0</v>
      </c>
      <c r="BJ65" s="1077">
        <f t="shared" si="22"/>
        <v>20</v>
      </c>
      <c r="BK65" s="1077">
        <f t="shared" si="22"/>
        <v>0</v>
      </c>
      <c r="BL65" s="1077">
        <f t="shared" si="22"/>
        <v>0</v>
      </c>
      <c r="BM65" s="1077">
        <f t="shared" si="22"/>
        <v>0</v>
      </c>
      <c r="BN65" s="1077">
        <f t="shared" si="22"/>
        <v>0</v>
      </c>
      <c r="BO65" s="1077">
        <f t="shared" si="22"/>
        <v>0</v>
      </c>
      <c r="BP65" s="1077">
        <f t="shared" si="22"/>
        <v>0</v>
      </c>
      <c r="BQ65" s="1077">
        <f t="shared" si="22"/>
        <v>0</v>
      </c>
      <c r="BR65" s="1077">
        <f t="shared" si="22"/>
        <v>0</v>
      </c>
      <c r="BS65" s="1426">
        <f t="shared" si="10"/>
        <v>203.9</v>
      </c>
      <c r="BT65" s="1049"/>
    </row>
    <row r="66" spans="1:72" s="1050" customFormat="1" ht="15.75">
      <c r="A66" s="2439" t="s">
        <v>148</v>
      </c>
      <c r="B66" s="2446" t="s">
        <v>80</v>
      </c>
      <c r="C66" s="1999" t="s">
        <v>145</v>
      </c>
      <c r="D66" s="2000">
        <f t="shared" ref="D66:AH66" si="23">D62-D58</f>
        <v>0</v>
      </c>
      <c r="E66" s="2000">
        <f t="shared" si="23"/>
        <v>0</v>
      </c>
      <c r="F66" s="2000">
        <f t="shared" si="23"/>
        <v>0</v>
      </c>
      <c r="G66" s="2000">
        <f t="shared" si="23"/>
        <v>0</v>
      </c>
      <c r="H66" s="2000">
        <f t="shared" si="23"/>
        <v>0</v>
      </c>
      <c r="I66" s="2000">
        <f t="shared" si="23"/>
        <v>0</v>
      </c>
      <c r="J66" s="2000">
        <f t="shared" si="23"/>
        <v>0</v>
      </c>
      <c r="K66" s="2000">
        <f t="shared" si="23"/>
        <v>0</v>
      </c>
      <c r="L66" s="2000">
        <f t="shared" si="23"/>
        <v>0</v>
      </c>
      <c r="M66" s="2000">
        <f t="shared" si="23"/>
        <v>0</v>
      </c>
      <c r="N66" s="2000">
        <f t="shared" si="23"/>
        <v>0</v>
      </c>
      <c r="O66" s="2000">
        <f t="shared" si="23"/>
        <v>0</v>
      </c>
      <c r="P66" s="2000">
        <f t="shared" si="23"/>
        <v>1</v>
      </c>
      <c r="Q66" s="2000">
        <f t="shared" si="23"/>
        <v>0</v>
      </c>
      <c r="R66" s="2000">
        <f t="shared" si="23"/>
        <v>1</v>
      </c>
      <c r="S66" s="2000">
        <f t="shared" si="23"/>
        <v>0</v>
      </c>
      <c r="T66" s="2000">
        <f t="shared" si="23"/>
        <v>0</v>
      </c>
      <c r="U66" s="2000">
        <f t="shared" si="23"/>
        <v>4</v>
      </c>
      <c r="V66" s="2000">
        <f t="shared" si="23"/>
        <v>0</v>
      </c>
      <c r="W66" s="2000">
        <f t="shared" si="23"/>
        <v>2</v>
      </c>
      <c r="X66" s="2000">
        <f t="shared" si="23"/>
        <v>0</v>
      </c>
      <c r="Y66" s="2000">
        <f t="shared" si="23"/>
        <v>0</v>
      </c>
      <c r="Z66" s="2000">
        <f t="shared" si="23"/>
        <v>1</v>
      </c>
      <c r="AA66" s="2000">
        <f t="shared" si="23"/>
        <v>0</v>
      </c>
      <c r="AB66" s="2000">
        <f t="shared" si="23"/>
        <v>0</v>
      </c>
      <c r="AC66" s="2000">
        <f t="shared" si="23"/>
        <v>0</v>
      </c>
      <c r="AD66" s="2000">
        <f t="shared" si="23"/>
        <v>0</v>
      </c>
      <c r="AE66" s="2000">
        <f t="shared" si="23"/>
        <v>0</v>
      </c>
      <c r="AF66" s="2000">
        <f>AF62-AF58</f>
        <v>0</v>
      </c>
      <c r="AG66" s="2000">
        <f t="shared" si="23"/>
        <v>0</v>
      </c>
      <c r="AH66" s="2000">
        <f t="shared" si="23"/>
        <v>0</v>
      </c>
      <c r="AI66" s="2001">
        <f t="shared" si="7"/>
        <v>9</v>
      </c>
      <c r="AJ66" s="1049"/>
      <c r="AK66" s="2439" t="s">
        <v>148</v>
      </c>
      <c r="AL66" s="2446" t="s">
        <v>80</v>
      </c>
      <c r="AM66" s="1999" t="s">
        <v>145</v>
      </c>
      <c r="AN66" s="2000">
        <f t="shared" ref="AN66:BR66" si="24">AN62-AN58</f>
        <v>0</v>
      </c>
      <c r="AO66" s="2000">
        <f t="shared" si="24"/>
        <v>0</v>
      </c>
      <c r="AP66" s="2000">
        <f t="shared" si="24"/>
        <v>0</v>
      </c>
      <c r="AQ66" s="2000">
        <f t="shared" si="24"/>
        <v>0</v>
      </c>
      <c r="AR66" s="2000">
        <f t="shared" si="24"/>
        <v>0</v>
      </c>
      <c r="AS66" s="2000">
        <f t="shared" si="24"/>
        <v>0</v>
      </c>
      <c r="AT66" s="2000">
        <f t="shared" si="24"/>
        <v>0</v>
      </c>
      <c r="AU66" s="2000">
        <f t="shared" si="24"/>
        <v>0</v>
      </c>
      <c r="AV66" s="2000">
        <f t="shared" si="24"/>
        <v>0</v>
      </c>
      <c r="AW66" s="2000">
        <f t="shared" si="24"/>
        <v>0</v>
      </c>
      <c r="AX66" s="2000">
        <f t="shared" si="24"/>
        <v>0</v>
      </c>
      <c r="AY66" s="2000">
        <f t="shared" si="24"/>
        <v>0</v>
      </c>
      <c r="AZ66" s="2000">
        <f t="shared" si="24"/>
        <v>0</v>
      </c>
      <c r="BA66" s="2000">
        <f t="shared" si="24"/>
        <v>1</v>
      </c>
      <c r="BB66" s="2000">
        <f t="shared" si="24"/>
        <v>1</v>
      </c>
      <c r="BC66" s="2000">
        <f t="shared" si="24"/>
        <v>0</v>
      </c>
      <c r="BD66" s="2000">
        <f t="shared" si="24"/>
        <v>0</v>
      </c>
      <c r="BE66" s="2000">
        <f t="shared" si="24"/>
        <v>2</v>
      </c>
      <c r="BF66" s="2000">
        <f t="shared" si="24"/>
        <v>2</v>
      </c>
      <c r="BG66" s="2000">
        <f t="shared" si="24"/>
        <v>0</v>
      </c>
      <c r="BH66" s="2000">
        <f t="shared" si="24"/>
        <v>2</v>
      </c>
      <c r="BI66" s="2000">
        <f t="shared" si="24"/>
        <v>0</v>
      </c>
      <c r="BJ66" s="2000">
        <f t="shared" si="24"/>
        <v>1</v>
      </c>
      <c r="BK66" s="2000">
        <f t="shared" si="24"/>
        <v>0</v>
      </c>
      <c r="BL66" s="2000">
        <f t="shared" si="24"/>
        <v>0</v>
      </c>
      <c r="BM66" s="2000">
        <f t="shared" si="24"/>
        <v>0</v>
      </c>
      <c r="BN66" s="2000">
        <f t="shared" si="24"/>
        <v>0</v>
      </c>
      <c r="BO66" s="2000">
        <f t="shared" si="24"/>
        <v>0</v>
      </c>
      <c r="BP66" s="2000">
        <f t="shared" si="24"/>
        <v>0</v>
      </c>
      <c r="BQ66" s="2000">
        <f t="shared" si="24"/>
        <v>0</v>
      </c>
      <c r="BR66" s="2000">
        <f t="shared" si="24"/>
        <v>0</v>
      </c>
      <c r="BS66" s="2001">
        <f t="shared" si="10"/>
        <v>9</v>
      </c>
      <c r="BT66" s="1049"/>
    </row>
    <row r="67" spans="1:72" s="1050" customFormat="1" ht="15.75">
      <c r="A67" s="2439"/>
      <c r="B67" s="2447"/>
      <c r="C67" s="1999" t="s">
        <v>325</v>
      </c>
      <c r="D67" s="2000">
        <f t="shared" ref="D67:AH67" si="25">D63-D59</f>
        <v>0</v>
      </c>
      <c r="E67" s="2000">
        <f t="shared" si="25"/>
        <v>0</v>
      </c>
      <c r="F67" s="2000">
        <f t="shared" si="25"/>
        <v>0</v>
      </c>
      <c r="G67" s="2000">
        <f t="shared" si="25"/>
        <v>0</v>
      </c>
      <c r="H67" s="2000">
        <f t="shared" si="25"/>
        <v>0</v>
      </c>
      <c r="I67" s="2000">
        <f t="shared" si="25"/>
        <v>0</v>
      </c>
      <c r="J67" s="2000">
        <f t="shared" si="25"/>
        <v>0</v>
      </c>
      <c r="K67" s="2000">
        <f t="shared" si="25"/>
        <v>0</v>
      </c>
      <c r="L67" s="2000">
        <f t="shared" si="25"/>
        <v>0</v>
      </c>
      <c r="M67" s="2000">
        <f t="shared" si="25"/>
        <v>0</v>
      </c>
      <c r="N67" s="2000">
        <f t="shared" si="25"/>
        <v>0</v>
      </c>
      <c r="O67" s="2000">
        <f t="shared" si="25"/>
        <v>0</v>
      </c>
      <c r="P67" s="2000">
        <f t="shared" si="25"/>
        <v>300</v>
      </c>
      <c r="Q67" s="2000">
        <f t="shared" si="25"/>
        <v>0</v>
      </c>
      <c r="R67" s="2000">
        <f t="shared" si="25"/>
        <v>0</v>
      </c>
      <c r="S67" s="2000">
        <f t="shared" si="25"/>
        <v>0</v>
      </c>
      <c r="T67" s="2000">
        <f t="shared" si="25"/>
        <v>0</v>
      </c>
      <c r="U67" s="2000">
        <f t="shared" si="25"/>
        <v>600</v>
      </c>
      <c r="V67" s="2000">
        <f t="shared" si="25"/>
        <v>0</v>
      </c>
      <c r="W67" s="2000">
        <f t="shared" si="25"/>
        <v>342</v>
      </c>
      <c r="X67" s="2000">
        <f t="shared" si="25"/>
        <v>0</v>
      </c>
      <c r="Y67" s="2000">
        <f t="shared" si="25"/>
        <v>0</v>
      </c>
      <c r="Z67" s="2000">
        <f t="shared" si="25"/>
        <v>126</v>
      </c>
      <c r="AA67" s="2000">
        <f t="shared" si="25"/>
        <v>0</v>
      </c>
      <c r="AB67" s="2000">
        <f t="shared" si="25"/>
        <v>0</v>
      </c>
      <c r="AC67" s="2000">
        <f t="shared" si="25"/>
        <v>0</v>
      </c>
      <c r="AD67" s="2000">
        <f t="shared" si="25"/>
        <v>0</v>
      </c>
      <c r="AE67" s="2000">
        <f t="shared" si="25"/>
        <v>0</v>
      </c>
      <c r="AF67" s="2000">
        <f ca="1">AF63-AF59</f>
        <v>0</v>
      </c>
      <c r="AG67" s="2000">
        <f t="shared" si="25"/>
        <v>0</v>
      </c>
      <c r="AH67" s="2000">
        <f t="shared" si="25"/>
        <v>0</v>
      </c>
      <c r="AI67" s="2002">
        <f t="shared" ca="1" si="7"/>
        <v>1368</v>
      </c>
      <c r="AJ67" s="1049"/>
      <c r="AK67" s="2439"/>
      <c r="AL67" s="2447"/>
      <c r="AM67" s="1995" t="s">
        <v>121</v>
      </c>
      <c r="AN67" s="2000">
        <f t="shared" ref="AN67:BR67" si="26">AN63-AN59</f>
        <v>0</v>
      </c>
      <c r="AO67" s="2000">
        <f t="shared" si="26"/>
        <v>0</v>
      </c>
      <c r="AP67" s="2000">
        <f t="shared" si="26"/>
        <v>0</v>
      </c>
      <c r="AQ67" s="2000">
        <f t="shared" si="26"/>
        <v>0</v>
      </c>
      <c r="AR67" s="2000">
        <f t="shared" si="26"/>
        <v>0</v>
      </c>
      <c r="AS67" s="2000">
        <f t="shared" si="26"/>
        <v>0</v>
      </c>
      <c r="AT67" s="2000">
        <f t="shared" si="26"/>
        <v>0</v>
      </c>
      <c r="AU67" s="2000">
        <f t="shared" si="26"/>
        <v>0</v>
      </c>
      <c r="AV67" s="2000">
        <f t="shared" si="26"/>
        <v>0</v>
      </c>
      <c r="AW67" s="2000">
        <f t="shared" si="26"/>
        <v>0</v>
      </c>
      <c r="AX67" s="2000">
        <f t="shared" si="26"/>
        <v>0</v>
      </c>
      <c r="AY67" s="2000">
        <f t="shared" si="26"/>
        <v>0</v>
      </c>
      <c r="AZ67" s="2000">
        <f t="shared" si="26"/>
        <v>0</v>
      </c>
      <c r="BA67" s="2000">
        <f t="shared" si="26"/>
        <v>25</v>
      </c>
      <c r="BB67" s="2000">
        <f t="shared" si="26"/>
        <v>30</v>
      </c>
      <c r="BC67" s="2000">
        <f t="shared" si="26"/>
        <v>0</v>
      </c>
      <c r="BD67" s="2000">
        <f t="shared" si="26"/>
        <v>0</v>
      </c>
      <c r="BE67" s="2000">
        <f t="shared" si="26"/>
        <v>10</v>
      </c>
      <c r="BF67" s="2000">
        <f t="shared" si="26"/>
        <v>10</v>
      </c>
      <c r="BG67" s="2000">
        <f t="shared" si="26"/>
        <v>0</v>
      </c>
      <c r="BH67" s="2000">
        <f t="shared" si="26"/>
        <v>129.27599999999998</v>
      </c>
      <c r="BI67" s="2000">
        <f t="shared" si="26"/>
        <v>0</v>
      </c>
      <c r="BJ67" s="2000">
        <f t="shared" si="26"/>
        <v>49</v>
      </c>
      <c r="BK67" s="2000">
        <f t="shared" si="26"/>
        <v>0</v>
      </c>
      <c r="BL67" s="2000">
        <f t="shared" si="26"/>
        <v>0</v>
      </c>
      <c r="BM67" s="2000">
        <f t="shared" si="26"/>
        <v>0</v>
      </c>
      <c r="BN67" s="2000">
        <f t="shared" si="26"/>
        <v>0</v>
      </c>
      <c r="BO67" s="2000">
        <f t="shared" si="26"/>
        <v>0</v>
      </c>
      <c r="BP67" s="2000">
        <f t="shared" si="26"/>
        <v>0</v>
      </c>
      <c r="BQ67" s="2000">
        <f t="shared" si="26"/>
        <v>0</v>
      </c>
      <c r="BR67" s="2000">
        <f t="shared" si="26"/>
        <v>0</v>
      </c>
      <c r="BS67" s="2002">
        <f t="shared" si="10"/>
        <v>253.27599999999998</v>
      </c>
      <c r="BT67" s="1049"/>
    </row>
    <row r="68" spans="1:72" s="1050" customFormat="1" ht="12" customHeight="1">
      <c r="A68" s="1079"/>
      <c r="B68" s="1080"/>
      <c r="C68" s="1080"/>
      <c r="D68" s="1080"/>
      <c r="E68" s="1080"/>
      <c r="F68" s="1080"/>
      <c r="G68" s="1080"/>
      <c r="H68" s="1080"/>
      <c r="I68" s="1080"/>
      <c r="J68" s="1080"/>
      <c r="K68" s="1080"/>
      <c r="L68" s="1080"/>
      <c r="M68" s="1080"/>
      <c r="N68" s="1080"/>
      <c r="O68" s="1080"/>
      <c r="P68" s="1080"/>
      <c r="Q68" s="1080"/>
      <c r="R68" s="1080"/>
      <c r="S68" s="1080"/>
      <c r="T68" s="1080"/>
      <c r="U68" s="1080"/>
      <c r="V68" s="1080"/>
      <c r="W68" s="1080"/>
      <c r="X68" s="1080"/>
      <c r="Y68" s="1080"/>
      <c r="Z68" s="1080"/>
      <c r="AA68" s="1080"/>
      <c r="AB68" s="1080"/>
      <c r="AC68" s="1080"/>
      <c r="AD68" s="1080"/>
      <c r="AE68" s="1080"/>
      <c r="AF68" s="1080"/>
      <c r="AG68" s="1080"/>
      <c r="AH68" s="1080"/>
      <c r="AI68" s="1080"/>
      <c r="AJ68" s="1049"/>
      <c r="AK68" s="1079"/>
      <c r="AL68" s="1080"/>
      <c r="AM68" s="1080"/>
      <c r="AN68" s="1080"/>
      <c r="AO68" s="1080"/>
      <c r="AP68" s="1080"/>
      <c r="AQ68" s="1080"/>
      <c r="AR68" s="1080"/>
      <c r="AS68" s="1080"/>
      <c r="AT68" s="1080"/>
      <c r="AU68" s="1080"/>
      <c r="AV68" s="1080"/>
      <c r="AW68" s="1080"/>
      <c r="AX68" s="1080"/>
      <c r="AY68" s="1080"/>
      <c r="AZ68" s="1080"/>
      <c r="BA68" s="1080"/>
      <c r="BB68" s="1080"/>
      <c r="BC68" s="1080"/>
      <c r="BD68" s="1080"/>
      <c r="BE68" s="1080"/>
      <c r="BF68" s="1080"/>
      <c r="BG68" s="1080"/>
      <c r="BH68" s="1080"/>
      <c r="BI68" s="1080"/>
      <c r="BJ68" s="1080"/>
      <c r="BK68" s="1080"/>
      <c r="BL68" s="1080"/>
      <c r="BM68" s="1080"/>
      <c r="BN68" s="1080"/>
      <c r="BO68" s="1080"/>
      <c r="BP68" s="1080"/>
      <c r="BQ68" s="1080"/>
      <c r="BR68" s="1080"/>
      <c r="BS68" s="1080"/>
      <c r="BT68" s="1049"/>
    </row>
    <row r="69" spans="1:72" s="1050" customFormat="1" ht="15.75">
      <c r="A69" s="2440" t="s">
        <v>149</v>
      </c>
      <c r="B69" s="2440"/>
      <c r="C69" s="2440"/>
      <c r="D69" s="1082"/>
      <c r="E69" s="1082"/>
      <c r="F69" s="1082"/>
      <c r="G69" s="1082"/>
      <c r="H69" s="1082"/>
      <c r="I69" s="1082"/>
      <c r="J69" s="1082"/>
      <c r="K69" s="1082"/>
      <c r="L69" s="1082"/>
      <c r="M69" s="1082"/>
      <c r="N69" s="1082"/>
      <c r="O69" s="1082"/>
      <c r="P69" s="1082"/>
      <c r="Q69" s="1082"/>
      <c r="R69" s="1082"/>
      <c r="S69" s="1082"/>
      <c r="T69" s="1082"/>
      <c r="U69" s="1082"/>
      <c r="V69" s="1082"/>
      <c r="W69" s="1082"/>
      <c r="X69" s="1082"/>
      <c r="Y69" s="1082"/>
      <c r="Z69" s="1082"/>
      <c r="AA69" s="1082"/>
      <c r="AB69" s="1082"/>
      <c r="AC69" s="1082"/>
      <c r="AD69" s="1082"/>
      <c r="AE69" s="1082"/>
      <c r="AF69" s="1082"/>
      <c r="AG69" s="1082"/>
      <c r="AH69" s="1082"/>
      <c r="AI69" s="1775"/>
      <c r="AJ69" s="1049"/>
      <c r="AK69" s="2440" t="s">
        <v>149</v>
      </c>
      <c r="AL69" s="2440"/>
      <c r="AM69" s="2440"/>
      <c r="AN69" s="1082"/>
      <c r="AO69" s="1082"/>
      <c r="AP69" s="1082"/>
      <c r="AQ69" s="1082"/>
      <c r="AR69" s="1082"/>
      <c r="AS69" s="1082"/>
      <c r="AT69" s="1082"/>
      <c r="AU69" s="1082"/>
      <c r="AV69" s="1082"/>
      <c r="AW69" s="1082"/>
      <c r="AX69" s="1082"/>
      <c r="AY69" s="1082"/>
      <c r="AZ69" s="1082"/>
      <c r="BA69" s="1082"/>
      <c r="BB69" s="1082"/>
      <c r="BC69" s="1082"/>
      <c r="BD69" s="1082"/>
      <c r="BE69" s="1082"/>
      <c r="BF69" s="1082"/>
      <c r="BG69" s="1082"/>
      <c r="BH69" s="1082"/>
      <c r="BI69" s="1082"/>
      <c r="BJ69" s="1082"/>
      <c r="BK69" s="1082"/>
      <c r="BL69" s="1082"/>
      <c r="BM69" s="1082"/>
      <c r="BN69" s="1082"/>
      <c r="BO69" s="1082"/>
      <c r="BP69" s="1082"/>
      <c r="BQ69" s="1082"/>
      <c r="BR69" s="1082"/>
      <c r="BS69" s="1989"/>
      <c r="BT69" s="1049"/>
    </row>
    <row r="70" spans="1:72" ht="15.75">
      <c r="A70" s="2441" t="s">
        <v>240</v>
      </c>
      <c r="B70" s="1954"/>
      <c r="C70" s="1954" t="s">
        <v>145</v>
      </c>
      <c r="D70" s="1061"/>
      <c r="E70" s="1061"/>
      <c r="F70" s="1061"/>
      <c r="G70" s="1061"/>
      <c r="H70" s="1061"/>
      <c r="I70" s="1061"/>
      <c r="J70" s="1061"/>
      <c r="K70" s="1061"/>
      <c r="L70" s="1061"/>
      <c r="M70" s="1061"/>
      <c r="N70" s="1061"/>
      <c r="O70" s="1061"/>
      <c r="P70" s="1061"/>
      <c r="Q70" s="1061"/>
      <c r="R70" s="1061"/>
      <c r="S70" s="1061"/>
      <c r="T70" s="1061"/>
      <c r="U70" s="1061"/>
      <c r="V70" s="1061"/>
      <c r="W70" s="1061"/>
      <c r="X70" s="1061"/>
      <c r="Y70" s="1061"/>
      <c r="Z70" s="1061"/>
      <c r="AA70" s="1061"/>
      <c r="AB70" s="1061"/>
      <c r="AC70" s="1061"/>
      <c r="AD70" s="1061"/>
      <c r="AE70" s="1061"/>
      <c r="AF70" s="1061"/>
      <c r="AG70" s="1061"/>
      <c r="AH70" s="1061"/>
      <c r="AI70" s="1957">
        <f t="shared" ref="AI70:AI77" si="27">SUM(D70:AH70)</f>
        <v>0</v>
      </c>
      <c r="AK70" s="2441" t="s">
        <v>240</v>
      </c>
      <c r="AL70" s="1954"/>
      <c r="AM70" s="1954" t="s">
        <v>145</v>
      </c>
      <c r="AN70" s="1061"/>
      <c r="AO70" s="1061"/>
      <c r="AP70" s="1061"/>
      <c r="AQ70" s="1061"/>
      <c r="AR70" s="1061"/>
      <c r="AS70" s="1061"/>
      <c r="AT70" s="1061"/>
      <c r="AU70" s="1061"/>
      <c r="AV70" s="1061"/>
      <c r="AW70" s="1061"/>
      <c r="AX70" s="1061"/>
      <c r="AY70" s="1061"/>
      <c r="AZ70" s="1061"/>
      <c r="BA70" s="1061"/>
      <c r="BB70" s="1061"/>
      <c r="BC70" s="1061"/>
      <c r="BD70" s="1061"/>
      <c r="BE70" s="1061"/>
      <c r="BF70" s="1061"/>
      <c r="BG70" s="1061"/>
      <c r="BH70" s="1061"/>
      <c r="BI70" s="1061"/>
      <c r="BJ70" s="1061"/>
      <c r="BK70" s="1061"/>
      <c r="BL70" s="1061"/>
      <c r="BM70" s="1061"/>
      <c r="BN70" s="1061"/>
      <c r="BO70" s="1061"/>
      <c r="BP70" s="1061"/>
      <c r="BQ70" s="1061"/>
      <c r="BR70" s="1061"/>
      <c r="BS70" s="1957">
        <f t="shared" ref="BS70:BS77" si="28">SUM(AN70:BR70)</f>
        <v>0</v>
      </c>
    </row>
    <row r="71" spans="1:72" ht="15.75">
      <c r="A71" s="2441"/>
      <c r="B71" s="1954"/>
      <c r="C71" s="1954" t="s">
        <v>325</v>
      </c>
      <c r="D71" s="1064"/>
      <c r="E71" s="1064"/>
      <c r="F71" s="1064"/>
      <c r="G71" s="1064"/>
      <c r="H71" s="1064"/>
      <c r="I71" s="1064"/>
      <c r="J71" s="1064"/>
      <c r="K71" s="1064"/>
      <c r="L71" s="1064"/>
      <c r="M71" s="1064"/>
      <c r="N71" s="1064"/>
      <c r="O71" s="1064"/>
      <c r="P71" s="1064"/>
      <c r="Q71" s="1064"/>
      <c r="R71" s="1064"/>
      <c r="S71" s="1064"/>
      <c r="T71" s="1064"/>
      <c r="U71" s="1064"/>
      <c r="V71" s="1064"/>
      <c r="W71" s="1064"/>
      <c r="X71" s="1064"/>
      <c r="Y71" s="1064"/>
      <c r="Z71" s="1064"/>
      <c r="AA71" s="1064"/>
      <c r="AB71" s="1064"/>
      <c r="AC71" s="1064"/>
      <c r="AD71" s="1064"/>
      <c r="AE71" s="1064"/>
      <c r="AF71" s="1064"/>
      <c r="AG71" s="1064"/>
      <c r="AH71" s="1064"/>
      <c r="AI71" s="1957">
        <f t="shared" si="27"/>
        <v>0</v>
      </c>
      <c r="AK71" s="2441"/>
      <c r="AL71" s="1954"/>
      <c r="AM71" s="1954" t="s">
        <v>121</v>
      </c>
      <c r="AN71" s="1064"/>
      <c r="AO71" s="1064"/>
      <c r="AP71" s="1064"/>
      <c r="AQ71" s="1064"/>
      <c r="AR71" s="1064"/>
      <c r="AS71" s="1064"/>
      <c r="AT71" s="1064"/>
      <c r="AU71" s="1064"/>
      <c r="AV71" s="1064"/>
      <c r="AW71" s="1064"/>
      <c r="AX71" s="1064"/>
      <c r="AY71" s="1064"/>
      <c r="AZ71" s="1064"/>
      <c r="BA71" s="1064"/>
      <c r="BB71" s="1064"/>
      <c r="BC71" s="1064"/>
      <c r="BD71" s="1064"/>
      <c r="BE71" s="1064"/>
      <c r="BF71" s="1064"/>
      <c r="BG71" s="1064"/>
      <c r="BH71" s="1064"/>
      <c r="BI71" s="1064"/>
      <c r="BJ71" s="1064"/>
      <c r="BK71" s="1064"/>
      <c r="BL71" s="1064"/>
      <c r="BM71" s="1064"/>
      <c r="BN71" s="1064"/>
      <c r="BO71" s="1064"/>
      <c r="BP71" s="1064"/>
      <c r="BQ71" s="1064"/>
      <c r="BR71" s="1064"/>
      <c r="BS71" s="1957">
        <f t="shared" si="28"/>
        <v>0</v>
      </c>
    </row>
    <row r="72" spans="1:72" ht="15.75">
      <c r="A72" s="2441" t="s">
        <v>370</v>
      </c>
      <c r="B72" s="1954"/>
      <c r="C72" s="1954" t="s">
        <v>145</v>
      </c>
      <c r="D72" s="1676"/>
      <c r="E72" s="1676"/>
      <c r="F72" s="1676"/>
      <c r="G72" s="1676"/>
      <c r="H72" s="1676"/>
      <c r="I72" s="1676"/>
      <c r="J72" s="1676"/>
      <c r="K72" s="1676"/>
      <c r="L72" s="1676"/>
      <c r="M72" s="1676"/>
      <c r="N72" s="1676"/>
      <c r="O72" s="1676"/>
      <c r="P72" s="1676"/>
      <c r="Q72" s="1676"/>
      <c r="R72" s="1676"/>
      <c r="S72" s="1676"/>
      <c r="T72" s="1676"/>
      <c r="U72" s="1676"/>
      <c r="V72" s="1676"/>
      <c r="W72" s="1676"/>
      <c r="X72" s="1676"/>
      <c r="Y72" s="1676"/>
      <c r="Z72" s="1676"/>
      <c r="AA72" s="1676"/>
      <c r="AB72" s="1676"/>
      <c r="AC72" s="1676"/>
      <c r="AD72" s="1676"/>
      <c r="AE72" s="1676"/>
      <c r="AF72" s="1676"/>
      <c r="AG72" s="1676"/>
      <c r="AH72" s="1676"/>
      <c r="AI72" s="1957">
        <f t="shared" si="27"/>
        <v>0</v>
      </c>
      <c r="AK72" s="2441" t="s">
        <v>370</v>
      </c>
      <c r="AL72" s="1954"/>
      <c r="AM72" s="1954" t="s">
        <v>145</v>
      </c>
      <c r="AN72" s="1676"/>
      <c r="AO72" s="1676"/>
      <c r="AP72" s="1676"/>
      <c r="AQ72" s="1676"/>
      <c r="AR72" s="1676"/>
      <c r="AS72" s="1676"/>
      <c r="AT72" s="1676"/>
      <c r="AU72" s="1676"/>
      <c r="AV72" s="1676"/>
      <c r="AW72" s="1676"/>
      <c r="AX72" s="1676"/>
      <c r="AY72" s="1676"/>
      <c r="AZ72" s="1676"/>
      <c r="BA72" s="1676"/>
      <c r="BB72" s="1676"/>
      <c r="BC72" s="1676"/>
      <c r="BD72" s="1676"/>
      <c r="BE72" s="1676"/>
      <c r="BF72" s="1676"/>
      <c r="BG72" s="1676"/>
      <c r="BH72" s="1676"/>
      <c r="BI72" s="1676"/>
      <c r="BJ72" s="1676"/>
      <c r="BK72" s="1676"/>
      <c r="BL72" s="1676"/>
      <c r="BM72" s="1676"/>
      <c r="BN72" s="1676"/>
      <c r="BO72" s="1676"/>
      <c r="BP72" s="1676"/>
      <c r="BQ72" s="1676"/>
      <c r="BR72" s="1676"/>
      <c r="BS72" s="1957"/>
    </row>
    <row r="73" spans="1:72" ht="15.75">
      <c r="A73" s="2441"/>
      <c r="B73" s="1954"/>
      <c r="C73" s="1954" t="s">
        <v>325</v>
      </c>
      <c r="D73" s="1676"/>
      <c r="E73" s="1676"/>
      <c r="F73" s="1676"/>
      <c r="G73" s="1676"/>
      <c r="H73" s="1676"/>
      <c r="I73" s="1676"/>
      <c r="J73" s="1676"/>
      <c r="K73" s="1676"/>
      <c r="L73" s="1676"/>
      <c r="M73" s="1676"/>
      <c r="N73" s="1676"/>
      <c r="O73" s="1676"/>
      <c r="P73" s="1676"/>
      <c r="Q73" s="1676"/>
      <c r="R73" s="1676"/>
      <c r="S73" s="1676"/>
      <c r="T73" s="1676"/>
      <c r="U73" s="1676"/>
      <c r="V73" s="1676"/>
      <c r="W73" s="1676"/>
      <c r="X73" s="1676"/>
      <c r="Y73" s="1676"/>
      <c r="Z73" s="1676"/>
      <c r="AA73" s="1676"/>
      <c r="AB73" s="1676"/>
      <c r="AC73" s="1676"/>
      <c r="AD73" s="1676"/>
      <c r="AE73" s="1676"/>
      <c r="AF73" s="1676"/>
      <c r="AG73" s="1676"/>
      <c r="AH73" s="1676"/>
      <c r="AI73" s="1957">
        <f t="shared" si="27"/>
        <v>0</v>
      </c>
      <c r="AK73" s="2441"/>
      <c r="AL73" s="1954"/>
      <c r="AM73" s="1954" t="s">
        <v>325</v>
      </c>
      <c r="AN73" s="1676"/>
      <c r="AO73" s="1676"/>
      <c r="AP73" s="1676"/>
      <c r="AQ73" s="1676"/>
      <c r="AR73" s="1676"/>
      <c r="AS73" s="1676"/>
      <c r="AT73" s="1676"/>
      <c r="AU73" s="1676"/>
      <c r="AV73" s="1676"/>
      <c r="AW73" s="1676"/>
      <c r="AX73" s="1676"/>
      <c r="AY73" s="1676"/>
      <c r="AZ73" s="1676"/>
      <c r="BA73" s="1676"/>
      <c r="BB73" s="1676"/>
      <c r="BC73" s="1676"/>
      <c r="BD73" s="1676"/>
      <c r="BE73" s="1676"/>
      <c r="BF73" s="1676"/>
      <c r="BG73" s="1676"/>
      <c r="BH73" s="1676"/>
      <c r="BI73" s="1676"/>
      <c r="BJ73" s="1676"/>
      <c r="BK73" s="1676"/>
      <c r="BL73" s="1676"/>
      <c r="BM73" s="1676"/>
      <c r="BN73" s="1676"/>
      <c r="BO73" s="1676"/>
      <c r="BP73" s="1676"/>
      <c r="BQ73" s="1676"/>
      <c r="BR73" s="1676"/>
      <c r="BS73" s="1957"/>
    </row>
    <row r="74" spans="1:72" ht="15.75">
      <c r="A74" s="2441" t="s">
        <v>245</v>
      </c>
      <c r="B74" s="1954"/>
      <c r="C74" s="1954" t="s">
        <v>145</v>
      </c>
      <c r="D74" s="1061"/>
      <c r="E74" s="1061"/>
      <c r="F74" s="1061"/>
      <c r="G74" s="1061"/>
      <c r="H74" s="1061"/>
      <c r="I74" s="1061"/>
      <c r="J74" s="1061"/>
      <c r="K74" s="1061"/>
      <c r="L74" s="1061"/>
      <c r="M74" s="1061"/>
      <c r="N74" s="1061"/>
      <c r="O74" s="1061"/>
      <c r="P74" s="1061"/>
      <c r="Q74" s="1061"/>
      <c r="R74" s="1061"/>
      <c r="S74" s="1061"/>
      <c r="T74" s="1061"/>
      <c r="U74" s="1061"/>
      <c r="V74" s="1061"/>
      <c r="W74" s="1061"/>
      <c r="X74" s="1061"/>
      <c r="Y74" s="1061"/>
      <c r="Z74" s="1061"/>
      <c r="AA74" s="1061"/>
      <c r="AB74" s="1061"/>
      <c r="AC74" s="1061"/>
      <c r="AD74" s="1061"/>
      <c r="AE74" s="1061"/>
      <c r="AF74" s="1061"/>
      <c r="AG74" s="1061"/>
      <c r="AH74" s="1061"/>
      <c r="AI74" s="1957">
        <f t="shared" si="27"/>
        <v>0</v>
      </c>
      <c r="AK74" s="2441" t="s">
        <v>245</v>
      </c>
      <c r="AL74" s="1954"/>
      <c r="AM74" s="1954" t="s">
        <v>145</v>
      </c>
      <c r="AN74" s="1061"/>
      <c r="AO74" s="1061"/>
      <c r="AP74" s="1061"/>
      <c r="AQ74" s="1061"/>
      <c r="AR74" s="1061"/>
      <c r="AS74" s="1061"/>
      <c r="AT74" s="1061"/>
      <c r="AU74" s="1061"/>
      <c r="AV74" s="1061"/>
      <c r="AW74" s="1061"/>
      <c r="AX74" s="1061"/>
      <c r="AY74" s="1061"/>
      <c r="AZ74" s="1061"/>
      <c r="BA74" s="1061"/>
      <c r="BB74" s="1061"/>
      <c r="BC74" s="1061"/>
      <c r="BD74" s="1061"/>
      <c r="BE74" s="1061"/>
      <c r="BF74" s="1061"/>
      <c r="BG74" s="1061"/>
      <c r="BH74" s="1061"/>
      <c r="BI74" s="1061"/>
      <c r="BJ74" s="1061"/>
      <c r="BK74" s="1061"/>
      <c r="BL74" s="1061"/>
      <c r="BM74" s="1061"/>
      <c r="BN74" s="1061"/>
      <c r="BO74" s="1061"/>
      <c r="BP74" s="1061"/>
      <c r="BQ74" s="1061"/>
      <c r="BR74" s="1061"/>
      <c r="BS74" s="1957">
        <f t="shared" si="28"/>
        <v>0</v>
      </c>
    </row>
    <row r="75" spans="1:72" ht="15.75">
      <c r="A75" s="2441"/>
      <c r="B75" s="1954"/>
      <c r="C75" s="1954" t="s">
        <v>325</v>
      </c>
      <c r="D75" s="1064"/>
      <c r="E75" s="1064"/>
      <c r="F75" s="1064"/>
      <c r="G75" s="1064"/>
      <c r="H75" s="1064"/>
      <c r="I75" s="1064"/>
      <c r="J75" s="1064"/>
      <c r="K75" s="1064"/>
      <c r="L75" s="1064"/>
      <c r="M75" s="1064"/>
      <c r="N75" s="1064"/>
      <c r="O75" s="1064"/>
      <c r="P75" s="1064"/>
      <c r="Q75" s="1064"/>
      <c r="R75" s="1064"/>
      <c r="S75" s="1064"/>
      <c r="T75" s="1064"/>
      <c r="U75" s="1064"/>
      <c r="V75" s="1064"/>
      <c r="W75" s="1064"/>
      <c r="X75" s="1064"/>
      <c r="Y75" s="1064"/>
      <c r="Z75" s="1064"/>
      <c r="AA75" s="1064"/>
      <c r="AB75" s="1064"/>
      <c r="AC75" s="1064"/>
      <c r="AD75" s="1064"/>
      <c r="AE75" s="1064"/>
      <c r="AF75" s="1064"/>
      <c r="AG75" s="1064"/>
      <c r="AH75" s="1064"/>
      <c r="AI75" s="1957">
        <f t="shared" si="27"/>
        <v>0</v>
      </c>
      <c r="AK75" s="2441"/>
      <c r="AL75" s="1954"/>
      <c r="AM75" s="1954" t="s">
        <v>121</v>
      </c>
      <c r="AN75" s="1064"/>
      <c r="AO75" s="1064"/>
      <c r="AP75" s="1064"/>
      <c r="AQ75" s="1064"/>
      <c r="AR75" s="1064"/>
      <c r="AS75" s="1064"/>
      <c r="AT75" s="1064"/>
      <c r="AU75" s="1064"/>
      <c r="AV75" s="1064"/>
      <c r="AW75" s="1064"/>
      <c r="AX75" s="1064"/>
      <c r="AY75" s="1064"/>
      <c r="AZ75" s="1064"/>
      <c r="BA75" s="1064"/>
      <c r="BB75" s="1064"/>
      <c r="BC75" s="1064"/>
      <c r="BD75" s="1064"/>
      <c r="BE75" s="1064"/>
      <c r="BF75" s="1064"/>
      <c r="BG75" s="1064"/>
      <c r="BH75" s="1064"/>
      <c r="BI75" s="1064"/>
      <c r="BJ75" s="1064"/>
      <c r="BK75" s="1064"/>
      <c r="BL75" s="1064"/>
      <c r="BM75" s="1064"/>
      <c r="BN75" s="1064"/>
      <c r="BO75" s="1064"/>
      <c r="BP75" s="1064"/>
      <c r="BQ75" s="1064"/>
      <c r="BR75" s="1064"/>
      <c r="BS75" s="1957">
        <f t="shared" si="28"/>
        <v>0</v>
      </c>
    </row>
    <row r="76" spans="1:72" ht="15.75">
      <c r="A76" s="2441" t="s">
        <v>85</v>
      </c>
      <c r="B76" s="1954"/>
      <c r="C76" s="1954" t="s">
        <v>145</v>
      </c>
      <c r="D76" s="1061"/>
      <c r="E76" s="1061"/>
      <c r="F76" s="1061"/>
      <c r="G76" s="1061"/>
      <c r="H76" s="1061"/>
      <c r="I76" s="1061"/>
      <c r="J76" s="1061"/>
      <c r="K76" s="1061"/>
      <c r="L76" s="1061"/>
      <c r="M76" s="1061"/>
      <c r="N76" s="1061"/>
      <c r="O76" s="1061"/>
      <c r="P76" s="1061"/>
      <c r="Q76" s="1061"/>
      <c r="R76" s="1061"/>
      <c r="S76" s="1061"/>
      <c r="T76" s="1061"/>
      <c r="U76" s="1061"/>
      <c r="V76" s="1061"/>
      <c r="W76" s="1061"/>
      <c r="X76" s="1061"/>
      <c r="Y76" s="1061"/>
      <c r="Z76" s="1061"/>
      <c r="AA76" s="1061"/>
      <c r="AB76" s="1061"/>
      <c r="AC76" s="1061"/>
      <c r="AD76" s="1061"/>
      <c r="AE76" s="1061"/>
      <c r="AF76" s="1061"/>
      <c r="AG76" s="1061"/>
      <c r="AH76" s="1061"/>
      <c r="AI76" s="1957">
        <f t="shared" si="27"/>
        <v>0</v>
      </c>
      <c r="AK76" s="2441" t="s">
        <v>85</v>
      </c>
      <c r="AL76" s="1954"/>
      <c r="AM76" s="1954" t="s">
        <v>145</v>
      </c>
      <c r="AN76" s="1061"/>
      <c r="AO76" s="1061"/>
      <c r="AP76" s="1061"/>
      <c r="AQ76" s="1061"/>
      <c r="AR76" s="1061"/>
      <c r="AS76" s="1061"/>
      <c r="AT76" s="1061"/>
      <c r="AU76" s="1061"/>
      <c r="AV76" s="1061"/>
      <c r="AW76" s="1061"/>
      <c r="AX76" s="1061"/>
      <c r="AY76" s="1061"/>
      <c r="AZ76" s="1061"/>
      <c r="BA76" s="1061"/>
      <c r="BB76" s="1061"/>
      <c r="BC76" s="1061"/>
      <c r="BD76" s="1061"/>
      <c r="BE76" s="1061"/>
      <c r="BF76" s="1061"/>
      <c r="BG76" s="1061"/>
      <c r="BH76" s="1061"/>
      <c r="BI76" s="1061"/>
      <c r="BJ76" s="1061"/>
      <c r="BK76" s="1061"/>
      <c r="BL76" s="1061"/>
      <c r="BM76" s="1061"/>
      <c r="BN76" s="1061"/>
      <c r="BO76" s="1061"/>
      <c r="BP76" s="1061"/>
      <c r="BQ76" s="1061"/>
      <c r="BR76" s="1061"/>
      <c r="BS76" s="1957">
        <f t="shared" si="28"/>
        <v>0</v>
      </c>
    </row>
    <row r="77" spans="1:72" ht="15.75">
      <c r="A77" s="2441"/>
      <c r="B77" s="1954"/>
      <c r="C77" s="1954" t="s">
        <v>325</v>
      </c>
      <c r="D77" s="1064"/>
      <c r="E77" s="1064"/>
      <c r="F77" s="1064"/>
      <c r="G77" s="1064"/>
      <c r="H77" s="1064"/>
      <c r="I77" s="1064"/>
      <c r="J77" s="1064"/>
      <c r="K77" s="1064"/>
      <c r="L77" s="1064"/>
      <c r="M77" s="1064"/>
      <c r="N77" s="1064"/>
      <c r="O77" s="1064"/>
      <c r="P77" s="1064"/>
      <c r="Q77" s="1064"/>
      <c r="R77" s="1064"/>
      <c r="S77" s="1064"/>
      <c r="T77" s="1064"/>
      <c r="U77" s="1064"/>
      <c r="V77" s="1064"/>
      <c r="W77" s="1064"/>
      <c r="X77" s="1064"/>
      <c r="Y77" s="1064"/>
      <c r="Z77" s="1064"/>
      <c r="AA77" s="1064"/>
      <c r="AB77" s="1064"/>
      <c r="AC77" s="1064"/>
      <c r="AD77" s="1064"/>
      <c r="AE77" s="1064"/>
      <c r="AF77" s="1064"/>
      <c r="AG77" s="1064"/>
      <c r="AH77" s="1064"/>
      <c r="AI77" s="1957">
        <f t="shared" si="27"/>
        <v>0</v>
      </c>
      <c r="AK77" s="2441"/>
      <c r="AL77" s="1954"/>
      <c r="AM77" s="1954" t="s">
        <v>121</v>
      </c>
      <c r="AN77" s="1064"/>
      <c r="AO77" s="1064"/>
      <c r="AP77" s="1064"/>
      <c r="AQ77" s="1064"/>
      <c r="AR77" s="1064"/>
      <c r="AS77" s="1064"/>
      <c r="AT77" s="1064"/>
      <c r="AU77" s="1064"/>
      <c r="AV77" s="1064"/>
      <c r="AW77" s="1064"/>
      <c r="AX77" s="1064"/>
      <c r="AY77" s="1064"/>
      <c r="AZ77" s="1064"/>
      <c r="BA77" s="1064"/>
      <c r="BB77" s="1064"/>
      <c r="BC77" s="1064"/>
      <c r="BD77" s="1064"/>
      <c r="BE77" s="1064"/>
      <c r="BF77" s="1064"/>
      <c r="BG77" s="1064"/>
      <c r="BH77" s="1064"/>
      <c r="BI77" s="1064"/>
      <c r="BJ77" s="1064"/>
      <c r="BK77" s="1064"/>
      <c r="BL77" s="1064"/>
      <c r="BM77" s="1064"/>
      <c r="BN77" s="1064"/>
      <c r="BO77" s="1064"/>
      <c r="BP77" s="1064"/>
      <c r="BQ77" s="1064"/>
      <c r="BR77" s="1064"/>
      <c r="BS77" s="1957">
        <f t="shared" si="28"/>
        <v>0</v>
      </c>
    </row>
    <row r="78" spans="1:72" ht="15.75">
      <c r="A78" s="2441" t="s">
        <v>387</v>
      </c>
      <c r="B78" s="1954"/>
      <c r="C78" s="1954" t="s">
        <v>145</v>
      </c>
      <c r="D78" s="1773"/>
      <c r="E78" s="1773"/>
      <c r="F78" s="1773"/>
      <c r="G78" s="1773"/>
      <c r="H78" s="1773"/>
      <c r="I78" s="1773"/>
      <c r="J78" s="1773"/>
      <c r="K78" s="1773"/>
      <c r="L78" s="1773"/>
      <c r="M78" s="1773"/>
      <c r="N78" s="1773"/>
      <c r="O78" s="1773"/>
      <c r="P78" s="1773"/>
      <c r="Q78" s="1773"/>
      <c r="R78" s="1773"/>
      <c r="S78" s="1773"/>
      <c r="T78" s="1773"/>
      <c r="U78" s="1773"/>
      <c r="V78" s="1773"/>
      <c r="W78" s="1773"/>
      <c r="X78" s="1773"/>
      <c r="Y78" s="1773"/>
      <c r="Z78" s="1773"/>
      <c r="AA78" s="1773"/>
      <c r="AB78" s="1773"/>
      <c r="AC78" s="1773"/>
      <c r="AD78" s="1773"/>
      <c r="AE78" s="1773"/>
      <c r="AF78" s="1773"/>
      <c r="AG78" s="1773"/>
      <c r="AH78" s="1773"/>
      <c r="AI78" s="1957">
        <f>SUM(D78:AH78)</f>
        <v>0</v>
      </c>
      <c r="AK78" s="2441" t="s">
        <v>150</v>
      </c>
      <c r="AL78" s="1954"/>
      <c r="AM78" s="1954" t="s">
        <v>145</v>
      </c>
      <c r="AN78" s="1773"/>
      <c r="AO78" s="1773"/>
      <c r="AP78" s="1773"/>
      <c r="AQ78" s="1773"/>
      <c r="AR78" s="1773"/>
      <c r="AS78" s="1773"/>
      <c r="AT78" s="1773"/>
      <c r="AU78" s="1773"/>
      <c r="AV78" s="1773"/>
      <c r="AW78" s="1773"/>
      <c r="AX78" s="1773"/>
      <c r="AY78" s="1773"/>
      <c r="AZ78" s="1773"/>
      <c r="BA78" s="1773"/>
      <c r="BB78" s="1773"/>
      <c r="BC78" s="1773"/>
      <c r="BD78" s="1773"/>
      <c r="BE78" s="1773"/>
      <c r="BF78" s="1773"/>
      <c r="BG78" s="1773"/>
      <c r="BH78" s="1773"/>
      <c r="BI78" s="1773"/>
      <c r="BJ78" s="1773"/>
      <c r="BK78" s="1773"/>
      <c r="BL78" s="1773"/>
      <c r="BM78" s="1773"/>
      <c r="BN78" s="1773"/>
      <c r="BO78" s="1773"/>
      <c r="BP78" s="1773"/>
      <c r="BQ78" s="1773"/>
      <c r="BR78" s="1773"/>
      <c r="BS78" s="1957">
        <f t="shared" ref="BS78:BS85" si="29">SUM(AN78:BR78)</f>
        <v>0</v>
      </c>
    </row>
    <row r="79" spans="1:72" ht="15.75">
      <c r="A79" s="2441"/>
      <c r="B79" s="1954"/>
      <c r="C79" s="1954" t="s">
        <v>325</v>
      </c>
      <c r="D79" s="1776"/>
      <c r="E79" s="1776"/>
      <c r="F79" s="1776"/>
      <c r="G79" s="1776"/>
      <c r="H79" s="1776"/>
      <c r="I79" s="1776"/>
      <c r="J79" s="1776"/>
      <c r="K79" s="1776"/>
      <c r="L79" s="1776"/>
      <c r="M79" s="1776"/>
      <c r="N79" s="1776"/>
      <c r="O79" s="1776"/>
      <c r="P79" s="1776"/>
      <c r="Q79" s="1776"/>
      <c r="R79" s="1776"/>
      <c r="S79" s="1776"/>
      <c r="T79" s="1776"/>
      <c r="U79" s="1776"/>
      <c r="V79" s="1776"/>
      <c r="W79" s="1776"/>
      <c r="X79" s="1776"/>
      <c r="Y79" s="1776"/>
      <c r="Z79" s="1776"/>
      <c r="AA79" s="1776"/>
      <c r="AB79" s="1776"/>
      <c r="AC79" s="1776"/>
      <c r="AD79" s="1776"/>
      <c r="AE79" s="1776"/>
      <c r="AF79" s="1776"/>
      <c r="AG79" s="1776"/>
      <c r="AH79" s="1776"/>
      <c r="AI79" s="1957">
        <f>SUM(D79:AH79)</f>
        <v>0</v>
      </c>
      <c r="AK79" s="2441"/>
      <c r="AL79" s="1954"/>
      <c r="AM79" s="1954" t="s">
        <v>121</v>
      </c>
      <c r="AN79" s="1776"/>
      <c r="AO79" s="1776"/>
      <c r="AP79" s="1776"/>
      <c r="AQ79" s="1776"/>
      <c r="AR79" s="1776"/>
      <c r="AS79" s="1776"/>
      <c r="AT79" s="1776"/>
      <c r="AU79" s="1776"/>
      <c r="AV79" s="1776"/>
      <c r="AW79" s="1776"/>
      <c r="AX79" s="1776"/>
      <c r="AY79" s="1776"/>
      <c r="AZ79" s="1776"/>
      <c r="BA79" s="1776"/>
      <c r="BB79" s="1776"/>
      <c r="BC79" s="1776"/>
      <c r="BD79" s="1776"/>
      <c r="BE79" s="1776"/>
      <c r="BF79" s="1776"/>
      <c r="BG79" s="1776"/>
      <c r="BH79" s="1776"/>
      <c r="BI79" s="1776"/>
      <c r="BJ79" s="1776"/>
      <c r="BK79" s="1776"/>
      <c r="BL79" s="1776"/>
      <c r="BM79" s="1776"/>
      <c r="BN79" s="1776"/>
      <c r="BO79" s="1776"/>
      <c r="BP79" s="1776"/>
      <c r="BQ79" s="1776"/>
      <c r="BR79" s="1776"/>
      <c r="BS79" s="1957">
        <f t="shared" si="29"/>
        <v>0</v>
      </c>
    </row>
    <row r="80" spans="1:72" ht="15.75">
      <c r="A80" s="2441" t="s">
        <v>324</v>
      </c>
      <c r="B80" s="1954"/>
      <c r="C80" s="1954" t="s">
        <v>145</v>
      </c>
      <c r="D80" s="1061"/>
      <c r="E80" s="1061"/>
      <c r="F80" s="1061"/>
      <c r="G80" s="1061"/>
      <c r="H80" s="1061"/>
      <c r="I80" s="1061"/>
      <c r="J80" s="1061"/>
      <c r="K80" s="1061"/>
      <c r="L80" s="1061"/>
      <c r="M80" s="1061"/>
      <c r="N80" s="1061"/>
      <c r="O80" s="1061"/>
      <c r="P80" s="1061"/>
      <c r="Q80" s="1061"/>
      <c r="R80" s="1061"/>
      <c r="S80" s="1061"/>
      <c r="T80" s="1061"/>
      <c r="U80" s="1061"/>
      <c r="V80" s="1061"/>
      <c r="W80" s="1061"/>
      <c r="X80" s="1061"/>
      <c r="Y80" s="1061"/>
      <c r="Z80" s="1061"/>
      <c r="AA80" s="1061"/>
      <c r="AB80" s="1061"/>
      <c r="AC80" s="1061"/>
      <c r="AD80" s="1061"/>
      <c r="AE80" s="1061"/>
      <c r="AF80" s="1061"/>
      <c r="AG80" s="1061"/>
      <c r="AH80" s="1061"/>
      <c r="AI80" s="1957">
        <f t="shared" ref="AI80:AI85" si="30">SUM(D80:AH80)</f>
        <v>0</v>
      </c>
      <c r="AK80" s="2441" t="s">
        <v>324</v>
      </c>
      <c r="AL80" s="1954"/>
      <c r="AM80" s="1954" t="s">
        <v>145</v>
      </c>
      <c r="AN80" s="1061"/>
      <c r="AO80" s="1061"/>
      <c r="AP80" s="1061"/>
      <c r="AQ80" s="1061"/>
      <c r="AR80" s="1061"/>
      <c r="AS80" s="1061"/>
      <c r="AT80" s="1061"/>
      <c r="AU80" s="1061"/>
      <c r="AV80" s="1061"/>
      <c r="AW80" s="1061"/>
      <c r="AX80" s="1061"/>
      <c r="AY80" s="1061"/>
      <c r="AZ80" s="1061"/>
      <c r="BA80" s="1061"/>
      <c r="BB80" s="1061"/>
      <c r="BC80" s="1061"/>
      <c r="BD80" s="1061"/>
      <c r="BE80" s="1061"/>
      <c r="BF80" s="1061"/>
      <c r="BG80" s="1061"/>
      <c r="BH80" s="1061"/>
      <c r="BI80" s="1061"/>
      <c r="BJ80" s="1061"/>
      <c r="BK80" s="1061"/>
      <c r="BL80" s="1061"/>
      <c r="BM80" s="1061"/>
      <c r="BN80" s="1061"/>
      <c r="BO80" s="1061"/>
      <c r="BP80" s="1061"/>
      <c r="BQ80" s="1061"/>
      <c r="BR80" s="1061"/>
      <c r="BS80" s="1957">
        <f t="shared" si="29"/>
        <v>0</v>
      </c>
    </row>
    <row r="81" spans="1:72" ht="15.75">
      <c r="A81" s="2441"/>
      <c r="B81" s="1954"/>
      <c r="C81" s="1954" t="s">
        <v>325</v>
      </c>
      <c r="D81" s="1064"/>
      <c r="E81" s="1064"/>
      <c r="F81" s="1064"/>
      <c r="G81" s="1064"/>
      <c r="H81" s="1064"/>
      <c r="I81" s="1064"/>
      <c r="J81" s="1064"/>
      <c r="K81" s="1064"/>
      <c r="L81" s="1064"/>
      <c r="M81" s="1064"/>
      <c r="N81" s="1064"/>
      <c r="O81" s="1064"/>
      <c r="P81" s="1064"/>
      <c r="Q81" s="1064"/>
      <c r="R81" s="1064"/>
      <c r="S81" s="1064"/>
      <c r="T81" s="1064"/>
      <c r="U81" s="1064"/>
      <c r="V81" s="1064"/>
      <c r="W81" s="1064"/>
      <c r="X81" s="1064"/>
      <c r="Y81" s="1064"/>
      <c r="Z81" s="1064"/>
      <c r="AA81" s="1064"/>
      <c r="AB81" s="1064"/>
      <c r="AC81" s="1064"/>
      <c r="AD81" s="1064"/>
      <c r="AE81" s="1064"/>
      <c r="AF81" s="1064"/>
      <c r="AG81" s="1064"/>
      <c r="AH81" s="1064"/>
      <c r="AI81" s="1957">
        <f>SUM(D81:AH81)</f>
        <v>0</v>
      </c>
      <c r="AK81" s="2441"/>
      <c r="AL81" s="1954"/>
      <c r="AM81" s="1954" t="s">
        <v>121</v>
      </c>
      <c r="AN81" s="1064"/>
      <c r="AO81" s="1064"/>
      <c r="AP81" s="1064"/>
      <c r="AQ81" s="1064"/>
      <c r="AR81" s="1064"/>
      <c r="AS81" s="1064"/>
      <c r="AT81" s="1064"/>
      <c r="AU81" s="1064"/>
      <c r="AV81" s="1064"/>
      <c r="AW81" s="1064"/>
      <c r="AX81" s="1064"/>
      <c r="AY81" s="1064"/>
      <c r="AZ81" s="1064"/>
      <c r="BA81" s="1064"/>
      <c r="BB81" s="1064"/>
      <c r="BC81" s="1064"/>
      <c r="BD81" s="1064"/>
      <c r="BE81" s="1064"/>
      <c r="BF81" s="1064"/>
      <c r="BG81" s="1064"/>
      <c r="BH81" s="1064"/>
      <c r="BI81" s="1064"/>
      <c r="BJ81" s="1064"/>
      <c r="BK81" s="1064"/>
      <c r="BL81" s="1064"/>
      <c r="BM81" s="1064"/>
      <c r="BN81" s="1064"/>
      <c r="BO81" s="1064"/>
      <c r="BP81" s="1064"/>
      <c r="BQ81" s="1064"/>
      <c r="BR81" s="1064"/>
      <c r="BS81" s="1957">
        <f t="shared" si="29"/>
        <v>0</v>
      </c>
    </row>
    <row r="82" spans="1:72" ht="15.75">
      <c r="A82" s="2442" t="s">
        <v>151</v>
      </c>
      <c r="B82" s="1963"/>
      <c r="C82" s="1963" t="s">
        <v>145</v>
      </c>
      <c r="D82" s="1964">
        <f>D70+D74+D76+D72+D78+D80</f>
        <v>0</v>
      </c>
      <c r="E82" s="1964">
        <f t="shared" ref="E82:AH82" si="31">E70+E74+E76+E72+E78+E80</f>
        <v>0</v>
      </c>
      <c r="F82" s="1964">
        <f t="shared" si="31"/>
        <v>0</v>
      </c>
      <c r="G82" s="1964">
        <f t="shared" si="31"/>
        <v>0</v>
      </c>
      <c r="H82" s="1964">
        <f t="shared" si="31"/>
        <v>0</v>
      </c>
      <c r="I82" s="1964">
        <f t="shared" si="31"/>
        <v>0</v>
      </c>
      <c r="J82" s="1964">
        <f t="shared" si="31"/>
        <v>0</v>
      </c>
      <c r="K82" s="1964">
        <f t="shared" si="31"/>
        <v>0</v>
      </c>
      <c r="L82" s="1964">
        <f t="shared" si="31"/>
        <v>0</v>
      </c>
      <c r="M82" s="1964">
        <f t="shared" si="31"/>
        <v>0</v>
      </c>
      <c r="N82" s="1964">
        <f t="shared" si="31"/>
        <v>0</v>
      </c>
      <c r="O82" s="1964">
        <f t="shared" si="31"/>
        <v>0</v>
      </c>
      <c r="P82" s="1964">
        <f t="shared" si="31"/>
        <v>0</v>
      </c>
      <c r="Q82" s="1964">
        <f t="shared" si="31"/>
        <v>0</v>
      </c>
      <c r="R82" s="1964">
        <f t="shared" si="31"/>
        <v>0</v>
      </c>
      <c r="S82" s="1964">
        <f t="shared" si="31"/>
        <v>0</v>
      </c>
      <c r="T82" s="1964">
        <f t="shared" si="31"/>
        <v>0</v>
      </c>
      <c r="U82" s="1964">
        <f t="shared" si="31"/>
        <v>0</v>
      </c>
      <c r="V82" s="1964">
        <f t="shared" si="31"/>
        <v>0</v>
      </c>
      <c r="W82" s="1964">
        <f t="shared" si="31"/>
        <v>0</v>
      </c>
      <c r="X82" s="1964">
        <f t="shared" si="31"/>
        <v>0</v>
      </c>
      <c r="Y82" s="1964">
        <f t="shared" si="31"/>
        <v>0</v>
      </c>
      <c r="Z82" s="1964">
        <f t="shared" si="31"/>
        <v>0</v>
      </c>
      <c r="AA82" s="1964">
        <f t="shared" si="31"/>
        <v>0</v>
      </c>
      <c r="AB82" s="1964">
        <f t="shared" si="31"/>
        <v>0</v>
      </c>
      <c r="AC82" s="1964">
        <f t="shared" si="31"/>
        <v>0</v>
      </c>
      <c r="AD82" s="1964">
        <f t="shared" si="31"/>
        <v>0</v>
      </c>
      <c r="AE82" s="1964">
        <f t="shared" si="31"/>
        <v>0</v>
      </c>
      <c r="AF82" s="1964">
        <f t="shared" si="31"/>
        <v>0</v>
      </c>
      <c r="AG82" s="1964">
        <f t="shared" si="31"/>
        <v>0</v>
      </c>
      <c r="AH82" s="1964">
        <f t="shared" si="31"/>
        <v>0</v>
      </c>
      <c r="AI82" s="1965">
        <f>SUM(D82:AH82)</f>
        <v>0</v>
      </c>
      <c r="AK82" s="2442" t="s">
        <v>151</v>
      </c>
      <c r="AL82" s="1963"/>
      <c r="AM82" s="1963" t="s">
        <v>145</v>
      </c>
      <c r="AN82" s="1964">
        <f>AN70+AN74+AN76+AN72+AN78+AN80</f>
        <v>0</v>
      </c>
      <c r="AO82" s="1964">
        <f t="shared" ref="AO82:BR82" si="32">AO70+AO74+AO76+AO72+AO78+AO80</f>
        <v>0</v>
      </c>
      <c r="AP82" s="1964">
        <f t="shared" si="32"/>
        <v>0</v>
      </c>
      <c r="AQ82" s="1964">
        <f t="shared" si="32"/>
        <v>0</v>
      </c>
      <c r="AR82" s="1964">
        <f t="shared" si="32"/>
        <v>0</v>
      </c>
      <c r="AS82" s="1964">
        <f t="shared" si="32"/>
        <v>0</v>
      </c>
      <c r="AT82" s="1964">
        <f t="shared" si="32"/>
        <v>0</v>
      </c>
      <c r="AU82" s="1964">
        <f t="shared" si="32"/>
        <v>0</v>
      </c>
      <c r="AV82" s="1964">
        <f t="shared" si="32"/>
        <v>0</v>
      </c>
      <c r="AW82" s="1964">
        <f t="shared" si="32"/>
        <v>0</v>
      </c>
      <c r="AX82" s="1964">
        <f t="shared" si="32"/>
        <v>0</v>
      </c>
      <c r="AY82" s="1964">
        <f t="shared" si="32"/>
        <v>0</v>
      </c>
      <c r="AZ82" s="1964">
        <f t="shared" si="32"/>
        <v>0</v>
      </c>
      <c r="BA82" s="1964">
        <f t="shared" si="32"/>
        <v>0</v>
      </c>
      <c r="BB82" s="1964">
        <f t="shared" si="32"/>
        <v>0</v>
      </c>
      <c r="BC82" s="1964">
        <f t="shared" si="32"/>
        <v>0</v>
      </c>
      <c r="BD82" s="1964">
        <f t="shared" si="32"/>
        <v>0</v>
      </c>
      <c r="BE82" s="1964">
        <f t="shared" si="32"/>
        <v>0</v>
      </c>
      <c r="BF82" s="1964">
        <f t="shared" si="32"/>
        <v>0</v>
      </c>
      <c r="BG82" s="1964">
        <f t="shared" si="32"/>
        <v>0</v>
      </c>
      <c r="BH82" s="1964">
        <f t="shared" si="32"/>
        <v>0</v>
      </c>
      <c r="BI82" s="1964">
        <f t="shared" si="32"/>
        <v>0</v>
      </c>
      <c r="BJ82" s="1964">
        <f t="shared" si="32"/>
        <v>0</v>
      </c>
      <c r="BK82" s="1964">
        <f t="shared" si="32"/>
        <v>0</v>
      </c>
      <c r="BL82" s="1964">
        <f t="shared" si="32"/>
        <v>0</v>
      </c>
      <c r="BM82" s="1964">
        <f t="shared" si="32"/>
        <v>0</v>
      </c>
      <c r="BN82" s="1964">
        <f t="shared" si="32"/>
        <v>0</v>
      </c>
      <c r="BO82" s="1964">
        <f t="shared" si="32"/>
        <v>0</v>
      </c>
      <c r="BP82" s="1964">
        <f t="shared" si="32"/>
        <v>0</v>
      </c>
      <c r="BQ82" s="1964">
        <f t="shared" si="32"/>
        <v>0</v>
      </c>
      <c r="BR82" s="1964">
        <f t="shared" si="32"/>
        <v>0</v>
      </c>
      <c r="BS82" s="1965">
        <f t="shared" si="29"/>
        <v>0</v>
      </c>
    </row>
    <row r="83" spans="1:72" ht="15.75">
      <c r="A83" s="2442"/>
      <c r="B83" s="1963"/>
      <c r="C83" s="1963" t="s">
        <v>325</v>
      </c>
      <c r="D83" s="1964">
        <f>D71+D75+D77+D73+D79+D81</f>
        <v>0</v>
      </c>
      <c r="E83" s="1964">
        <f t="shared" ref="E83:AH83" si="33">E71+E75+E77+E73+E79+E81</f>
        <v>0</v>
      </c>
      <c r="F83" s="1964">
        <f t="shared" si="33"/>
        <v>0</v>
      </c>
      <c r="G83" s="1964">
        <f t="shared" si="33"/>
        <v>0</v>
      </c>
      <c r="H83" s="1964">
        <f t="shared" si="33"/>
        <v>0</v>
      </c>
      <c r="I83" s="1964">
        <f t="shared" si="33"/>
        <v>0</v>
      </c>
      <c r="J83" s="1964">
        <f t="shared" si="33"/>
        <v>0</v>
      </c>
      <c r="K83" s="1964">
        <f t="shared" si="33"/>
        <v>0</v>
      </c>
      <c r="L83" s="1964">
        <f t="shared" si="33"/>
        <v>0</v>
      </c>
      <c r="M83" s="1964">
        <f t="shared" si="33"/>
        <v>0</v>
      </c>
      <c r="N83" s="1964">
        <f t="shared" si="33"/>
        <v>0</v>
      </c>
      <c r="O83" s="1964">
        <f t="shared" si="33"/>
        <v>0</v>
      </c>
      <c r="P83" s="1964">
        <f t="shared" si="33"/>
        <v>0</v>
      </c>
      <c r="Q83" s="1964">
        <f t="shared" si="33"/>
        <v>0</v>
      </c>
      <c r="R83" s="1964">
        <f t="shared" si="33"/>
        <v>0</v>
      </c>
      <c r="S83" s="1964">
        <f t="shared" si="33"/>
        <v>0</v>
      </c>
      <c r="T83" s="1964">
        <f t="shared" si="33"/>
        <v>0</v>
      </c>
      <c r="U83" s="1964">
        <f t="shared" si="33"/>
        <v>0</v>
      </c>
      <c r="V83" s="1964">
        <f t="shared" si="33"/>
        <v>0</v>
      </c>
      <c r="W83" s="1964">
        <f t="shared" si="33"/>
        <v>0</v>
      </c>
      <c r="X83" s="1964">
        <f t="shared" si="33"/>
        <v>0</v>
      </c>
      <c r="Y83" s="1964">
        <f t="shared" si="33"/>
        <v>0</v>
      </c>
      <c r="Z83" s="1964">
        <f t="shared" si="33"/>
        <v>0</v>
      </c>
      <c r="AA83" s="1964">
        <f t="shared" si="33"/>
        <v>0</v>
      </c>
      <c r="AB83" s="1964">
        <f t="shared" si="33"/>
        <v>0</v>
      </c>
      <c r="AC83" s="1964">
        <f t="shared" si="33"/>
        <v>0</v>
      </c>
      <c r="AD83" s="1964">
        <f t="shared" si="33"/>
        <v>0</v>
      </c>
      <c r="AE83" s="1964">
        <f t="shared" si="33"/>
        <v>0</v>
      </c>
      <c r="AF83" s="1964">
        <f t="shared" si="33"/>
        <v>0</v>
      </c>
      <c r="AG83" s="1964">
        <f t="shared" si="33"/>
        <v>0</v>
      </c>
      <c r="AH83" s="1964">
        <f t="shared" si="33"/>
        <v>0</v>
      </c>
      <c r="AI83" s="1966">
        <f>SUM(D83:AH83)</f>
        <v>0</v>
      </c>
      <c r="AK83" s="2442"/>
      <c r="AL83" s="1963"/>
      <c r="AM83" s="1963" t="s">
        <v>157</v>
      </c>
      <c r="AN83" s="1964">
        <f>AN71+AN75+AN77+AN73+AN79+AN81</f>
        <v>0</v>
      </c>
      <c r="AO83" s="1964">
        <f t="shared" ref="AO83:BR83" si="34">AO71+AO75+AO77+AO73+AO79+AO81</f>
        <v>0</v>
      </c>
      <c r="AP83" s="1964">
        <f t="shared" si="34"/>
        <v>0</v>
      </c>
      <c r="AQ83" s="1964">
        <f t="shared" si="34"/>
        <v>0</v>
      </c>
      <c r="AR83" s="1964">
        <f t="shared" si="34"/>
        <v>0</v>
      </c>
      <c r="AS83" s="1964">
        <f t="shared" si="34"/>
        <v>0</v>
      </c>
      <c r="AT83" s="1964">
        <f t="shared" si="34"/>
        <v>0</v>
      </c>
      <c r="AU83" s="1964">
        <f t="shared" si="34"/>
        <v>0</v>
      </c>
      <c r="AV83" s="1964">
        <f t="shared" si="34"/>
        <v>0</v>
      </c>
      <c r="AW83" s="1964">
        <f t="shared" si="34"/>
        <v>0</v>
      </c>
      <c r="AX83" s="1964">
        <f t="shared" si="34"/>
        <v>0</v>
      </c>
      <c r="AY83" s="1964">
        <f t="shared" si="34"/>
        <v>0</v>
      </c>
      <c r="AZ83" s="1964">
        <f t="shared" si="34"/>
        <v>0</v>
      </c>
      <c r="BA83" s="1964">
        <f t="shared" si="34"/>
        <v>0</v>
      </c>
      <c r="BB83" s="1964">
        <f t="shared" si="34"/>
        <v>0</v>
      </c>
      <c r="BC83" s="1964">
        <f t="shared" si="34"/>
        <v>0</v>
      </c>
      <c r="BD83" s="1964">
        <f t="shared" si="34"/>
        <v>0</v>
      </c>
      <c r="BE83" s="1964">
        <f t="shared" si="34"/>
        <v>0</v>
      </c>
      <c r="BF83" s="1964">
        <f t="shared" si="34"/>
        <v>0</v>
      </c>
      <c r="BG83" s="1964">
        <f t="shared" si="34"/>
        <v>0</v>
      </c>
      <c r="BH83" s="1964">
        <f t="shared" si="34"/>
        <v>0</v>
      </c>
      <c r="BI83" s="1964">
        <f t="shared" si="34"/>
        <v>0</v>
      </c>
      <c r="BJ83" s="1964">
        <f t="shared" si="34"/>
        <v>0</v>
      </c>
      <c r="BK83" s="1964">
        <f t="shared" si="34"/>
        <v>0</v>
      </c>
      <c r="BL83" s="1964">
        <f t="shared" si="34"/>
        <v>0</v>
      </c>
      <c r="BM83" s="1964">
        <f t="shared" si="34"/>
        <v>0</v>
      </c>
      <c r="BN83" s="1964">
        <f t="shared" si="34"/>
        <v>0</v>
      </c>
      <c r="BO83" s="1964">
        <f t="shared" si="34"/>
        <v>0</v>
      </c>
      <c r="BP83" s="1964">
        <f t="shared" si="34"/>
        <v>0</v>
      </c>
      <c r="BQ83" s="1964">
        <f t="shared" si="34"/>
        <v>0</v>
      </c>
      <c r="BR83" s="1964">
        <f t="shared" si="34"/>
        <v>0</v>
      </c>
      <c r="BS83" s="1966">
        <f t="shared" si="29"/>
        <v>0</v>
      </c>
    </row>
    <row r="84" spans="1:72" s="1050" customFormat="1" ht="15.75">
      <c r="A84" s="2439" t="s">
        <v>152</v>
      </c>
      <c r="B84" s="1999"/>
      <c r="C84" s="1999" t="s">
        <v>145</v>
      </c>
      <c r="D84" s="2000">
        <f>D82-D78-D80</f>
        <v>0</v>
      </c>
      <c r="E84" s="2000">
        <f t="shared" ref="E84:AH84" si="35">E82-E78-E80</f>
        <v>0</v>
      </c>
      <c r="F84" s="2000">
        <f t="shared" si="35"/>
        <v>0</v>
      </c>
      <c r="G84" s="2000">
        <f t="shared" si="35"/>
        <v>0</v>
      </c>
      <c r="H84" s="2000">
        <f t="shared" si="35"/>
        <v>0</v>
      </c>
      <c r="I84" s="2000">
        <f t="shared" si="35"/>
        <v>0</v>
      </c>
      <c r="J84" s="2000">
        <f t="shared" si="35"/>
        <v>0</v>
      </c>
      <c r="K84" s="2000">
        <f t="shared" si="35"/>
        <v>0</v>
      </c>
      <c r="L84" s="2000">
        <f t="shared" si="35"/>
        <v>0</v>
      </c>
      <c r="M84" s="2000">
        <f t="shared" si="35"/>
        <v>0</v>
      </c>
      <c r="N84" s="2000">
        <f t="shared" si="35"/>
        <v>0</v>
      </c>
      <c r="O84" s="2000">
        <f t="shared" si="35"/>
        <v>0</v>
      </c>
      <c r="P84" s="2000">
        <f t="shared" si="35"/>
        <v>0</v>
      </c>
      <c r="Q84" s="2000">
        <f t="shared" si="35"/>
        <v>0</v>
      </c>
      <c r="R84" s="2000">
        <f t="shared" si="35"/>
        <v>0</v>
      </c>
      <c r="S84" s="2000">
        <f t="shared" si="35"/>
        <v>0</v>
      </c>
      <c r="T84" s="2000">
        <f t="shared" si="35"/>
        <v>0</v>
      </c>
      <c r="U84" s="2000">
        <f t="shared" si="35"/>
        <v>0</v>
      </c>
      <c r="V84" s="2000">
        <f t="shared" si="35"/>
        <v>0</v>
      </c>
      <c r="W84" s="2000">
        <f t="shared" si="35"/>
        <v>0</v>
      </c>
      <c r="X84" s="2000">
        <f t="shared" si="35"/>
        <v>0</v>
      </c>
      <c r="Y84" s="2000">
        <f t="shared" si="35"/>
        <v>0</v>
      </c>
      <c r="Z84" s="2000">
        <f t="shared" si="35"/>
        <v>0</v>
      </c>
      <c r="AA84" s="2000">
        <f t="shared" si="35"/>
        <v>0</v>
      </c>
      <c r="AB84" s="2000">
        <f t="shared" si="35"/>
        <v>0</v>
      </c>
      <c r="AC84" s="2000">
        <f t="shared" si="35"/>
        <v>0</v>
      </c>
      <c r="AD84" s="2000">
        <f t="shared" si="35"/>
        <v>0</v>
      </c>
      <c r="AE84" s="2000">
        <f t="shared" si="35"/>
        <v>0</v>
      </c>
      <c r="AF84" s="2000">
        <f t="shared" si="35"/>
        <v>0</v>
      </c>
      <c r="AG84" s="2000">
        <f t="shared" si="35"/>
        <v>0</v>
      </c>
      <c r="AH84" s="2000">
        <f t="shared" si="35"/>
        <v>0</v>
      </c>
      <c r="AI84" s="2003">
        <f t="shared" si="30"/>
        <v>0</v>
      </c>
      <c r="AJ84" s="1049"/>
      <c r="AK84" s="2439" t="s">
        <v>152</v>
      </c>
      <c r="AL84" s="1999"/>
      <c r="AM84" s="1999" t="s">
        <v>145</v>
      </c>
      <c r="AN84" s="2000">
        <f>AN82-AN78-AN80</f>
        <v>0</v>
      </c>
      <c r="AO84" s="2000">
        <f t="shared" ref="AO84:BR84" si="36">AO82-AO78-AO80</f>
        <v>0</v>
      </c>
      <c r="AP84" s="2000">
        <f t="shared" si="36"/>
        <v>0</v>
      </c>
      <c r="AQ84" s="2000">
        <f t="shared" si="36"/>
        <v>0</v>
      </c>
      <c r="AR84" s="2000">
        <f t="shared" si="36"/>
        <v>0</v>
      </c>
      <c r="AS84" s="2000">
        <f t="shared" si="36"/>
        <v>0</v>
      </c>
      <c r="AT84" s="2000">
        <f t="shared" si="36"/>
        <v>0</v>
      </c>
      <c r="AU84" s="2000">
        <f t="shared" si="36"/>
        <v>0</v>
      </c>
      <c r="AV84" s="2000">
        <f t="shared" si="36"/>
        <v>0</v>
      </c>
      <c r="AW84" s="2000">
        <f t="shared" si="36"/>
        <v>0</v>
      </c>
      <c r="AX84" s="2000">
        <f t="shared" si="36"/>
        <v>0</v>
      </c>
      <c r="AY84" s="2000">
        <f t="shared" si="36"/>
        <v>0</v>
      </c>
      <c r="AZ84" s="2000">
        <f t="shared" si="36"/>
        <v>0</v>
      </c>
      <c r="BA84" s="2000">
        <f t="shared" si="36"/>
        <v>0</v>
      </c>
      <c r="BB84" s="2000">
        <f t="shared" si="36"/>
        <v>0</v>
      </c>
      <c r="BC84" s="2000">
        <f t="shared" si="36"/>
        <v>0</v>
      </c>
      <c r="BD84" s="2000">
        <f t="shared" si="36"/>
        <v>0</v>
      </c>
      <c r="BE84" s="2000">
        <f t="shared" si="36"/>
        <v>0</v>
      </c>
      <c r="BF84" s="2000">
        <f t="shared" si="36"/>
        <v>0</v>
      </c>
      <c r="BG84" s="2000">
        <f t="shared" si="36"/>
        <v>0</v>
      </c>
      <c r="BH84" s="2000">
        <f t="shared" si="36"/>
        <v>0</v>
      </c>
      <c r="BI84" s="2000">
        <f t="shared" si="36"/>
        <v>0</v>
      </c>
      <c r="BJ84" s="2000">
        <f t="shared" si="36"/>
        <v>0</v>
      </c>
      <c r="BK84" s="2000">
        <f t="shared" si="36"/>
        <v>0</v>
      </c>
      <c r="BL84" s="2000">
        <f t="shared" si="36"/>
        <v>0</v>
      </c>
      <c r="BM84" s="2000">
        <f t="shared" si="36"/>
        <v>0</v>
      </c>
      <c r="BN84" s="2000">
        <f t="shared" si="36"/>
        <v>0</v>
      </c>
      <c r="BO84" s="2000">
        <f t="shared" si="36"/>
        <v>0</v>
      </c>
      <c r="BP84" s="2000">
        <f t="shared" si="36"/>
        <v>0</v>
      </c>
      <c r="BQ84" s="2000">
        <f t="shared" si="36"/>
        <v>0</v>
      </c>
      <c r="BR84" s="2000">
        <f t="shared" si="36"/>
        <v>0</v>
      </c>
      <c r="BS84" s="2003">
        <f t="shared" si="29"/>
        <v>0</v>
      </c>
      <c r="BT84" s="1049"/>
    </row>
    <row r="85" spans="1:72" s="1050" customFormat="1" ht="15.75">
      <c r="A85" s="2439"/>
      <c r="B85" s="1999"/>
      <c r="C85" s="1999" t="s">
        <v>325</v>
      </c>
      <c r="D85" s="2000">
        <f>D83-D79-D81</f>
        <v>0</v>
      </c>
      <c r="E85" s="2000">
        <f t="shared" ref="E85:AH85" si="37">E83-E79-E81</f>
        <v>0</v>
      </c>
      <c r="F85" s="2000">
        <f t="shared" si="37"/>
        <v>0</v>
      </c>
      <c r="G85" s="2000">
        <f t="shared" si="37"/>
        <v>0</v>
      </c>
      <c r="H85" s="2000">
        <f t="shared" si="37"/>
        <v>0</v>
      </c>
      <c r="I85" s="2000">
        <f t="shared" si="37"/>
        <v>0</v>
      </c>
      <c r="J85" s="2000">
        <f t="shared" si="37"/>
        <v>0</v>
      </c>
      <c r="K85" s="2000">
        <f t="shared" si="37"/>
        <v>0</v>
      </c>
      <c r="L85" s="2000">
        <f t="shared" si="37"/>
        <v>0</v>
      </c>
      <c r="M85" s="2000">
        <f t="shared" si="37"/>
        <v>0</v>
      </c>
      <c r="N85" s="2000">
        <f t="shared" si="37"/>
        <v>0</v>
      </c>
      <c r="O85" s="2000">
        <f t="shared" si="37"/>
        <v>0</v>
      </c>
      <c r="P85" s="2000">
        <f t="shared" si="37"/>
        <v>0</v>
      </c>
      <c r="Q85" s="2000">
        <f t="shared" si="37"/>
        <v>0</v>
      </c>
      <c r="R85" s="2000">
        <f t="shared" si="37"/>
        <v>0</v>
      </c>
      <c r="S85" s="2000">
        <f t="shared" si="37"/>
        <v>0</v>
      </c>
      <c r="T85" s="2000">
        <f t="shared" si="37"/>
        <v>0</v>
      </c>
      <c r="U85" s="2000">
        <f t="shared" si="37"/>
        <v>0</v>
      </c>
      <c r="V85" s="2000">
        <f t="shared" si="37"/>
        <v>0</v>
      </c>
      <c r="W85" s="2000">
        <f t="shared" si="37"/>
        <v>0</v>
      </c>
      <c r="X85" s="2000">
        <f t="shared" si="37"/>
        <v>0</v>
      </c>
      <c r="Y85" s="2000">
        <f t="shared" si="37"/>
        <v>0</v>
      </c>
      <c r="Z85" s="2000">
        <f t="shared" si="37"/>
        <v>0</v>
      </c>
      <c r="AA85" s="2000">
        <f t="shared" si="37"/>
        <v>0</v>
      </c>
      <c r="AB85" s="2000">
        <f t="shared" si="37"/>
        <v>0</v>
      </c>
      <c r="AC85" s="2000">
        <f t="shared" si="37"/>
        <v>0</v>
      </c>
      <c r="AD85" s="2000">
        <f t="shared" si="37"/>
        <v>0</v>
      </c>
      <c r="AE85" s="2000">
        <f t="shared" si="37"/>
        <v>0</v>
      </c>
      <c r="AF85" s="2000">
        <f t="shared" si="37"/>
        <v>0</v>
      </c>
      <c r="AG85" s="2000">
        <f t="shared" si="37"/>
        <v>0</v>
      </c>
      <c r="AH85" s="2000">
        <f t="shared" si="37"/>
        <v>0</v>
      </c>
      <c r="AI85" s="2003">
        <f t="shared" si="30"/>
        <v>0</v>
      </c>
      <c r="AJ85" s="1049"/>
      <c r="AK85" s="2439"/>
      <c r="AL85" s="1999"/>
      <c r="AM85" s="1999" t="s">
        <v>121</v>
      </c>
      <c r="AN85" s="2000">
        <f>AN83-AN79-AN81</f>
        <v>0</v>
      </c>
      <c r="AO85" s="2000">
        <f t="shared" ref="AO85:BR85" si="38">AO83-AO79-AO81</f>
        <v>0</v>
      </c>
      <c r="AP85" s="2000">
        <f t="shared" si="38"/>
        <v>0</v>
      </c>
      <c r="AQ85" s="2000">
        <f t="shared" si="38"/>
        <v>0</v>
      </c>
      <c r="AR85" s="2000">
        <f t="shared" si="38"/>
        <v>0</v>
      </c>
      <c r="AS85" s="2000">
        <f t="shared" si="38"/>
        <v>0</v>
      </c>
      <c r="AT85" s="2000">
        <f t="shared" si="38"/>
        <v>0</v>
      </c>
      <c r="AU85" s="2000">
        <f t="shared" si="38"/>
        <v>0</v>
      </c>
      <c r="AV85" s="2000">
        <f t="shared" si="38"/>
        <v>0</v>
      </c>
      <c r="AW85" s="2000">
        <f t="shared" si="38"/>
        <v>0</v>
      </c>
      <c r="AX85" s="2000">
        <f t="shared" si="38"/>
        <v>0</v>
      </c>
      <c r="AY85" s="2000">
        <f t="shared" si="38"/>
        <v>0</v>
      </c>
      <c r="AZ85" s="2000">
        <f t="shared" si="38"/>
        <v>0</v>
      </c>
      <c r="BA85" s="2000">
        <f t="shared" si="38"/>
        <v>0</v>
      </c>
      <c r="BB85" s="2000">
        <f t="shared" si="38"/>
        <v>0</v>
      </c>
      <c r="BC85" s="2000">
        <f t="shared" si="38"/>
        <v>0</v>
      </c>
      <c r="BD85" s="2000">
        <f t="shared" si="38"/>
        <v>0</v>
      </c>
      <c r="BE85" s="2000">
        <f t="shared" si="38"/>
        <v>0</v>
      </c>
      <c r="BF85" s="2000">
        <f t="shared" si="38"/>
        <v>0</v>
      </c>
      <c r="BG85" s="2000">
        <f t="shared" si="38"/>
        <v>0</v>
      </c>
      <c r="BH85" s="2000">
        <f t="shared" si="38"/>
        <v>0</v>
      </c>
      <c r="BI85" s="2000">
        <f t="shared" si="38"/>
        <v>0</v>
      </c>
      <c r="BJ85" s="2000">
        <f t="shared" si="38"/>
        <v>0</v>
      </c>
      <c r="BK85" s="2000">
        <f t="shared" si="38"/>
        <v>0</v>
      </c>
      <c r="BL85" s="2000">
        <f t="shared" si="38"/>
        <v>0</v>
      </c>
      <c r="BM85" s="2000">
        <f t="shared" si="38"/>
        <v>0</v>
      </c>
      <c r="BN85" s="2000">
        <f t="shared" si="38"/>
        <v>0</v>
      </c>
      <c r="BO85" s="2000">
        <f t="shared" si="38"/>
        <v>0</v>
      </c>
      <c r="BP85" s="2000">
        <f t="shared" si="38"/>
        <v>0</v>
      </c>
      <c r="BQ85" s="2000">
        <f t="shared" si="38"/>
        <v>0</v>
      </c>
      <c r="BR85" s="2000">
        <f t="shared" si="38"/>
        <v>0</v>
      </c>
      <c r="BS85" s="2003">
        <f t="shared" si="29"/>
        <v>0</v>
      </c>
      <c r="BT85" s="1049"/>
    </row>
    <row r="86" spans="1:72" s="1050" customFormat="1" ht="12" customHeight="1">
      <c r="A86" s="1079"/>
      <c r="B86" s="1080"/>
      <c r="C86" s="1080"/>
      <c r="D86" s="1080"/>
      <c r="E86" s="1080"/>
      <c r="F86" s="1080"/>
      <c r="G86" s="1080"/>
      <c r="H86" s="1080"/>
      <c r="I86" s="1080"/>
      <c r="J86" s="1080"/>
      <c r="K86" s="1080"/>
      <c r="L86" s="1080"/>
      <c r="M86" s="1080"/>
      <c r="N86" s="1080"/>
      <c r="O86" s="1080"/>
      <c r="P86" s="1080"/>
      <c r="Q86" s="1080"/>
      <c r="R86" s="1080"/>
      <c r="S86" s="1080"/>
      <c r="T86" s="1080"/>
      <c r="U86" s="1777"/>
      <c r="V86" s="1080"/>
      <c r="W86" s="1080"/>
      <c r="X86" s="1080"/>
      <c r="Y86" s="1080"/>
      <c r="Z86" s="1080"/>
      <c r="AA86" s="1080"/>
      <c r="AB86" s="1080"/>
      <c r="AC86" s="1080"/>
      <c r="AD86" s="1080"/>
      <c r="AE86" s="1080"/>
      <c r="AF86" s="1080"/>
      <c r="AG86" s="1080"/>
      <c r="AH86" s="1080"/>
      <c r="AI86" s="1081"/>
      <c r="AJ86" s="1049"/>
      <c r="AK86" s="1079"/>
      <c r="AL86" s="1080"/>
      <c r="AM86" s="1080"/>
      <c r="AN86" s="1080"/>
      <c r="AO86" s="1080"/>
      <c r="AP86" s="1080"/>
      <c r="AQ86" s="1080"/>
      <c r="AR86" s="1080"/>
      <c r="AS86" s="1080"/>
      <c r="AT86" s="1080"/>
      <c r="AU86" s="1080"/>
      <c r="AV86" s="1080"/>
      <c r="AW86" s="1080"/>
      <c r="AX86" s="1080"/>
      <c r="AY86" s="1080"/>
      <c r="AZ86" s="1080"/>
      <c r="BA86" s="1080"/>
      <c r="BB86" s="1080"/>
      <c r="BC86" s="1080"/>
      <c r="BD86" s="1080"/>
      <c r="BE86" s="1777"/>
      <c r="BF86" s="1080"/>
      <c r="BG86" s="1080"/>
      <c r="BH86" s="1080"/>
      <c r="BI86" s="1080"/>
      <c r="BJ86" s="1080"/>
      <c r="BK86" s="1080"/>
      <c r="BL86" s="1080"/>
      <c r="BM86" s="1080"/>
      <c r="BN86" s="1080"/>
      <c r="BO86" s="1080"/>
      <c r="BP86" s="1080"/>
      <c r="BQ86" s="1080"/>
      <c r="BR86" s="1080"/>
      <c r="BS86" s="1081"/>
      <c r="BT86" s="1049"/>
    </row>
    <row r="87" spans="1:72" ht="15.6" customHeight="1">
      <c r="A87" s="2440" t="s">
        <v>153</v>
      </c>
      <c r="B87" s="2440"/>
      <c r="C87" s="2440"/>
      <c r="D87" s="1086"/>
      <c r="E87" s="1086"/>
      <c r="F87" s="1086"/>
      <c r="G87" s="1086"/>
      <c r="H87" s="1086"/>
      <c r="I87" s="1086"/>
      <c r="J87" s="1086"/>
      <c r="K87" s="1086"/>
      <c r="L87" s="1086"/>
      <c r="M87" s="1086"/>
      <c r="N87" s="1086"/>
      <c r="O87" s="1086"/>
      <c r="P87" s="1086"/>
      <c r="Q87" s="1086"/>
      <c r="R87" s="1086"/>
      <c r="S87" s="1086"/>
      <c r="T87" s="1086"/>
      <c r="U87" s="1086"/>
      <c r="V87" s="1086"/>
      <c r="W87" s="1086"/>
      <c r="X87" s="1086"/>
      <c r="Y87" s="1086"/>
      <c r="Z87" s="1086"/>
      <c r="AA87" s="1086"/>
      <c r="AB87" s="1086"/>
      <c r="AC87" s="1086"/>
      <c r="AD87" s="1086"/>
      <c r="AE87" s="1086"/>
      <c r="AF87" s="1086"/>
      <c r="AG87" s="1086"/>
      <c r="AH87" s="1086"/>
      <c r="AI87" s="1086"/>
      <c r="AK87" s="2440" t="s">
        <v>153</v>
      </c>
      <c r="AL87" s="2440"/>
      <c r="AM87" s="2440"/>
      <c r="AN87" s="1086"/>
      <c r="AO87" s="1086"/>
      <c r="AP87" s="1086"/>
      <c r="AQ87" s="1086"/>
      <c r="AR87" s="1086"/>
      <c r="AS87" s="1086"/>
      <c r="AT87" s="1086"/>
      <c r="AU87" s="1086"/>
      <c r="AV87" s="1086"/>
      <c r="AW87" s="1086"/>
      <c r="AX87" s="1086"/>
      <c r="AY87" s="1086"/>
      <c r="AZ87" s="1086"/>
      <c r="BA87" s="1086"/>
      <c r="BB87" s="1086"/>
      <c r="BC87" s="1086"/>
      <c r="BD87" s="1086"/>
      <c r="BE87" s="1086"/>
      <c r="BF87" s="1086"/>
      <c r="BG87" s="1086"/>
      <c r="BH87" s="1086"/>
      <c r="BI87" s="1086"/>
      <c r="BJ87" s="1086"/>
      <c r="BK87" s="1086"/>
      <c r="BL87" s="1086"/>
      <c r="BM87" s="1086"/>
      <c r="BN87" s="1086"/>
      <c r="BO87" s="1086"/>
      <c r="BP87" s="1086"/>
      <c r="BQ87" s="1086"/>
      <c r="BR87" s="1086"/>
      <c r="BS87" s="1086"/>
    </row>
    <row r="88" spans="1:72" ht="15.75">
      <c r="A88" s="2443" t="s">
        <v>131</v>
      </c>
      <c r="B88" s="1954"/>
      <c r="C88" s="1954" t="s">
        <v>325</v>
      </c>
      <c r="D88" s="1967">
        <v>150</v>
      </c>
      <c r="E88" s="1967">
        <v>150</v>
      </c>
      <c r="F88" s="1967">
        <v>150</v>
      </c>
      <c r="G88" s="1967">
        <v>150</v>
      </c>
      <c r="H88" s="1967">
        <v>150</v>
      </c>
      <c r="I88" s="1967">
        <v>150</v>
      </c>
      <c r="J88" s="1967">
        <v>150</v>
      </c>
      <c r="K88" s="1967">
        <v>150</v>
      </c>
      <c r="L88" s="1967">
        <v>150</v>
      </c>
      <c r="M88" s="1967">
        <v>150</v>
      </c>
      <c r="N88" s="1967">
        <v>150</v>
      </c>
      <c r="O88" s="1967">
        <v>150</v>
      </c>
      <c r="P88" s="1967">
        <v>150</v>
      </c>
      <c r="Q88" s="1967">
        <v>150</v>
      </c>
      <c r="R88" s="1967">
        <v>150</v>
      </c>
      <c r="S88" s="1967">
        <v>150</v>
      </c>
      <c r="T88" s="1967">
        <v>150</v>
      </c>
      <c r="U88" s="1967">
        <v>150</v>
      </c>
      <c r="V88" s="1967">
        <v>150</v>
      </c>
      <c r="W88" s="1967">
        <v>150</v>
      </c>
      <c r="X88" s="1967">
        <v>150</v>
      </c>
      <c r="Y88" s="1967">
        <v>150</v>
      </c>
      <c r="Z88" s="1967">
        <v>150</v>
      </c>
      <c r="AA88" s="1967">
        <v>150</v>
      </c>
      <c r="AB88" s="1967">
        <v>150</v>
      </c>
      <c r="AC88" s="1967">
        <v>150</v>
      </c>
      <c r="AD88" s="1967">
        <v>151</v>
      </c>
      <c r="AE88" s="1967">
        <v>152</v>
      </c>
      <c r="AF88" s="1967">
        <v>153</v>
      </c>
      <c r="AG88" s="1967">
        <v>154</v>
      </c>
      <c r="AH88" s="1967">
        <v>155</v>
      </c>
      <c r="AI88" s="1969">
        <f>SUM(D88:AH88)</f>
        <v>4665</v>
      </c>
      <c r="AK88" s="2443" t="s">
        <v>131</v>
      </c>
      <c r="AL88" s="1954"/>
      <c r="AM88" s="1954" t="s">
        <v>121</v>
      </c>
      <c r="AN88" s="1967">
        <v>10</v>
      </c>
      <c r="AO88" s="1967">
        <v>10</v>
      </c>
      <c r="AP88" s="1967">
        <v>10</v>
      </c>
      <c r="AQ88" s="1967">
        <v>10</v>
      </c>
      <c r="AR88" s="1967">
        <v>10</v>
      </c>
      <c r="AS88" s="1967">
        <v>10</v>
      </c>
      <c r="AT88" s="1967">
        <v>10</v>
      </c>
      <c r="AU88" s="1967">
        <v>10</v>
      </c>
      <c r="AV88" s="1967">
        <v>10</v>
      </c>
      <c r="AW88" s="1967">
        <v>10</v>
      </c>
      <c r="AX88" s="1967">
        <v>10</v>
      </c>
      <c r="AY88" s="1967">
        <v>10</v>
      </c>
      <c r="AZ88" s="1967">
        <v>10</v>
      </c>
      <c r="BA88" s="1967">
        <v>10</v>
      </c>
      <c r="BB88" s="1967">
        <v>10</v>
      </c>
      <c r="BC88" s="1967">
        <v>10</v>
      </c>
      <c r="BD88" s="1967">
        <v>10</v>
      </c>
      <c r="BE88" s="1967">
        <v>10</v>
      </c>
      <c r="BF88" s="1967">
        <v>10</v>
      </c>
      <c r="BG88" s="1967">
        <v>10</v>
      </c>
      <c r="BH88" s="1967">
        <v>10</v>
      </c>
      <c r="BI88" s="1967">
        <v>10</v>
      </c>
      <c r="BJ88" s="1967">
        <v>10</v>
      </c>
      <c r="BK88" s="1967">
        <v>10</v>
      </c>
      <c r="BL88" s="1967">
        <v>10</v>
      </c>
      <c r="BM88" s="1967">
        <v>10</v>
      </c>
      <c r="BN88" s="1967">
        <v>10</v>
      </c>
      <c r="BO88" s="1967">
        <v>10</v>
      </c>
      <c r="BP88" s="1967">
        <v>10</v>
      </c>
      <c r="BQ88" s="1967">
        <v>10</v>
      </c>
      <c r="BR88" s="1967">
        <v>10</v>
      </c>
      <c r="BS88" s="1969">
        <f>SUM(AN88:BR88)</f>
        <v>310</v>
      </c>
    </row>
    <row r="89" spans="1:72" ht="15.75">
      <c r="A89" s="2444"/>
      <c r="B89" s="1974"/>
      <c r="C89" s="1974"/>
      <c r="D89" s="1968">
        <f>D88</f>
        <v>150</v>
      </c>
      <c r="E89" s="1968">
        <f>D89+E88</f>
        <v>300</v>
      </c>
      <c r="F89" s="1968">
        <f t="shared" ref="F89:AC89" si="39">E89+F88</f>
        <v>450</v>
      </c>
      <c r="G89" s="1968">
        <f t="shared" si="39"/>
        <v>600</v>
      </c>
      <c r="H89" s="1968">
        <f t="shared" si="39"/>
        <v>750</v>
      </c>
      <c r="I89" s="1968">
        <f t="shared" si="39"/>
        <v>900</v>
      </c>
      <c r="J89" s="1968">
        <f t="shared" si="39"/>
        <v>1050</v>
      </c>
      <c r="K89" s="1968">
        <f t="shared" si="39"/>
        <v>1200</v>
      </c>
      <c r="L89" s="1968">
        <f t="shared" si="39"/>
        <v>1350</v>
      </c>
      <c r="M89" s="1968">
        <f t="shared" si="39"/>
        <v>1500</v>
      </c>
      <c r="N89" s="1968">
        <f t="shared" si="39"/>
        <v>1650</v>
      </c>
      <c r="O89" s="1968">
        <f t="shared" si="39"/>
        <v>1800</v>
      </c>
      <c r="P89" s="1968">
        <f t="shared" si="39"/>
        <v>1950</v>
      </c>
      <c r="Q89" s="1968">
        <f t="shared" si="39"/>
        <v>2100</v>
      </c>
      <c r="R89" s="1968">
        <f t="shared" si="39"/>
        <v>2250</v>
      </c>
      <c r="S89" s="1968">
        <f t="shared" si="39"/>
        <v>2400</v>
      </c>
      <c r="T89" s="1968">
        <f t="shared" si="39"/>
        <v>2550</v>
      </c>
      <c r="U89" s="1968">
        <f t="shared" si="39"/>
        <v>2700</v>
      </c>
      <c r="V89" s="1968">
        <f t="shared" si="39"/>
        <v>2850</v>
      </c>
      <c r="W89" s="1968">
        <f t="shared" si="39"/>
        <v>3000</v>
      </c>
      <c r="X89" s="1968">
        <f t="shared" si="39"/>
        <v>3150</v>
      </c>
      <c r="Y89" s="1968">
        <f t="shared" si="39"/>
        <v>3300</v>
      </c>
      <c r="Z89" s="1968">
        <f t="shared" si="39"/>
        <v>3450</v>
      </c>
      <c r="AA89" s="1968">
        <f t="shared" si="39"/>
        <v>3600</v>
      </c>
      <c r="AB89" s="1968">
        <f t="shared" si="39"/>
        <v>3750</v>
      </c>
      <c r="AC89" s="1968">
        <f t="shared" si="39"/>
        <v>3900</v>
      </c>
      <c r="AD89" s="1968">
        <f>AC89+AD88</f>
        <v>4051</v>
      </c>
      <c r="AE89" s="1968">
        <f>AD89+AE88</f>
        <v>4203</v>
      </c>
      <c r="AF89" s="1968">
        <f>AE89+AF88</f>
        <v>4356</v>
      </c>
      <c r="AG89" s="1968">
        <f>AF89+AG88</f>
        <v>4510</v>
      </c>
      <c r="AH89" s="1968">
        <f>AG89+AH88</f>
        <v>4665</v>
      </c>
      <c r="AI89" s="1969"/>
      <c r="AK89" s="2444"/>
      <c r="AL89" s="1974"/>
      <c r="AM89" s="1974"/>
      <c r="AN89" s="1968">
        <v>10</v>
      </c>
      <c r="AO89" s="1968">
        <f>AN89+AO88</f>
        <v>20</v>
      </c>
      <c r="AP89" s="1968">
        <f t="shared" ref="AP89:BR89" si="40">AO89+AP88</f>
        <v>30</v>
      </c>
      <c r="AQ89" s="1968">
        <f t="shared" si="40"/>
        <v>40</v>
      </c>
      <c r="AR89" s="1968">
        <f t="shared" si="40"/>
        <v>50</v>
      </c>
      <c r="AS89" s="1968">
        <f t="shared" si="40"/>
        <v>60</v>
      </c>
      <c r="AT89" s="1968">
        <f t="shared" si="40"/>
        <v>70</v>
      </c>
      <c r="AU89" s="1968">
        <f t="shared" si="40"/>
        <v>80</v>
      </c>
      <c r="AV89" s="1968">
        <f t="shared" si="40"/>
        <v>90</v>
      </c>
      <c r="AW89" s="1968">
        <f t="shared" si="40"/>
        <v>100</v>
      </c>
      <c r="AX89" s="1968">
        <f t="shared" si="40"/>
        <v>110</v>
      </c>
      <c r="AY89" s="1968">
        <f t="shared" si="40"/>
        <v>120</v>
      </c>
      <c r="AZ89" s="1968">
        <f t="shared" si="40"/>
        <v>130</v>
      </c>
      <c r="BA89" s="1968">
        <f t="shared" si="40"/>
        <v>140</v>
      </c>
      <c r="BB89" s="1968">
        <f t="shared" si="40"/>
        <v>150</v>
      </c>
      <c r="BC89" s="1968">
        <f t="shared" si="40"/>
        <v>160</v>
      </c>
      <c r="BD89" s="1968">
        <f t="shared" si="40"/>
        <v>170</v>
      </c>
      <c r="BE89" s="1968">
        <f t="shared" si="40"/>
        <v>180</v>
      </c>
      <c r="BF89" s="1968">
        <f t="shared" si="40"/>
        <v>190</v>
      </c>
      <c r="BG89" s="1968">
        <f t="shared" si="40"/>
        <v>200</v>
      </c>
      <c r="BH89" s="1968">
        <f t="shared" si="40"/>
        <v>210</v>
      </c>
      <c r="BI89" s="1968">
        <f t="shared" si="40"/>
        <v>220</v>
      </c>
      <c r="BJ89" s="1968">
        <f t="shared" si="40"/>
        <v>230</v>
      </c>
      <c r="BK89" s="1968">
        <f t="shared" si="40"/>
        <v>240</v>
      </c>
      <c r="BL89" s="1968">
        <f t="shared" si="40"/>
        <v>250</v>
      </c>
      <c r="BM89" s="1968">
        <f t="shared" si="40"/>
        <v>260</v>
      </c>
      <c r="BN89" s="1968">
        <f t="shared" si="40"/>
        <v>270</v>
      </c>
      <c r="BO89" s="1968">
        <f t="shared" si="40"/>
        <v>280</v>
      </c>
      <c r="BP89" s="1968">
        <f t="shared" si="40"/>
        <v>290</v>
      </c>
      <c r="BQ89" s="1968">
        <f t="shared" si="40"/>
        <v>300</v>
      </c>
      <c r="BR89" s="1968">
        <f t="shared" si="40"/>
        <v>310</v>
      </c>
      <c r="BS89" s="1969"/>
    </row>
    <row r="90" spans="1:72" ht="15.75">
      <c r="A90" s="1985" t="s">
        <v>156</v>
      </c>
      <c r="B90" s="1985"/>
      <c r="C90" s="1985" t="s">
        <v>388</v>
      </c>
      <c r="D90" s="1986">
        <f>D88</f>
        <v>150</v>
      </c>
      <c r="E90" s="1986">
        <f t="shared" ref="E90:AC90" si="41">E88</f>
        <v>150</v>
      </c>
      <c r="F90" s="1986">
        <f t="shared" si="41"/>
        <v>150</v>
      </c>
      <c r="G90" s="1986">
        <f t="shared" si="41"/>
        <v>150</v>
      </c>
      <c r="H90" s="1986">
        <f t="shared" si="41"/>
        <v>150</v>
      </c>
      <c r="I90" s="1986">
        <f t="shared" si="41"/>
        <v>150</v>
      </c>
      <c r="J90" s="1986">
        <f t="shared" si="41"/>
        <v>150</v>
      </c>
      <c r="K90" s="1986">
        <f t="shared" si="41"/>
        <v>150</v>
      </c>
      <c r="L90" s="1986">
        <f t="shared" si="41"/>
        <v>150</v>
      </c>
      <c r="M90" s="1986">
        <f t="shared" si="41"/>
        <v>150</v>
      </c>
      <c r="N90" s="1986">
        <f t="shared" si="41"/>
        <v>150</v>
      </c>
      <c r="O90" s="1986">
        <f t="shared" si="41"/>
        <v>150</v>
      </c>
      <c r="P90" s="1986">
        <f t="shared" si="41"/>
        <v>150</v>
      </c>
      <c r="Q90" s="1986">
        <f t="shared" si="41"/>
        <v>150</v>
      </c>
      <c r="R90" s="1986">
        <f t="shared" si="41"/>
        <v>150</v>
      </c>
      <c r="S90" s="1986">
        <f t="shared" si="41"/>
        <v>150</v>
      </c>
      <c r="T90" s="1986">
        <f t="shared" si="41"/>
        <v>150</v>
      </c>
      <c r="U90" s="1986">
        <f t="shared" si="41"/>
        <v>150</v>
      </c>
      <c r="V90" s="1986">
        <f t="shared" si="41"/>
        <v>150</v>
      </c>
      <c r="W90" s="1986">
        <f t="shared" si="41"/>
        <v>150</v>
      </c>
      <c r="X90" s="1986">
        <f t="shared" si="41"/>
        <v>150</v>
      </c>
      <c r="Y90" s="1986">
        <f t="shared" si="41"/>
        <v>150</v>
      </c>
      <c r="Z90" s="1986">
        <f t="shared" si="41"/>
        <v>150</v>
      </c>
      <c r="AA90" s="1986">
        <f t="shared" si="41"/>
        <v>150</v>
      </c>
      <c r="AB90" s="1986">
        <f t="shared" si="41"/>
        <v>150</v>
      </c>
      <c r="AC90" s="1986">
        <f t="shared" si="41"/>
        <v>150</v>
      </c>
      <c r="AD90" s="1986">
        <f>AD88</f>
        <v>151</v>
      </c>
      <c r="AE90" s="1986">
        <f>AE88</f>
        <v>152</v>
      </c>
      <c r="AF90" s="1986">
        <f>AF88</f>
        <v>153</v>
      </c>
      <c r="AG90" s="1986">
        <f>AG88</f>
        <v>154</v>
      </c>
      <c r="AH90" s="1986">
        <f>AH88</f>
        <v>155</v>
      </c>
      <c r="AI90" s="1969">
        <f>SUM(D90:AH90)</f>
        <v>4665</v>
      </c>
      <c r="AK90" s="1985" t="s">
        <v>156</v>
      </c>
      <c r="AL90" s="1985"/>
      <c r="AM90" s="1985" t="s">
        <v>157</v>
      </c>
      <c r="AN90" s="1986">
        <f>AN89</f>
        <v>10</v>
      </c>
      <c r="AO90" s="1986">
        <f>AO89-AN89</f>
        <v>10</v>
      </c>
      <c r="AP90" s="1986">
        <f t="shared" ref="AP90:BR90" si="42">AP89-AO89</f>
        <v>10</v>
      </c>
      <c r="AQ90" s="1986">
        <f t="shared" si="42"/>
        <v>10</v>
      </c>
      <c r="AR90" s="1986">
        <f t="shared" si="42"/>
        <v>10</v>
      </c>
      <c r="AS90" s="1986">
        <f t="shared" si="42"/>
        <v>10</v>
      </c>
      <c r="AT90" s="1986">
        <f t="shared" si="42"/>
        <v>10</v>
      </c>
      <c r="AU90" s="1986">
        <f t="shared" si="42"/>
        <v>10</v>
      </c>
      <c r="AV90" s="1986">
        <f t="shared" si="42"/>
        <v>10</v>
      </c>
      <c r="AW90" s="1986">
        <f t="shared" si="42"/>
        <v>10</v>
      </c>
      <c r="AX90" s="1986">
        <f t="shared" si="42"/>
        <v>10</v>
      </c>
      <c r="AY90" s="1986">
        <f t="shared" si="42"/>
        <v>10</v>
      </c>
      <c r="AZ90" s="1986">
        <f t="shared" si="42"/>
        <v>10</v>
      </c>
      <c r="BA90" s="1986">
        <f t="shared" si="42"/>
        <v>10</v>
      </c>
      <c r="BB90" s="1986">
        <f t="shared" si="42"/>
        <v>10</v>
      </c>
      <c r="BC90" s="1986">
        <f t="shared" si="42"/>
        <v>10</v>
      </c>
      <c r="BD90" s="1986">
        <f t="shared" si="42"/>
        <v>10</v>
      </c>
      <c r="BE90" s="1986">
        <f t="shared" si="42"/>
        <v>10</v>
      </c>
      <c r="BF90" s="1986">
        <f t="shared" si="42"/>
        <v>10</v>
      </c>
      <c r="BG90" s="1986">
        <f t="shared" si="42"/>
        <v>10</v>
      </c>
      <c r="BH90" s="1986">
        <f t="shared" si="42"/>
        <v>10</v>
      </c>
      <c r="BI90" s="1986">
        <f t="shared" si="42"/>
        <v>10</v>
      </c>
      <c r="BJ90" s="1986">
        <f t="shared" si="42"/>
        <v>10</v>
      </c>
      <c r="BK90" s="1986">
        <f t="shared" si="42"/>
        <v>10</v>
      </c>
      <c r="BL90" s="1986">
        <f t="shared" si="42"/>
        <v>10</v>
      </c>
      <c r="BM90" s="1986">
        <f t="shared" si="42"/>
        <v>10</v>
      </c>
      <c r="BN90" s="1986">
        <f t="shared" si="42"/>
        <v>10</v>
      </c>
      <c r="BO90" s="1986">
        <f t="shared" si="42"/>
        <v>10</v>
      </c>
      <c r="BP90" s="1986">
        <f t="shared" si="42"/>
        <v>10</v>
      </c>
      <c r="BQ90" s="1986">
        <f t="shared" si="42"/>
        <v>10</v>
      </c>
      <c r="BR90" s="1986">
        <f t="shared" si="42"/>
        <v>10</v>
      </c>
      <c r="BS90" s="1969">
        <f>SUM(AN90:BR90)</f>
        <v>310</v>
      </c>
    </row>
    <row r="91" spans="1:72" s="1049" customFormat="1" ht="15.75">
      <c r="A91" s="1079"/>
      <c r="B91" s="1080"/>
      <c r="C91" s="1080"/>
      <c r="D91" s="1778"/>
      <c r="E91" s="1778"/>
      <c r="F91" s="1778"/>
      <c r="G91" s="1778"/>
      <c r="H91" s="1778"/>
      <c r="I91" s="1778"/>
      <c r="J91" s="1779"/>
      <c r="K91" s="1779"/>
      <c r="L91" s="1779"/>
      <c r="M91" s="1779"/>
      <c r="N91" s="1779"/>
      <c r="O91" s="1779"/>
      <c r="P91" s="1779"/>
      <c r="Q91" s="1779"/>
      <c r="R91" s="1780"/>
      <c r="S91" s="1780"/>
      <c r="T91" s="1780"/>
      <c r="U91" s="1780"/>
      <c r="V91" s="1780"/>
      <c r="W91" s="1780"/>
      <c r="X91" s="1780"/>
      <c r="Y91" s="1778"/>
      <c r="Z91" s="1780"/>
      <c r="AA91" s="1780"/>
      <c r="AB91" s="1780"/>
      <c r="AC91" s="1778"/>
      <c r="AD91" s="1778"/>
      <c r="AE91" s="1778"/>
      <c r="AF91" s="1778"/>
      <c r="AG91" s="1778"/>
      <c r="AH91" s="1778"/>
      <c r="AI91" s="1081"/>
      <c r="AK91" s="1079"/>
      <c r="AL91" s="1080"/>
      <c r="AM91" s="1080"/>
      <c r="AN91" s="1778"/>
      <c r="AO91" s="1778"/>
      <c r="AP91" s="1778"/>
      <c r="AQ91" s="1778"/>
      <c r="AR91" s="1778"/>
      <c r="AS91" s="1778"/>
      <c r="AT91" s="1779"/>
      <c r="AU91" s="1779"/>
      <c r="AV91" s="1779"/>
      <c r="AW91" s="1779"/>
      <c r="AX91" s="1779"/>
      <c r="AY91" s="1779"/>
      <c r="AZ91" s="1779"/>
      <c r="BA91" s="1779"/>
      <c r="BB91" s="1780"/>
      <c r="BC91" s="1780"/>
      <c r="BD91" s="1780"/>
      <c r="BE91" s="1780"/>
      <c r="BF91" s="1780"/>
      <c r="BG91" s="1780"/>
      <c r="BH91" s="1780"/>
      <c r="BI91" s="1778"/>
      <c r="BJ91" s="1780"/>
      <c r="BK91" s="1780"/>
      <c r="BL91" s="1780"/>
      <c r="BM91" s="1778"/>
      <c r="BN91" s="1778"/>
      <c r="BO91" s="1778"/>
      <c r="BP91" s="1778"/>
      <c r="BQ91" s="1778"/>
      <c r="BR91" s="1778"/>
      <c r="BS91" s="1081"/>
    </row>
    <row r="92" spans="1:72" s="1049" customFormat="1" ht="15.75">
      <c r="A92" s="1974" t="s">
        <v>158</v>
      </c>
      <c r="B92" s="1974"/>
      <c r="C92" s="1975" t="s">
        <v>325</v>
      </c>
      <c r="D92" s="1967">
        <v>0</v>
      </c>
      <c r="E92" s="1967">
        <v>0</v>
      </c>
      <c r="F92" s="1967">
        <v>0</v>
      </c>
      <c r="G92" s="1967">
        <v>0</v>
      </c>
      <c r="H92" s="1967">
        <v>0</v>
      </c>
      <c r="I92" s="1967">
        <v>0</v>
      </c>
      <c r="J92" s="1967">
        <v>0</v>
      </c>
      <c r="K92" s="1967">
        <v>0</v>
      </c>
      <c r="L92" s="1967">
        <v>0</v>
      </c>
      <c r="M92" s="1967">
        <v>0</v>
      </c>
      <c r="N92" s="1967">
        <v>0</v>
      </c>
      <c r="O92" s="1967">
        <v>0</v>
      </c>
      <c r="P92" s="1967">
        <v>0</v>
      </c>
      <c r="Q92" s="1967">
        <v>0</v>
      </c>
      <c r="R92" s="1967">
        <v>0</v>
      </c>
      <c r="S92" s="1967">
        <v>0</v>
      </c>
      <c r="T92" s="1967">
        <v>0</v>
      </c>
      <c r="U92" s="1967">
        <v>0</v>
      </c>
      <c r="V92" s="1967">
        <v>0</v>
      </c>
      <c r="W92" s="1967">
        <v>0</v>
      </c>
      <c r="X92" s="1967">
        <v>0</v>
      </c>
      <c r="Y92" s="1967">
        <v>0</v>
      </c>
      <c r="Z92" s="1967">
        <v>0</v>
      </c>
      <c r="AA92" s="1967">
        <v>0</v>
      </c>
      <c r="AB92" s="1967">
        <v>0</v>
      </c>
      <c r="AC92" s="1967">
        <v>0</v>
      </c>
      <c r="AD92" s="1967">
        <v>0</v>
      </c>
      <c r="AE92" s="1967">
        <v>0</v>
      </c>
      <c r="AF92" s="1967">
        <v>0</v>
      </c>
      <c r="AG92" s="1967">
        <v>0</v>
      </c>
      <c r="AH92" s="1967">
        <v>0</v>
      </c>
      <c r="AI92" s="1987">
        <f>SUM(D92:AH92)</f>
        <v>0</v>
      </c>
      <c r="AK92" s="1974" t="s">
        <v>158</v>
      </c>
      <c r="AL92" s="1974"/>
      <c r="AM92" s="1954" t="s">
        <v>121</v>
      </c>
      <c r="AN92" s="1967">
        <f>[36]Свод!AM78</f>
        <v>0</v>
      </c>
      <c r="AO92" s="1967">
        <f>[36]Свод!AN78</f>
        <v>0</v>
      </c>
      <c r="AP92" s="1967">
        <f>[36]Свод!AO78</f>
        <v>0</v>
      </c>
      <c r="AQ92" s="1967">
        <f>[36]Свод!AP78</f>
        <v>0</v>
      </c>
      <c r="AR92" s="1967">
        <f>[36]Свод!AQ78</f>
        <v>0</v>
      </c>
      <c r="AS92" s="1967">
        <f>[36]Свод!AR78</f>
        <v>0</v>
      </c>
      <c r="AT92" s="1967">
        <f>[36]Свод!AS78</f>
        <v>0</v>
      </c>
      <c r="AU92" s="1967">
        <f>[36]Свод!AT78</f>
        <v>0</v>
      </c>
      <c r="AV92" s="1967">
        <f>[36]Свод!AU78</f>
        <v>0</v>
      </c>
      <c r="AW92" s="1967">
        <f>[36]Свод!AV78</f>
        <v>0</v>
      </c>
      <c r="AX92" s="1967">
        <f>[36]Свод!AW78</f>
        <v>0</v>
      </c>
      <c r="AY92" s="1967">
        <f>[36]Свод!AX78</f>
        <v>0</v>
      </c>
      <c r="AZ92" s="1967">
        <f>[36]Свод!AY78</f>
        <v>0</v>
      </c>
      <c r="BA92" s="1967">
        <f>[36]Свод!AZ78</f>
        <v>0</v>
      </c>
      <c r="BB92" s="1967">
        <f>[36]Свод!BA78</f>
        <v>0</v>
      </c>
      <c r="BC92" s="1967">
        <f>[36]Свод!BB78</f>
        <v>0</v>
      </c>
      <c r="BD92" s="1967">
        <f>[36]Свод!BC78</f>
        <v>0</v>
      </c>
      <c r="BE92" s="1967">
        <f>[36]Свод!BD78</f>
        <v>0</v>
      </c>
      <c r="BF92" s="1967">
        <f>[36]Свод!BE78</f>
        <v>0</v>
      </c>
      <c r="BG92" s="1967">
        <f>[36]Свод!BF78</f>
        <v>0</v>
      </c>
      <c r="BH92" s="1967">
        <f>[36]Свод!BG78</f>
        <v>0</v>
      </c>
      <c r="BI92" s="1967">
        <f>[36]Свод!BH78</f>
        <v>0</v>
      </c>
      <c r="BJ92" s="1967">
        <f>[36]Свод!BI78</f>
        <v>0</v>
      </c>
      <c r="BK92" s="1967">
        <f>[36]Свод!BJ78</f>
        <v>0</v>
      </c>
      <c r="BL92" s="1967">
        <f>[36]Свод!BK78</f>
        <v>0</v>
      </c>
      <c r="BM92" s="1967">
        <f>[36]Свод!BL78</f>
        <v>0</v>
      </c>
      <c r="BN92" s="1967">
        <f>[36]Свод!BM78</f>
        <v>0</v>
      </c>
      <c r="BO92" s="1967">
        <f>[36]Свод!BN78</f>
        <v>0</v>
      </c>
      <c r="BP92" s="1967">
        <f>[36]Свод!BO78</f>
        <v>0</v>
      </c>
      <c r="BQ92" s="1967">
        <f>[36]Свод!BP78</f>
        <v>0</v>
      </c>
      <c r="BR92" s="1967">
        <f>[36]Свод!BQ78</f>
        <v>0</v>
      </c>
      <c r="BS92" s="1987">
        <f>SUM(AN92:BR92)</f>
        <v>0</v>
      </c>
    </row>
    <row r="93" spans="1:72" s="1049" customFormat="1" ht="15.75">
      <c r="A93" s="1974" t="s">
        <v>159</v>
      </c>
      <c r="B93" s="1974"/>
      <c r="C93" s="1975" t="s">
        <v>325</v>
      </c>
      <c r="D93" s="1976">
        <f t="shared" ref="D93:AH93" si="43">D92-$U$106</f>
        <v>-10</v>
      </c>
      <c r="E93" s="1976">
        <f t="shared" si="43"/>
        <v>-10</v>
      </c>
      <c r="F93" s="1976">
        <f t="shared" si="43"/>
        <v>-10</v>
      </c>
      <c r="G93" s="1976">
        <f t="shared" si="43"/>
        <v>-10</v>
      </c>
      <c r="H93" s="1976">
        <f t="shared" si="43"/>
        <v>-10</v>
      </c>
      <c r="I93" s="1976">
        <f t="shared" si="43"/>
        <v>-10</v>
      </c>
      <c r="J93" s="1976">
        <f t="shared" si="43"/>
        <v>-10</v>
      </c>
      <c r="K93" s="1976">
        <f t="shared" si="43"/>
        <v>-10</v>
      </c>
      <c r="L93" s="1976">
        <f t="shared" si="43"/>
        <v>-10</v>
      </c>
      <c r="M93" s="1976">
        <f t="shared" si="43"/>
        <v>-10</v>
      </c>
      <c r="N93" s="1976">
        <f t="shared" si="43"/>
        <v>-10</v>
      </c>
      <c r="O93" s="1976">
        <f t="shared" si="43"/>
        <v>-10</v>
      </c>
      <c r="P93" s="1976">
        <f t="shared" si="43"/>
        <v>-10</v>
      </c>
      <c r="Q93" s="1976">
        <f t="shared" si="43"/>
        <v>-10</v>
      </c>
      <c r="R93" s="1976">
        <f t="shared" si="43"/>
        <v>-10</v>
      </c>
      <c r="S93" s="1976">
        <f t="shared" si="43"/>
        <v>-10</v>
      </c>
      <c r="T93" s="1976">
        <f t="shared" si="43"/>
        <v>-10</v>
      </c>
      <c r="U93" s="1976">
        <f t="shared" si="43"/>
        <v>-10</v>
      </c>
      <c r="V93" s="1976">
        <f t="shared" si="43"/>
        <v>-10</v>
      </c>
      <c r="W93" s="1976">
        <f t="shared" si="43"/>
        <v>-10</v>
      </c>
      <c r="X93" s="1976">
        <f t="shared" si="43"/>
        <v>-10</v>
      </c>
      <c r="Y93" s="1976">
        <f t="shared" si="43"/>
        <v>-10</v>
      </c>
      <c r="Z93" s="1976">
        <f t="shared" si="43"/>
        <v>-10</v>
      </c>
      <c r="AA93" s="1976">
        <f t="shared" si="43"/>
        <v>-10</v>
      </c>
      <c r="AB93" s="1976">
        <f t="shared" si="43"/>
        <v>-10</v>
      </c>
      <c r="AC93" s="1976">
        <f t="shared" si="43"/>
        <v>-10</v>
      </c>
      <c r="AD93" s="1976">
        <f t="shared" si="43"/>
        <v>-10</v>
      </c>
      <c r="AE93" s="1976">
        <f t="shared" si="43"/>
        <v>-10</v>
      </c>
      <c r="AF93" s="1976">
        <f>AL92-$U$106</f>
        <v>-10</v>
      </c>
      <c r="AG93" s="1976">
        <f t="shared" si="43"/>
        <v>-10</v>
      </c>
      <c r="AH93" s="1976">
        <f t="shared" si="43"/>
        <v>-10</v>
      </c>
      <c r="AI93" s="1987">
        <f>SUM(D93:AH93)</f>
        <v>-310</v>
      </c>
      <c r="AK93" s="1974" t="s">
        <v>159</v>
      </c>
      <c r="AL93" s="1974"/>
      <c r="AM93" s="1954" t="s">
        <v>121</v>
      </c>
      <c r="AN93" s="1976">
        <f t="shared" ref="AN93:BR93" si="44">AN92-$U$106</f>
        <v>-10</v>
      </c>
      <c r="AO93" s="1976">
        <f t="shared" si="44"/>
        <v>-10</v>
      </c>
      <c r="AP93" s="1976">
        <f t="shared" si="44"/>
        <v>-10</v>
      </c>
      <c r="AQ93" s="1976">
        <f t="shared" si="44"/>
        <v>-10</v>
      </c>
      <c r="AR93" s="1976">
        <f t="shared" si="44"/>
        <v>-10</v>
      </c>
      <c r="AS93" s="1976">
        <f t="shared" si="44"/>
        <v>-10</v>
      </c>
      <c r="AT93" s="1976">
        <f t="shared" si="44"/>
        <v>-10</v>
      </c>
      <c r="AU93" s="1976">
        <f t="shared" si="44"/>
        <v>-10</v>
      </c>
      <c r="AV93" s="1976">
        <f t="shared" si="44"/>
        <v>-10</v>
      </c>
      <c r="AW93" s="1976">
        <f t="shared" si="44"/>
        <v>-10</v>
      </c>
      <c r="AX93" s="1976">
        <f t="shared" si="44"/>
        <v>-10</v>
      </c>
      <c r="AY93" s="1976">
        <f t="shared" si="44"/>
        <v>-10</v>
      </c>
      <c r="AZ93" s="1976">
        <f t="shared" si="44"/>
        <v>-10</v>
      </c>
      <c r="BA93" s="1976">
        <f t="shared" si="44"/>
        <v>-10</v>
      </c>
      <c r="BB93" s="1976">
        <f t="shared" si="44"/>
        <v>-10</v>
      </c>
      <c r="BC93" s="1976">
        <f t="shared" si="44"/>
        <v>-10</v>
      </c>
      <c r="BD93" s="1976">
        <f t="shared" si="44"/>
        <v>-10</v>
      </c>
      <c r="BE93" s="1976">
        <f t="shared" si="44"/>
        <v>-10</v>
      </c>
      <c r="BF93" s="1976">
        <f t="shared" si="44"/>
        <v>-10</v>
      </c>
      <c r="BG93" s="1976">
        <f t="shared" si="44"/>
        <v>-10</v>
      </c>
      <c r="BH93" s="1976">
        <f t="shared" si="44"/>
        <v>-10</v>
      </c>
      <c r="BI93" s="1976">
        <f t="shared" si="44"/>
        <v>-10</v>
      </c>
      <c r="BJ93" s="1976">
        <f t="shared" si="44"/>
        <v>-10</v>
      </c>
      <c r="BK93" s="1976">
        <f t="shared" si="44"/>
        <v>-10</v>
      </c>
      <c r="BL93" s="1976">
        <f t="shared" si="44"/>
        <v>-10</v>
      </c>
      <c r="BM93" s="1976">
        <f t="shared" si="44"/>
        <v>-10</v>
      </c>
      <c r="BN93" s="1976">
        <f t="shared" si="44"/>
        <v>-10</v>
      </c>
      <c r="BO93" s="1976">
        <f t="shared" si="44"/>
        <v>-10</v>
      </c>
      <c r="BP93" s="1976">
        <f t="shared" si="44"/>
        <v>-10</v>
      </c>
      <c r="BQ93" s="1976">
        <f t="shared" si="44"/>
        <v>-10</v>
      </c>
      <c r="BR93" s="1976">
        <f t="shared" si="44"/>
        <v>-10</v>
      </c>
      <c r="BS93" s="1987">
        <f>SUM(AN93:BR93)</f>
        <v>-310</v>
      </c>
    </row>
    <row r="94" spans="1:72" s="1049" customFormat="1" ht="18.75" customHeight="1">
      <c r="A94" s="1079"/>
      <c r="B94" s="1080"/>
      <c r="C94" s="1080"/>
      <c r="D94" s="1080"/>
      <c r="E94" s="1080"/>
      <c r="F94" s="1080"/>
      <c r="G94" s="1080"/>
      <c r="H94" s="1080"/>
      <c r="I94" s="1080"/>
      <c r="J94" s="1080"/>
      <c r="K94" s="1080"/>
      <c r="L94" s="1080"/>
      <c r="M94" s="1080"/>
      <c r="N94" s="1080"/>
      <c r="O94" s="1080"/>
      <c r="P94" s="1080"/>
      <c r="Q94" s="1080"/>
      <c r="R94" s="1080"/>
      <c r="S94" s="1080"/>
      <c r="T94" s="1080"/>
      <c r="U94" s="1080"/>
      <c r="V94" s="1080"/>
      <c r="W94" s="1080"/>
      <c r="X94" s="1080"/>
      <c r="Y94" s="1080"/>
      <c r="Z94" s="1080"/>
      <c r="AA94" s="1080"/>
      <c r="AB94" s="1080"/>
      <c r="AC94" s="1080"/>
      <c r="AD94" s="1080"/>
      <c r="AE94" s="1080"/>
      <c r="AF94" s="1080"/>
      <c r="AG94" s="1080"/>
      <c r="AH94" s="1080"/>
      <c r="AI94" s="1081"/>
      <c r="AK94" s="1079"/>
      <c r="AL94" s="1080"/>
      <c r="AM94" s="1080"/>
      <c r="AN94" s="1080"/>
      <c r="AO94" s="1080"/>
      <c r="AP94" s="1080"/>
      <c r="AQ94" s="1080"/>
      <c r="AR94" s="1080"/>
      <c r="AS94" s="1080"/>
      <c r="AT94" s="1080"/>
      <c r="AU94" s="1080"/>
      <c r="AV94" s="1080"/>
      <c r="AW94" s="1080"/>
      <c r="AX94" s="1080"/>
      <c r="AY94" s="1080"/>
      <c r="AZ94" s="1080"/>
      <c r="BA94" s="1080"/>
      <c r="BB94" s="1080"/>
      <c r="BC94" s="1080"/>
      <c r="BD94" s="1080"/>
      <c r="BE94" s="1080"/>
      <c r="BF94" s="1080"/>
      <c r="BG94" s="1080"/>
      <c r="BH94" s="1080"/>
      <c r="BI94" s="1080"/>
      <c r="BJ94" s="1080"/>
      <c r="BK94" s="1080"/>
      <c r="BL94" s="1080"/>
      <c r="BM94" s="1080"/>
      <c r="BN94" s="1080"/>
      <c r="BO94" s="1080"/>
      <c r="BP94" s="1080"/>
      <c r="BQ94" s="1080"/>
      <c r="BR94" s="1080"/>
      <c r="BS94" s="1081"/>
    </row>
    <row r="95" spans="1:72" s="1049" customFormat="1" ht="15.75">
      <c r="A95" s="1974" t="s">
        <v>160</v>
      </c>
      <c r="B95" s="1974"/>
      <c r="C95" s="1975" t="s">
        <v>325</v>
      </c>
      <c r="D95" s="1967"/>
      <c r="E95" s="1967"/>
      <c r="F95" s="1967"/>
      <c r="G95" s="1967"/>
      <c r="H95" s="1967"/>
      <c r="I95" s="1967"/>
      <c r="J95" s="1967"/>
      <c r="K95" s="1967"/>
      <c r="L95" s="1967"/>
      <c r="M95" s="1967"/>
      <c r="N95" s="1967"/>
      <c r="O95" s="1967"/>
      <c r="P95" s="1967"/>
      <c r="Q95" s="1967"/>
      <c r="R95" s="1967"/>
      <c r="S95" s="1967"/>
      <c r="T95" s="1967"/>
      <c r="U95" s="1967"/>
      <c r="V95" s="1967"/>
      <c r="W95" s="1967"/>
      <c r="X95" s="1967"/>
      <c r="Y95" s="1967"/>
      <c r="Z95" s="1967"/>
      <c r="AA95" s="1967"/>
      <c r="AB95" s="1967"/>
      <c r="AC95" s="1967"/>
      <c r="AD95" s="1967"/>
      <c r="AE95" s="1967"/>
      <c r="AF95" s="1967"/>
      <c r="AG95" s="1967"/>
      <c r="AH95" s="1967"/>
      <c r="AI95" s="1987">
        <f>SUM(D95:AH95)</f>
        <v>0</v>
      </c>
      <c r="AK95" s="1974" t="s">
        <v>160</v>
      </c>
      <c r="AL95" s="1974"/>
      <c r="AM95" s="1954" t="s">
        <v>121</v>
      </c>
      <c r="AN95" s="1967">
        <f>[36]Свод!AM44</f>
        <v>0</v>
      </c>
      <c r="AO95" s="1967">
        <f>[36]Свод!AN44</f>
        <v>0</v>
      </c>
      <c r="AP95" s="1967">
        <f>[36]Свод!AO44</f>
        <v>0</v>
      </c>
      <c r="AQ95" s="1967">
        <f>[36]Свод!AP44</f>
        <v>0</v>
      </c>
      <c r="AR95" s="1967">
        <f>[36]Свод!AQ44</f>
        <v>0</v>
      </c>
      <c r="AS95" s="1967">
        <f>[36]Свод!AR44</f>
        <v>0</v>
      </c>
      <c r="AT95" s="1967">
        <f>[36]Свод!AS44</f>
        <v>0</v>
      </c>
      <c r="AU95" s="1967">
        <f>[36]Свод!AT44</f>
        <v>0</v>
      </c>
      <c r="AV95" s="1967">
        <f>[36]Свод!AU44</f>
        <v>0</v>
      </c>
      <c r="AW95" s="1967">
        <f>[36]Свод!AV44</f>
        <v>0</v>
      </c>
      <c r="AX95" s="1967">
        <f>[36]Свод!AW44</f>
        <v>0</v>
      </c>
      <c r="AY95" s="1967">
        <f>[36]Свод!AX44</f>
        <v>0</v>
      </c>
      <c r="AZ95" s="1967">
        <f>[36]Свод!AY44</f>
        <v>0</v>
      </c>
      <c r="BA95" s="1967">
        <f>[36]Свод!AZ44</f>
        <v>0</v>
      </c>
      <c r="BB95" s="1967">
        <f>[36]Свод!BA44</f>
        <v>0</v>
      </c>
      <c r="BC95" s="1967">
        <f>[36]Свод!BB44</f>
        <v>0</v>
      </c>
      <c r="BD95" s="1967">
        <f>[36]Свод!BC44</f>
        <v>0</v>
      </c>
      <c r="BE95" s="1967">
        <f>[36]Свод!BD44</f>
        <v>0</v>
      </c>
      <c r="BF95" s="1967">
        <f>[36]Свод!BE44</f>
        <v>0</v>
      </c>
      <c r="BG95" s="1967">
        <f>[36]Свод!BF44</f>
        <v>0</v>
      </c>
      <c r="BH95" s="1967">
        <f>[36]Свод!BG44</f>
        <v>0</v>
      </c>
      <c r="BI95" s="1967">
        <f>[36]Свод!BH44</f>
        <v>0</v>
      </c>
      <c r="BJ95" s="1967">
        <f>[36]Свод!BI44</f>
        <v>0</v>
      </c>
      <c r="BK95" s="1967">
        <f>[36]Свод!BJ44</f>
        <v>0</v>
      </c>
      <c r="BL95" s="1967">
        <f>[36]Свод!BK44</f>
        <v>0</v>
      </c>
      <c r="BM95" s="1967">
        <f>[36]Свод!BL44</f>
        <v>0</v>
      </c>
      <c r="BN95" s="1967">
        <f>[36]Свод!BM44</f>
        <v>0</v>
      </c>
      <c r="BO95" s="1967">
        <f>[36]Свод!BN44</f>
        <v>0</v>
      </c>
      <c r="BP95" s="1967">
        <f>[36]Свод!BO44</f>
        <v>0</v>
      </c>
      <c r="BQ95" s="1967">
        <f>[36]Свод!BP44</f>
        <v>0</v>
      </c>
      <c r="BR95" s="1967">
        <f>[36]Свод!BQ44</f>
        <v>0</v>
      </c>
      <c r="BS95" s="1987">
        <f>SUM(AN95:BR95)</f>
        <v>0</v>
      </c>
    </row>
    <row r="96" spans="1:72" s="1049" customFormat="1" ht="15.75">
      <c r="A96" s="1974" t="s">
        <v>161</v>
      </c>
      <c r="B96" s="1974"/>
      <c r="C96" s="1975" t="s">
        <v>325</v>
      </c>
      <c r="D96" s="1967">
        <f t="shared" ref="D96:AH96" si="45">D95-$E$106</f>
        <v>-10</v>
      </c>
      <c r="E96" s="1967">
        <f t="shared" si="45"/>
        <v>-10</v>
      </c>
      <c r="F96" s="1967">
        <f t="shared" si="45"/>
        <v>-10</v>
      </c>
      <c r="G96" s="1967">
        <f t="shared" si="45"/>
        <v>-10</v>
      </c>
      <c r="H96" s="1967">
        <f t="shared" si="45"/>
        <v>-10</v>
      </c>
      <c r="I96" s="1967">
        <f t="shared" si="45"/>
        <v>-10</v>
      </c>
      <c r="J96" s="1967">
        <f t="shared" si="45"/>
        <v>-10</v>
      </c>
      <c r="K96" s="1967">
        <f t="shared" si="45"/>
        <v>-10</v>
      </c>
      <c r="L96" s="1967">
        <f t="shared" si="45"/>
        <v>-10</v>
      </c>
      <c r="M96" s="1967">
        <f t="shared" si="45"/>
        <v>-10</v>
      </c>
      <c r="N96" s="1967">
        <f t="shared" si="45"/>
        <v>-10</v>
      </c>
      <c r="O96" s="1967">
        <f t="shared" si="45"/>
        <v>-10</v>
      </c>
      <c r="P96" s="1967">
        <f t="shared" si="45"/>
        <v>-10</v>
      </c>
      <c r="Q96" s="1967">
        <f t="shared" si="45"/>
        <v>-10</v>
      </c>
      <c r="R96" s="1967">
        <f t="shared" si="45"/>
        <v>-10</v>
      </c>
      <c r="S96" s="1967">
        <f t="shared" si="45"/>
        <v>-10</v>
      </c>
      <c r="T96" s="1967">
        <f t="shared" si="45"/>
        <v>-10</v>
      </c>
      <c r="U96" s="1967">
        <f t="shared" si="45"/>
        <v>-10</v>
      </c>
      <c r="V96" s="1967">
        <f t="shared" si="45"/>
        <v>-10</v>
      </c>
      <c r="W96" s="1967">
        <f t="shared" si="45"/>
        <v>-10</v>
      </c>
      <c r="X96" s="1967">
        <f t="shared" si="45"/>
        <v>-10</v>
      </c>
      <c r="Y96" s="1967">
        <f t="shared" si="45"/>
        <v>-10</v>
      </c>
      <c r="Z96" s="1967">
        <f t="shared" si="45"/>
        <v>-10</v>
      </c>
      <c r="AA96" s="1967">
        <f t="shared" si="45"/>
        <v>-10</v>
      </c>
      <c r="AB96" s="1967">
        <f t="shared" si="45"/>
        <v>-10</v>
      </c>
      <c r="AC96" s="1967">
        <f t="shared" si="45"/>
        <v>-10</v>
      </c>
      <c r="AD96" s="1967">
        <f t="shared" si="45"/>
        <v>-10</v>
      </c>
      <c r="AE96" s="1967">
        <f t="shared" si="45"/>
        <v>-10</v>
      </c>
      <c r="AF96" s="1967">
        <f>AL95-$E$106</f>
        <v>-10</v>
      </c>
      <c r="AG96" s="1967">
        <f t="shared" si="45"/>
        <v>-10</v>
      </c>
      <c r="AH96" s="1967">
        <f t="shared" si="45"/>
        <v>-10</v>
      </c>
      <c r="AI96" s="1987">
        <f>SUM(D96:AH96)</f>
        <v>-310</v>
      </c>
      <c r="AK96" s="1974" t="s">
        <v>161</v>
      </c>
      <c r="AL96" s="1974"/>
      <c r="AM96" s="1954" t="s">
        <v>121</v>
      </c>
      <c r="AN96" s="1967">
        <f t="shared" ref="AN96:BR96" si="46">AN95-$E$106</f>
        <v>-10</v>
      </c>
      <c r="AO96" s="1967">
        <f t="shared" si="46"/>
        <v>-10</v>
      </c>
      <c r="AP96" s="1967">
        <f t="shared" si="46"/>
        <v>-10</v>
      </c>
      <c r="AQ96" s="1967">
        <f t="shared" si="46"/>
        <v>-10</v>
      </c>
      <c r="AR96" s="1967">
        <f t="shared" si="46"/>
        <v>-10</v>
      </c>
      <c r="AS96" s="1967">
        <f t="shared" si="46"/>
        <v>-10</v>
      </c>
      <c r="AT96" s="1967">
        <f t="shared" si="46"/>
        <v>-10</v>
      </c>
      <c r="AU96" s="1967">
        <f t="shared" si="46"/>
        <v>-10</v>
      </c>
      <c r="AV96" s="1967">
        <f t="shared" si="46"/>
        <v>-10</v>
      </c>
      <c r="AW96" s="1967">
        <f t="shared" si="46"/>
        <v>-10</v>
      </c>
      <c r="AX96" s="1967">
        <f t="shared" si="46"/>
        <v>-10</v>
      </c>
      <c r="AY96" s="1967">
        <f t="shared" si="46"/>
        <v>-10</v>
      </c>
      <c r="AZ96" s="1967">
        <f t="shared" si="46"/>
        <v>-10</v>
      </c>
      <c r="BA96" s="1967">
        <f t="shared" si="46"/>
        <v>-10</v>
      </c>
      <c r="BB96" s="1967">
        <f t="shared" si="46"/>
        <v>-10</v>
      </c>
      <c r="BC96" s="1967">
        <f t="shared" si="46"/>
        <v>-10</v>
      </c>
      <c r="BD96" s="1967">
        <f t="shared" si="46"/>
        <v>-10</v>
      </c>
      <c r="BE96" s="1967">
        <f t="shared" si="46"/>
        <v>-10</v>
      </c>
      <c r="BF96" s="1967">
        <f t="shared" si="46"/>
        <v>-10</v>
      </c>
      <c r="BG96" s="1967">
        <f t="shared" si="46"/>
        <v>-10</v>
      </c>
      <c r="BH96" s="1967">
        <f t="shared" si="46"/>
        <v>-10</v>
      </c>
      <c r="BI96" s="1967">
        <f t="shared" si="46"/>
        <v>-10</v>
      </c>
      <c r="BJ96" s="1967">
        <f t="shared" si="46"/>
        <v>-10</v>
      </c>
      <c r="BK96" s="1967">
        <f t="shared" si="46"/>
        <v>-10</v>
      </c>
      <c r="BL96" s="1967">
        <f t="shared" si="46"/>
        <v>-10</v>
      </c>
      <c r="BM96" s="1967">
        <f t="shared" si="46"/>
        <v>-10</v>
      </c>
      <c r="BN96" s="1967">
        <f t="shared" si="46"/>
        <v>-10</v>
      </c>
      <c r="BO96" s="1967">
        <f t="shared" si="46"/>
        <v>-10</v>
      </c>
      <c r="BP96" s="1967">
        <f t="shared" si="46"/>
        <v>-10</v>
      </c>
      <c r="BQ96" s="1967">
        <f t="shared" si="46"/>
        <v>-10</v>
      </c>
      <c r="BR96" s="1967">
        <f t="shared" si="46"/>
        <v>-10</v>
      </c>
      <c r="BS96" s="1987">
        <f>SUM(AN96:BR96)</f>
        <v>-310</v>
      </c>
    </row>
    <row r="97" spans="1:72" s="1049" customFormat="1" ht="15.75">
      <c r="A97" s="1079"/>
      <c r="B97" s="1080"/>
      <c r="C97" s="1080"/>
      <c r="D97" s="1080"/>
      <c r="E97" s="1080"/>
      <c r="F97" s="1080"/>
      <c r="G97" s="1080"/>
      <c r="H97" s="1080"/>
      <c r="I97" s="1080"/>
      <c r="J97" s="1080"/>
      <c r="K97" s="1080"/>
      <c r="L97" s="1080"/>
      <c r="M97" s="1080"/>
      <c r="N97" s="1080"/>
      <c r="O97" s="1080"/>
      <c r="P97" s="1080"/>
      <c r="Q97" s="1080"/>
      <c r="R97" s="1080"/>
      <c r="S97" s="1080"/>
      <c r="T97" s="1080"/>
      <c r="U97" s="1080"/>
      <c r="V97" s="1080"/>
      <c r="W97" s="1080"/>
      <c r="X97" s="1080"/>
      <c r="Y97" s="1080"/>
      <c r="Z97" s="1080"/>
      <c r="AA97" s="1080"/>
      <c r="AB97" s="1080"/>
      <c r="AC97" s="1080"/>
      <c r="AD97" s="1080"/>
      <c r="AE97" s="1080"/>
      <c r="AF97" s="1080"/>
      <c r="AG97" s="1080"/>
      <c r="AH97" s="1080"/>
      <c r="AI97" s="1081"/>
      <c r="AK97" s="1079"/>
      <c r="AL97" s="1080"/>
      <c r="AM97" s="1080"/>
      <c r="AN97" s="1080"/>
      <c r="AO97" s="1080"/>
      <c r="AP97" s="1080"/>
      <c r="AQ97" s="1080"/>
      <c r="AR97" s="1080"/>
      <c r="AS97" s="1080"/>
      <c r="AT97" s="1080"/>
      <c r="AU97" s="1080"/>
      <c r="AV97" s="1080"/>
      <c r="AW97" s="1080"/>
      <c r="AX97" s="1080"/>
      <c r="AY97" s="1080"/>
      <c r="AZ97" s="1080"/>
      <c r="BA97" s="1080"/>
      <c r="BB97" s="1080"/>
      <c r="BC97" s="1080"/>
      <c r="BD97" s="1080"/>
      <c r="BE97" s="1080"/>
      <c r="BF97" s="1080"/>
      <c r="BG97" s="1080"/>
      <c r="BH97" s="1080"/>
      <c r="BI97" s="1080"/>
      <c r="BJ97" s="1080"/>
      <c r="BK97" s="1080"/>
      <c r="BL97" s="1080"/>
      <c r="BM97" s="1080"/>
      <c r="BN97" s="1080"/>
      <c r="BO97" s="1080"/>
      <c r="BP97" s="1080"/>
      <c r="BQ97" s="1080"/>
      <c r="BR97" s="1080"/>
      <c r="BS97" s="1081"/>
    </row>
    <row r="98" spans="1:72" s="1049" customFormat="1" ht="16.5" thickBot="1">
      <c r="A98" s="1988"/>
      <c r="B98" s="1974"/>
      <c r="C98" s="1975"/>
      <c r="D98" s="1975"/>
      <c r="E98" s="1975"/>
      <c r="F98" s="1975"/>
      <c r="G98" s="1975"/>
      <c r="H98" s="1975"/>
      <c r="I98" s="1975"/>
      <c r="J98" s="1975"/>
      <c r="K98" s="1975"/>
      <c r="L98" s="1975"/>
      <c r="M98" s="1975"/>
      <c r="N98" s="1975"/>
      <c r="O98" s="1975"/>
      <c r="P98" s="1975"/>
      <c r="Q98" s="1975"/>
      <c r="R98" s="1975"/>
      <c r="S98" s="1975"/>
      <c r="T98" s="1975"/>
      <c r="U98" s="1975"/>
      <c r="V98" s="1975"/>
      <c r="W98" s="1975"/>
      <c r="X98" s="1975"/>
      <c r="Y98" s="1975"/>
      <c r="Z98" s="1975"/>
      <c r="AA98" s="1975"/>
      <c r="AB98" s="1975"/>
      <c r="AC98" s="1967"/>
      <c r="AD98" s="1967"/>
      <c r="AE98" s="1967"/>
      <c r="AF98" s="1967"/>
      <c r="AG98" s="1967"/>
      <c r="AH98" s="1967"/>
      <c r="AI98" s="1987"/>
      <c r="AK98" s="1988"/>
      <c r="AL98" s="1974"/>
      <c r="AM98" s="1975"/>
      <c r="AN98" s="1975"/>
      <c r="AO98" s="1975"/>
      <c r="AP98" s="1975"/>
      <c r="AQ98" s="1975"/>
      <c r="AR98" s="1975"/>
      <c r="AS98" s="1975"/>
      <c r="AT98" s="1975"/>
      <c r="AU98" s="1975"/>
      <c r="AV98" s="1975"/>
      <c r="AW98" s="1975"/>
      <c r="AX98" s="1975"/>
      <c r="AY98" s="1975"/>
      <c r="AZ98" s="1975"/>
      <c r="BA98" s="1975"/>
      <c r="BB98" s="1975"/>
      <c r="BC98" s="1975"/>
      <c r="BD98" s="1975"/>
      <c r="BE98" s="1975"/>
      <c r="BF98" s="1975"/>
      <c r="BG98" s="1975"/>
      <c r="BH98" s="1975"/>
      <c r="BI98" s="1975"/>
      <c r="BJ98" s="1975"/>
      <c r="BK98" s="1975"/>
      <c r="BL98" s="1975"/>
      <c r="BM98" s="1967"/>
      <c r="BN98" s="1967"/>
      <c r="BO98" s="1967"/>
      <c r="BP98" s="1967"/>
      <c r="BQ98" s="1967"/>
      <c r="BR98" s="1967"/>
      <c r="BS98" s="1987"/>
    </row>
    <row r="99" spans="1:72" s="1049" customFormat="1" ht="18.75" thickBot="1">
      <c r="A99" s="1781"/>
      <c r="B99" s="1798"/>
      <c r="C99" s="1782"/>
      <c r="D99" s="1783"/>
      <c r="E99" s="1783"/>
      <c r="F99" s="1783"/>
      <c r="G99" s="1783"/>
      <c r="H99" s="1783"/>
      <c r="I99" s="1784"/>
      <c r="J99" s="1783"/>
      <c r="K99" s="1783"/>
      <c r="L99" s="1783"/>
      <c r="M99" s="1783"/>
      <c r="N99" s="1783"/>
      <c r="O99" s="1783"/>
      <c r="P99" s="1784"/>
      <c r="Q99" s="1783"/>
      <c r="R99" s="1783"/>
      <c r="S99" s="1783"/>
      <c r="T99" s="1783"/>
      <c r="U99" s="1783"/>
      <c r="V99" s="1784"/>
      <c r="W99" s="1783"/>
      <c r="X99" s="1783"/>
      <c r="Y99" s="1783"/>
      <c r="Z99" s="1783"/>
      <c r="AA99" s="1783"/>
      <c r="AB99" s="1783"/>
      <c r="AC99" s="1785"/>
      <c r="AD99" s="1785"/>
      <c r="AE99" s="1785"/>
      <c r="AF99" s="1785"/>
      <c r="AG99" s="1785"/>
      <c r="AH99" s="1785"/>
      <c r="AI99" s="1786"/>
      <c r="AK99" s="1781"/>
      <c r="AL99" s="1798"/>
      <c r="AM99" s="1782"/>
      <c r="AN99" s="1783"/>
      <c r="AO99" s="1783"/>
      <c r="AP99" s="1783"/>
      <c r="AQ99" s="1783"/>
      <c r="AR99" s="1783"/>
      <c r="AS99" s="1784"/>
      <c r="AT99" s="1783"/>
      <c r="AU99" s="1783"/>
      <c r="AV99" s="1783"/>
      <c r="AW99" s="1783"/>
      <c r="AX99" s="1783"/>
      <c r="AY99" s="1783"/>
      <c r="AZ99" s="1784"/>
      <c r="BA99" s="1783"/>
      <c r="BB99" s="1783"/>
      <c r="BC99" s="1783"/>
      <c r="BD99" s="1783"/>
      <c r="BE99" s="1783"/>
      <c r="BF99" s="1784"/>
      <c r="BG99" s="1783"/>
      <c r="BH99" s="1783"/>
      <c r="BI99" s="1783"/>
      <c r="BJ99" s="1783"/>
      <c r="BK99" s="1783"/>
      <c r="BL99" s="1783"/>
      <c r="BM99" s="1785"/>
      <c r="BN99" s="1785"/>
      <c r="BO99" s="1785"/>
      <c r="BP99" s="1785"/>
      <c r="BQ99" s="1785"/>
      <c r="BR99" s="1785"/>
      <c r="BS99" s="1786"/>
    </row>
    <row r="100" spans="1:72" s="1049" customFormat="1" ht="15.75">
      <c r="A100" s="2004" t="s">
        <v>162</v>
      </c>
      <c r="B100" s="2005"/>
      <c r="C100" s="2006" t="s">
        <v>325</v>
      </c>
      <c r="D100" s="2007">
        <v>10000</v>
      </c>
      <c r="E100" s="2007">
        <f>D100</f>
        <v>10000</v>
      </c>
      <c r="F100" s="2007">
        <f t="shared" ref="F100:AF100" si="47">E100</f>
        <v>10000</v>
      </c>
      <c r="G100" s="2007">
        <f t="shared" si="47"/>
        <v>10000</v>
      </c>
      <c r="H100" s="2007">
        <f t="shared" si="47"/>
        <v>10000</v>
      </c>
      <c r="I100" s="2007">
        <f t="shared" si="47"/>
        <v>10000</v>
      </c>
      <c r="J100" s="2007">
        <f t="shared" si="47"/>
        <v>10000</v>
      </c>
      <c r="K100" s="2007">
        <f t="shared" si="47"/>
        <v>10000</v>
      </c>
      <c r="L100" s="2007">
        <f t="shared" si="47"/>
        <v>10000</v>
      </c>
      <c r="M100" s="2007">
        <f t="shared" si="47"/>
        <v>10000</v>
      </c>
      <c r="N100" s="2007">
        <f t="shared" si="47"/>
        <v>10000</v>
      </c>
      <c r="O100" s="2007">
        <f t="shared" si="47"/>
        <v>10000</v>
      </c>
      <c r="P100" s="2007">
        <f t="shared" si="47"/>
        <v>10000</v>
      </c>
      <c r="Q100" s="2007">
        <f t="shared" si="47"/>
        <v>10000</v>
      </c>
      <c r="R100" s="2007">
        <f t="shared" si="47"/>
        <v>10000</v>
      </c>
      <c r="S100" s="2007">
        <f t="shared" si="47"/>
        <v>10000</v>
      </c>
      <c r="T100" s="2007">
        <f t="shared" si="47"/>
        <v>10000</v>
      </c>
      <c r="U100" s="2007">
        <f t="shared" si="47"/>
        <v>10000</v>
      </c>
      <c r="V100" s="2007">
        <f t="shared" si="47"/>
        <v>10000</v>
      </c>
      <c r="W100" s="2007">
        <f t="shared" si="47"/>
        <v>10000</v>
      </c>
      <c r="X100" s="2007">
        <f t="shared" si="47"/>
        <v>10000</v>
      </c>
      <c r="Y100" s="2007">
        <f t="shared" si="47"/>
        <v>10000</v>
      </c>
      <c r="Z100" s="2007">
        <f t="shared" si="47"/>
        <v>10000</v>
      </c>
      <c r="AA100" s="2007">
        <f t="shared" si="47"/>
        <v>10000</v>
      </c>
      <c r="AB100" s="2007">
        <f t="shared" si="47"/>
        <v>10000</v>
      </c>
      <c r="AC100" s="2007">
        <f t="shared" si="47"/>
        <v>10000</v>
      </c>
      <c r="AD100" s="2007">
        <f t="shared" si="47"/>
        <v>10000</v>
      </c>
      <c r="AE100" s="2007">
        <f t="shared" si="47"/>
        <v>10000</v>
      </c>
      <c r="AF100" s="2007">
        <f t="shared" si="47"/>
        <v>10000</v>
      </c>
      <c r="AG100" s="2007">
        <f>AF100</f>
        <v>10000</v>
      </c>
      <c r="AH100" s="2007">
        <f>AG100</f>
        <v>10000</v>
      </c>
      <c r="AI100" s="2008">
        <f>SUM(D100:AH100)</f>
        <v>310000</v>
      </c>
      <c r="AK100" s="2004" t="s">
        <v>162</v>
      </c>
      <c r="AL100" s="2005"/>
      <c r="AM100" s="1999" t="s">
        <v>121</v>
      </c>
      <c r="AN100" s="2007">
        <v>1000</v>
      </c>
      <c r="AO100" s="2007">
        <v>1000</v>
      </c>
      <c r="AP100" s="2007">
        <v>1000</v>
      </c>
      <c r="AQ100" s="2007">
        <v>1000</v>
      </c>
      <c r="AR100" s="2007">
        <v>1000</v>
      </c>
      <c r="AS100" s="2007">
        <v>1000</v>
      </c>
      <c r="AT100" s="2007">
        <v>1000</v>
      </c>
      <c r="AU100" s="2007">
        <v>1000</v>
      </c>
      <c r="AV100" s="2007">
        <v>1000</v>
      </c>
      <c r="AW100" s="2007">
        <v>1000</v>
      </c>
      <c r="AX100" s="2007">
        <v>1000</v>
      </c>
      <c r="AY100" s="2007">
        <v>1000</v>
      </c>
      <c r="AZ100" s="2007">
        <v>1000</v>
      </c>
      <c r="BA100" s="2007">
        <v>1000</v>
      </c>
      <c r="BB100" s="2007">
        <v>1000</v>
      </c>
      <c r="BC100" s="2007">
        <v>1000</v>
      </c>
      <c r="BD100" s="2007">
        <v>1000</v>
      </c>
      <c r="BE100" s="2007">
        <v>1000</v>
      </c>
      <c r="BF100" s="2007">
        <v>1000</v>
      </c>
      <c r="BG100" s="2007">
        <v>1000</v>
      </c>
      <c r="BH100" s="2007">
        <v>1000</v>
      </c>
      <c r="BI100" s="2007">
        <v>1000</v>
      </c>
      <c r="BJ100" s="2007">
        <v>1000</v>
      </c>
      <c r="BK100" s="2007">
        <v>1000</v>
      </c>
      <c r="BL100" s="2007">
        <v>1000</v>
      </c>
      <c r="BM100" s="2007">
        <v>1000</v>
      </c>
      <c r="BN100" s="2007">
        <v>1000</v>
      </c>
      <c r="BO100" s="2007">
        <v>1000</v>
      </c>
      <c r="BP100" s="2007">
        <v>1000</v>
      </c>
      <c r="BQ100" s="2007">
        <v>1000</v>
      </c>
      <c r="BR100" s="2007">
        <v>1000</v>
      </c>
      <c r="BS100" s="2008">
        <f>SUM(AN100:BR100)</f>
        <v>31000</v>
      </c>
    </row>
    <row r="101" spans="1:72" s="1049" customFormat="1" ht="15.75">
      <c r="A101" s="2009" t="s">
        <v>326</v>
      </c>
      <c r="B101" s="2010"/>
      <c r="C101" s="2011" t="s">
        <v>325</v>
      </c>
      <c r="D101" s="2012">
        <v>10500</v>
      </c>
      <c r="E101" s="2012">
        <v>10500</v>
      </c>
      <c r="F101" s="2012">
        <v>10500</v>
      </c>
      <c r="G101" s="2012">
        <v>10500</v>
      </c>
      <c r="H101" s="2012">
        <v>10500</v>
      </c>
      <c r="I101" s="2012">
        <v>10500</v>
      </c>
      <c r="J101" s="2012">
        <v>10500</v>
      </c>
      <c r="K101" s="2012">
        <v>10500</v>
      </c>
      <c r="L101" s="2012">
        <v>10500</v>
      </c>
      <c r="M101" s="2012">
        <v>10500</v>
      </c>
      <c r="N101" s="2012">
        <v>10500</v>
      </c>
      <c r="O101" s="2012">
        <v>10500</v>
      </c>
      <c r="P101" s="2012">
        <v>10500</v>
      </c>
      <c r="Q101" s="2012">
        <v>10500</v>
      </c>
      <c r="R101" s="2012">
        <v>10500</v>
      </c>
      <c r="S101" s="2012">
        <v>10500</v>
      </c>
      <c r="T101" s="2012">
        <v>10500</v>
      </c>
      <c r="U101" s="2012">
        <v>10500</v>
      </c>
      <c r="V101" s="2012">
        <v>10500</v>
      </c>
      <c r="W101" s="2012">
        <v>10500</v>
      </c>
      <c r="X101" s="2012">
        <v>10500</v>
      </c>
      <c r="Y101" s="2012">
        <v>10500</v>
      </c>
      <c r="Z101" s="2012">
        <v>10500</v>
      </c>
      <c r="AA101" s="2012">
        <v>10500</v>
      </c>
      <c r="AB101" s="2012">
        <v>10500</v>
      </c>
      <c r="AC101" s="2012">
        <v>10500</v>
      </c>
      <c r="AD101" s="2012">
        <v>10500</v>
      </c>
      <c r="AE101" s="2012">
        <v>10500</v>
      </c>
      <c r="AF101" s="2012">
        <v>10500</v>
      </c>
      <c r="AG101" s="2012">
        <v>10500</v>
      </c>
      <c r="AH101" s="2012">
        <v>10500</v>
      </c>
      <c r="AI101" s="2013">
        <f>SUM(D101:AH101)</f>
        <v>325500</v>
      </c>
      <c r="AK101" s="2009" t="s">
        <v>326</v>
      </c>
      <c r="AL101" s="2010"/>
      <c r="AM101" s="1999" t="s">
        <v>121</v>
      </c>
      <c r="AN101" s="2012">
        <v>1050</v>
      </c>
      <c r="AO101" s="2012">
        <v>1050</v>
      </c>
      <c r="AP101" s="2012">
        <v>1050</v>
      </c>
      <c r="AQ101" s="2012">
        <v>1050</v>
      </c>
      <c r="AR101" s="2012">
        <v>1050</v>
      </c>
      <c r="AS101" s="2012">
        <v>1050</v>
      </c>
      <c r="AT101" s="2012">
        <v>1050</v>
      </c>
      <c r="AU101" s="2012">
        <v>1050</v>
      </c>
      <c r="AV101" s="2012">
        <v>1050</v>
      </c>
      <c r="AW101" s="2012">
        <v>1050</v>
      </c>
      <c r="AX101" s="2012">
        <v>1050</v>
      </c>
      <c r="AY101" s="2012">
        <v>1050</v>
      </c>
      <c r="AZ101" s="2012">
        <v>1050</v>
      </c>
      <c r="BA101" s="2012">
        <v>1050</v>
      </c>
      <c r="BB101" s="2012">
        <v>1050</v>
      </c>
      <c r="BC101" s="2012">
        <v>1050</v>
      </c>
      <c r="BD101" s="2012">
        <v>1050</v>
      </c>
      <c r="BE101" s="2012">
        <v>1050</v>
      </c>
      <c r="BF101" s="2012">
        <v>1050</v>
      </c>
      <c r="BG101" s="2012">
        <v>1050</v>
      </c>
      <c r="BH101" s="2012">
        <v>1050</v>
      </c>
      <c r="BI101" s="2012">
        <v>1050</v>
      </c>
      <c r="BJ101" s="2012">
        <v>1050</v>
      </c>
      <c r="BK101" s="2012">
        <v>1050</v>
      </c>
      <c r="BL101" s="2012">
        <v>1050</v>
      </c>
      <c r="BM101" s="2012">
        <v>1050</v>
      </c>
      <c r="BN101" s="2012">
        <v>1050</v>
      </c>
      <c r="BO101" s="2012">
        <v>1050</v>
      </c>
      <c r="BP101" s="2012">
        <v>1050</v>
      </c>
      <c r="BQ101" s="2012">
        <v>1050</v>
      </c>
      <c r="BR101" s="2012">
        <v>1050</v>
      </c>
      <c r="BS101" s="2013">
        <f>SUM(AN101:BR101)</f>
        <v>32550</v>
      </c>
    </row>
    <row r="102" spans="1:72" s="1049" customFormat="1" ht="15.75">
      <c r="A102" s="2009" t="s">
        <v>320</v>
      </c>
      <c r="B102" s="2010"/>
      <c r="C102" s="2011" t="s">
        <v>325</v>
      </c>
      <c r="D102" s="2014">
        <f>C104+D61-D83-D90-D93</f>
        <v>9860</v>
      </c>
      <c r="E102" s="2014">
        <f t="shared" ref="E102:AH102" si="48">D102+E61-E83-E90+D88-E93+D93</f>
        <v>9860</v>
      </c>
      <c r="F102" s="2014">
        <f t="shared" si="48"/>
        <v>9860</v>
      </c>
      <c r="G102" s="2014">
        <f t="shared" si="48"/>
        <v>9860</v>
      </c>
      <c r="H102" s="2014">
        <f t="shared" si="48"/>
        <v>9860</v>
      </c>
      <c r="I102" s="2014">
        <f t="shared" si="48"/>
        <v>9860</v>
      </c>
      <c r="J102" s="2014">
        <f t="shared" si="48"/>
        <v>9860</v>
      </c>
      <c r="K102" s="2014">
        <f t="shared" si="48"/>
        <v>9860</v>
      </c>
      <c r="L102" s="2014">
        <f t="shared" si="48"/>
        <v>9860</v>
      </c>
      <c r="M102" s="2014">
        <f t="shared" si="48"/>
        <v>9910</v>
      </c>
      <c r="N102" s="2014">
        <f t="shared" si="48"/>
        <v>10160</v>
      </c>
      <c r="O102" s="2014">
        <f t="shared" si="48"/>
        <v>10911</v>
      </c>
      <c r="P102" s="2014">
        <f t="shared" si="48"/>
        <v>10911</v>
      </c>
      <c r="Q102" s="2014">
        <f t="shared" si="48"/>
        <v>11666</v>
      </c>
      <c r="R102" s="2014">
        <f t="shared" si="48"/>
        <v>11666</v>
      </c>
      <c r="S102" s="2014">
        <f t="shared" si="48"/>
        <v>11666</v>
      </c>
      <c r="T102" s="2014">
        <f t="shared" si="48"/>
        <v>11666</v>
      </c>
      <c r="U102" s="2014">
        <f t="shared" si="48"/>
        <v>11666</v>
      </c>
      <c r="V102" s="2014">
        <f t="shared" si="48"/>
        <v>11666</v>
      </c>
      <c r="W102" s="2014">
        <f t="shared" si="48"/>
        <v>11666</v>
      </c>
      <c r="X102" s="2014">
        <f t="shared" si="48"/>
        <v>11666</v>
      </c>
      <c r="Y102" s="2014">
        <f t="shared" si="48"/>
        <v>11666</v>
      </c>
      <c r="Z102" s="2014">
        <f t="shared" si="48"/>
        <v>11763</v>
      </c>
      <c r="AA102" s="2014">
        <f t="shared" si="48"/>
        <v>11763</v>
      </c>
      <c r="AB102" s="2014">
        <f t="shared" si="48"/>
        <v>11763</v>
      </c>
      <c r="AC102" s="2014">
        <f t="shared" si="48"/>
        <v>11763</v>
      </c>
      <c r="AD102" s="2014">
        <f t="shared" si="48"/>
        <v>11762</v>
      </c>
      <c r="AE102" s="2014">
        <f t="shared" si="48"/>
        <v>11761</v>
      </c>
      <c r="AF102" s="2014">
        <f t="shared" si="48"/>
        <v>11760</v>
      </c>
      <c r="AG102" s="2014">
        <f t="shared" si="48"/>
        <v>11759</v>
      </c>
      <c r="AH102" s="2014">
        <f t="shared" si="48"/>
        <v>11758</v>
      </c>
      <c r="AI102" s="2013">
        <f>SUM(D102:AH102)</f>
        <v>341478</v>
      </c>
      <c r="AK102" s="2009" t="s">
        <v>320</v>
      </c>
      <c r="AL102" s="2010"/>
      <c r="AM102" s="1999" t="s">
        <v>121</v>
      </c>
      <c r="AN102" s="2014">
        <f>AM104+AN61-AN83-AN90-AN93+AN96</f>
        <v>990</v>
      </c>
      <c r="AO102" s="2014">
        <f t="shared" ref="AO102:BR102" si="49">AN102+AO61-AO83-AO90+AN88+AO96-AN96-AO93+AN93</f>
        <v>990</v>
      </c>
      <c r="AP102" s="2014">
        <f t="shared" si="49"/>
        <v>990</v>
      </c>
      <c r="AQ102" s="2014">
        <f t="shared" si="49"/>
        <v>990</v>
      </c>
      <c r="AR102" s="2014">
        <f t="shared" si="49"/>
        <v>990</v>
      </c>
      <c r="AS102" s="2014">
        <f t="shared" si="49"/>
        <v>990</v>
      </c>
      <c r="AT102" s="2014">
        <f t="shared" si="49"/>
        <v>990</v>
      </c>
      <c r="AU102" s="2014">
        <f t="shared" si="49"/>
        <v>990</v>
      </c>
      <c r="AV102" s="2014">
        <f t="shared" si="49"/>
        <v>990</v>
      </c>
      <c r="AW102" s="2014">
        <f t="shared" si="49"/>
        <v>995</v>
      </c>
      <c r="AX102" s="2014">
        <f t="shared" si="49"/>
        <v>1020</v>
      </c>
      <c r="AY102" s="2014">
        <f t="shared" si="49"/>
        <v>1102.7</v>
      </c>
      <c r="AZ102" s="2014">
        <f t="shared" si="49"/>
        <v>1102.7</v>
      </c>
      <c r="BA102" s="2014">
        <f t="shared" si="49"/>
        <v>1173.9000000000001</v>
      </c>
      <c r="BB102" s="2014">
        <f t="shared" si="49"/>
        <v>1173.9000000000001</v>
      </c>
      <c r="BC102" s="2014">
        <f t="shared" si="49"/>
        <v>1173.9000000000001</v>
      </c>
      <c r="BD102" s="2014">
        <f t="shared" si="49"/>
        <v>1173.9000000000001</v>
      </c>
      <c r="BE102" s="2014">
        <f t="shared" si="49"/>
        <v>1173.9000000000001</v>
      </c>
      <c r="BF102" s="2014">
        <f t="shared" si="49"/>
        <v>1173.9000000000001</v>
      </c>
      <c r="BG102" s="2014">
        <f t="shared" si="49"/>
        <v>1173.9000000000001</v>
      </c>
      <c r="BH102" s="2014">
        <f t="shared" si="49"/>
        <v>1173.9000000000001</v>
      </c>
      <c r="BI102" s="2014">
        <f t="shared" si="49"/>
        <v>1173.9000000000001</v>
      </c>
      <c r="BJ102" s="2014">
        <f t="shared" si="49"/>
        <v>1193.9000000000001</v>
      </c>
      <c r="BK102" s="2014">
        <f t="shared" si="49"/>
        <v>1193.9000000000001</v>
      </c>
      <c r="BL102" s="2014">
        <f t="shared" si="49"/>
        <v>1193.9000000000001</v>
      </c>
      <c r="BM102" s="2014">
        <f t="shared" si="49"/>
        <v>1193.9000000000001</v>
      </c>
      <c r="BN102" s="2014">
        <f t="shared" si="49"/>
        <v>1193.9000000000001</v>
      </c>
      <c r="BO102" s="2014">
        <f t="shared" si="49"/>
        <v>1193.9000000000001</v>
      </c>
      <c r="BP102" s="2014">
        <f t="shared" si="49"/>
        <v>1193.9000000000001</v>
      </c>
      <c r="BQ102" s="2014">
        <f t="shared" si="49"/>
        <v>1193.9000000000001</v>
      </c>
      <c r="BR102" s="2014">
        <f t="shared" si="49"/>
        <v>1193.9000000000001</v>
      </c>
      <c r="BS102" s="2013">
        <f>SUM(AN102:BR102)</f>
        <v>34440.60000000002</v>
      </c>
    </row>
    <row r="103" spans="1:72" s="1049" customFormat="1" ht="16.5" thickBot="1">
      <c r="A103" s="2015" t="s">
        <v>164</v>
      </c>
      <c r="B103" s="2016"/>
      <c r="C103" s="2017" t="s">
        <v>325</v>
      </c>
      <c r="D103" s="2018">
        <f t="shared" ref="D103:AH103" si="50">D101-D100</f>
        <v>500</v>
      </c>
      <c r="E103" s="2018">
        <f t="shared" si="50"/>
        <v>500</v>
      </c>
      <c r="F103" s="2018">
        <f t="shared" si="50"/>
        <v>500</v>
      </c>
      <c r="G103" s="2018">
        <f t="shared" si="50"/>
        <v>500</v>
      </c>
      <c r="H103" s="2018">
        <f t="shared" si="50"/>
        <v>500</v>
      </c>
      <c r="I103" s="2018">
        <f t="shared" si="50"/>
        <v>500</v>
      </c>
      <c r="J103" s="2018">
        <f t="shared" si="50"/>
        <v>500</v>
      </c>
      <c r="K103" s="2018">
        <f t="shared" si="50"/>
        <v>500</v>
      </c>
      <c r="L103" s="2018">
        <f t="shared" si="50"/>
        <v>500</v>
      </c>
      <c r="M103" s="2018">
        <f t="shared" si="50"/>
        <v>500</v>
      </c>
      <c r="N103" s="2018">
        <f t="shared" si="50"/>
        <v>500</v>
      </c>
      <c r="O103" s="2018">
        <f t="shared" si="50"/>
        <v>500</v>
      </c>
      <c r="P103" s="2018">
        <f t="shared" si="50"/>
        <v>500</v>
      </c>
      <c r="Q103" s="2018">
        <f t="shared" si="50"/>
        <v>500</v>
      </c>
      <c r="R103" s="2018">
        <f t="shared" si="50"/>
        <v>500</v>
      </c>
      <c r="S103" s="2018">
        <f t="shared" si="50"/>
        <v>500</v>
      </c>
      <c r="T103" s="2018">
        <f t="shared" si="50"/>
        <v>500</v>
      </c>
      <c r="U103" s="2018">
        <f t="shared" si="50"/>
        <v>500</v>
      </c>
      <c r="V103" s="2018">
        <f t="shared" si="50"/>
        <v>500</v>
      </c>
      <c r="W103" s="2018">
        <f t="shared" si="50"/>
        <v>500</v>
      </c>
      <c r="X103" s="2018">
        <f t="shared" si="50"/>
        <v>500</v>
      </c>
      <c r="Y103" s="2018">
        <f t="shared" si="50"/>
        <v>500</v>
      </c>
      <c r="Z103" s="2018">
        <f t="shared" si="50"/>
        <v>500</v>
      </c>
      <c r="AA103" s="2018">
        <f t="shared" si="50"/>
        <v>500</v>
      </c>
      <c r="AB103" s="2018">
        <f t="shared" si="50"/>
        <v>500</v>
      </c>
      <c r="AC103" s="2018">
        <f t="shared" si="50"/>
        <v>500</v>
      </c>
      <c r="AD103" s="2018">
        <f t="shared" si="50"/>
        <v>500</v>
      </c>
      <c r="AE103" s="2018">
        <f t="shared" si="50"/>
        <v>500</v>
      </c>
      <c r="AF103" s="2018">
        <f>AL101-AL100</f>
        <v>0</v>
      </c>
      <c r="AG103" s="2018">
        <f t="shared" si="50"/>
        <v>500</v>
      </c>
      <c r="AH103" s="2018">
        <f t="shared" si="50"/>
        <v>500</v>
      </c>
      <c r="AI103" s="2019">
        <f>SUM(D103:AH103)</f>
        <v>15000</v>
      </c>
      <c r="AK103" s="2015" t="s">
        <v>164</v>
      </c>
      <c r="AL103" s="2016"/>
      <c r="AM103" s="1999" t="s">
        <v>121</v>
      </c>
      <c r="AN103" s="2018">
        <f t="shared" ref="AN103:BR103" si="51">AN101-AN100</f>
        <v>50</v>
      </c>
      <c r="AO103" s="2018">
        <f t="shared" si="51"/>
        <v>50</v>
      </c>
      <c r="AP103" s="2018">
        <f t="shared" si="51"/>
        <v>50</v>
      </c>
      <c r="AQ103" s="2018">
        <f t="shared" si="51"/>
        <v>50</v>
      </c>
      <c r="AR103" s="2018">
        <f t="shared" si="51"/>
        <v>50</v>
      </c>
      <c r="AS103" s="2018">
        <f t="shared" si="51"/>
        <v>50</v>
      </c>
      <c r="AT103" s="2018">
        <f t="shared" si="51"/>
        <v>50</v>
      </c>
      <c r="AU103" s="2018">
        <f t="shared" si="51"/>
        <v>50</v>
      </c>
      <c r="AV103" s="2018">
        <f t="shared" si="51"/>
        <v>50</v>
      </c>
      <c r="AW103" s="2018">
        <f t="shared" si="51"/>
        <v>50</v>
      </c>
      <c r="AX103" s="2018">
        <f t="shared" si="51"/>
        <v>50</v>
      </c>
      <c r="AY103" s="2018">
        <f t="shared" si="51"/>
        <v>50</v>
      </c>
      <c r="AZ103" s="2018">
        <f t="shared" si="51"/>
        <v>50</v>
      </c>
      <c r="BA103" s="2018">
        <f t="shared" si="51"/>
        <v>50</v>
      </c>
      <c r="BB103" s="2018">
        <f t="shared" si="51"/>
        <v>50</v>
      </c>
      <c r="BC103" s="2018">
        <f t="shared" si="51"/>
        <v>50</v>
      </c>
      <c r="BD103" s="2018">
        <f t="shared" si="51"/>
        <v>50</v>
      </c>
      <c r="BE103" s="2018">
        <f t="shared" si="51"/>
        <v>50</v>
      </c>
      <c r="BF103" s="2018">
        <f t="shared" si="51"/>
        <v>50</v>
      </c>
      <c r="BG103" s="2018">
        <f t="shared" si="51"/>
        <v>50</v>
      </c>
      <c r="BH103" s="2018">
        <f t="shared" si="51"/>
        <v>50</v>
      </c>
      <c r="BI103" s="2018">
        <f t="shared" si="51"/>
        <v>50</v>
      </c>
      <c r="BJ103" s="2018">
        <f t="shared" si="51"/>
        <v>50</v>
      </c>
      <c r="BK103" s="2018">
        <f t="shared" si="51"/>
        <v>50</v>
      </c>
      <c r="BL103" s="2018">
        <f t="shared" si="51"/>
        <v>50</v>
      </c>
      <c r="BM103" s="2018">
        <f t="shared" si="51"/>
        <v>50</v>
      </c>
      <c r="BN103" s="2018">
        <f t="shared" si="51"/>
        <v>50</v>
      </c>
      <c r="BO103" s="2018">
        <f t="shared" si="51"/>
        <v>50</v>
      </c>
      <c r="BP103" s="2018">
        <f t="shared" si="51"/>
        <v>50</v>
      </c>
      <c r="BQ103" s="2018">
        <f t="shared" si="51"/>
        <v>50</v>
      </c>
      <c r="BR103" s="2018">
        <f t="shared" si="51"/>
        <v>50</v>
      </c>
      <c r="BS103" s="2019">
        <f>SUM(AN103:BR103)</f>
        <v>1550</v>
      </c>
    </row>
    <row r="104" spans="1:72" s="1049" customFormat="1" ht="24" thickBot="1">
      <c r="A104" s="1103" t="s">
        <v>165</v>
      </c>
      <c r="B104" s="1799"/>
      <c r="C104" s="1787">
        <v>10000</v>
      </c>
      <c r="D104" s="1104"/>
      <c r="E104" s="1104"/>
      <c r="F104" s="1104"/>
      <c r="G104" s="1104"/>
      <c r="H104" s="1104"/>
      <c r="I104" s="1104"/>
      <c r="J104" s="1104"/>
      <c r="K104" s="1104"/>
      <c r="L104" s="1104"/>
      <c r="M104" s="1104"/>
      <c r="N104" s="1104"/>
      <c r="O104" s="1104"/>
      <c r="P104" s="1104"/>
      <c r="Q104" s="1104"/>
      <c r="R104" s="1104"/>
      <c r="S104" s="1104"/>
      <c r="T104" s="1104"/>
      <c r="U104" s="1104"/>
      <c r="V104" s="1104"/>
      <c r="W104" s="1104"/>
      <c r="X104" s="1104"/>
      <c r="Y104" s="1104"/>
      <c r="Z104" s="1104"/>
      <c r="AA104" s="1104"/>
      <c r="AB104" s="1104"/>
      <c r="AC104" s="1104"/>
      <c r="AD104" s="1104"/>
      <c r="AE104" s="1104"/>
      <c r="AF104" s="1104"/>
      <c r="AG104" s="1104"/>
      <c r="AH104" s="1104"/>
      <c r="AI104" s="1788"/>
      <c r="AK104" s="1103" t="s">
        <v>165</v>
      </c>
      <c r="AL104" s="1799"/>
      <c r="AM104" s="1787">
        <v>1000</v>
      </c>
      <c r="AN104" s="1104"/>
      <c r="AO104" s="1104"/>
      <c r="AP104" s="1104"/>
      <c r="AQ104" s="1104"/>
      <c r="AR104" s="1104"/>
      <c r="AS104" s="1104"/>
      <c r="AT104" s="1104"/>
      <c r="AU104" s="1104"/>
      <c r="AV104" s="1104"/>
      <c r="AW104" s="1104"/>
      <c r="AX104" s="1104"/>
      <c r="AY104" s="1104"/>
      <c r="AZ104" s="1104"/>
      <c r="BA104" s="1104"/>
      <c r="BB104" s="1104"/>
      <c r="BC104" s="1104"/>
      <c r="BD104" s="1104"/>
      <c r="BE104" s="1104"/>
      <c r="BF104" s="1104"/>
      <c r="BG104" s="1104"/>
      <c r="BH104" s="1104"/>
      <c r="BI104" s="1104"/>
      <c r="BJ104" s="1104"/>
      <c r="BK104" s="1104"/>
      <c r="BL104" s="1104"/>
      <c r="BM104" s="1104"/>
      <c r="BN104" s="1104"/>
      <c r="BO104" s="1104"/>
      <c r="BP104" s="1104"/>
      <c r="BQ104" s="1104"/>
      <c r="BR104" s="1104"/>
      <c r="BS104" s="1788"/>
    </row>
    <row r="105" spans="1:72" s="1049" customFormat="1" ht="14.25">
      <c r="A105" s="1107"/>
      <c r="B105" s="1107"/>
      <c r="C105" s="1432"/>
      <c r="D105" s="1789"/>
      <c r="E105" s="1789"/>
      <c r="F105" s="1789"/>
      <c r="G105" s="1789"/>
      <c r="H105" s="1789"/>
      <c r="I105" s="1789"/>
      <c r="J105" s="1789"/>
      <c r="K105" s="1789"/>
      <c r="L105" s="1789"/>
      <c r="M105" s="1789"/>
      <c r="N105" s="1789"/>
      <c r="O105" s="1789"/>
      <c r="P105" s="1789"/>
      <c r="Q105" s="1789"/>
      <c r="R105" s="1789"/>
      <c r="S105" s="1789"/>
      <c r="T105" s="1789"/>
      <c r="U105" s="1789"/>
      <c r="V105" s="1789"/>
      <c r="W105" s="1789"/>
      <c r="X105" s="1789"/>
      <c r="Y105" s="1789"/>
      <c r="Z105" s="1789"/>
      <c r="AA105" s="1789"/>
      <c r="AB105" s="1789"/>
      <c r="AC105" s="1789"/>
      <c r="AD105" s="1789"/>
      <c r="AE105" s="1790"/>
      <c r="AF105" s="1789"/>
      <c r="AG105" s="1789"/>
      <c r="AH105" s="1789"/>
      <c r="AI105" s="1791"/>
      <c r="AK105" s="1107"/>
      <c r="AL105" s="1107"/>
      <c r="AM105" s="1432"/>
      <c r="AN105" s="1789"/>
      <c r="AO105" s="1789"/>
      <c r="AP105" s="1789"/>
      <c r="AQ105" s="1789"/>
      <c r="AR105" s="1789"/>
      <c r="AS105" s="1789"/>
      <c r="AT105" s="1789"/>
      <c r="AU105" s="1789"/>
      <c r="AV105" s="1789"/>
      <c r="AW105" s="1789"/>
      <c r="AX105" s="1789"/>
      <c r="AY105" s="1789"/>
      <c r="AZ105" s="1789"/>
      <c r="BA105" s="1789"/>
      <c r="BB105" s="1789"/>
      <c r="BC105" s="1789"/>
      <c r="BD105" s="1789"/>
      <c r="BE105" s="1789"/>
      <c r="BF105" s="1789"/>
      <c r="BG105" s="1789"/>
      <c r="BH105" s="1789"/>
      <c r="BI105" s="1789"/>
      <c r="BJ105" s="1789"/>
      <c r="BK105" s="1789"/>
      <c r="BL105" s="1789"/>
      <c r="BM105" s="1789"/>
      <c r="BN105" s="1789"/>
      <c r="BO105" s="1790"/>
      <c r="BP105" s="1789"/>
      <c r="BQ105" s="1789"/>
      <c r="BR105" s="1789"/>
      <c r="BS105" s="1791"/>
    </row>
    <row r="106" spans="1:72" s="1048" customFormat="1" ht="36" customHeight="1">
      <c r="A106" s="2436" t="s">
        <v>327</v>
      </c>
      <c r="B106" s="2437"/>
      <c r="C106" s="2437"/>
      <c r="D106" s="2438"/>
      <c r="E106" s="2105">
        <v>10</v>
      </c>
      <c r="H106" s="1593"/>
      <c r="I106" s="1593"/>
      <c r="J106" s="1593"/>
      <c r="K106" s="1593"/>
      <c r="L106" s="1593"/>
      <c r="M106" s="1594"/>
      <c r="P106" s="2436" t="s">
        <v>328</v>
      </c>
      <c r="Q106" s="2437"/>
      <c r="R106" s="2437"/>
      <c r="S106" s="2437"/>
      <c r="T106" s="2438"/>
      <c r="U106" s="2105">
        <v>10</v>
      </c>
      <c r="AB106" s="1111"/>
      <c r="AC106" s="1112"/>
      <c r="AE106" s="1113"/>
      <c r="AF106" s="1113"/>
      <c r="AG106" s="1113"/>
      <c r="AH106" s="1792"/>
      <c r="AI106" s="1793"/>
      <c r="AJ106" s="1049"/>
      <c r="AK106" s="2436" t="s">
        <v>327</v>
      </c>
      <c r="AL106" s="2437"/>
      <c r="AM106" s="2437"/>
      <c r="AN106" s="2438"/>
      <c r="AO106" s="2105">
        <f>[36]Свод!$B$44</f>
        <v>688.82957002000001</v>
      </c>
      <c r="AR106" s="1593"/>
      <c r="AS106" s="1593"/>
      <c r="AT106" s="1593"/>
      <c r="AU106" s="1593"/>
      <c r="AV106" s="1593"/>
      <c r="AW106" s="1594"/>
      <c r="AZ106" s="2436" t="s">
        <v>328</v>
      </c>
      <c r="BA106" s="2437"/>
      <c r="BB106" s="2437"/>
      <c r="BC106" s="2437"/>
      <c r="BD106" s="2438"/>
      <c r="BE106" s="2105">
        <f>[36]Свод!$B$78</f>
        <v>0</v>
      </c>
      <c r="BL106" s="1111"/>
      <c r="BM106" s="1112"/>
      <c r="BO106" s="1113"/>
      <c r="BP106" s="1113"/>
      <c r="BQ106" s="1113"/>
      <c r="BR106" s="1792"/>
      <c r="BS106" s="1793"/>
      <c r="BT106" s="1049"/>
    </row>
    <row r="107" spans="1:72" ht="15" customHeight="1">
      <c r="A107" s="1115"/>
      <c r="B107" s="1115"/>
      <c r="C107" s="1116"/>
      <c r="AK107" s="1115"/>
      <c r="AL107" s="1115"/>
      <c r="AM107" s="1116"/>
    </row>
    <row r="108" spans="1:72" ht="15" customHeight="1">
      <c r="A108" s="1115"/>
      <c r="B108" s="1115"/>
      <c r="C108" s="1116"/>
      <c r="E108" s="1048" t="str">
        <f>"График добыче Природного газа на"&amp;"  "&amp;TEXT(D6,"[$-419]ММММ ГГГГ;@")</f>
        <v>График добыче Природного газа на  Январь 2019</v>
      </c>
      <c r="AK108" s="1115"/>
      <c r="AL108" s="1115"/>
      <c r="AM108" s="1116"/>
      <c r="AO108" s="1048" t="str">
        <f>"График добыче Газового конденсата на"&amp;"  "&amp;TEXT(AN6,"[$-419]ММММ ГГГГ;@")</f>
        <v>График добыче Газового конденсата на  Январь 2019</v>
      </c>
    </row>
    <row r="109" spans="1:72" ht="15" customHeight="1">
      <c r="A109" s="1115"/>
      <c r="B109" s="1115"/>
      <c r="C109" s="1116"/>
      <c r="AK109" s="1115"/>
      <c r="AL109" s="1115"/>
      <c r="AM109" s="1116"/>
    </row>
    <row r="110" spans="1:72" ht="15" customHeight="1">
      <c r="A110" s="1115"/>
      <c r="B110" s="1115"/>
      <c r="C110" s="1116"/>
      <c r="D110" s="1128"/>
      <c r="E110" s="1128"/>
      <c r="F110" s="1128"/>
      <c r="G110" s="1128"/>
      <c r="H110" s="1128"/>
      <c r="I110" s="1128"/>
      <c r="J110" s="1128"/>
      <c r="K110" s="1128"/>
      <c r="L110" s="1128"/>
      <c r="M110" s="1128"/>
      <c r="N110" s="1128"/>
      <c r="O110" s="1128"/>
      <c r="P110" s="1128"/>
      <c r="Q110" s="1128"/>
      <c r="R110" s="1128"/>
      <c r="S110" s="1128"/>
      <c r="T110" s="1128"/>
      <c r="U110" s="1128"/>
      <c r="V110" s="1128"/>
      <c r="W110" s="1128"/>
      <c r="X110" s="1128"/>
      <c r="Y110" s="1128"/>
      <c r="Z110" s="1128"/>
      <c r="AA110" s="1128"/>
      <c r="AB110" s="1128"/>
      <c r="AC110" s="1128"/>
      <c r="AD110" s="1128"/>
      <c r="AE110" s="1128"/>
      <c r="AF110" s="1128"/>
      <c r="AG110" s="1128"/>
      <c r="AH110" s="1128"/>
      <c r="AK110" s="1115"/>
      <c r="AL110" s="1115"/>
      <c r="AM110" s="1116"/>
      <c r="AN110" s="1128"/>
      <c r="AO110" s="1128"/>
      <c r="AP110" s="1128"/>
      <c r="AQ110" s="1128"/>
      <c r="AR110" s="1128"/>
      <c r="AS110" s="1128"/>
      <c r="AT110" s="1128"/>
      <c r="AU110" s="1128"/>
      <c r="AV110" s="1128"/>
      <c r="AW110" s="1128"/>
      <c r="AX110" s="1128"/>
      <c r="AY110" s="1128"/>
      <c r="AZ110" s="1128"/>
      <c r="BA110" s="1128"/>
      <c r="BB110" s="1128"/>
      <c r="BC110" s="1128"/>
      <c r="BD110" s="1128"/>
      <c r="BE110" s="1128"/>
      <c r="BF110" s="1128"/>
      <c r="BG110" s="1128"/>
      <c r="BH110" s="1128"/>
      <c r="BI110" s="1128"/>
      <c r="BJ110" s="1128"/>
      <c r="BK110" s="1128"/>
      <c r="BL110" s="1128"/>
      <c r="BM110" s="1128"/>
      <c r="BN110" s="1128"/>
      <c r="BO110" s="1128"/>
      <c r="BP110" s="1128"/>
      <c r="BQ110" s="1128"/>
      <c r="BR110" s="1128"/>
    </row>
    <row r="111" spans="1:72" ht="15" customHeight="1">
      <c r="A111" s="1115"/>
      <c r="B111" s="1115"/>
      <c r="C111" s="1116"/>
      <c r="AK111" s="1115"/>
      <c r="AL111" s="1115"/>
      <c r="AM111" s="1116"/>
    </row>
    <row r="112" spans="1:72" ht="15" customHeight="1">
      <c r="A112" s="1115"/>
      <c r="B112" s="1115"/>
      <c r="C112" s="1116"/>
      <c r="AK112" s="1115"/>
      <c r="AL112" s="1115"/>
      <c r="AM112" s="1116"/>
    </row>
    <row r="113" spans="1:72" ht="15" customHeight="1">
      <c r="A113" s="1115"/>
      <c r="B113" s="1115"/>
      <c r="C113" s="1116"/>
      <c r="AK113" s="1115"/>
      <c r="AL113" s="1115"/>
      <c r="AM113" s="1116"/>
    </row>
    <row r="114" spans="1:72" ht="15" customHeight="1">
      <c r="A114" s="1115"/>
      <c r="B114" s="1115"/>
      <c r="C114" s="1116"/>
      <c r="AK114" s="1115"/>
      <c r="AL114" s="1115"/>
      <c r="AM114" s="1116"/>
    </row>
    <row r="115" spans="1:72" ht="15" customHeight="1">
      <c r="A115" s="1115"/>
      <c r="B115" s="1115"/>
      <c r="C115" s="1116"/>
      <c r="AK115" s="1115"/>
      <c r="AL115" s="1115"/>
      <c r="AM115" s="1116"/>
    </row>
    <row r="116" spans="1:72" ht="15" customHeight="1">
      <c r="A116" s="1115"/>
      <c r="B116" s="1115"/>
      <c r="C116" s="1116"/>
      <c r="AK116" s="1115"/>
      <c r="AL116" s="1115"/>
      <c r="AM116" s="1116"/>
    </row>
    <row r="117" spans="1:72" ht="15" customHeight="1">
      <c r="A117" s="1115"/>
      <c r="B117" s="1115"/>
      <c r="C117" s="1116"/>
      <c r="AK117" s="1115"/>
      <c r="AL117" s="1115"/>
      <c r="AM117" s="1116"/>
    </row>
    <row r="118" spans="1:72" ht="15" customHeight="1">
      <c r="A118" s="1115"/>
      <c r="B118" s="1115"/>
      <c r="C118" s="1116"/>
      <c r="AK118" s="1115"/>
      <c r="AL118" s="1115"/>
      <c r="AM118" s="1116"/>
    </row>
    <row r="119" spans="1:72" ht="15" customHeight="1">
      <c r="A119" s="1115"/>
      <c r="B119" s="1115"/>
      <c r="C119" s="1116"/>
      <c r="AK119" s="1115"/>
      <c r="AL119" s="1115"/>
      <c r="AM119" s="1116"/>
    </row>
    <row r="120" spans="1:72" ht="15" customHeight="1">
      <c r="A120" s="1115"/>
      <c r="B120" s="1115"/>
      <c r="C120" s="1116"/>
      <c r="AK120" s="1115"/>
      <c r="AL120" s="1115"/>
      <c r="AM120" s="1116"/>
    </row>
    <row r="121" spans="1:72" ht="15" customHeight="1">
      <c r="A121" s="1115"/>
      <c r="B121" s="1115"/>
      <c r="C121" s="1116"/>
      <c r="AK121" s="1115"/>
      <c r="AL121" s="1115"/>
      <c r="AM121" s="1116"/>
    </row>
    <row r="122" spans="1:72" s="1048" customFormat="1" ht="15" customHeight="1">
      <c r="A122" s="1115"/>
      <c r="B122" s="1115"/>
      <c r="C122" s="1116"/>
      <c r="AJ122" s="1049"/>
      <c r="AK122" s="1115"/>
      <c r="AL122" s="1115"/>
      <c r="AM122" s="1116"/>
      <c r="BT122" s="1049"/>
    </row>
    <row r="123" spans="1:72" s="1048" customFormat="1" ht="15" customHeight="1">
      <c r="A123" s="1115"/>
      <c r="B123" s="1115"/>
      <c r="C123" s="1116"/>
      <c r="AJ123" s="1049"/>
      <c r="AK123" s="1115"/>
      <c r="AL123" s="1115"/>
      <c r="AM123" s="1116"/>
      <c r="BT123" s="1049"/>
    </row>
    <row r="124" spans="1:72" s="1048" customFormat="1" ht="15" customHeight="1">
      <c r="A124" s="1115"/>
      <c r="B124" s="1115"/>
      <c r="C124" s="1116"/>
      <c r="AJ124" s="1049"/>
      <c r="AK124" s="1115"/>
      <c r="AL124" s="1115"/>
      <c r="AM124" s="1116"/>
      <c r="BT124" s="1049"/>
    </row>
    <row r="125" spans="1:72" s="1048" customFormat="1" ht="15" customHeight="1">
      <c r="A125" s="1115"/>
      <c r="B125" s="1115"/>
      <c r="C125" s="1116"/>
      <c r="AJ125" s="1049"/>
      <c r="AK125" s="1115"/>
      <c r="AL125" s="1115"/>
      <c r="AM125" s="1116"/>
      <c r="BT125" s="1049"/>
    </row>
    <row r="126" spans="1:72" s="1048" customFormat="1" ht="15" customHeight="1">
      <c r="A126" s="1115"/>
      <c r="B126" s="1115"/>
      <c r="C126" s="1116"/>
      <c r="AJ126" s="1049"/>
      <c r="AK126" s="1115"/>
      <c r="AL126" s="1115"/>
      <c r="AM126" s="1116"/>
      <c r="BT126" s="1049"/>
    </row>
    <row r="127" spans="1:72" s="1048" customFormat="1" ht="15" customHeight="1">
      <c r="A127" s="1115"/>
      <c r="B127" s="1115"/>
      <c r="C127" s="1116"/>
      <c r="AJ127" s="1049"/>
      <c r="AK127" s="1115"/>
      <c r="AL127" s="1115"/>
      <c r="AM127" s="1116"/>
      <c r="BT127" s="1049"/>
    </row>
    <row r="128" spans="1:72" s="1048" customFormat="1" ht="15" customHeight="1">
      <c r="A128" s="1115"/>
      <c r="B128" s="1115"/>
      <c r="C128" s="1116"/>
      <c r="AJ128" s="1049"/>
      <c r="AK128" s="1115"/>
      <c r="AL128" s="1115"/>
      <c r="AM128" s="1116"/>
      <c r="BT128" s="1049"/>
    </row>
    <row r="129" spans="1:72" s="1048" customFormat="1" ht="15" customHeight="1">
      <c r="A129" s="1115"/>
      <c r="B129" s="1115"/>
      <c r="C129" s="1116"/>
      <c r="AJ129" s="1049"/>
      <c r="AK129" s="1115"/>
      <c r="AL129" s="1115"/>
      <c r="AM129" s="1116"/>
      <c r="BT129" s="1049"/>
    </row>
    <row r="130" spans="1:72" s="1048" customFormat="1" ht="15" customHeight="1">
      <c r="A130" s="1115"/>
      <c r="B130" s="1115"/>
      <c r="C130" s="1116"/>
      <c r="AJ130" s="1049"/>
      <c r="AK130" s="1115"/>
      <c r="AL130" s="1115"/>
      <c r="AM130" s="1116"/>
      <c r="BT130" s="1049"/>
    </row>
    <row r="131" spans="1:72" s="1048" customFormat="1" ht="15" customHeight="1">
      <c r="A131" s="1115"/>
      <c r="B131" s="1115"/>
      <c r="C131" s="1116"/>
      <c r="AJ131" s="1049"/>
      <c r="AK131" s="1115"/>
      <c r="AL131" s="1115"/>
      <c r="AM131" s="1116"/>
      <c r="BT131" s="1049"/>
    </row>
    <row r="132" spans="1:72" s="1048" customFormat="1" ht="15" customHeight="1">
      <c r="A132" s="1115"/>
      <c r="B132" s="1115"/>
      <c r="C132" s="1116"/>
      <c r="AJ132" s="1049"/>
      <c r="AK132" s="1115"/>
      <c r="AL132" s="1115"/>
      <c r="AM132" s="1116"/>
      <c r="BT132" s="1049"/>
    </row>
    <row r="133" spans="1:72" s="1048" customFormat="1" ht="15" customHeight="1">
      <c r="A133" s="1115"/>
      <c r="B133" s="1115"/>
      <c r="C133" s="1285">
        <v>1</v>
      </c>
      <c r="D133" s="1286">
        <v>2</v>
      </c>
      <c r="E133" s="1285">
        <v>3</v>
      </c>
      <c r="F133" s="1286">
        <v>4</v>
      </c>
      <c r="G133" s="1285">
        <v>5</v>
      </c>
      <c r="H133" s="1286">
        <v>6</v>
      </c>
      <c r="I133" s="1285">
        <v>7</v>
      </c>
      <c r="J133" s="1286">
        <v>8</v>
      </c>
      <c r="K133" s="1285">
        <v>9</v>
      </c>
      <c r="L133" s="1286">
        <v>10</v>
      </c>
      <c r="M133" s="1285">
        <v>11</v>
      </c>
      <c r="N133" s="1286">
        <v>12</v>
      </c>
      <c r="O133" s="1285">
        <v>13</v>
      </c>
      <c r="P133" s="1286">
        <v>14</v>
      </c>
      <c r="Q133" s="1285">
        <v>15</v>
      </c>
      <c r="R133" s="1286">
        <v>16</v>
      </c>
      <c r="S133" s="1285">
        <v>17</v>
      </c>
      <c r="T133" s="1286">
        <v>18</v>
      </c>
      <c r="U133" s="1285">
        <v>19</v>
      </c>
      <c r="V133" s="1286">
        <v>20</v>
      </c>
      <c r="W133" s="1285">
        <v>21</v>
      </c>
      <c r="X133" s="1286">
        <v>22</v>
      </c>
      <c r="Y133" s="1285">
        <v>23</v>
      </c>
      <c r="Z133" s="1286">
        <v>24</v>
      </c>
      <c r="AA133" s="1285">
        <v>25</v>
      </c>
      <c r="AB133" s="1286">
        <v>26</v>
      </c>
      <c r="AC133" s="1285">
        <v>27</v>
      </c>
      <c r="AD133" s="1286">
        <v>28</v>
      </c>
      <c r="AE133" s="1285">
        <v>29</v>
      </c>
      <c r="AF133" s="1286">
        <v>30</v>
      </c>
      <c r="AG133" s="1285">
        <v>31</v>
      </c>
      <c r="AJ133" s="1049"/>
      <c r="AK133" s="1115"/>
      <c r="AL133" s="1115"/>
      <c r="AM133" s="1285">
        <v>1</v>
      </c>
      <c r="AN133" s="1286">
        <v>2</v>
      </c>
      <c r="AO133" s="1285">
        <v>3</v>
      </c>
      <c r="AP133" s="1286">
        <v>4</v>
      </c>
      <c r="AQ133" s="1285">
        <v>5</v>
      </c>
      <c r="AR133" s="1286">
        <v>6</v>
      </c>
      <c r="AS133" s="1285">
        <v>7</v>
      </c>
      <c r="AT133" s="1286">
        <v>8</v>
      </c>
      <c r="AU133" s="1285">
        <v>9</v>
      </c>
      <c r="AV133" s="1286">
        <v>10</v>
      </c>
      <c r="AW133" s="1285">
        <v>11</v>
      </c>
      <c r="AX133" s="1286">
        <v>12</v>
      </c>
      <c r="AY133" s="1285">
        <v>13</v>
      </c>
      <c r="AZ133" s="1286">
        <v>14</v>
      </c>
      <c r="BA133" s="1285">
        <v>15</v>
      </c>
      <c r="BB133" s="1286">
        <v>16</v>
      </c>
      <c r="BC133" s="1285">
        <v>17</v>
      </c>
      <c r="BD133" s="1286">
        <v>18</v>
      </c>
      <c r="BE133" s="1285">
        <v>19</v>
      </c>
      <c r="BF133" s="1286">
        <v>20</v>
      </c>
      <c r="BG133" s="1285">
        <v>21</v>
      </c>
      <c r="BH133" s="1286">
        <v>22</v>
      </c>
      <c r="BI133" s="1285">
        <v>23</v>
      </c>
      <c r="BJ133" s="1286">
        <v>24</v>
      </c>
      <c r="BK133" s="1285">
        <v>25</v>
      </c>
      <c r="BL133" s="1286">
        <v>26</v>
      </c>
      <c r="BM133" s="1285">
        <v>27</v>
      </c>
      <c r="BN133" s="1286">
        <v>28</v>
      </c>
      <c r="BO133" s="1285">
        <v>29</v>
      </c>
      <c r="BP133" s="1286">
        <v>30</v>
      </c>
      <c r="BQ133" s="1285">
        <v>31</v>
      </c>
      <c r="BT133" s="1049"/>
    </row>
    <row r="134" spans="1:72" s="1048" customFormat="1" ht="15" customHeight="1">
      <c r="A134" s="1115"/>
      <c r="B134" s="1115"/>
      <c r="C134" s="1116"/>
      <c r="AJ134" s="1049"/>
      <c r="AK134" s="1115"/>
      <c r="AL134" s="1115"/>
      <c r="AM134" s="1116"/>
      <c r="BT134" s="1049"/>
    </row>
    <row r="135" spans="1:72" s="1048" customFormat="1" ht="15" hidden="1" customHeight="1">
      <c r="A135" s="1115"/>
      <c r="B135" s="1115"/>
      <c r="C135" s="1116"/>
      <c r="AJ135" s="1049"/>
      <c r="AK135" s="1115"/>
      <c r="AL135" s="1115"/>
      <c r="AM135" s="1116"/>
      <c r="BT135" s="1049"/>
    </row>
    <row r="136" spans="1:72" s="1048" customFormat="1" ht="13.5" hidden="1" customHeight="1">
      <c r="A136" s="1115"/>
      <c r="B136" s="1115"/>
      <c r="C136" s="111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J136" s="1049"/>
      <c r="AK136" s="1115"/>
      <c r="AL136" s="1115"/>
      <c r="AM136" s="111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T136" s="1049"/>
    </row>
    <row r="137" spans="1:72" s="1048" customFormat="1" ht="15" hidden="1" customHeight="1">
      <c r="A137" s="1115"/>
      <c r="B137" s="1115"/>
      <c r="C137" s="1116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J137" s="1049"/>
      <c r="AK137" s="1115"/>
      <c r="AL137" s="1115"/>
      <c r="AM137" s="1116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T137" s="1049"/>
    </row>
    <row r="138" spans="1:72" s="1048" customFormat="1" ht="15" hidden="1" customHeight="1">
      <c r="A138" s="1448" t="s">
        <v>230</v>
      </c>
      <c r="B138" s="1448"/>
      <c r="C138" s="1116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J138" s="1049"/>
      <c r="AK138" s="1448" t="s">
        <v>230</v>
      </c>
      <c r="AL138" s="1448"/>
      <c r="AM138" s="1116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T138" s="1049"/>
    </row>
    <row r="139" spans="1:72" s="1048" customFormat="1" ht="15" hidden="1" customHeight="1">
      <c r="A139" s="1448" t="s">
        <v>231</v>
      </c>
      <c r="B139" s="1448"/>
      <c r="C139" s="1116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J139" s="1049"/>
      <c r="AK139" s="1448" t="s">
        <v>231</v>
      </c>
      <c r="AL139" s="1448"/>
      <c r="AM139" s="1116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T139" s="1049"/>
    </row>
    <row r="140" spans="1:72" s="1048" customFormat="1" ht="15" hidden="1" customHeight="1">
      <c r="A140" s="1115"/>
      <c r="B140" s="1115"/>
      <c r="C140" s="1116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J140" s="1049"/>
      <c r="AK140" s="1115"/>
      <c r="AL140" s="1115"/>
      <c r="AM140" s="1116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T140" s="1049"/>
    </row>
    <row r="141" spans="1:72" s="1048" customFormat="1" ht="15" hidden="1" customHeight="1">
      <c r="A141" s="1115"/>
      <c r="B141" s="1115"/>
      <c r="C141" s="1116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J141" s="1049"/>
      <c r="AK141" s="1115"/>
      <c r="AL141" s="1115"/>
      <c r="AM141" s="1116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T141" s="1049"/>
    </row>
    <row r="142" spans="1:72" s="1048" customFormat="1" ht="15" hidden="1" customHeight="1">
      <c r="A142" s="1115"/>
      <c r="B142" s="1115"/>
      <c r="C142" s="1116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J142" s="1049"/>
      <c r="AK142" s="1115"/>
      <c r="AL142" s="1115"/>
      <c r="AM142" s="1116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T142" s="1049"/>
    </row>
    <row r="143" spans="1:72" s="1048" customFormat="1" ht="15" hidden="1" customHeight="1">
      <c r="A143" s="1115"/>
      <c r="B143" s="1115"/>
      <c r="C143" s="1116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J143" s="1049"/>
      <c r="AK143" s="1115"/>
      <c r="AL143" s="1115"/>
      <c r="AM143" s="1116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T143" s="1049"/>
    </row>
    <row r="144" spans="1:72" s="1048" customFormat="1" ht="15" hidden="1" customHeight="1">
      <c r="A144" s="1115"/>
      <c r="B144" s="1115"/>
      <c r="C144" s="1116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J144" s="1049"/>
      <c r="AK144" s="1115"/>
      <c r="AL144" s="1115"/>
      <c r="AM144" s="1116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T144" s="1049"/>
    </row>
    <row r="145" spans="1:72" s="1048" customFormat="1" ht="15" hidden="1" customHeight="1">
      <c r="A145" s="1115"/>
      <c r="B145" s="1115"/>
      <c r="C145" s="1116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J145" s="1049"/>
      <c r="AK145" s="1115"/>
      <c r="AL145" s="1115"/>
      <c r="AM145" s="1116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T145" s="1049"/>
    </row>
    <row r="146" spans="1:72" s="1048" customFormat="1" ht="15" hidden="1" customHeight="1">
      <c r="A146" s="1115"/>
      <c r="B146" s="1115"/>
      <c r="C146" s="111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J146" s="1049"/>
      <c r="AK146" s="1115"/>
      <c r="AL146" s="1115"/>
      <c r="AM146" s="111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T146" s="1049"/>
    </row>
    <row r="147" spans="1:72" s="1048" customFormat="1" ht="15" hidden="1" customHeight="1">
      <c r="A147" s="1115"/>
      <c r="B147" s="1115"/>
      <c r="C147" s="1116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J147" s="1049"/>
      <c r="AK147" s="1115"/>
      <c r="AL147" s="1115"/>
      <c r="AM147" s="1116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T147" s="1049"/>
    </row>
    <row r="148" spans="1:72" s="1048" customFormat="1" ht="15" hidden="1" customHeight="1">
      <c r="A148" s="1115"/>
      <c r="B148" s="1115"/>
      <c r="C148" s="1116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J148" s="1049"/>
      <c r="AK148" s="1115"/>
      <c r="AL148" s="1115"/>
      <c r="AM148" s="1116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T148" s="1049"/>
    </row>
    <row r="149" spans="1:72" s="1048" customFormat="1" ht="15" hidden="1" customHeight="1">
      <c r="A149" s="1115"/>
      <c r="B149" s="1115"/>
      <c r="C149" s="1116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J149" s="1049"/>
      <c r="AK149" s="1115"/>
      <c r="AL149" s="1115"/>
      <c r="AM149" s="1116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T149" s="1049"/>
    </row>
    <row r="150" spans="1:72" s="1048" customFormat="1" ht="15" hidden="1" customHeight="1">
      <c r="A150" s="1115"/>
      <c r="B150" s="1115"/>
      <c r="C150" s="1116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J150" s="1049"/>
      <c r="AK150" s="1115"/>
      <c r="AL150" s="1115"/>
      <c r="AM150" s="1116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T150" s="1049"/>
    </row>
    <row r="151" spans="1:72" s="1048" customFormat="1" ht="15" hidden="1" customHeight="1">
      <c r="A151" s="1115"/>
      <c r="B151" s="1115"/>
      <c r="C151" s="1116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J151" s="1049"/>
      <c r="AK151" s="1115"/>
      <c r="AL151" s="1115"/>
      <c r="AM151" s="1116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T151" s="1049"/>
    </row>
    <row r="152" spans="1:72" s="1048" customFormat="1" ht="15" hidden="1" customHeight="1">
      <c r="A152" s="1115"/>
      <c r="B152" s="1115"/>
      <c r="C152" s="1116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J152" s="1049"/>
      <c r="AK152" s="1115"/>
      <c r="AL152" s="1115"/>
      <c r="AM152" s="1116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T152" s="1049"/>
    </row>
    <row r="153" spans="1:72" s="1048" customFormat="1" ht="15" hidden="1" customHeight="1">
      <c r="A153" s="1115"/>
      <c r="B153" s="1115"/>
      <c r="C153" s="1116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J153" s="1049"/>
      <c r="AK153" s="1115"/>
      <c r="AL153" s="1115"/>
      <c r="AM153" s="1116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T153" s="1049"/>
    </row>
    <row r="154" spans="1:72" s="1049" customFormat="1" ht="15" hidden="1" customHeight="1">
      <c r="A154" s="1115"/>
      <c r="B154" s="1115"/>
      <c r="C154" s="1116"/>
      <c r="D154" s="1048"/>
      <c r="E154" s="1048"/>
      <c r="F154" s="1048"/>
      <c r="G154" s="1048"/>
      <c r="H154" s="1048"/>
      <c r="I154" s="1048"/>
      <c r="J154" s="1048"/>
      <c r="K154" s="1048"/>
      <c r="L154" s="1048"/>
      <c r="M154" s="1048"/>
      <c r="N154" s="1048"/>
      <c r="O154" s="1048"/>
      <c r="P154" s="1048"/>
      <c r="Q154" s="1048"/>
      <c r="R154" s="1048"/>
      <c r="S154" s="1048"/>
      <c r="T154" s="1048"/>
      <c r="U154" s="1048"/>
      <c r="V154" s="1048"/>
      <c r="W154" s="1048"/>
      <c r="X154" s="1048"/>
      <c r="Y154" s="1048"/>
      <c r="Z154" s="1048"/>
      <c r="AA154" s="1048"/>
      <c r="AB154" s="1048"/>
      <c r="AC154" s="1048"/>
      <c r="AD154" s="1048"/>
      <c r="AE154" s="1048"/>
      <c r="AF154" s="1048"/>
      <c r="AG154" s="1048"/>
      <c r="AH154" s="1048"/>
      <c r="AI154" s="1048"/>
      <c r="AK154" s="1115"/>
      <c r="AL154" s="1115"/>
      <c r="AM154" s="1116"/>
      <c r="AN154" s="1048"/>
      <c r="AO154" s="1048"/>
      <c r="AP154" s="1048"/>
      <c r="AQ154" s="1048"/>
      <c r="AR154" s="1048"/>
      <c r="AS154" s="1048"/>
      <c r="AT154" s="1048"/>
      <c r="AU154" s="1048"/>
      <c r="AV154" s="1048"/>
      <c r="AW154" s="1048"/>
      <c r="AX154" s="1048"/>
      <c r="AY154" s="1048"/>
      <c r="AZ154" s="1048"/>
      <c r="BA154" s="1048"/>
      <c r="BB154" s="1048"/>
      <c r="BC154" s="1048"/>
      <c r="BD154" s="1048"/>
      <c r="BE154" s="1048"/>
      <c r="BF154" s="1048"/>
      <c r="BG154" s="1048"/>
      <c r="BH154" s="1048"/>
      <c r="BI154" s="1048"/>
      <c r="BJ154" s="1048"/>
      <c r="BK154" s="1048"/>
      <c r="BL154" s="1048"/>
      <c r="BM154" s="1048"/>
      <c r="BN154" s="1048"/>
      <c r="BO154" s="1048"/>
      <c r="BP154" s="1048"/>
      <c r="BQ154" s="1048"/>
      <c r="BR154" s="1048"/>
      <c r="BS154" s="1048"/>
    </row>
    <row r="155" spans="1:72" s="1049" customFormat="1" ht="15" hidden="1" customHeight="1">
      <c r="A155" s="1115"/>
      <c r="B155" s="1115"/>
      <c r="C155" s="1116"/>
      <c r="D155" s="1048"/>
      <c r="E155" s="1048"/>
      <c r="F155" s="1048"/>
      <c r="G155" s="1048"/>
      <c r="H155" s="1048"/>
      <c r="I155" s="1048"/>
      <c r="J155" s="1048"/>
      <c r="K155" s="1048"/>
      <c r="L155" s="1048"/>
      <c r="M155" s="1048"/>
      <c r="N155" s="1048"/>
      <c r="O155" s="1048"/>
      <c r="P155" s="1048"/>
      <c r="Q155" s="1048"/>
      <c r="R155" s="1048"/>
      <c r="S155" s="1048"/>
      <c r="T155" s="1048"/>
      <c r="U155" s="1048"/>
      <c r="V155" s="1048"/>
      <c r="W155" s="1048"/>
      <c r="X155" s="1048"/>
      <c r="Y155" s="1048"/>
      <c r="Z155" s="1048"/>
      <c r="AA155" s="1048"/>
      <c r="AB155" s="1048"/>
      <c r="AC155" s="1048"/>
      <c r="AD155" s="1048"/>
      <c r="AE155" s="1048"/>
      <c r="AF155" s="1048"/>
      <c r="AG155" s="1048"/>
      <c r="AH155" s="1048"/>
      <c r="AI155" s="1048"/>
      <c r="AK155" s="1115"/>
      <c r="AL155" s="1115"/>
      <c r="AM155" s="1116"/>
      <c r="AN155" s="1048"/>
      <c r="AO155" s="1048"/>
      <c r="AP155" s="1048"/>
      <c r="AQ155" s="1048"/>
      <c r="AR155" s="1048"/>
      <c r="AS155" s="1048"/>
      <c r="AT155" s="1048"/>
      <c r="AU155" s="1048"/>
      <c r="AV155" s="1048"/>
      <c r="AW155" s="1048"/>
      <c r="AX155" s="1048"/>
      <c r="AY155" s="1048"/>
      <c r="AZ155" s="1048"/>
      <c r="BA155" s="1048"/>
      <c r="BB155" s="1048"/>
      <c r="BC155" s="1048"/>
      <c r="BD155" s="1048"/>
      <c r="BE155" s="1048"/>
      <c r="BF155" s="1048"/>
      <c r="BG155" s="1048"/>
      <c r="BH155" s="1048"/>
      <c r="BI155" s="1048"/>
      <c r="BJ155" s="1048"/>
      <c r="BK155" s="1048"/>
      <c r="BL155" s="1048"/>
      <c r="BM155" s="1048"/>
      <c r="BN155" s="1048"/>
      <c r="BO155" s="1048"/>
      <c r="BP155" s="1048"/>
      <c r="BQ155" s="1048"/>
      <c r="BR155" s="1048"/>
      <c r="BS155" s="1048"/>
    </row>
    <row r="156" spans="1:72" s="1049" customFormat="1" ht="15" hidden="1" customHeight="1">
      <c r="A156" s="1115"/>
      <c r="B156" s="1115"/>
      <c r="C156" s="1116"/>
      <c r="D156" s="1048"/>
      <c r="E156" s="1048"/>
      <c r="F156" s="1048"/>
      <c r="G156" s="1048"/>
      <c r="H156" s="1048"/>
      <c r="I156" s="1048"/>
      <c r="J156" s="1048"/>
      <c r="K156" s="1048"/>
      <c r="L156" s="1048"/>
      <c r="M156" s="1048"/>
      <c r="N156" s="1048"/>
      <c r="O156" s="1048"/>
      <c r="P156" s="1048"/>
      <c r="Q156" s="1048"/>
      <c r="R156" s="1048"/>
      <c r="S156" s="1048"/>
      <c r="T156" s="1048"/>
      <c r="U156" s="1048"/>
      <c r="V156" s="1048"/>
      <c r="W156" s="1048"/>
      <c r="X156" s="1048"/>
      <c r="Y156" s="1048"/>
      <c r="Z156" s="1048"/>
      <c r="AA156" s="1048"/>
      <c r="AB156" s="1048"/>
      <c r="AC156" s="1048"/>
      <c r="AD156" s="1048"/>
      <c r="AE156" s="1048"/>
      <c r="AF156" s="1048"/>
      <c r="AG156" s="1048"/>
      <c r="AH156" s="1048"/>
      <c r="AI156" s="1048"/>
      <c r="AK156" s="1115"/>
      <c r="AL156" s="1115"/>
      <c r="AM156" s="1116"/>
      <c r="AN156" s="1048"/>
      <c r="AO156" s="1048"/>
      <c r="AP156" s="1048"/>
      <c r="AQ156" s="1048"/>
      <c r="AR156" s="1048"/>
      <c r="AS156" s="1048"/>
      <c r="AT156" s="1048"/>
      <c r="AU156" s="1048"/>
      <c r="AV156" s="1048"/>
      <c r="AW156" s="1048"/>
      <c r="AX156" s="1048"/>
      <c r="AY156" s="1048"/>
      <c r="AZ156" s="1048"/>
      <c r="BA156" s="1048"/>
      <c r="BB156" s="1048"/>
      <c r="BC156" s="1048"/>
      <c r="BD156" s="1048"/>
      <c r="BE156" s="1048"/>
      <c r="BF156" s="1048"/>
      <c r="BG156" s="1048"/>
      <c r="BH156" s="1048"/>
      <c r="BI156" s="1048"/>
      <c r="BJ156" s="1048"/>
      <c r="BK156" s="1048"/>
      <c r="BL156" s="1048"/>
      <c r="BM156" s="1048"/>
      <c r="BN156" s="1048"/>
      <c r="BO156" s="1048"/>
      <c r="BP156" s="1048"/>
      <c r="BQ156" s="1048"/>
      <c r="BR156" s="1048"/>
      <c r="BS156" s="1048"/>
    </row>
    <row r="157" spans="1:72" s="1049" customFormat="1" ht="15" hidden="1" customHeight="1">
      <c r="A157" s="1115"/>
      <c r="B157" s="1115"/>
      <c r="C157" s="1116"/>
      <c r="D157" s="1048"/>
      <c r="E157" s="1048"/>
      <c r="F157" s="1048"/>
      <c r="G157" s="1048"/>
      <c r="H157" s="1048"/>
      <c r="I157" s="1048"/>
      <c r="J157" s="1048"/>
      <c r="K157" s="1048"/>
      <c r="L157" s="1048"/>
      <c r="M157" s="1048"/>
      <c r="N157" s="1048"/>
      <c r="O157" s="1048"/>
      <c r="P157" s="1048"/>
      <c r="Q157" s="1048"/>
      <c r="R157" s="1048"/>
      <c r="S157" s="1048"/>
      <c r="T157" s="1048"/>
      <c r="U157" s="1048"/>
      <c r="V157" s="1048"/>
      <c r="W157" s="1048"/>
      <c r="X157" s="1048"/>
      <c r="Y157" s="1048"/>
      <c r="Z157" s="1048"/>
      <c r="AA157" s="1048"/>
      <c r="AB157" s="1048"/>
      <c r="AC157" s="1048"/>
      <c r="AD157" s="1048"/>
      <c r="AE157" s="1048"/>
      <c r="AF157" s="1048"/>
      <c r="AG157" s="1048"/>
      <c r="AH157" s="1048"/>
      <c r="AI157" s="1048"/>
      <c r="AK157" s="1115"/>
      <c r="AL157" s="1115"/>
      <c r="AM157" s="1116"/>
      <c r="AN157" s="1048"/>
      <c r="AO157" s="1048"/>
      <c r="AP157" s="1048"/>
      <c r="AQ157" s="1048"/>
      <c r="AR157" s="1048"/>
      <c r="AS157" s="1048"/>
      <c r="AT157" s="1048"/>
      <c r="AU157" s="1048"/>
      <c r="AV157" s="1048"/>
      <c r="AW157" s="1048"/>
      <c r="AX157" s="1048"/>
      <c r="AY157" s="1048"/>
      <c r="AZ157" s="1048"/>
      <c r="BA157" s="1048"/>
      <c r="BB157" s="1048"/>
      <c r="BC157" s="1048"/>
      <c r="BD157" s="1048"/>
      <c r="BE157" s="1048"/>
      <c r="BF157" s="1048"/>
      <c r="BG157" s="1048"/>
      <c r="BH157" s="1048"/>
      <c r="BI157" s="1048"/>
      <c r="BJ157" s="1048"/>
      <c r="BK157" s="1048"/>
      <c r="BL157" s="1048"/>
      <c r="BM157" s="1048"/>
      <c r="BN157" s="1048"/>
      <c r="BO157" s="1048"/>
      <c r="BP157" s="1048"/>
      <c r="BQ157" s="1048"/>
      <c r="BR157" s="1048"/>
      <c r="BS157" s="1048"/>
    </row>
    <row r="158" spans="1:72" s="1049" customFormat="1" ht="15" hidden="1" customHeight="1">
      <c r="A158" s="1115"/>
      <c r="B158" s="1115"/>
      <c r="C158" s="1116"/>
      <c r="D158" s="1048"/>
      <c r="E158" s="1048"/>
      <c r="F158" s="1048"/>
      <c r="G158" s="1048"/>
      <c r="H158" s="1048"/>
      <c r="I158" s="1048"/>
      <c r="J158" s="1048"/>
      <c r="K158" s="1048"/>
      <c r="L158" s="1048"/>
      <c r="M158" s="1048"/>
      <c r="N158" s="1048"/>
      <c r="O158" s="1048"/>
      <c r="P158" s="1048"/>
      <c r="Q158" s="1048"/>
      <c r="R158" s="1048"/>
      <c r="S158" s="1048"/>
      <c r="T158" s="1048"/>
      <c r="U158" s="1048"/>
      <c r="V158" s="1048"/>
      <c r="W158" s="1048"/>
      <c r="X158" s="1048"/>
      <c r="Y158" s="1048"/>
      <c r="Z158" s="1048"/>
      <c r="AA158" s="1048"/>
      <c r="AB158" s="1048"/>
      <c r="AC158" s="1048"/>
      <c r="AD158" s="1048"/>
      <c r="AE158" s="1048"/>
      <c r="AF158" s="1048"/>
      <c r="AG158" s="1048"/>
      <c r="AH158" s="1048"/>
      <c r="AI158" s="1048"/>
      <c r="AK158" s="1115"/>
      <c r="AL158" s="1115"/>
      <c r="AM158" s="1116"/>
      <c r="AN158" s="1048"/>
      <c r="AO158" s="1048"/>
      <c r="AP158" s="1048"/>
      <c r="AQ158" s="1048"/>
      <c r="AR158" s="1048"/>
      <c r="AS158" s="1048"/>
      <c r="AT158" s="1048"/>
      <c r="AU158" s="1048"/>
      <c r="AV158" s="1048"/>
      <c r="AW158" s="1048"/>
      <c r="AX158" s="1048"/>
      <c r="AY158" s="1048"/>
      <c r="AZ158" s="1048"/>
      <c r="BA158" s="1048"/>
      <c r="BB158" s="1048"/>
      <c r="BC158" s="1048"/>
      <c r="BD158" s="1048"/>
      <c r="BE158" s="1048"/>
      <c r="BF158" s="1048"/>
      <c r="BG158" s="1048"/>
      <c r="BH158" s="1048"/>
      <c r="BI158" s="1048"/>
      <c r="BJ158" s="1048"/>
      <c r="BK158" s="1048"/>
      <c r="BL158" s="1048"/>
      <c r="BM158" s="1048"/>
      <c r="BN158" s="1048"/>
      <c r="BO158" s="1048"/>
      <c r="BP158" s="1048"/>
      <c r="BQ158" s="1048"/>
      <c r="BR158" s="1048"/>
      <c r="BS158" s="1048"/>
    </row>
    <row r="160" spans="1:72" s="1049" customFormat="1">
      <c r="A160" s="1117"/>
      <c r="B160" s="1117"/>
      <c r="C160" s="1117"/>
      <c r="D160" s="1118"/>
      <c r="E160" s="1118"/>
      <c r="F160" s="1118"/>
      <c r="G160" s="1118"/>
      <c r="H160" s="1118"/>
      <c r="I160" s="1118"/>
      <c r="J160" s="1118"/>
      <c r="K160" s="1118"/>
      <c r="L160" s="1118"/>
      <c r="M160" s="1118"/>
      <c r="N160" s="1118"/>
      <c r="O160" s="1118"/>
      <c r="P160" s="1118"/>
      <c r="Q160" s="1118"/>
      <c r="R160" s="1118"/>
      <c r="S160" s="1118"/>
      <c r="T160" s="1118"/>
      <c r="U160" s="1118"/>
      <c r="V160" s="1118"/>
      <c r="W160" s="1118"/>
      <c r="X160" s="1118"/>
      <c r="Y160" s="1118"/>
      <c r="Z160" s="1118"/>
      <c r="AA160" s="1118"/>
      <c r="AB160" s="1118"/>
      <c r="AC160" s="1118"/>
      <c r="AD160" s="1118"/>
      <c r="AE160" s="1118"/>
      <c r="AF160" s="1118"/>
      <c r="AG160" s="1118"/>
      <c r="AH160" s="1118"/>
      <c r="AI160" s="1119"/>
      <c r="AK160" s="1117"/>
      <c r="AL160" s="1117"/>
      <c r="AM160" s="1117"/>
      <c r="AN160" s="1118"/>
      <c r="AO160" s="1118"/>
      <c r="AP160" s="1118"/>
      <c r="AQ160" s="1118"/>
      <c r="AR160" s="1118"/>
      <c r="AS160" s="1118"/>
      <c r="AT160" s="1118"/>
      <c r="AU160" s="1118"/>
      <c r="AV160" s="1118"/>
      <c r="AW160" s="1118"/>
      <c r="AX160" s="1118"/>
      <c r="AY160" s="1118"/>
      <c r="AZ160" s="1118"/>
      <c r="BA160" s="1118"/>
      <c r="BB160" s="1118"/>
      <c r="BC160" s="1118"/>
      <c r="BD160" s="1118"/>
      <c r="BE160" s="1118"/>
      <c r="BF160" s="1118"/>
      <c r="BG160" s="1118"/>
      <c r="BH160" s="1118"/>
      <c r="BI160" s="1118"/>
      <c r="BJ160" s="1118"/>
      <c r="BK160" s="1118"/>
      <c r="BL160" s="1118"/>
      <c r="BM160" s="1118"/>
      <c r="BN160" s="1118"/>
      <c r="BO160" s="1118"/>
      <c r="BP160" s="1118"/>
      <c r="BQ160" s="1118"/>
      <c r="BR160" s="1118"/>
      <c r="BS160" s="1119"/>
    </row>
    <row r="161" spans="1:71" s="1049" customFormat="1" ht="15.75" hidden="1">
      <c r="A161" s="2340"/>
      <c r="B161" s="2340"/>
      <c r="C161" s="2340"/>
      <c r="D161" s="1055"/>
      <c r="E161" s="1055"/>
      <c r="F161" s="1055"/>
      <c r="G161" s="1055"/>
      <c r="H161" s="1055"/>
      <c r="I161" s="1055"/>
      <c r="J161" s="1055"/>
      <c r="K161" s="1055"/>
      <c r="L161" s="1055"/>
      <c r="M161" s="1055"/>
      <c r="N161" s="1055"/>
      <c r="O161" s="1055"/>
      <c r="P161" s="1055"/>
      <c r="Q161" s="1055"/>
      <c r="R161" s="1055"/>
      <c r="S161" s="1055"/>
      <c r="T161" s="1055"/>
      <c r="U161" s="1055"/>
      <c r="V161" s="1055"/>
      <c r="W161" s="1055"/>
      <c r="X161" s="1055"/>
      <c r="Y161" s="1055"/>
      <c r="Z161" s="1055"/>
      <c r="AA161" s="1055"/>
      <c r="AB161" s="1055"/>
      <c r="AC161" s="1055"/>
      <c r="AD161" s="1055"/>
      <c r="AE161" s="1055"/>
      <c r="AF161" s="1055"/>
      <c r="AG161" s="1055"/>
      <c r="AH161" s="1055"/>
      <c r="AI161" s="1120"/>
      <c r="AK161" s="2340"/>
      <c r="AL161" s="2340"/>
      <c r="AM161" s="2340"/>
      <c r="AN161" s="1055"/>
      <c r="AO161" s="1055"/>
      <c r="AP161" s="1055"/>
      <c r="AQ161" s="1055"/>
      <c r="AR161" s="1055"/>
      <c r="AS161" s="1055"/>
      <c r="AT161" s="1055"/>
      <c r="AU161" s="1055"/>
      <c r="AV161" s="1055"/>
      <c r="AW161" s="1055"/>
      <c r="AX161" s="1055"/>
      <c r="AY161" s="1055"/>
      <c r="AZ161" s="1055"/>
      <c r="BA161" s="1055"/>
      <c r="BB161" s="1055"/>
      <c r="BC161" s="1055"/>
      <c r="BD161" s="1055"/>
      <c r="BE161" s="1055"/>
      <c r="BF161" s="1055"/>
      <c r="BG161" s="1055"/>
      <c r="BH161" s="1055"/>
      <c r="BI161" s="1055"/>
      <c r="BJ161" s="1055"/>
      <c r="BK161" s="1055"/>
      <c r="BL161" s="1055"/>
      <c r="BM161" s="1055"/>
      <c r="BN161" s="1055"/>
      <c r="BO161" s="1055"/>
      <c r="BP161" s="1055"/>
      <c r="BQ161" s="1055"/>
      <c r="BR161" s="1055"/>
      <c r="BS161" s="1120"/>
    </row>
    <row r="162" spans="1:71" s="1049" customFormat="1" hidden="1">
      <c r="A162" s="1121"/>
      <c r="B162" s="1121"/>
      <c r="C162" s="1099"/>
      <c r="D162" s="1077"/>
      <c r="E162" s="1077"/>
      <c r="F162" s="1077"/>
      <c r="G162" s="1077"/>
      <c r="H162" s="1077"/>
      <c r="I162" s="1077"/>
      <c r="J162" s="1077"/>
      <c r="K162" s="1077"/>
      <c r="L162" s="1077"/>
      <c r="M162" s="1077"/>
      <c r="N162" s="1077"/>
      <c r="O162" s="1077"/>
      <c r="P162" s="1077"/>
      <c r="Q162" s="1077"/>
      <c r="R162" s="1077"/>
      <c r="S162" s="1077"/>
      <c r="T162" s="1077"/>
      <c r="U162" s="1077"/>
      <c r="V162" s="1077"/>
      <c r="W162" s="1077"/>
      <c r="X162" s="1077"/>
      <c r="Y162" s="1077"/>
      <c r="Z162" s="1077"/>
      <c r="AA162" s="1077"/>
      <c r="AB162" s="1077"/>
      <c r="AC162" s="1077"/>
      <c r="AD162" s="1077"/>
      <c r="AE162" s="1077"/>
      <c r="AF162" s="1077"/>
      <c r="AG162" s="1077"/>
      <c r="AH162" s="1077"/>
      <c r="AI162" s="1077"/>
      <c r="AK162" s="1121"/>
      <c r="AL162" s="1121"/>
      <c r="AM162" s="1099"/>
      <c r="AN162" s="1077"/>
      <c r="AO162" s="1077"/>
      <c r="AP162" s="1077"/>
      <c r="AQ162" s="1077"/>
      <c r="AR162" s="1077"/>
      <c r="AS162" s="1077"/>
      <c r="AT162" s="1077"/>
      <c r="AU162" s="1077"/>
      <c r="AV162" s="1077"/>
      <c r="AW162" s="1077"/>
      <c r="AX162" s="1077"/>
      <c r="AY162" s="1077"/>
      <c r="AZ162" s="1077"/>
      <c r="BA162" s="1077"/>
      <c r="BB162" s="1077"/>
      <c r="BC162" s="1077"/>
      <c r="BD162" s="1077"/>
      <c r="BE162" s="1077"/>
      <c r="BF162" s="1077"/>
      <c r="BG162" s="1077"/>
      <c r="BH162" s="1077"/>
      <c r="BI162" s="1077"/>
      <c r="BJ162" s="1077"/>
      <c r="BK162" s="1077"/>
      <c r="BL162" s="1077"/>
      <c r="BM162" s="1077"/>
      <c r="BN162" s="1077"/>
      <c r="BO162" s="1077"/>
      <c r="BP162" s="1077"/>
      <c r="BQ162" s="1077"/>
      <c r="BR162" s="1077"/>
      <c r="BS162" s="1077"/>
    </row>
    <row r="163" spans="1:71" s="1049" customFormat="1" hidden="1">
      <c r="A163" s="1121"/>
      <c r="B163" s="1121"/>
      <c r="C163" s="1099"/>
      <c r="D163" s="1077"/>
      <c r="E163" s="1077"/>
      <c r="F163" s="1077"/>
      <c r="G163" s="1077"/>
      <c r="H163" s="1077"/>
      <c r="I163" s="1077"/>
      <c r="J163" s="1077"/>
      <c r="K163" s="1077"/>
      <c r="L163" s="1077"/>
      <c r="M163" s="1077"/>
      <c r="N163" s="1077"/>
      <c r="O163" s="1077"/>
      <c r="P163" s="1077"/>
      <c r="Q163" s="1077"/>
      <c r="R163" s="1077"/>
      <c r="S163" s="1077"/>
      <c r="T163" s="1077"/>
      <c r="U163" s="1077"/>
      <c r="V163" s="1077"/>
      <c r="W163" s="1077"/>
      <c r="X163" s="1077"/>
      <c r="Y163" s="1077"/>
      <c r="Z163" s="1077"/>
      <c r="AA163" s="1077"/>
      <c r="AB163" s="1077"/>
      <c r="AC163" s="1077"/>
      <c r="AD163" s="1077"/>
      <c r="AE163" s="1077"/>
      <c r="AF163" s="1077"/>
      <c r="AG163" s="1077"/>
      <c r="AH163" s="1077"/>
      <c r="AI163" s="1077"/>
      <c r="AK163" s="1121"/>
      <c r="AL163" s="1121"/>
      <c r="AM163" s="1099"/>
      <c r="AN163" s="1077"/>
      <c r="AO163" s="1077"/>
      <c r="AP163" s="1077"/>
      <c r="AQ163" s="1077"/>
      <c r="AR163" s="1077"/>
      <c r="AS163" s="1077"/>
      <c r="AT163" s="1077"/>
      <c r="AU163" s="1077"/>
      <c r="AV163" s="1077"/>
      <c r="AW163" s="1077"/>
      <c r="AX163" s="1077"/>
      <c r="AY163" s="1077"/>
      <c r="AZ163" s="1077"/>
      <c r="BA163" s="1077"/>
      <c r="BB163" s="1077"/>
      <c r="BC163" s="1077"/>
      <c r="BD163" s="1077"/>
      <c r="BE163" s="1077"/>
      <c r="BF163" s="1077"/>
      <c r="BG163" s="1077"/>
      <c r="BH163" s="1077"/>
      <c r="BI163" s="1077"/>
      <c r="BJ163" s="1077"/>
      <c r="BK163" s="1077"/>
      <c r="BL163" s="1077"/>
      <c r="BM163" s="1077"/>
      <c r="BN163" s="1077"/>
      <c r="BO163" s="1077"/>
      <c r="BP163" s="1077"/>
      <c r="BQ163" s="1077"/>
      <c r="BR163" s="1077"/>
      <c r="BS163" s="1077"/>
    </row>
    <row r="164" spans="1:71" s="1049" customFormat="1" hidden="1">
      <c r="A164" s="1121"/>
      <c r="B164" s="1121"/>
      <c r="C164" s="1099"/>
      <c r="D164" s="1077"/>
      <c r="E164" s="1077"/>
      <c r="F164" s="1077"/>
      <c r="G164" s="1077"/>
      <c r="H164" s="1077"/>
      <c r="I164" s="1077"/>
      <c r="J164" s="1077"/>
      <c r="K164" s="1077"/>
      <c r="L164" s="1077"/>
      <c r="M164" s="1077"/>
      <c r="N164" s="1077"/>
      <c r="O164" s="1077"/>
      <c r="P164" s="1077"/>
      <c r="Q164" s="1077"/>
      <c r="R164" s="1077"/>
      <c r="S164" s="1077"/>
      <c r="T164" s="1077"/>
      <c r="U164" s="1077"/>
      <c r="V164" s="1077"/>
      <c r="W164" s="1077"/>
      <c r="X164" s="1077"/>
      <c r="Y164" s="1077"/>
      <c r="Z164" s="1077"/>
      <c r="AA164" s="1077"/>
      <c r="AB164" s="1077"/>
      <c r="AC164" s="1077"/>
      <c r="AD164" s="1077"/>
      <c r="AE164" s="1077"/>
      <c r="AF164" s="1077"/>
      <c r="AG164" s="1077"/>
      <c r="AH164" s="1077"/>
      <c r="AI164" s="1077"/>
      <c r="AK164" s="1121"/>
      <c r="AL164" s="1121"/>
      <c r="AM164" s="1099"/>
      <c r="AN164" s="1077"/>
      <c r="AO164" s="1077"/>
      <c r="AP164" s="1077"/>
      <c r="AQ164" s="1077"/>
      <c r="AR164" s="1077"/>
      <c r="AS164" s="1077"/>
      <c r="AT164" s="1077"/>
      <c r="AU164" s="1077"/>
      <c r="AV164" s="1077"/>
      <c r="AW164" s="1077"/>
      <c r="AX164" s="1077"/>
      <c r="AY164" s="1077"/>
      <c r="AZ164" s="1077"/>
      <c r="BA164" s="1077"/>
      <c r="BB164" s="1077"/>
      <c r="BC164" s="1077"/>
      <c r="BD164" s="1077"/>
      <c r="BE164" s="1077"/>
      <c r="BF164" s="1077"/>
      <c r="BG164" s="1077"/>
      <c r="BH164" s="1077"/>
      <c r="BI164" s="1077"/>
      <c r="BJ164" s="1077"/>
      <c r="BK164" s="1077"/>
      <c r="BL164" s="1077"/>
      <c r="BM164" s="1077"/>
      <c r="BN164" s="1077"/>
      <c r="BO164" s="1077"/>
      <c r="BP164" s="1077"/>
      <c r="BQ164" s="1077"/>
      <c r="BR164" s="1077"/>
      <c r="BS164" s="1077"/>
    </row>
    <row r="165" spans="1:71" s="1049" customFormat="1" hidden="1">
      <c r="A165" s="1121"/>
      <c r="B165" s="1121"/>
      <c r="C165" s="1099"/>
      <c r="D165" s="1077"/>
      <c r="E165" s="1077"/>
      <c r="F165" s="1077"/>
      <c r="G165" s="1077"/>
      <c r="H165" s="1077"/>
      <c r="I165" s="1077"/>
      <c r="J165" s="1077"/>
      <c r="K165" s="1077"/>
      <c r="L165" s="1077"/>
      <c r="M165" s="1077"/>
      <c r="N165" s="1077"/>
      <c r="O165" s="1077"/>
      <c r="P165" s="1077"/>
      <c r="Q165" s="1077"/>
      <c r="R165" s="1077"/>
      <c r="S165" s="1077"/>
      <c r="T165" s="1077"/>
      <c r="U165" s="1077"/>
      <c r="V165" s="1077"/>
      <c r="W165" s="1077"/>
      <c r="X165" s="1077"/>
      <c r="Y165" s="1077"/>
      <c r="Z165" s="1077"/>
      <c r="AA165" s="1077"/>
      <c r="AB165" s="1077"/>
      <c r="AC165" s="1077"/>
      <c r="AD165" s="1077"/>
      <c r="AE165" s="1077"/>
      <c r="AF165" s="1077"/>
      <c r="AG165" s="1077"/>
      <c r="AH165" s="1077"/>
      <c r="AI165" s="1077"/>
      <c r="AK165" s="1121"/>
      <c r="AL165" s="1121"/>
      <c r="AM165" s="1099"/>
      <c r="AN165" s="1077"/>
      <c r="AO165" s="1077"/>
      <c r="AP165" s="1077"/>
      <c r="AQ165" s="1077"/>
      <c r="AR165" s="1077"/>
      <c r="AS165" s="1077"/>
      <c r="AT165" s="1077"/>
      <c r="AU165" s="1077"/>
      <c r="AV165" s="1077"/>
      <c r="AW165" s="1077"/>
      <c r="AX165" s="1077"/>
      <c r="AY165" s="1077"/>
      <c r="AZ165" s="1077"/>
      <c r="BA165" s="1077"/>
      <c r="BB165" s="1077"/>
      <c r="BC165" s="1077"/>
      <c r="BD165" s="1077"/>
      <c r="BE165" s="1077"/>
      <c r="BF165" s="1077"/>
      <c r="BG165" s="1077"/>
      <c r="BH165" s="1077"/>
      <c r="BI165" s="1077"/>
      <c r="BJ165" s="1077"/>
      <c r="BK165" s="1077"/>
      <c r="BL165" s="1077"/>
      <c r="BM165" s="1077"/>
      <c r="BN165" s="1077"/>
      <c r="BO165" s="1077"/>
      <c r="BP165" s="1077"/>
      <c r="BQ165" s="1077"/>
      <c r="BR165" s="1077"/>
      <c r="BS165" s="1077"/>
    </row>
    <row r="166" spans="1:71" s="1049" customFormat="1" hidden="1">
      <c r="A166" s="1119"/>
      <c r="B166" s="1119"/>
      <c r="C166" s="1119"/>
      <c r="D166" s="1048"/>
      <c r="E166" s="1048"/>
      <c r="F166" s="1048"/>
      <c r="G166" s="1048"/>
      <c r="H166" s="1048"/>
      <c r="I166" s="1048"/>
      <c r="J166" s="1048"/>
      <c r="K166" s="1048"/>
      <c r="L166" s="1048"/>
      <c r="M166" s="1048"/>
      <c r="N166" s="1048"/>
      <c r="O166" s="1048"/>
      <c r="P166" s="1048"/>
      <c r="Q166" s="1048"/>
      <c r="R166" s="1048"/>
      <c r="S166" s="1048"/>
      <c r="T166" s="1048"/>
      <c r="U166" s="1048"/>
      <c r="V166" s="1048"/>
      <c r="W166" s="1048"/>
      <c r="X166" s="1048"/>
      <c r="Y166" s="1048"/>
      <c r="Z166" s="1048"/>
      <c r="AA166" s="1048"/>
      <c r="AB166" s="1048"/>
      <c r="AC166" s="1048"/>
      <c r="AD166" s="1048"/>
      <c r="AE166" s="1048"/>
      <c r="AF166" s="1048"/>
      <c r="AG166" s="1048"/>
      <c r="AH166" s="1048"/>
      <c r="AI166" s="1048"/>
      <c r="AK166" s="1119"/>
      <c r="AL166" s="1119"/>
      <c r="AM166" s="1119"/>
      <c r="AN166" s="1048"/>
      <c r="AO166" s="1048"/>
      <c r="AP166" s="1048"/>
      <c r="AQ166" s="1048"/>
      <c r="AR166" s="1048"/>
      <c r="AS166" s="1048"/>
      <c r="AT166" s="1048"/>
      <c r="AU166" s="1048"/>
      <c r="AV166" s="1048"/>
      <c r="AW166" s="1048"/>
      <c r="AX166" s="1048"/>
      <c r="AY166" s="1048"/>
      <c r="AZ166" s="1048"/>
      <c r="BA166" s="1048"/>
      <c r="BB166" s="1048"/>
      <c r="BC166" s="1048"/>
      <c r="BD166" s="1048"/>
      <c r="BE166" s="1048"/>
      <c r="BF166" s="1048"/>
      <c r="BG166" s="1048"/>
      <c r="BH166" s="1048"/>
      <c r="BI166" s="1048"/>
      <c r="BJ166" s="1048"/>
      <c r="BK166" s="1048"/>
      <c r="BL166" s="1048"/>
      <c r="BM166" s="1048"/>
      <c r="BN166" s="1048"/>
      <c r="BO166" s="1048"/>
      <c r="BP166" s="1048"/>
      <c r="BQ166" s="1048"/>
      <c r="BR166" s="1048"/>
      <c r="BS166" s="1048"/>
    </row>
    <row r="167" spans="1:71" s="1049" customFormat="1" hidden="1">
      <c r="A167" s="1121"/>
      <c r="B167" s="1121"/>
      <c r="C167" s="1099"/>
      <c r="D167" s="1122"/>
      <c r="E167" s="1122"/>
      <c r="F167" s="1122"/>
      <c r="G167" s="1122"/>
      <c r="H167" s="1122"/>
      <c r="I167" s="1122"/>
      <c r="J167" s="1122"/>
      <c r="K167" s="1122"/>
      <c r="L167" s="1122"/>
      <c r="M167" s="1122"/>
      <c r="N167" s="1122"/>
      <c r="O167" s="1122"/>
      <c r="P167" s="1122"/>
      <c r="Q167" s="1122"/>
      <c r="R167" s="1122"/>
      <c r="S167" s="1122"/>
      <c r="T167" s="1122"/>
      <c r="U167" s="1122"/>
      <c r="V167" s="1122"/>
      <c r="W167" s="1122"/>
      <c r="X167" s="1122"/>
      <c r="Y167" s="1122"/>
      <c r="Z167" s="1122"/>
      <c r="AA167" s="1122"/>
      <c r="AB167" s="1122"/>
      <c r="AC167" s="1122"/>
      <c r="AD167" s="1122"/>
      <c r="AE167" s="1122"/>
      <c r="AF167" s="1122"/>
      <c r="AG167" s="1122"/>
      <c r="AH167" s="1122"/>
      <c r="AI167" s="1120"/>
      <c r="AK167" s="1121"/>
      <c r="AL167" s="1121"/>
      <c r="AM167" s="1099"/>
      <c r="AN167" s="1122"/>
      <c r="AO167" s="1122"/>
      <c r="AP167" s="1122"/>
      <c r="AQ167" s="1122"/>
      <c r="AR167" s="1122"/>
      <c r="AS167" s="1122"/>
      <c r="AT167" s="1122"/>
      <c r="AU167" s="1122"/>
      <c r="AV167" s="1122"/>
      <c r="AW167" s="1122"/>
      <c r="AX167" s="1122"/>
      <c r="AY167" s="1122"/>
      <c r="AZ167" s="1122"/>
      <c r="BA167" s="1122"/>
      <c r="BB167" s="1122"/>
      <c r="BC167" s="1122"/>
      <c r="BD167" s="1122"/>
      <c r="BE167" s="1122"/>
      <c r="BF167" s="1122"/>
      <c r="BG167" s="1122"/>
      <c r="BH167" s="1122"/>
      <c r="BI167" s="1122"/>
      <c r="BJ167" s="1122"/>
      <c r="BK167" s="1122"/>
      <c r="BL167" s="1122"/>
      <c r="BM167" s="1122"/>
      <c r="BN167" s="1122"/>
      <c r="BO167" s="1122"/>
      <c r="BP167" s="1122"/>
      <c r="BQ167" s="1122"/>
      <c r="BR167" s="1122"/>
      <c r="BS167" s="1120"/>
    </row>
    <row r="168" spans="1:71" s="1049" customFormat="1" hidden="1">
      <c r="A168" s="1121"/>
      <c r="B168" s="1121"/>
      <c r="C168" s="1099"/>
      <c r="D168" s="1122"/>
      <c r="E168" s="1122"/>
      <c r="F168" s="1122"/>
      <c r="G168" s="1122"/>
      <c r="H168" s="1122"/>
      <c r="I168" s="1122"/>
      <c r="J168" s="1122"/>
      <c r="K168" s="1122"/>
      <c r="L168" s="1122"/>
      <c r="M168" s="1122"/>
      <c r="N168" s="1122"/>
      <c r="O168" s="1122"/>
      <c r="P168" s="1122"/>
      <c r="Q168" s="1122"/>
      <c r="R168" s="1122"/>
      <c r="S168" s="1122"/>
      <c r="T168" s="1122"/>
      <c r="U168" s="1122"/>
      <c r="V168" s="1122"/>
      <c r="W168" s="1122"/>
      <c r="X168" s="1122"/>
      <c r="Y168" s="1122"/>
      <c r="Z168" s="1122"/>
      <c r="AA168" s="1122"/>
      <c r="AB168" s="1122"/>
      <c r="AC168" s="1122"/>
      <c r="AD168" s="1122"/>
      <c r="AE168" s="1122"/>
      <c r="AF168" s="1122"/>
      <c r="AG168" s="1122"/>
      <c r="AH168" s="1122"/>
      <c r="AI168" s="1120"/>
      <c r="AK168" s="1121"/>
      <c r="AL168" s="1121"/>
      <c r="AM168" s="1099"/>
      <c r="AN168" s="1122"/>
      <c r="AO168" s="1122"/>
      <c r="AP168" s="1122"/>
      <c r="AQ168" s="1122"/>
      <c r="AR168" s="1122"/>
      <c r="AS168" s="1122"/>
      <c r="AT168" s="1122"/>
      <c r="AU168" s="1122"/>
      <c r="AV168" s="1122"/>
      <c r="AW168" s="1122"/>
      <c r="AX168" s="1122"/>
      <c r="AY168" s="1122"/>
      <c r="AZ168" s="1122"/>
      <c r="BA168" s="1122"/>
      <c r="BB168" s="1122"/>
      <c r="BC168" s="1122"/>
      <c r="BD168" s="1122"/>
      <c r="BE168" s="1122"/>
      <c r="BF168" s="1122"/>
      <c r="BG168" s="1122"/>
      <c r="BH168" s="1122"/>
      <c r="BI168" s="1122"/>
      <c r="BJ168" s="1122"/>
      <c r="BK168" s="1122"/>
      <c r="BL168" s="1122"/>
      <c r="BM168" s="1122"/>
      <c r="BN168" s="1122"/>
      <c r="BO168" s="1122"/>
      <c r="BP168" s="1122"/>
      <c r="BQ168" s="1122"/>
      <c r="BR168" s="1122"/>
      <c r="BS168" s="1120"/>
    </row>
    <row r="169" spans="1:71" s="1049" customFormat="1" hidden="1">
      <c r="A169" s="1121"/>
      <c r="B169" s="1121"/>
      <c r="C169" s="1099"/>
      <c r="D169" s="1123"/>
      <c r="E169" s="1123"/>
      <c r="F169" s="1123"/>
      <c r="G169" s="1123"/>
      <c r="H169" s="1123"/>
      <c r="I169" s="1123"/>
      <c r="J169" s="1123"/>
      <c r="K169" s="1123"/>
      <c r="L169" s="1123"/>
      <c r="M169" s="1123"/>
      <c r="N169" s="1124"/>
      <c r="O169" s="1124"/>
      <c r="P169" s="1124"/>
      <c r="Q169" s="1124"/>
      <c r="R169" s="1124"/>
      <c r="S169" s="1124"/>
      <c r="T169" s="1124"/>
      <c r="U169" s="1124"/>
      <c r="V169" s="1124"/>
      <c r="W169" s="1124"/>
      <c r="X169" s="1124"/>
      <c r="Y169" s="1124"/>
      <c r="Z169" s="1124"/>
      <c r="AA169" s="1124"/>
      <c r="AB169" s="1124"/>
      <c r="AC169" s="1124"/>
      <c r="AD169" s="1124"/>
      <c r="AE169" s="1124"/>
      <c r="AF169" s="1124"/>
      <c r="AG169" s="1124"/>
      <c r="AH169" s="1124"/>
      <c r="AI169" s="1120"/>
      <c r="AK169" s="1121"/>
      <c r="AL169" s="1121"/>
      <c r="AM169" s="1099"/>
      <c r="AN169" s="1123"/>
      <c r="AO169" s="1123"/>
      <c r="AP169" s="1123"/>
      <c r="AQ169" s="1123"/>
      <c r="AR169" s="1123"/>
      <c r="AS169" s="1123"/>
      <c r="AT169" s="1123"/>
      <c r="AU169" s="1123"/>
      <c r="AV169" s="1123"/>
      <c r="AW169" s="1123"/>
      <c r="AX169" s="1124"/>
      <c r="AY169" s="1124"/>
      <c r="AZ169" s="1124"/>
      <c r="BA169" s="1124"/>
      <c r="BB169" s="1124"/>
      <c r="BC169" s="1124"/>
      <c r="BD169" s="1124"/>
      <c r="BE169" s="1124"/>
      <c r="BF169" s="1124"/>
      <c r="BG169" s="1124"/>
      <c r="BH169" s="1124"/>
      <c r="BI169" s="1124"/>
      <c r="BJ169" s="1124"/>
      <c r="BK169" s="1124"/>
      <c r="BL169" s="1124"/>
      <c r="BM169" s="1124"/>
      <c r="BN169" s="1124"/>
      <c r="BO169" s="1124"/>
      <c r="BP169" s="1124"/>
      <c r="BQ169" s="1124"/>
      <c r="BR169" s="1124"/>
      <c r="BS169" s="1120"/>
    </row>
    <row r="170" spans="1:71" s="1049" customFormat="1" hidden="1">
      <c r="A170" s="1125"/>
      <c r="B170" s="1125"/>
      <c r="C170" s="1119"/>
      <c r="D170" s="1048"/>
      <c r="E170" s="1048"/>
      <c r="F170" s="1048"/>
      <c r="G170" s="1048"/>
      <c r="H170" s="1048"/>
      <c r="I170" s="1048"/>
      <c r="J170" s="1048"/>
      <c r="K170" s="1048"/>
      <c r="L170" s="1048"/>
      <c r="M170" s="1048"/>
      <c r="N170" s="1048"/>
      <c r="O170" s="1048"/>
      <c r="P170" s="1048"/>
      <c r="Q170" s="1048"/>
      <c r="R170" s="1048"/>
      <c r="S170" s="1048"/>
      <c r="T170" s="1048"/>
      <c r="U170" s="1048"/>
      <c r="V170" s="1048"/>
      <c r="W170" s="1048"/>
      <c r="X170" s="1048"/>
      <c r="Y170" s="1048"/>
      <c r="Z170" s="1048"/>
      <c r="AA170" s="1048"/>
      <c r="AB170" s="1048"/>
      <c r="AC170" s="1048"/>
      <c r="AD170" s="1048"/>
      <c r="AE170" s="1048"/>
      <c r="AF170" s="1048"/>
      <c r="AG170" s="1048"/>
      <c r="AH170" s="1048"/>
      <c r="AI170" s="1048"/>
      <c r="AK170" s="1125"/>
      <c r="AL170" s="1125"/>
      <c r="AM170" s="1119"/>
      <c r="AN170" s="1048"/>
      <c r="AO170" s="1048"/>
      <c r="AP170" s="1048"/>
      <c r="AQ170" s="1048"/>
      <c r="AR170" s="1048"/>
      <c r="AS170" s="1048"/>
      <c r="AT170" s="1048"/>
      <c r="AU170" s="1048"/>
      <c r="AV170" s="1048"/>
      <c r="AW170" s="1048"/>
      <c r="AX170" s="1048"/>
      <c r="AY170" s="1048"/>
      <c r="AZ170" s="1048"/>
      <c r="BA170" s="1048"/>
      <c r="BB170" s="1048"/>
      <c r="BC170" s="1048"/>
      <c r="BD170" s="1048"/>
      <c r="BE170" s="1048"/>
      <c r="BF170" s="1048"/>
      <c r="BG170" s="1048"/>
      <c r="BH170" s="1048"/>
      <c r="BI170" s="1048"/>
      <c r="BJ170" s="1048"/>
      <c r="BK170" s="1048"/>
      <c r="BL170" s="1048"/>
      <c r="BM170" s="1048"/>
      <c r="BN170" s="1048"/>
      <c r="BO170" s="1048"/>
      <c r="BP170" s="1048"/>
      <c r="BQ170" s="1048"/>
      <c r="BR170" s="1048"/>
      <c r="BS170" s="1048"/>
    </row>
    <row r="171" spans="1:71" s="1049" customFormat="1" hidden="1">
      <c r="A171" s="1121"/>
      <c r="B171" s="1121"/>
      <c r="C171" s="1099"/>
      <c r="D171" s="1122"/>
      <c r="E171" s="1122"/>
      <c r="F171" s="1122"/>
      <c r="G171" s="1122"/>
      <c r="H171" s="1122"/>
      <c r="I171" s="1122"/>
      <c r="J171" s="1122"/>
      <c r="K171" s="1122"/>
      <c r="L171" s="1122"/>
      <c r="M171" s="1122"/>
      <c r="N171" s="1122"/>
      <c r="O171" s="1122"/>
      <c r="P171" s="1122"/>
      <c r="Q171" s="1122"/>
      <c r="R171" s="1122"/>
      <c r="S171" s="1122"/>
      <c r="T171" s="1122"/>
      <c r="U171" s="1122"/>
      <c r="V171" s="1122"/>
      <c r="W171" s="1122"/>
      <c r="X171" s="1122"/>
      <c r="Y171" s="1122"/>
      <c r="Z171" s="1122"/>
      <c r="AA171" s="1122"/>
      <c r="AB171" s="1122"/>
      <c r="AC171" s="1122"/>
      <c r="AD171" s="1122"/>
      <c r="AE171" s="1122"/>
      <c r="AF171" s="1122"/>
      <c r="AG171" s="1122"/>
      <c r="AH171" s="1122"/>
      <c r="AI171" s="1120"/>
      <c r="AK171" s="1121"/>
      <c r="AL171" s="1121"/>
      <c r="AM171" s="1099"/>
      <c r="AN171" s="1122"/>
      <c r="AO171" s="1122"/>
      <c r="AP171" s="1122"/>
      <c r="AQ171" s="1122"/>
      <c r="AR171" s="1122"/>
      <c r="AS171" s="1122"/>
      <c r="AT171" s="1122"/>
      <c r="AU171" s="1122"/>
      <c r="AV171" s="1122"/>
      <c r="AW171" s="1122"/>
      <c r="AX171" s="1122"/>
      <c r="AY171" s="1122"/>
      <c r="AZ171" s="1122"/>
      <c r="BA171" s="1122"/>
      <c r="BB171" s="1122"/>
      <c r="BC171" s="1122"/>
      <c r="BD171" s="1122"/>
      <c r="BE171" s="1122"/>
      <c r="BF171" s="1122"/>
      <c r="BG171" s="1122"/>
      <c r="BH171" s="1122"/>
      <c r="BI171" s="1122"/>
      <c r="BJ171" s="1122"/>
      <c r="BK171" s="1122"/>
      <c r="BL171" s="1122"/>
      <c r="BM171" s="1122"/>
      <c r="BN171" s="1122"/>
      <c r="BO171" s="1122"/>
      <c r="BP171" s="1122"/>
      <c r="BQ171" s="1122"/>
      <c r="BR171" s="1122"/>
      <c r="BS171" s="1120"/>
    </row>
    <row r="172" spans="1:71" s="1049" customFormat="1" hidden="1">
      <c r="A172" s="1121"/>
      <c r="B172" s="1121"/>
      <c r="C172" s="1099"/>
      <c r="D172" s="1122"/>
      <c r="E172" s="1122"/>
      <c r="F172" s="1122"/>
      <c r="G172" s="1122"/>
      <c r="H172" s="1122"/>
      <c r="I172" s="1122"/>
      <c r="J172" s="1122"/>
      <c r="K172" s="1122"/>
      <c r="L172" s="1122"/>
      <c r="M172" s="1122"/>
      <c r="N172" s="1122"/>
      <c r="O172" s="1122"/>
      <c r="P172" s="1122"/>
      <c r="Q172" s="1122"/>
      <c r="R172" s="1122"/>
      <c r="S172" s="1122"/>
      <c r="T172" s="1122"/>
      <c r="U172" s="1122"/>
      <c r="V172" s="1122"/>
      <c r="W172" s="1122"/>
      <c r="X172" s="1122"/>
      <c r="Y172" s="1122"/>
      <c r="Z172" s="1122"/>
      <c r="AA172" s="1122"/>
      <c r="AB172" s="1122"/>
      <c r="AC172" s="1122"/>
      <c r="AD172" s="1122"/>
      <c r="AE172" s="1122"/>
      <c r="AF172" s="1122"/>
      <c r="AG172" s="1122"/>
      <c r="AH172" s="1122"/>
      <c r="AI172" s="1122"/>
      <c r="AK172" s="1121"/>
      <c r="AL172" s="1121"/>
      <c r="AM172" s="1099"/>
      <c r="AN172" s="1122"/>
      <c r="AO172" s="1122"/>
      <c r="AP172" s="1122"/>
      <c r="AQ172" s="1122"/>
      <c r="AR172" s="1122"/>
      <c r="AS172" s="1122"/>
      <c r="AT172" s="1122"/>
      <c r="AU172" s="1122"/>
      <c r="AV172" s="1122"/>
      <c r="AW172" s="1122"/>
      <c r="AX172" s="1122"/>
      <c r="AY172" s="1122"/>
      <c r="AZ172" s="1122"/>
      <c r="BA172" s="1122"/>
      <c r="BB172" s="1122"/>
      <c r="BC172" s="1122"/>
      <c r="BD172" s="1122"/>
      <c r="BE172" s="1122"/>
      <c r="BF172" s="1122"/>
      <c r="BG172" s="1122"/>
      <c r="BH172" s="1122"/>
      <c r="BI172" s="1122"/>
      <c r="BJ172" s="1122"/>
      <c r="BK172" s="1122"/>
      <c r="BL172" s="1122"/>
      <c r="BM172" s="1122"/>
      <c r="BN172" s="1122"/>
      <c r="BO172" s="1122"/>
      <c r="BP172" s="1122"/>
      <c r="BQ172" s="1122"/>
      <c r="BR172" s="1122"/>
      <c r="BS172" s="1122"/>
    </row>
    <row r="173" spans="1:71" s="1049" customFormat="1" hidden="1">
      <c r="A173" s="1121"/>
      <c r="B173" s="1121"/>
      <c r="C173" s="1099"/>
      <c r="D173" s="1123"/>
      <c r="E173" s="1123"/>
      <c r="F173" s="1123"/>
      <c r="G173" s="1123"/>
      <c r="H173" s="1123"/>
      <c r="I173" s="1123"/>
      <c r="J173" s="1123"/>
      <c r="K173" s="1123"/>
      <c r="L173" s="1123"/>
      <c r="M173" s="1123"/>
      <c r="N173" s="1124"/>
      <c r="O173" s="1124"/>
      <c r="P173" s="1124"/>
      <c r="Q173" s="1124"/>
      <c r="R173" s="1124"/>
      <c r="S173" s="1124"/>
      <c r="T173" s="1124"/>
      <c r="U173" s="1124"/>
      <c r="V173" s="1124"/>
      <c r="W173" s="1124"/>
      <c r="X173" s="1124"/>
      <c r="Y173" s="1124"/>
      <c r="Z173" s="1124"/>
      <c r="AA173" s="1124"/>
      <c r="AB173" s="1124"/>
      <c r="AC173" s="1124"/>
      <c r="AD173" s="1124"/>
      <c r="AE173" s="1124"/>
      <c r="AF173" s="1124"/>
      <c r="AG173" s="1124"/>
      <c r="AH173" s="1124"/>
      <c r="AI173" s="1120"/>
      <c r="AK173" s="1121"/>
      <c r="AL173" s="1121"/>
      <c r="AM173" s="1099"/>
      <c r="AN173" s="1123"/>
      <c r="AO173" s="1123"/>
      <c r="AP173" s="1123"/>
      <c r="AQ173" s="1123"/>
      <c r="AR173" s="1123"/>
      <c r="AS173" s="1123"/>
      <c r="AT173" s="1123"/>
      <c r="AU173" s="1123"/>
      <c r="AV173" s="1123"/>
      <c r="AW173" s="1123"/>
      <c r="AX173" s="1124"/>
      <c r="AY173" s="1124"/>
      <c r="AZ173" s="1124"/>
      <c r="BA173" s="1124"/>
      <c r="BB173" s="1124"/>
      <c r="BC173" s="1124"/>
      <c r="BD173" s="1124"/>
      <c r="BE173" s="1124"/>
      <c r="BF173" s="1124"/>
      <c r="BG173" s="1124"/>
      <c r="BH173" s="1124"/>
      <c r="BI173" s="1124"/>
      <c r="BJ173" s="1124"/>
      <c r="BK173" s="1124"/>
      <c r="BL173" s="1124"/>
      <c r="BM173" s="1124"/>
      <c r="BN173" s="1124"/>
      <c r="BO173" s="1124"/>
      <c r="BP173" s="1124"/>
      <c r="BQ173" s="1124"/>
      <c r="BR173" s="1124"/>
      <c r="BS173" s="1120"/>
    </row>
    <row r="174" spans="1:71" s="1049" customFormat="1" hidden="1">
      <c r="A174" s="1121"/>
      <c r="B174" s="1121"/>
      <c r="C174" s="1099"/>
      <c r="D174" s="1122"/>
      <c r="E174" s="1122"/>
      <c r="F174" s="1122"/>
      <c r="G174" s="1122"/>
      <c r="H174" s="1122"/>
      <c r="I174" s="1122"/>
      <c r="J174" s="1122"/>
      <c r="K174" s="1122"/>
      <c r="L174" s="1122"/>
      <c r="M174" s="1122"/>
      <c r="N174" s="1122"/>
      <c r="O174" s="1122"/>
      <c r="P174" s="1122"/>
      <c r="Q174" s="1122"/>
      <c r="R174" s="1122"/>
      <c r="S174" s="1122"/>
      <c r="T174" s="1122"/>
      <c r="U174" s="1122"/>
      <c r="V174" s="1122"/>
      <c r="W174" s="1122"/>
      <c r="X174" s="1122"/>
      <c r="Y174" s="1122"/>
      <c r="Z174" s="1122"/>
      <c r="AA174" s="1122"/>
      <c r="AB174" s="1122"/>
      <c r="AC174" s="1122"/>
      <c r="AD174" s="1122"/>
      <c r="AE174" s="1122"/>
      <c r="AF174" s="1122"/>
      <c r="AG174" s="1122"/>
      <c r="AH174" s="1122"/>
      <c r="AI174" s="1122"/>
      <c r="AK174" s="1121"/>
      <c r="AL174" s="1121"/>
      <c r="AM174" s="1099"/>
      <c r="AN174" s="1122"/>
      <c r="AO174" s="1122"/>
      <c r="AP174" s="1122"/>
      <c r="AQ174" s="1122"/>
      <c r="AR174" s="1122"/>
      <c r="AS174" s="1122"/>
      <c r="AT174" s="1122"/>
      <c r="AU174" s="1122"/>
      <c r="AV174" s="1122"/>
      <c r="AW174" s="1122"/>
      <c r="AX174" s="1122"/>
      <c r="AY174" s="1122"/>
      <c r="AZ174" s="1122"/>
      <c r="BA174" s="1122"/>
      <c r="BB174" s="1122"/>
      <c r="BC174" s="1122"/>
      <c r="BD174" s="1122"/>
      <c r="BE174" s="1122"/>
      <c r="BF174" s="1122"/>
      <c r="BG174" s="1122"/>
      <c r="BH174" s="1122"/>
      <c r="BI174" s="1122"/>
      <c r="BJ174" s="1122"/>
      <c r="BK174" s="1122"/>
      <c r="BL174" s="1122"/>
      <c r="BM174" s="1122"/>
      <c r="BN174" s="1122"/>
      <c r="BO174" s="1122"/>
      <c r="BP174" s="1122"/>
      <c r="BQ174" s="1122"/>
      <c r="BR174" s="1122"/>
      <c r="BS174" s="1122"/>
    </row>
    <row r="175" spans="1:71" s="1049" customFormat="1" ht="14.25">
      <c r="A175" s="1047"/>
      <c r="B175" s="1047"/>
      <c r="C175" s="1047"/>
      <c r="D175" s="1047"/>
      <c r="E175" s="1047"/>
      <c r="F175" s="1047"/>
      <c r="G175" s="1047"/>
      <c r="H175" s="1047"/>
      <c r="I175" s="1047"/>
      <c r="J175" s="1047"/>
      <c r="K175" s="1047"/>
      <c r="L175" s="1047"/>
      <c r="M175" s="1047"/>
      <c r="N175" s="1047"/>
      <c r="O175" s="1047"/>
      <c r="P175" s="1047"/>
      <c r="Q175" s="1047"/>
      <c r="R175" s="1047"/>
      <c r="S175" s="1047"/>
      <c r="T175" s="1047"/>
      <c r="U175" s="1047"/>
      <c r="V175" s="1047"/>
      <c r="W175" s="1047"/>
      <c r="X175" s="1047"/>
      <c r="Y175" s="1047"/>
      <c r="Z175" s="1047"/>
      <c r="AA175" s="1047"/>
      <c r="AB175" s="1047"/>
      <c r="AC175" s="1047"/>
      <c r="AD175" s="1047"/>
      <c r="AE175" s="1047"/>
      <c r="AF175" s="1047"/>
      <c r="AG175" s="1047"/>
      <c r="AH175" s="1047"/>
      <c r="AI175" s="1047"/>
      <c r="AK175" s="1047"/>
      <c r="AL175" s="1047"/>
      <c r="AM175" s="1047"/>
      <c r="AN175" s="1047"/>
      <c r="AO175" s="1047"/>
      <c r="AP175" s="1047"/>
      <c r="AQ175" s="1047"/>
      <c r="AR175" s="1047"/>
      <c r="AS175" s="1047"/>
      <c r="AT175" s="1047"/>
      <c r="AU175" s="1047"/>
      <c r="AV175" s="1047"/>
      <c r="AW175" s="1047"/>
      <c r="AX175" s="1047"/>
      <c r="AY175" s="1047"/>
      <c r="AZ175" s="1047"/>
      <c r="BA175" s="1047"/>
      <c r="BB175" s="1047"/>
      <c r="BC175" s="1047"/>
      <c r="BD175" s="1047"/>
      <c r="BE175" s="1047"/>
      <c r="BF175" s="1047"/>
      <c r="BG175" s="1047"/>
      <c r="BH175" s="1047"/>
      <c r="BI175" s="1047"/>
      <c r="BJ175" s="1047"/>
      <c r="BK175" s="1047"/>
      <c r="BL175" s="1047"/>
      <c r="BM175" s="1047"/>
      <c r="BN175" s="1047"/>
      <c r="BO175" s="1047"/>
      <c r="BP175" s="1047"/>
      <c r="BQ175" s="1047"/>
      <c r="BR175" s="1047"/>
      <c r="BS175" s="1047"/>
    </row>
    <row r="176" spans="1:71" s="1049" customFormat="1" ht="14.25">
      <c r="A176" s="1047"/>
      <c r="B176" s="1047"/>
      <c r="C176" s="1047"/>
      <c r="D176" s="1047"/>
      <c r="E176" s="1047"/>
      <c r="F176" s="1047"/>
      <c r="G176" s="1047"/>
      <c r="H176" s="1047"/>
      <c r="I176" s="1047"/>
      <c r="J176" s="1047"/>
      <c r="K176" s="1047"/>
      <c r="L176" s="1047"/>
      <c r="M176" s="1047"/>
      <c r="N176" s="1047"/>
      <c r="O176" s="1047"/>
      <c r="P176" s="1047"/>
      <c r="Q176" s="1047"/>
      <c r="R176" s="1047"/>
      <c r="S176" s="1047"/>
      <c r="T176" s="1047"/>
      <c r="U176" s="1047"/>
      <c r="V176" s="1047"/>
      <c r="W176" s="1047"/>
      <c r="X176" s="1047"/>
      <c r="Y176" s="1047"/>
      <c r="Z176" s="1047"/>
      <c r="AA176" s="1047"/>
      <c r="AB176" s="1047"/>
      <c r="AC176" s="1047"/>
      <c r="AD176" s="1047"/>
      <c r="AE176" s="1047"/>
      <c r="AF176" s="1047"/>
      <c r="AG176" s="1047"/>
      <c r="AH176" s="1047"/>
      <c r="AI176" s="1047"/>
      <c r="AK176" s="1047"/>
      <c r="AL176" s="1047"/>
      <c r="AM176" s="1047"/>
      <c r="AN176" s="1047"/>
      <c r="AO176" s="1047"/>
      <c r="AP176" s="1047"/>
      <c r="AQ176" s="1047"/>
      <c r="AR176" s="1047"/>
      <c r="AS176" s="1047"/>
      <c r="AT176" s="1047"/>
      <c r="AU176" s="1047"/>
      <c r="AV176" s="1047"/>
      <c r="AW176" s="1047"/>
      <c r="AX176" s="1047"/>
      <c r="AY176" s="1047"/>
      <c r="AZ176" s="1047"/>
      <c r="BA176" s="1047"/>
      <c r="BB176" s="1047"/>
      <c r="BC176" s="1047"/>
      <c r="BD176" s="1047"/>
      <c r="BE176" s="1047"/>
      <c r="BF176" s="1047"/>
      <c r="BG176" s="1047"/>
      <c r="BH176" s="1047"/>
      <c r="BI176" s="1047"/>
      <c r="BJ176" s="1047"/>
      <c r="BK176" s="1047"/>
      <c r="BL176" s="1047"/>
      <c r="BM176" s="1047"/>
      <c r="BN176" s="1047"/>
      <c r="BO176" s="1047"/>
      <c r="BP176" s="1047"/>
      <c r="BQ176" s="1047"/>
      <c r="BR176" s="1047"/>
      <c r="BS176" s="1047"/>
    </row>
    <row r="177" spans="1:71" s="1049" customFormat="1" ht="14.25">
      <c r="A177" s="1047"/>
      <c r="B177" s="1047"/>
      <c r="C177" s="1047"/>
      <c r="D177" s="1047"/>
      <c r="E177" s="1047"/>
      <c r="F177" s="1047"/>
      <c r="G177" s="1047"/>
      <c r="H177" s="1047"/>
      <c r="I177" s="1047"/>
      <c r="J177" s="1047"/>
      <c r="K177" s="1047"/>
      <c r="L177" s="1047"/>
      <c r="M177" s="1047"/>
      <c r="N177" s="1047"/>
      <c r="O177" s="1047"/>
      <c r="P177" s="1047"/>
      <c r="Q177" s="1047"/>
      <c r="R177" s="1047"/>
      <c r="S177" s="1047"/>
      <c r="T177" s="1047"/>
      <c r="U177" s="1047"/>
      <c r="V177" s="1047"/>
      <c r="W177" s="1047"/>
      <c r="X177" s="1047"/>
      <c r="Y177" s="1047"/>
      <c r="Z177" s="1047"/>
      <c r="AA177" s="1047"/>
      <c r="AB177" s="1047"/>
      <c r="AC177" s="1047"/>
      <c r="AD177" s="1047"/>
      <c r="AE177" s="1047"/>
      <c r="AF177" s="1047"/>
      <c r="AG177" s="1047"/>
      <c r="AH177" s="1047"/>
      <c r="AI177" s="1047"/>
      <c r="AK177" s="1047"/>
      <c r="AL177" s="1047"/>
      <c r="AM177" s="1047"/>
      <c r="AN177" s="1047"/>
      <c r="AO177" s="1047"/>
      <c r="AP177" s="1047"/>
      <c r="AQ177" s="1047"/>
      <c r="AR177" s="1047"/>
      <c r="AS177" s="1047"/>
      <c r="AT177" s="1047"/>
      <c r="AU177" s="1047"/>
      <c r="AV177" s="1047"/>
      <c r="AW177" s="1047"/>
      <c r="AX177" s="1047"/>
      <c r="AY177" s="1047"/>
      <c r="AZ177" s="1047"/>
      <c r="BA177" s="1047"/>
      <c r="BB177" s="1047"/>
      <c r="BC177" s="1047"/>
      <c r="BD177" s="1047"/>
      <c r="BE177" s="1047"/>
      <c r="BF177" s="1047"/>
      <c r="BG177" s="1047"/>
      <c r="BH177" s="1047"/>
      <c r="BI177" s="1047"/>
      <c r="BJ177" s="1047"/>
      <c r="BK177" s="1047"/>
      <c r="BL177" s="1047"/>
      <c r="BM177" s="1047"/>
      <c r="BN177" s="1047"/>
      <c r="BO177" s="1047"/>
      <c r="BP177" s="1047"/>
      <c r="BQ177" s="1047"/>
      <c r="BR177" s="1047"/>
      <c r="BS177" s="1047"/>
    </row>
    <row r="178" spans="1:71" s="1049" customFormat="1">
      <c r="A178" s="1048"/>
      <c r="B178" s="1048"/>
      <c r="C178" s="1048"/>
      <c r="D178" s="1048"/>
      <c r="E178" s="1048"/>
      <c r="F178" s="1048"/>
      <c r="G178" s="1048"/>
      <c r="H178" s="1048"/>
      <c r="I178" s="1048"/>
      <c r="J178" s="1048"/>
      <c r="K178" s="1048"/>
      <c r="L178" s="1048"/>
      <c r="M178" s="1048"/>
      <c r="N178" s="1048"/>
      <c r="O178" s="1048"/>
      <c r="P178" s="1048"/>
      <c r="Q178" s="1048"/>
      <c r="R178" s="1048"/>
      <c r="S178" s="1048"/>
      <c r="T178" s="1048"/>
      <c r="U178" s="1048"/>
      <c r="V178" s="1048"/>
      <c r="W178" s="1048"/>
      <c r="X178" s="1048"/>
      <c r="Y178" s="1048"/>
      <c r="Z178" s="1048"/>
      <c r="AA178" s="1048"/>
      <c r="AB178" s="1048"/>
      <c r="AC178" s="1048"/>
      <c r="AD178" s="1048"/>
      <c r="AE178" s="1048"/>
      <c r="AF178" s="1048"/>
      <c r="AG178" s="1048"/>
      <c r="AH178" s="1048"/>
      <c r="AI178" s="1048"/>
      <c r="AK178" s="1048"/>
      <c r="AL178" s="1048"/>
      <c r="AM178" s="1048"/>
      <c r="AN178" s="1048"/>
      <c r="AO178" s="1048"/>
      <c r="AP178" s="1048"/>
      <c r="AQ178" s="1048"/>
      <c r="AR178" s="1048"/>
      <c r="AS178" s="1048"/>
      <c r="AT178" s="1048"/>
      <c r="AU178" s="1048"/>
      <c r="AV178" s="1048"/>
      <c r="AW178" s="1048"/>
      <c r="AX178" s="1048"/>
      <c r="AY178" s="1048"/>
      <c r="AZ178" s="1048"/>
      <c r="BA178" s="1048"/>
      <c r="BB178" s="1048"/>
      <c r="BC178" s="1048"/>
      <c r="BD178" s="1048"/>
      <c r="BE178" s="1048"/>
      <c r="BF178" s="1048"/>
      <c r="BG178" s="1048"/>
      <c r="BH178" s="1048"/>
      <c r="BI178" s="1048"/>
      <c r="BJ178" s="1048"/>
      <c r="BK178" s="1048"/>
      <c r="BL178" s="1048"/>
      <c r="BM178" s="1048"/>
      <c r="BN178" s="1048"/>
      <c r="BO178" s="1048"/>
      <c r="BP178" s="1048"/>
      <c r="BQ178" s="1048"/>
      <c r="BR178" s="1048"/>
      <c r="BS178" s="1048"/>
    </row>
    <row r="179" spans="1:71" s="1049" customFormat="1">
      <c r="A179" s="1048"/>
      <c r="B179" s="1048"/>
      <c r="C179" s="1048"/>
      <c r="D179" s="1048"/>
      <c r="E179" s="1048"/>
      <c r="F179" s="1048"/>
      <c r="G179" s="1048"/>
      <c r="H179" s="1048"/>
      <c r="I179" s="1048"/>
      <c r="J179" s="1048"/>
      <c r="K179" s="1048"/>
      <c r="L179" s="1048"/>
      <c r="M179" s="1048"/>
      <c r="N179" s="1048"/>
      <c r="O179" s="1048"/>
      <c r="P179" s="1048"/>
      <c r="Q179" s="1048"/>
      <c r="R179" s="1048"/>
      <c r="S179" s="1048"/>
      <c r="T179" s="1048"/>
      <c r="U179" s="1048"/>
      <c r="V179" s="1048"/>
      <c r="W179" s="1048"/>
      <c r="X179" s="1048"/>
      <c r="Y179" s="1048"/>
      <c r="Z179" s="1048"/>
      <c r="AA179" s="1048"/>
      <c r="AB179" s="1048"/>
      <c r="AC179" s="1048"/>
      <c r="AD179" s="1048"/>
      <c r="AE179" s="1048"/>
      <c r="AF179" s="1048"/>
      <c r="AG179" s="1048"/>
      <c r="AH179" s="1048"/>
      <c r="AI179" s="1048"/>
      <c r="AK179" s="1048"/>
      <c r="AL179" s="1048"/>
      <c r="AM179" s="1048"/>
      <c r="AN179" s="1048"/>
      <c r="AO179" s="1048"/>
      <c r="AP179" s="1048"/>
      <c r="AQ179" s="1048"/>
      <c r="AR179" s="1048"/>
      <c r="AS179" s="1048"/>
      <c r="AT179" s="1048"/>
      <c r="AU179" s="1048"/>
      <c r="AV179" s="1048"/>
      <c r="AW179" s="1048"/>
      <c r="AX179" s="1048"/>
      <c r="AY179" s="1048"/>
      <c r="AZ179" s="1048"/>
      <c r="BA179" s="1048"/>
      <c r="BB179" s="1048"/>
      <c r="BC179" s="1048"/>
      <c r="BD179" s="1048"/>
      <c r="BE179" s="1048"/>
      <c r="BF179" s="1048"/>
      <c r="BG179" s="1048"/>
      <c r="BH179" s="1048"/>
      <c r="BI179" s="1048"/>
      <c r="BJ179" s="1048"/>
      <c r="BK179" s="1048"/>
      <c r="BL179" s="1048"/>
      <c r="BM179" s="1048"/>
      <c r="BN179" s="1048"/>
      <c r="BO179" s="1048"/>
      <c r="BP179" s="1048"/>
      <c r="BQ179" s="1048"/>
      <c r="BR179" s="1048"/>
      <c r="BS179" s="1048"/>
    </row>
    <row r="180" spans="1:71" s="1049" customFormat="1">
      <c r="A180" s="1048"/>
      <c r="B180" s="1048"/>
      <c r="C180" s="1048"/>
      <c r="D180" s="1048"/>
      <c r="E180" s="1048"/>
      <c r="F180" s="1048"/>
      <c r="G180" s="1048"/>
      <c r="H180" s="1048"/>
      <c r="I180" s="1048"/>
      <c r="J180" s="1048"/>
      <c r="K180" s="1048"/>
      <c r="L180" s="1048"/>
      <c r="M180" s="1048"/>
      <c r="N180" s="1048"/>
      <c r="O180" s="1048"/>
      <c r="P180" s="1048"/>
      <c r="Q180" s="1048"/>
      <c r="R180" s="1048"/>
      <c r="S180" s="1048"/>
      <c r="T180" s="1048"/>
      <c r="U180" s="1048"/>
      <c r="V180" s="1048"/>
      <c r="W180" s="1048"/>
      <c r="X180" s="1048"/>
      <c r="Y180" s="1048"/>
      <c r="Z180" s="1048"/>
      <c r="AA180" s="1048"/>
      <c r="AB180" s="1048"/>
      <c r="AC180" s="1048"/>
      <c r="AD180" s="1048"/>
      <c r="AE180" s="1048"/>
      <c r="AF180" s="1048"/>
      <c r="AG180" s="1048"/>
      <c r="AH180" s="1048"/>
      <c r="AI180" s="1048"/>
      <c r="AK180" s="1048"/>
      <c r="AL180" s="1048"/>
      <c r="AM180" s="1048"/>
      <c r="AN180" s="1048"/>
      <c r="AO180" s="1048"/>
      <c r="AP180" s="1048"/>
      <c r="AQ180" s="1048"/>
      <c r="AR180" s="1048"/>
      <c r="AS180" s="1048"/>
      <c r="AT180" s="1048"/>
      <c r="AU180" s="1048"/>
      <c r="AV180" s="1048"/>
      <c r="AW180" s="1048"/>
      <c r="AX180" s="1048"/>
      <c r="AY180" s="1048"/>
      <c r="AZ180" s="1048"/>
      <c r="BA180" s="1048"/>
      <c r="BB180" s="1048"/>
      <c r="BC180" s="1048"/>
      <c r="BD180" s="1048"/>
      <c r="BE180" s="1048"/>
      <c r="BF180" s="1048"/>
      <c r="BG180" s="1048"/>
      <c r="BH180" s="1048"/>
      <c r="BI180" s="1048"/>
      <c r="BJ180" s="1048"/>
      <c r="BK180" s="1048"/>
      <c r="BL180" s="1048"/>
      <c r="BM180" s="1048"/>
      <c r="BN180" s="1048"/>
      <c r="BO180" s="1048"/>
      <c r="BP180" s="1048"/>
      <c r="BQ180" s="1048"/>
      <c r="BR180" s="1048"/>
      <c r="BS180" s="1048"/>
    </row>
    <row r="181" spans="1:71" s="1049" customFormat="1">
      <c r="A181" s="1048"/>
      <c r="B181" s="1048"/>
      <c r="C181" s="1048"/>
      <c r="D181" s="1048"/>
      <c r="E181" s="1048"/>
      <c r="F181" s="1048"/>
      <c r="G181" s="1048"/>
      <c r="H181" s="1048"/>
      <c r="I181" s="1048"/>
      <c r="J181" s="1048"/>
      <c r="K181" s="1048"/>
      <c r="L181" s="1048"/>
      <c r="M181" s="1048"/>
      <c r="N181" s="1048"/>
      <c r="O181" s="1048"/>
      <c r="P181" s="1048"/>
      <c r="Q181" s="1048"/>
      <c r="R181" s="1048"/>
      <c r="S181" s="1048"/>
      <c r="T181" s="1048"/>
      <c r="U181" s="1048"/>
      <c r="V181" s="1048"/>
      <c r="W181" s="1048"/>
      <c r="X181" s="1048"/>
      <c r="Y181" s="1048"/>
      <c r="Z181" s="1048"/>
      <c r="AA181" s="1048"/>
      <c r="AB181" s="1048"/>
      <c r="AC181" s="1048"/>
      <c r="AD181" s="1048"/>
      <c r="AE181" s="1048"/>
      <c r="AF181" s="1048"/>
      <c r="AG181" s="1048"/>
      <c r="AH181" s="1048"/>
      <c r="AI181" s="1048"/>
      <c r="AK181" s="1048"/>
      <c r="AL181" s="1048"/>
      <c r="AM181" s="1048"/>
      <c r="AN181" s="1048"/>
      <c r="AO181" s="1048"/>
      <c r="AP181" s="1048"/>
      <c r="AQ181" s="1048"/>
      <c r="AR181" s="1048"/>
      <c r="AS181" s="1048"/>
      <c r="AT181" s="1048"/>
      <c r="AU181" s="1048"/>
      <c r="AV181" s="1048"/>
      <c r="AW181" s="1048"/>
      <c r="AX181" s="1048"/>
      <c r="AY181" s="1048"/>
      <c r="AZ181" s="1048"/>
      <c r="BA181" s="1048"/>
      <c r="BB181" s="1048"/>
      <c r="BC181" s="1048"/>
      <c r="BD181" s="1048"/>
      <c r="BE181" s="1048"/>
      <c r="BF181" s="1048"/>
      <c r="BG181" s="1048"/>
      <c r="BH181" s="1048"/>
      <c r="BI181" s="1048"/>
      <c r="BJ181" s="1048"/>
      <c r="BK181" s="1048"/>
      <c r="BL181" s="1048"/>
      <c r="BM181" s="1048"/>
      <c r="BN181" s="1048"/>
      <c r="BO181" s="1048"/>
      <c r="BP181" s="1048"/>
      <c r="BQ181" s="1048"/>
      <c r="BR181" s="1048"/>
      <c r="BS181" s="1048"/>
    </row>
    <row r="182" spans="1:71" s="1049" customFormat="1">
      <c r="A182" s="1048"/>
      <c r="B182" s="1048"/>
      <c r="C182" s="1048"/>
      <c r="D182" s="1048"/>
      <c r="E182" s="1048"/>
      <c r="F182" s="1048"/>
      <c r="G182" s="1048"/>
      <c r="H182" s="1048"/>
      <c r="I182" s="1048"/>
      <c r="J182" s="1048"/>
      <c r="K182" s="1048"/>
      <c r="L182" s="1048"/>
      <c r="M182" s="1048"/>
      <c r="N182" s="1048"/>
      <c r="O182" s="1048"/>
      <c r="P182" s="1048"/>
      <c r="Q182" s="1048"/>
      <c r="R182" s="1048"/>
      <c r="S182" s="1048"/>
      <c r="T182" s="1048"/>
      <c r="U182" s="1048"/>
      <c r="V182" s="1048"/>
      <c r="W182" s="1048"/>
      <c r="X182" s="1048"/>
      <c r="Y182" s="1048"/>
      <c r="Z182" s="1048"/>
      <c r="AA182" s="1048"/>
      <c r="AB182" s="1048"/>
      <c r="AC182" s="1048"/>
      <c r="AD182" s="1048"/>
      <c r="AE182" s="1048"/>
      <c r="AF182" s="1048"/>
      <c r="AG182" s="1048"/>
      <c r="AH182" s="1048"/>
      <c r="AI182" s="1048"/>
      <c r="AK182" s="1048"/>
      <c r="AL182" s="1048"/>
      <c r="AM182" s="1048"/>
      <c r="AN182" s="1048"/>
      <c r="AO182" s="1048"/>
      <c r="AP182" s="1048"/>
      <c r="AQ182" s="1048"/>
      <c r="AR182" s="1048"/>
      <c r="AS182" s="1048"/>
      <c r="AT182" s="1048"/>
      <c r="AU182" s="1048"/>
      <c r="AV182" s="1048"/>
      <c r="AW182" s="1048"/>
      <c r="AX182" s="1048"/>
      <c r="AY182" s="1048"/>
      <c r="AZ182" s="1048"/>
      <c r="BA182" s="1048"/>
      <c r="BB182" s="1048"/>
      <c r="BC182" s="1048"/>
      <c r="BD182" s="1048"/>
      <c r="BE182" s="1048"/>
      <c r="BF182" s="1048"/>
      <c r="BG182" s="1048"/>
      <c r="BH182" s="1048"/>
      <c r="BI182" s="1048"/>
      <c r="BJ182" s="1048"/>
      <c r="BK182" s="1048"/>
      <c r="BL182" s="1048"/>
      <c r="BM182" s="1048"/>
      <c r="BN182" s="1048"/>
      <c r="BO182" s="1048"/>
      <c r="BP182" s="1048"/>
      <c r="BQ182" s="1048"/>
      <c r="BR182" s="1048"/>
      <c r="BS182" s="1048"/>
    </row>
    <row r="183" spans="1:71" s="1049" customFormat="1">
      <c r="A183" s="1048"/>
      <c r="B183" s="1048"/>
      <c r="C183" s="1048"/>
      <c r="D183" s="1048"/>
      <c r="E183" s="1048"/>
      <c r="F183" s="1048"/>
      <c r="G183" s="1048"/>
      <c r="H183" s="1048"/>
      <c r="I183" s="1048"/>
      <c r="J183" s="1048"/>
      <c r="K183" s="1048"/>
      <c r="L183" s="1048"/>
      <c r="M183" s="1048"/>
      <c r="N183" s="1048"/>
      <c r="O183" s="1048"/>
      <c r="P183" s="1048"/>
      <c r="Q183" s="1048"/>
      <c r="R183" s="1048"/>
      <c r="S183" s="1048"/>
      <c r="T183" s="1048"/>
      <c r="U183" s="1048"/>
      <c r="V183" s="1048"/>
      <c r="W183" s="1048"/>
      <c r="X183" s="1048"/>
      <c r="Y183" s="1048"/>
      <c r="Z183" s="1048"/>
      <c r="AA183" s="1048"/>
      <c r="AB183" s="1048"/>
      <c r="AC183" s="1048"/>
      <c r="AD183" s="1048"/>
      <c r="AE183" s="1048"/>
      <c r="AF183" s="1048"/>
      <c r="AG183" s="1048"/>
      <c r="AH183" s="1048"/>
      <c r="AI183" s="1048"/>
      <c r="AK183" s="1048"/>
      <c r="AL183" s="1048"/>
      <c r="AM183" s="1048"/>
      <c r="AN183" s="1048"/>
      <c r="AO183" s="1048"/>
      <c r="AP183" s="1048"/>
      <c r="AQ183" s="1048"/>
      <c r="AR183" s="1048"/>
      <c r="AS183" s="1048"/>
      <c r="AT183" s="1048"/>
      <c r="AU183" s="1048"/>
      <c r="AV183" s="1048"/>
      <c r="AW183" s="1048"/>
      <c r="AX183" s="1048"/>
      <c r="AY183" s="1048"/>
      <c r="AZ183" s="1048"/>
      <c r="BA183" s="1048"/>
      <c r="BB183" s="1048"/>
      <c r="BC183" s="1048"/>
      <c r="BD183" s="1048"/>
      <c r="BE183" s="1048"/>
      <c r="BF183" s="1048"/>
      <c r="BG183" s="1048"/>
      <c r="BH183" s="1048"/>
      <c r="BI183" s="1048"/>
      <c r="BJ183" s="1048"/>
      <c r="BK183" s="1048"/>
      <c r="BL183" s="1048"/>
      <c r="BM183" s="1048"/>
      <c r="BN183" s="1048"/>
      <c r="BO183" s="1048"/>
      <c r="BP183" s="1048"/>
      <c r="BQ183" s="1048"/>
      <c r="BR183" s="1048"/>
      <c r="BS183" s="1048"/>
    </row>
    <row r="184" spans="1:71" s="1049" customFormat="1">
      <c r="A184" s="1048"/>
      <c r="B184" s="1048"/>
      <c r="C184" s="1048"/>
      <c r="D184" s="1048"/>
      <c r="E184" s="1048"/>
      <c r="F184" s="1048"/>
      <c r="G184" s="1048"/>
      <c r="H184" s="1048"/>
      <c r="I184" s="1048"/>
      <c r="J184" s="1048"/>
      <c r="K184" s="1048"/>
      <c r="L184" s="1048"/>
      <c r="M184" s="1048"/>
      <c r="N184" s="1048"/>
      <c r="O184" s="1048"/>
      <c r="P184" s="1048"/>
      <c r="Q184" s="1048"/>
      <c r="R184" s="1048"/>
      <c r="S184" s="1048"/>
      <c r="T184" s="1048"/>
      <c r="U184" s="1048"/>
      <c r="V184" s="1048"/>
      <c r="W184" s="1048"/>
      <c r="X184" s="1048"/>
      <c r="Y184" s="1048"/>
      <c r="Z184" s="1048"/>
      <c r="AA184" s="1048"/>
      <c r="AB184" s="1048"/>
      <c r="AC184" s="1048"/>
      <c r="AD184" s="1048"/>
      <c r="AE184" s="1048"/>
      <c r="AF184" s="1048"/>
      <c r="AG184" s="1048"/>
      <c r="AH184" s="1048"/>
      <c r="AI184" s="1048"/>
      <c r="AK184" s="1048"/>
      <c r="AL184" s="1048"/>
      <c r="AM184" s="1048"/>
      <c r="AN184" s="1048"/>
      <c r="AO184" s="1048"/>
      <c r="AP184" s="1048"/>
      <c r="AQ184" s="1048"/>
      <c r="AR184" s="1048"/>
      <c r="AS184" s="1048"/>
      <c r="AT184" s="1048"/>
      <c r="AU184" s="1048"/>
      <c r="AV184" s="1048"/>
      <c r="AW184" s="1048"/>
      <c r="AX184" s="1048"/>
      <c r="AY184" s="1048"/>
      <c r="AZ184" s="1048"/>
      <c r="BA184" s="1048"/>
      <c r="BB184" s="1048"/>
      <c r="BC184" s="1048"/>
      <c r="BD184" s="1048"/>
      <c r="BE184" s="1048"/>
      <c r="BF184" s="1048"/>
      <c r="BG184" s="1048"/>
      <c r="BH184" s="1048"/>
      <c r="BI184" s="1048"/>
      <c r="BJ184" s="1048"/>
      <c r="BK184" s="1048"/>
      <c r="BL184" s="1048"/>
      <c r="BM184" s="1048"/>
      <c r="BN184" s="1048"/>
      <c r="BO184" s="1048"/>
      <c r="BP184" s="1048"/>
      <c r="BQ184" s="1048"/>
      <c r="BR184" s="1048"/>
      <c r="BS184" s="1048"/>
    </row>
    <row r="185" spans="1:71" s="1049" customFormat="1">
      <c r="A185" s="1048"/>
      <c r="B185" s="1048"/>
      <c r="C185" s="1048"/>
      <c r="D185" s="1048"/>
      <c r="E185" s="1048"/>
      <c r="F185" s="1048"/>
      <c r="G185" s="1048"/>
      <c r="H185" s="1048"/>
      <c r="I185" s="1048"/>
      <c r="J185" s="1048"/>
      <c r="K185" s="1048"/>
      <c r="L185" s="1048"/>
      <c r="M185" s="1048"/>
      <c r="N185" s="1048"/>
      <c r="O185" s="1048"/>
      <c r="P185" s="1048"/>
      <c r="Q185" s="1048"/>
      <c r="R185" s="1048"/>
      <c r="S185" s="1048"/>
      <c r="T185" s="1048"/>
      <c r="U185" s="1048"/>
      <c r="V185" s="1048"/>
      <c r="W185" s="1048"/>
      <c r="X185" s="1048"/>
      <c r="Y185" s="1048"/>
      <c r="Z185" s="1048"/>
      <c r="AA185" s="1048"/>
      <c r="AB185" s="1048"/>
      <c r="AC185" s="1048"/>
      <c r="AD185" s="1048"/>
      <c r="AE185" s="1048"/>
      <c r="AF185" s="1048"/>
      <c r="AG185" s="1048"/>
      <c r="AH185" s="1048"/>
      <c r="AI185" s="1048"/>
      <c r="AK185" s="1048"/>
      <c r="AL185" s="1048"/>
      <c r="AM185" s="1048"/>
      <c r="AN185" s="1048"/>
      <c r="AO185" s="1048"/>
      <c r="AP185" s="1048"/>
      <c r="AQ185" s="1048"/>
      <c r="AR185" s="1048"/>
      <c r="AS185" s="1048"/>
      <c r="AT185" s="1048"/>
      <c r="AU185" s="1048"/>
      <c r="AV185" s="1048"/>
      <c r="AW185" s="1048"/>
      <c r="AX185" s="1048"/>
      <c r="AY185" s="1048"/>
      <c r="AZ185" s="1048"/>
      <c r="BA185" s="1048"/>
      <c r="BB185" s="1048"/>
      <c r="BC185" s="1048"/>
      <c r="BD185" s="1048"/>
      <c r="BE185" s="1048"/>
      <c r="BF185" s="1048"/>
      <c r="BG185" s="1048"/>
      <c r="BH185" s="1048"/>
      <c r="BI185" s="1048"/>
      <c r="BJ185" s="1048"/>
      <c r="BK185" s="1048"/>
      <c r="BL185" s="1048"/>
      <c r="BM185" s="1048"/>
      <c r="BN185" s="1048"/>
      <c r="BO185" s="1048"/>
      <c r="BP185" s="1048"/>
      <c r="BQ185" s="1048"/>
      <c r="BR185" s="1048"/>
      <c r="BS185" s="1048"/>
    </row>
    <row r="186" spans="1:71" s="1049" customFormat="1">
      <c r="A186" s="1048"/>
      <c r="B186" s="1048"/>
      <c r="C186" s="1048"/>
      <c r="D186" s="1048"/>
      <c r="E186" s="1048"/>
      <c r="F186" s="1048"/>
      <c r="G186" s="1048"/>
      <c r="H186" s="1048"/>
      <c r="I186" s="1048"/>
      <c r="J186" s="1048"/>
      <c r="K186" s="1048"/>
      <c r="L186" s="1048"/>
      <c r="M186" s="1048"/>
      <c r="N186" s="1048"/>
      <c r="O186" s="1048"/>
      <c r="P186" s="1048"/>
      <c r="Q186" s="1048"/>
      <c r="R186" s="1048"/>
      <c r="S186" s="1048"/>
      <c r="T186" s="1048"/>
      <c r="U186" s="1048"/>
      <c r="V186" s="1048"/>
      <c r="W186" s="1048"/>
      <c r="X186" s="1048"/>
      <c r="Y186" s="1048"/>
      <c r="Z186" s="1048"/>
      <c r="AA186" s="1048"/>
      <c r="AB186" s="1048"/>
      <c r="AC186" s="1048"/>
      <c r="AD186" s="1048"/>
      <c r="AE186" s="1048"/>
      <c r="AF186" s="1048"/>
      <c r="AG186" s="1048"/>
      <c r="AH186" s="1048"/>
      <c r="AI186" s="1048"/>
      <c r="AK186" s="1048"/>
      <c r="AL186" s="1048"/>
      <c r="AM186" s="1048"/>
      <c r="AN186" s="1048"/>
      <c r="AO186" s="1048"/>
      <c r="AP186" s="1048"/>
      <c r="AQ186" s="1048"/>
      <c r="AR186" s="1048"/>
      <c r="AS186" s="1048"/>
      <c r="AT186" s="1048"/>
      <c r="AU186" s="1048"/>
      <c r="AV186" s="1048"/>
      <c r="AW186" s="1048"/>
      <c r="AX186" s="1048"/>
      <c r="AY186" s="1048"/>
      <c r="AZ186" s="1048"/>
      <c r="BA186" s="1048"/>
      <c r="BB186" s="1048"/>
      <c r="BC186" s="1048"/>
      <c r="BD186" s="1048"/>
      <c r="BE186" s="1048"/>
      <c r="BF186" s="1048"/>
      <c r="BG186" s="1048"/>
      <c r="BH186" s="1048"/>
      <c r="BI186" s="1048"/>
      <c r="BJ186" s="1048"/>
      <c r="BK186" s="1048"/>
      <c r="BL186" s="1048"/>
      <c r="BM186" s="1048"/>
      <c r="BN186" s="1048"/>
      <c r="BO186" s="1048"/>
      <c r="BP186" s="1048"/>
      <c r="BQ186" s="1048"/>
      <c r="BR186" s="1048"/>
      <c r="BS186" s="1048"/>
    </row>
    <row r="187" spans="1:71" s="1049" customFormat="1">
      <c r="A187" s="1048"/>
      <c r="B187" s="1048"/>
      <c r="C187" s="1048"/>
      <c r="D187" s="1048"/>
      <c r="E187" s="1048"/>
      <c r="F187" s="1048"/>
      <c r="G187" s="1048"/>
      <c r="H187" s="1048"/>
      <c r="I187" s="1048"/>
      <c r="J187" s="1048"/>
      <c r="K187" s="1048"/>
      <c r="L187" s="1048"/>
      <c r="M187" s="1048"/>
      <c r="N187" s="1048"/>
      <c r="O187" s="1048"/>
      <c r="P187" s="1048"/>
      <c r="Q187" s="1048"/>
      <c r="R187" s="1048"/>
      <c r="S187" s="1048"/>
      <c r="T187" s="1048"/>
      <c r="U187" s="1048"/>
      <c r="V187" s="1048"/>
      <c r="W187" s="1048"/>
      <c r="X187" s="1048"/>
      <c r="Y187" s="1048"/>
      <c r="Z187" s="1048"/>
      <c r="AA187" s="1048"/>
      <c r="AB187" s="1048"/>
      <c r="AC187" s="1048"/>
      <c r="AD187" s="1048"/>
      <c r="AE187" s="1048"/>
      <c r="AF187" s="1048"/>
      <c r="AG187" s="1048"/>
      <c r="AH187" s="1048"/>
      <c r="AI187" s="1048"/>
      <c r="AK187" s="1048"/>
      <c r="AL187" s="1048"/>
      <c r="AM187" s="1048"/>
      <c r="AN187" s="1048"/>
      <c r="AO187" s="1048"/>
      <c r="AP187" s="1048"/>
      <c r="AQ187" s="1048"/>
      <c r="AR187" s="1048"/>
      <c r="AS187" s="1048"/>
      <c r="AT187" s="1048"/>
      <c r="AU187" s="1048"/>
      <c r="AV187" s="1048"/>
      <c r="AW187" s="1048"/>
      <c r="AX187" s="1048"/>
      <c r="AY187" s="1048"/>
      <c r="AZ187" s="1048"/>
      <c r="BA187" s="1048"/>
      <c r="BB187" s="1048"/>
      <c r="BC187" s="1048"/>
      <c r="BD187" s="1048"/>
      <c r="BE187" s="1048"/>
      <c r="BF187" s="1048"/>
      <c r="BG187" s="1048"/>
      <c r="BH187" s="1048"/>
      <c r="BI187" s="1048"/>
      <c r="BJ187" s="1048"/>
      <c r="BK187" s="1048"/>
      <c r="BL187" s="1048"/>
      <c r="BM187" s="1048"/>
      <c r="BN187" s="1048"/>
      <c r="BO187" s="1048"/>
      <c r="BP187" s="1048"/>
      <c r="BQ187" s="1048"/>
      <c r="BR187" s="1048"/>
      <c r="BS187" s="1048"/>
    </row>
    <row r="188" spans="1:71" s="1049" customFormat="1">
      <c r="A188" s="1048"/>
      <c r="B188" s="1048"/>
      <c r="C188" s="1048"/>
      <c r="D188" s="1048"/>
      <c r="E188" s="1048"/>
      <c r="F188" s="1048"/>
      <c r="G188" s="1048"/>
      <c r="H188" s="1048"/>
      <c r="I188" s="1048"/>
      <c r="J188" s="1048"/>
      <c r="K188" s="1048"/>
      <c r="L188" s="1048"/>
      <c r="M188" s="1048"/>
      <c r="N188" s="1048"/>
      <c r="O188" s="1048"/>
      <c r="P188" s="1048"/>
      <c r="Q188" s="1048"/>
      <c r="R188" s="1048"/>
      <c r="S188" s="1048"/>
      <c r="T188" s="1048"/>
      <c r="U188" s="1048"/>
      <c r="V188" s="1048"/>
      <c r="W188" s="1048"/>
      <c r="X188" s="1048"/>
      <c r="Y188" s="1048"/>
      <c r="Z188" s="1048"/>
      <c r="AA188" s="1048"/>
      <c r="AB188" s="1048"/>
      <c r="AC188" s="1048"/>
      <c r="AD188" s="1048"/>
      <c r="AE188" s="1048"/>
      <c r="AF188" s="1048"/>
      <c r="AG188" s="1048"/>
      <c r="AH188" s="1048"/>
      <c r="AI188" s="1048"/>
      <c r="AK188" s="1048"/>
      <c r="AL188" s="1048"/>
      <c r="AM188" s="1048"/>
      <c r="AN188" s="1048"/>
      <c r="AO188" s="1048"/>
      <c r="AP188" s="1048"/>
      <c r="AQ188" s="1048"/>
      <c r="AR188" s="1048"/>
      <c r="AS188" s="1048"/>
      <c r="AT188" s="1048"/>
      <c r="AU188" s="1048"/>
      <c r="AV188" s="1048"/>
      <c r="AW188" s="1048"/>
      <c r="AX188" s="1048"/>
      <c r="AY188" s="1048"/>
      <c r="AZ188" s="1048"/>
      <c r="BA188" s="1048"/>
      <c r="BB188" s="1048"/>
      <c r="BC188" s="1048"/>
      <c r="BD188" s="1048"/>
      <c r="BE188" s="1048"/>
      <c r="BF188" s="1048"/>
      <c r="BG188" s="1048"/>
      <c r="BH188" s="1048"/>
      <c r="BI188" s="1048"/>
      <c r="BJ188" s="1048"/>
      <c r="BK188" s="1048"/>
      <c r="BL188" s="1048"/>
      <c r="BM188" s="1048"/>
      <c r="BN188" s="1048"/>
      <c r="BO188" s="1048"/>
      <c r="BP188" s="1048"/>
      <c r="BQ188" s="1048"/>
      <c r="BR188" s="1048"/>
      <c r="BS188" s="1048"/>
    </row>
    <row r="189" spans="1:71" s="1049" customFormat="1">
      <c r="A189" s="1048"/>
      <c r="B189" s="1048"/>
      <c r="C189" s="1048"/>
      <c r="D189" s="1048"/>
      <c r="E189" s="1048"/>
      <c r="F189" s="1048"/>
      <c r="G189" s="1048"/>
      <c r="H189" s="1048"/>
      <c r="I189" s="1048"/>
      <c r="J189" s="1048"/>
      <c r="K189" s="1048"/>
      <c r="L189" s="1048"/>
      <c r="M189" s="1048"/>
      <c r="N189" s="1048"/>
      <c r="O189" s="1048"/>
      <c r="P189" s="1048"/>
      <c r="Q189" s="1048"/>
      <c r="R189" s="1048"/>
      <c r="S189" s="1048"/>
      <c r="T189" s="1048"/>
      <c r="U189" s="1048"/>
      <c r="V189" s="1048"/>
      <c r="W189" s="1048"/>
      <c r="X189" s="1048"/>
      <c r="Y189" s="1048"/>
      <c r="Z189" s="1048"/>
      <c r="AA189" s="1048"/>
      <c r="AB189" s="1048"/>
      <c r="AC189" s="1048"/>
      <c r="AD189" s="1048"/>
      <c r="AE189" s="1048"/>
      <c r="AF189" s="1048"/>
      <c r="AG189" s="1048"/>
      <c r="AH189" s="1048"/>
      <c r="AI189" s="1048"/>
      <c r="AK189" s="1048"/>
      <c r="AL189" s="1048"/>
      <c r="AM189" s="1048"/>
      <c r="AN189" s="1048"/>
      <c r="AO189" s="1048"/>
      <c r="AP189" s="1048"/>
      <c r="AQ189" s="1048"/>
      <c r="AR189" s="1048"/>
      <c r="AS189" s="1048"/>
      <c r="AT189" s="1048"/>
      <c r="AU189" s="1048"/>
      <c r="AV189" s="1048"/>
      <c r="AW189" s="1048"/>
      <c r="AX189" s="1048"/>
      <c r="AY189" s="1048"/>
      <c r="AZ189" s="1048"/>
      <c r="BA189" s="1048"/>
      <c r="BB189" s="1048"/>
      <c r="BC189" s="1048"/>
      <c r="BD189" s="1048"/>
      <c r="BE189" s="1048"/>
      <c r="BF189" s="1048"/>
      <c r="BG189" s="1048"/>
      <c r="BH189" s="1048"/>
      <c r="BI189" s="1048"/>
      <c r="BJ189" s="1048"/>
      <c r="BK189" s="1048"/>
      <c r="BL189" s="1048"/>
      <c r="BM189" s="1048"/>
      <c r="BN189" s="1048"/>
      <c r="BO189" s="1048"/>
      <c r="BP189" s="1048"/>
      <c r="BQ189" s="1048"/>
      <c r="BR189" s="1048"/>
      <c r="BS189" s="1048"/>
    </row>
    <row r="190" spans="1:71" s="1049" customFormat="1">
      <c r="A190" s="1048"/>
      <c r="B190" s="1048"/>
      <c r="C190" s="1048"/>
      <c r="D190" s="1048"/>
      <c r="E190" s="1048"/>
      <c r="F190" s="1048"/>
      <c r="G190" s="1048"/>
      <c r="H190" s="1048"/>
      <c r="I190" s="1048"/>
      <c r="J190" s="1048"/>
      <c r="K190" s="1048"/>
      <c r="L190" s="1048"/>
      <c r="M190" s="1048"/>
      <c r="N190" s="1048"/>
      <c r="O190" s="1048"/>
      <c r="P190" s="1048"/>
      <c r="Q190" s="1048"/>
      <c r="R190" s="1048"/>
      <c r="S190" s="1048"/>
      <c r="T190" s="1048"/>
      <c r="U190" s="1048"/>
      <c r="V190" s="1048"/>
      <c r="W190" s="1048"/>
      <c r="X190" s="1048"/>
      <c r="Y190" s="1048"/>
      <c r="Z190" s="1048"/>
      <c r="AA190" s="1048"/>
      <c r="AB190" s="1048"/>
      <c r="AC190" s="1048"/>
      <c r="AD190" s="1048"/>
      <c r="AE190" s="1048"/>
      <c r="AF190" s="1048"/>
      <c r="AG190" s="1048"/>
      <c r="AH190" s="1048"/>
      <c r="AI190" s="1048"/>
      <c r="AK190" s="1048"/>
      <c r="AL190" s="1048"/>
      <c r="AM190" s="1048"/>
      <c r="AN190" s="1048"/>
      <c r="AO190" s="1048"/>
      <c r="AP190" s="1048"/>
      <c r="AQ190" s="1048"/>
      <c r="AR190" s="1048"/>
      <c r="AS190" s="1048"/>
      <c r="AT190" s="1048"/>
      <c r="AU190" s="1048"/>
      <c r="AV190" s="1048"/>
      <c r="AW190" s="1048"/>
      <c r="AX190" s="1048"/>
      <c r="AY190" s="1048"/>
      <c r="AZ190" s="1048"/>
      <c r="BA190" s="1048"/>
      <c r="BB190" s="1048"/>
      <c r="BC190" s="1048"/>
      <c r="BD190" s="1048"/>
      <c r="BE190" s="1048"/>
      <c r="BF190" s="1048"/>
      <c r="BG190" s="1048"/>
      <c r="BH190" s="1048"/>
      <c r="BI190" s="1048"/>
      <c r="BJ190" s="1048"/>
      <c r="BK190" s="1048"/>
      <c r="BL190" s="1048"/>
      <c r="BM190" s="1048"/>
      <c r="BN190" s="1048"/>
      <c r="BO190" s="1048"/>
      <c r="BP190" s="1048"/>
      <c r="BQ190" s="1048"/>
      <c r="BR190" s="1048"/>
      <c r="BS190" s="1048"/>
    </row>
    <row r="191" spans="1:71" s="1049" customFormat="1">
      <c r="A191" s="1048"/>
      <c r="B191" s="1048"/>
      <c r="C191" s="1048"/>
      <c r="D191" s="1048"/>
      <c r="E191" s="1048"/>
      <c r="F191" s="1048"/>
      <c r="G191" s="1048"/>
      <c r="H191" s="1048"/>
      <c r="I191" s="1048"/>
      <c r="J191" s="1048"/>
      <c r="K191" s="1048"/>
      <c r="L191" s="1048"/>
      <c r="M191" s="1048"/>
      <c r="N191" s="1048"/>
      <c r="O191" s="1048"/>
      <c r="P191" s="1048"/>
      <c r="Q191" s="1048"/>
      <c r="R191" s="1048"/>
      <c r="S191" s="1048"/>
      <c r="T191" s="1048"/>
      <c r="U191" s="1048"/>
      <c r="V191" s="1048"/>
      <c r="W191" s="1048"/>
      <c r="X191" s="1048"/>
      <c r="Y191" s="1048"/>
      <c r="Z191" s="1048"/>
      <c r="AA191" s="1048"/>
      <c r="AB191" s="1048"/>
      <c r="AC191" s="1048"/>
      <c r="AD191" s="1048"/>
      <c r="AE191" s="1048"/>
      <c r="AF191" s="1048"/>
      <c r="AG191" s="1048"/>
      <c r="AH191" s="1048"/>
      <c r="AI191" s="1048"/>
      <c r="AK191" s="1048"/>
      <c r="AL191" s="1048"/>
      <c r="AM191" s="1048"/>
      <c r="AN191" s="1048"/>
      <c r="AO191" s="1048"/>
      <c r="AP191" s="1048"/>
      <c r="AQ191" s="1048"/>
      <c r="AR191" s="1048"/>
      <c r="AS191" s="1048"/>
      <c r="AT191" s="1048"/>
      <c r="AU191" s="1048"/>
      <c r="AV191" s="1048"/>
      <c r="AW191" s="1048"/>
      <c r="AX191" s="1048"/>
      <c r="AY191" s="1048"/>
      <c r="AZ191" s="1048"/>
      <c r="BA191" s="1048"/>
      <c r="BB191" s="1048"/>
      <c r="BC191" s="1048"/>
      <c r="BD191" s="1048"/>
      <c r="BE191" s="1048"/>
      <c r="BF191" s="1048"/>
      <c r="BG191" s="1048"/>
      <c r="BH191" s="1048"/>
      <c r="BI191" s="1048"/>
      <c r="BJ191" s="1048"/>
      <c r="BK191" s="1048"/>
      <c r="BL191" s="1048"/>
      <c r="BM191" s="1048"/>
      <c r="BN191" s="1048"/>
      <c r="BO191" s="1048"/>
      <c r="BP191" s="1048"/>
      <c r="BQ191" s="1048"/>
      <c r="BR191" s="1048"/>
      <c r="BS191" s="1048"/>
    </row>
    <row r="192" spans="1:71" s="1049" customFormat="1">
      <c r="A192" s="1048"/>
      <c r="B192" s="1048"/>
      <c r="C192" s="1048"/>
      <c r="D192" s="1048"/>
      <c r="E192" s="1048"/>
      <c r="F192" s="1048"/>
      <c r="G192" s="1048"/>
      <c r="H192" s="1048"/>
      <c r="I192" s="1048"/>
      <c r="J192" s="1048"/>
      <c r="K192" s="1048"/>
      <c r="L192" s="1048"/>
      <c r="M192" s="1048"/>
      <c r="N192" s="1048"/>
      <c r="O192" s="1048"/>
      <c r="P192" s="1048"/>
      <c r="Q192" s="1048"/>
      <c r="R192" s="1048"/>
      <c r="S192" s="1048"/>
      <c r="T192" s="1048"/>
      <c r="U192" s="1048"/>
      <c r="V192" s="1048"/>
      <c r="W192" s="1048"/>
      <c r="X192" s="1048"/>
      <c r="Y192" s="1048"/>
      <c r="Z192" s="1048"/>
      <c r="AA192" s="1048"/>
      <c r="AB192" s="1048"/>
      <c r="AC192" s="1048"/>
      <c r="AD192" s="1048"/>
      <c r="AE192" s="1048"/>
      <c r="AF192" s="1048"/>
      <c r="AG192" s="1048"/>
      <c r="AH192" s="1048"/>
      <c r="AI192" s="1048"/>
      <c r="AK192" s="1048"/>
      <c r="AL192" s="1048"/>
      <c r="AM192" s="1048"/>
      <c r="AN192" s="1048"/>
      <c r="AO192" s="1048"/>
      <c r="AP192" s="1048"/>
      <c r="AQ192" s="1048"/>
      <c r="AR192" s="1048"/>
      <c r="AS192" s="1048"/>
      <c r="AT192" s="1048"/>
      <c r="AU192" s="1048"/>
      <c r="AV192" s="1048"/>
      <c r="AW192" s="1048"/>
      <c r="AX192" s="1048"/>
      <c r="AY192" s="1048"/>
      <c r="AZ192" s="1048"/>
      <c r="BA192" s="1048"/>
      <c r="BB192" s="1048"/>
      <c r="BC192" s="1048"/>
      <c r="BD192" s="1048"/>
      <c r="BE192" s="1048"/>
      <c r="BF192" s="1048"/>
      <c r="BG192" s="1048"/>
      <c r="BH192" s="1048"/>
      <c r="BI192" s="1048"/>
      <c r="BJ192" s="1048"/>
      <c r="BK192" s="1048"/>
      <c r="BL192" s="1048"/>
      <c r="BM192" s="1048"/>
      <c r="BN192" s="1048"/>
      <c r="BO192" s="1048"/>
      <c r="BP192" s="1048"/>
      <c r="BQ192" s="1048"/>
      <c r="BR192" s="1048"/>
      <c r="BS192" s="1048"/>
    </row>
    <row r="193" spans="1:71" s="1049" customFormat="1">
      <c r="A193" s="1048"/>
      <c r="B193" s="1048"/>
      <c r="C193" s="1048"/>
      <c r="D193" s="1048"/>
      <c r="E193" s="1048"/>
      <c r="F193" s="1048"/>
      <c r="G193" s="1048"/>
      <c r="H193" s="1048"/>
      <c r="I193" s="1048"/>
      <c r="J193" s="1048"/>
      <c r="K193" s="1048"/>
      <c r="L193" s="1048"/>
      <c r="M193" s="1048"/>
      <c r="N193" s="1048"/>
      <c r="O193" s="1048"/>
      <c r="P193" s="1048"/>
      <c r="Q193" s="1048"/>
      <c r="R193" s="1048"/>
      <c r="S193" s="1048"/>
      <c r="T193" s="1048"/>
      <c r="U193" s="1048"/>
      <c r="V193" s="1048"/>
      <c r="W193" s="1048"/>
      <c r="X193" s="1048"/>
      <c r="Y193" s="1048"/>
      <c r="Z193" s="1048"/>
      <c r="AA193" s="1048"/>
      <c r="AB193" s="1048"/>
      <c r="AC193" s="1048"/>
      <c r="AD193" s="1048"/>
      <c r="AE193" s="1048"/>
      <c r="AF193" s="1048"/>
      <c r="AG193" s="1048"/>
      <c r="AH193" s="1048"/>
      <c r="AI193" s="1048"/>
      <c r="AK193" s="1048"/>
      <c r="AL193" s="1048"/>
      <c r="AM193" s="1048"/>
      <c r="AN193" s="1048"/>
      <c r="AO193" s="1048"/>
      <c r="AP193" s="1048"/>
      <c r="AQ193" s="1048"/>
      <c r="AR193" s="1048"/>
      <c r="AS193" s="1048"/>
      <c r="AT193" s="1048"/>
      <c r="AU193" s="1048"/>
      <c r="AV193" s="1048"/>
      <c r="AW193" s="1048"/>
      <c r="AX193" s="1048"/>
      <c r="AY193" s="1048"/>
      <c r="AZ193" s="1048"/>
      <c r="BA193" s="1048"/>
      <c r="BB193" s="1048"/>
      <c r="BC193" s="1048"/>
      <c r="BD193" s="1048"/>
      <c r="BE193" s="1048"/>
      <c r="BF193" s="1048"/>
      <c r="BG193" s="1048"/>
      <c r="BH193" s="1048"/>
      <c r="BI193" s="1048"/>
      <c r="BJ193" s="1048"/>
      <c r="BK193" s="1048"/>
      <c r="BL193" s="1048"/>
      <c r="BM193" s="1048"/>
      <c r="BN193" s="1048"/>
      <c r="BO193" s="1048"/>
      <c r="BP193" s="1048"/>
      <c r="BQ193" s="1048"/>
      <c r="BR193" s="1048"/>
      <c r="BS193" s="1048"/>
    </row>
    <row r="194" spans="1:71" s="1049" customFormat="1">
      <c r="A194" s="1048"/>
      <c r="B194" s="1048"/>
      <c r="C194" s="1048"/>
      <c r="D194" s="1048"/>
      <c r="E194" s="1048"/>
      <c r="F194" s="1048"/>
      <c r="G194" s="1048"/>
      <c r="H194" s="1048"/>
      <c r="I194" s="1048"/>
      <c r="J194" s="1048"/>
      <c r="K194" s="1048"/>
      <c r="L194" s="1048"/>
      <c r="M194" s="1048"/>
      <c r="N194" s="1048"/>
      <c r="O194" s="1048"/>
      <c r="P194" s="1048"/>
      <c r="Q194" s="1048"/>
      <c r="R194" s="1048"/>
      <c r="S194" s="1048"/>
      <c r="T194" s="1048"/>
      <c r="U194" s="1048"/>
      <c r="V194" s="1048"/>
      <c r="W194" s="1048"/>
      <c r="X194" s="1048"/>
      <c r="Y194" s="1048"/>
      <c r="Z194" s="1048"/>
      <c r="AA194" s="1048"/>
      <c r="AB194" s="1048"/>
      <c r="AC194" s="1048"/>
      <c r="AD194" s="1048"/>
      <c r="AE194" s="1048"/>
      <c r="AF194" s="1048"/>
      <c r="AG194" s="1048"/>
      <c r="AH194" s="1048"/>
      <c r="AI194" s="1048"/>
      <c r="AK194" s="1048"/>
      <c r="AL194" s="1048"/>
      <c r="AM194" s="1048"/>
      <c r="AN194" s="1048"/>
      <c r="AO194" s="1048"/>
      <c r="AP194" s="1048"/>
      <c r="AQ194" s="1048"/>
      <c r="AR194" s="1048"/>
      <c r="AS194" s="1048"/>
      <c r="AT194" s="1048"/>
      <c r="AU194" s="1048"/>
      <c r="AV194" s="1048"/>
      <c r="AW194" s="1048"/>
      <c r="AX194" s="1048"/>
      <c r="AY194" s="1048"/>
      <c r="AZ194" s="1048"/>
      <c r="BA194" s="1048"/>
      <c r="BB194" s="1048"/>
      <c r="BC194" s="1048"/>
      <c r="BD194" s="1048"/>
      <c r="BE194" s="1048"/>
      <c r="BF194" s="1048"/>
      <c r="BG194" s="1048"/>
      <c r="BH194" s="1048"/>
      <c r="BI194" s="1048"/>
      <c r="BJ194" s="1048"/>
      <c r="BK194" s="1048"/>
      <c r="BL194" s="1048"/>
      <c r="BM194" s="1048"/>
      <c r="BN194" s="1048"/>
      <c r="BO194" s="1048"/>
      <c r="BP194" s="1048"/>
      <c r="BQ194" s="1048"/>
      <c r="BR194" s="1048"/>
      <c r="BS194" s="1048"/>
    </row>
    <row r="195" spans="1:71" s="1049" customFormat="1">
      <c r="A195" s="1048"/>
      <c r="B195" s="1048"/>
      <c r="C195" s="1048"/>
      <c r="D195" s="1048"/>
      <c r="E195" s="1048"/>
      <c r="F195" s="1048"/>
      <c r="G195" s="1048"/>
      <c r="H195" s="1048"/>
      <c r="I195" s="1048"/>
      <c r="J195" s="1048"/>
      <c r="K195" s="1048"/>
      <c r="L195" s="1048"/>
      <c r="M195" s="1048"/>
      <c r="N195" s="1048"/>
      <c r="O195" s="1048"/>
      <c r="P195" s="1048"/>
      <c r="Q195" s="1048"/>
      <c r="R195" s="1048"/>
      <c r="S195" s="1048"/>
      <c r="T195" s="1048"/>
      <c r="U195" s="1048"/>
      <c r="V195" s="1048"/>
      <c r="W195" s="1048"/>
      <c r="X195" s="1048"/>
      <c r="Y195" s="1048"/>
      <c r="Z195" s="1048"/>
      <c r="AA195" s="1048"/>
      <c r="AB195" s="1048"/>
      <c r="AC195" s="1048"/>
      <c r="AD195" s="1048"/>
      <c r="AE195" s="1048"/>
      <c r="AF195" s="1048"/>
      <c r="AG195" s="1048"/>
      <c r="AH195" s="1048"/>
      <c r="AI195" s="1048"/>
      <c r="AK195" s="1048"/>
      <c r="AL195" s="1048"/>
      <c r="AM195" s="1048"/>
      <c r="AN195" s="1048"/>
      <c r="AO195" s="1048"/>
      <c r="AP195" s="1048"/>
      <c r="AQ195" s="1048"/>
      <c r="AR195" s="1048"/>
      <c r="AS195" s="1048"/>
      <c r="AT195" s="1048"/>
      <c r="AU195" s="1048"/>
      <c r="AV195" s="1048"/>
      <c r="AW195" s="1048"/>
      <c r="AX195" s="1048"/>
      <c r="AY195" s="1048"/>
      <c r="AZ195" s="1048"/>
      <c r="BA195" s="1048"/>
      <c r="BB195" s="1048"/>
      <c r="BC195" s="1048"/>
      <c r="BD195" s="1048"/>
      <c r="BE195" s="1048"/>
      <c r="BF195" s="1048"/>
      <c r="BG195" s="1048"/>
      <c r="BH195" s="1048"/>
      <c r="BI195" s="1048"/>
      <c r="BJ195" s="1048"/>
      <c r="BK195" s="1048"/>
      <c r="BL195" s="1048"/>
      <c r="BM195" s="1048"/>
      <c r="BN195" s="1048"/>
      <c r="BO195" s="1048"/>
      <c r="BP195" s="1048"/>
      <c r="BQ195" s="1048"/>
      <c r="BR195" s="1048"/>
      <c r="BS195" s="1048"/>
    </row>
    <row r="196" spans="1:71" s="1049" customFormat="1">
      <c r="A196" s="1048"/>
      <c r="B196" s="1048"/>
      <c r="C196" s="1048"/>
      <c r="D196" s="1048"/>
      <c r="E196" s="1048"/>
      <c r="F196" s="1048"/>
      <c r="G196" s="1048"/>
      <c r="H196" s="1048"/>
      <c r="I196" s="1048"/>
      <c r="J196" s="1048"/>
      <c r="K196" s="1048"/>
      <c r="L196" s="1048"/>
      <c r="M196" s="1048"/>
      <c r="N196" s="1048"/>
      <c r="O196" s="1048"/>
      <c r="P196" s="1048"/>
      <c r="Q196" s="1048"/>
      <c r="R196" s="1048"/>
      <c r="S196" s="1048"/>
      <c r="T196" s="1048"/>
      <c r="U196" s="1048"/>
      <c r="V196" s="1048"/>
      <c r="W196" s="1048"/>
      <c r="X196" s="1048"/>
      <c r="Y196" s="1048"/>
      <c r="Z196" s="1048"/>
      <c r="AA196" s="1048"/>
      <c r="AB196" s="1048"/>
      <c r="AC196" s="1048"/>
      <c r="AD196" s="1048"/>
      <c r="AE196" s="1048"/>
      <c r="AF196" s="1048"/>
      <c r="AG196" s="1048"/>
      <c r="AH196" s="1048"/>
      <c r="AI196" s="1048"/>
      <c r="AK196" s="1048"/>
      <c r="AL196" s="1048"/>
      <c r="AM196" s="1048"/>
      <c r="AN196" s="1048"/>
      <c r="AO196" s="1048"/>
      <c r="AP196" s="1048"/>
      <c r="AQ196" s="1048"/>
      <c r="AR196" s="1048"/>
      <c r="AS196" s="1048"/>
      <c r="AT196" s="1048"/>
      <c r="AU196" s="1048"/>
      <c r="AV196" s="1048"/>
      <c r="AW196" s="1048"/>
      <c r="AX196" s="1048"/>
      <c r="AY196" s="1048"/>
      <c r="AZ196" s="1048"/>
      <c r="BA196" s="1048"/>
      <c r="BB196" s="1048"/>
      <c r="BC196" s="1048"/>
      <c r="BD196" s="1048"/>
      <c r="BE196" s="1048"/>
      <c r="BF196" s="1048"/>
      <c r="BG196" s="1048"/>
      <c r="BH196" s="1048"/>
      <c r="BI196" s="1048"/>
      <c r="BJ196" s="1048"/>
      <c r="BK196" s="1048"/>
      <c r="BL196" s="1048"/>
      <c r="BM196" s="1048"/>
      <c r="BN196" s="1048"/>
      <c r="BO196" s="1048"/>
      <c r="BP196" s="1048"/>
      <c r="BQ196" s="1048"/>
      <c r="BR196" s="1048"/>
      <c r="BS196" s="1048"/>
    </row>
    <row r="197" spans="1:71" s="1049" customFormat="1">
      <c r="A197" s="1048"/>
      <c r="B197" s="1048"/>
      <c r="C197" s="1048"/>
      <c r="D197" s="1048"/>
      <c r="E197" s="1048"/>
      <c r="F197" s="1048"/>
      <c r="G197" s="1048"/>
      <c r="H197" s="1048"/>
      <c r="I197" s="1048"/>
      <c r="J197" s="1048"/>
      <c r="K197" s="1048"/>
      <c r="L197" s="1048"/>
      <c r="M197" s="1048"/>
      <c r="N197" s="1048"/>
      <c r="O197" s="1048"/>
      <c r="P197" s="1048"/>
      <c r="Q197" s="1048"/>
      <c r="R197" s="1048"/>
      <c r="S197" s="1048"/>
      <c r="T197" s="1048"/>
      <c r="U197" s="1048"/>
      <c r="V197" s="1048"/>
      <c r="W197" s="1048"/>
      <c r="X197" s="1048"/>
      <c r="Y197" s="1048"/>
      <c r="Z197" s="1048"/>
      <c r="AA197" s="1048"/>
      <c r="AB197" s="1048"/>
      <c r="AC197" s="1048"/>
      <c r="AD197" s="1048"/>
      <c r="AE197" s="1048"/>
      <c r="AF197" s="1048"/>
      <c r="AG197" s="1048"/>
      <c r="AH197" s="1048"/>
      <c r="AI197" s="1048"/>
      <c r="AK197" s="1048"/>
      <c r="AL197" s="1048"/>
      <c r="AM197" s="1048"/>
      <c r="AN197" s="1048"/>
      <c r="AO197" s="1048"/>
      <c r="AP197" s="1048"/>
      <c r="AQ197" s="1048"/>
      <c r="AR197" s="1048"/>
      <c r="AS197" s="1048"/>
      <c r="AT197" s="1048"/>
      <c r="AU197" s="1048"/>
      <c r="AV197" s="1048"/>
      <c r="AW197" s="1048"/>
      <c r="AX197" s="1048"/>
      <c r="AY197" s="1048"/>
      <c r="AZ197" s="1048"/>
      <c r="BA197" s="1048"/>
      <c r="BB197" s="1048"/>
      <c r="BC197" s="1048"/>
      <c r="BD197" s="1048"/>
      <c r="BE197" s="1048"/>
      <c r="BF197" s="1048"/>
      <c r="BG197" s="1048"/>
      <c r="BH197" s="1048"/>
      <c r="BI197" s="1048"/>
      <c r="BJ197" s="1048"/>
      <c r="BK197" s="1048"/>
      <c r="BL197" s="1048"/>
      <c r="BM197" s="1048"/>
      <c r="BN197" s="1048"/>
      <c r="BO197" s="1048"/>
      <c r="BP197" s="1048"/>
      <c r="BQ197" s="1048"/>
      <c r="BR197" s="1048"/>
      <c r="BS197" s="1048"/>
    </row>
    <row r="198" spans="1:71" s="1049" customFormat="1">
      <c r="A198" s="1048"/>
      <c r="B198" s="1048"/>
      <c r="C198" s="1048"/>
      <c r="D198" s="1048"/>
      <c r="E198" s="1048"/>
      <c r="F198" s="1048"/>
      <c r="G198" s="1048"/>
      <c r="H198" s="1048"/>
      <c r="I198" s="1048"/>
      <c r="J198" s="1048"/>
      <c r="K198" s="1048"/>
      <c r="L198" s="1048"/>
      <c r="M198" s="1048"/>
      <c r="N198" s="1048"/>
      <c r="O198" s="1048"/>
      <c r="P198" s="1048"/>
      <c r="Q198" s="1048"/>
      <c r="R198" s="1048"/>
      <c r="S198" s="1048"/>
      <c r="T198" s="1048"/>
      <c r="U198" s="1048"/>
      <c r="V198" s="1048"/>
      <c r="W198" s="1048"/>
      <c r="X198" s="1048"/>
      <c r="Y198" s="1048"/>
      <c r="Z198" s="1048"/>
      <c r="AA198" s="1048"/>
      <c r="AB198" s="1048"/>
      <c r="AC198" s="1048"/>
      <c r="AD198" s="1048"/>
      <c r="AE198" s="1048"/>
      <c r="AF198" s="1048"/>
      <c r="AG198" s="1048"/>
      <c r="AH198" s="1048"/>
      <c r="AI198" s="1048"/>
      <c r="AK198" s="1048"/>
      <c r="AL198" s="1048"/>
      <c r="AM198" s="1048"/>
      <c r="AN198" s="1048"/>
      <c r="AO198" s="1048"/>
      <c r="AP198" s="1048"/>
      <c r="AQ198" s="1048"/>
      <c r="AR198" s="1048"/>
      <c r="AS198" s="1048"/>
      <c r="AT198" s="1048"/>
      <c r="AU198" s="1048"/>
      <c r="AV198" s="1048"/>
      <c r="AW198" s="1048"/>
      <c r="AX198" s="1048"/>
      <c r="AY198" s="1048"/>
      <c r="AZ198" s="1048"/>
      <c r="BA198" s="1048"/>
      <c r="BB198" s="1048"/>
      <c r="BC198" s="1048"/>
      <c r="BD198" s="1048"/>
      <c r="BE198" s="1048"/>
      <c r="BF198" s="1048"/>
      <c r="BG198" s="1048"/>
      <c r="BH198" s="1048"/>
      <c r="BI198" s="1048"/>
      <c r="BJ198" s="1048"/>
      <c r="BK198" s="1048"/>
      <c r="BL198" s="1048"/>
      <c r="BM198" s="1048"/>
      <c r="BN198" s="1048"/>
      <c r="BO198" s="1048"/>
      <c r="BP198" s="1048"/>
      <c r="BQ198" s="1048"/>
      <c r="BR198" s="1048"/>
      <c r="BS198" s="1048"/>
    </row>
    <row r="199" spans="1:71" s="1049" customFormat="1" hidden="1">
      <c r="A199" s="1126"/>
      <c r="B199" s="1126"/>
      <c r="C199" s="1086"/>
      <c r="D199" s="1127"/>
      <c r="E199" s="1127"/>
      <c r="F199" s="1127"/>
      <c r="G199" s="1127"/>
      <c r="H199" s="1127"/>
      <c r="I199" s="1127"/>
      <c r="J199" s="1127"/>
      <c r="K199" s="1127"/>
      <c r="L199" s="1127"/>
      <c r="M199" s="1127"/>
      <c r="N199" s="1127"/>
      <c r="O199" s="1127"/>
      <c r="P199" s="1127"/>
      <c r="Q199" s="1127"/>
      <c r="R199" s="1127"/>
      <c r="S199" s="1127"/>
      <c r="T199" s="1127"/>
      <c r="U199" s="1127"/>
      <c r="V199" s="1127"/>
      <c r="W199" s="1127"/>
      <c r="X199" s="1127"/>
      <c r="Y199" s="1127"/>
      <c r="Z199" s="1127"/>
      <c r="AA199" s="1127"/>
      <c r="AB199" s="1127"/>
      <c r="AC199" s="1127"/>
      <c r="AD199" s="1127"/>
      <c r="AE199" s="1127"/>
      <c r="AF199" s="1127"/>
      <c r="AG199" s="1127"/>
      <c r="AH199" s="1127"/>
      <c r="AI199" s="1128"/>
      <c r="AK199" s="1126"/>
      <c r="AL199" s="1126"/>
      <c r="AM199" s="1086"/>
      <c r="AN199" s="1127"/>
      <c r="AO199" s="1127"/>
      <c r="AP199" s="1127"/>
      <c r="AQ199" s="1127"/>
      <c r="AR199" s="1127"/>
      <c r="AS199" s="1127"/>
      <c r="AT199" s="1127"/>
      <c r="AU199" s="1127"/>
      <c r="AV199" s="1127"/>
      <c r="AW199" s="1127"/>
      <c r="AX199" s="1127"/>
      <c r="AY199" s="1127"/>
      <c r="AZ199" s="1127"/>
      <c r="BA199" s="1127"/>
      <c r="BB199" s="1127"/>
      <c r="BC199" s="1127"/>
      <c r="BD199" s="1127"/>
      <c r="BE199" s="1127"/>
      <c r="BF199" s="1127"/>
      <c r="BG199" s="1127"/>
      <c r="BH199" s="1127"/>
      <c r="BI199" s="1127"/>
      <c r="BJ199" s="1127"/>
      <c r="BK199" s="1127"/>
      <c r="BL199" s="1127"/>
      <c r="BM199" s="1127"/>
      <c r="BN199" s="1127"/>
      <c r="BO199" s="1127"/>
      <c r="BP199" s="1127"/>
      <c r="BQ199" s="1127"/>
      <c r="BR199" s="1127"/>
      <c r="BS199" s="1128"/>
    </row>
    <row r="200" spans="1:71" s="1049" customFormat="1" hidden="1">
      <c r="A200" s="1119"/>
      <c r="B200" s="1119"/>
      <c r="C200" s="1086"/>
      <c r="D200" s="1129"/>
      <c r="E200" s="1129"/>
      <c r="F200" s="1129"/>
      <c r="G200" s="1129"/>
      <c r="H200" s="1129"/>
      <c r="I200" s="1129"/>
      <c r="J200" s="1129"/>
      <c r="K200" s="1129"/>
      <c r="L200" s="1129"/>
      <c r="M200" s="1129"/>
      <c r="N200" s="1129"/>
      <c r="O200" s="1129"/>
      <c r="P200" s="1129"/>
      <c r="Q200" s="1129"/>
      <c r="R200" s="1129"/>
      <c r="S200" s="1129"/>
      <c r="T200" s="1129"/>
      <c r="U200" s="1129"/>
      <c r="V200" s="1129"/>
      <c r="W200" s="1129"/>
      <c r="X200" s="1129"/>
      <c r="Y200" s="1129"/>
      <c r="Z200" s="1129"/>
      <c r="AA200" s="1129"/>
      <c r="AB200" s="1129"/>
      <c r="AC200" s="1129"/>
      <c r="AD200" s="1129"/>
      <c r="AE200" s="1129"/>
      <c r="AF200" s="1129"/>
      <c r="AG200" s="1129"/>
      <c r="AH200" s="1129"/>
      <c r="AI200" s="1128"/>
      <c r="AK200" s="1119"/>
      <c r="AL200" s="1119"/>
      <c r="AM200" s="1086"/>
      <c r="AN200" s="1129"/>
      <c r="AO200" s="1129"/>
      <c r="AP200" s="1129"/>
      <c r="AQ200" s="1129"/>
      <c r="AR200" s="1129"/>
      <c r="AS200" s="1129"/>
      <c r="AT200" s="1129"/>
      <c r="AU200" s="1129"/>
      <c r="AV200" s="1129"/>
      <c r="AW200" s="1129"/>
      <c r="AX200" s="1129"/>
      <c r="AY200" s="1129"/>
      <c r="AZ200" s="1129"/>
      <c r="BA200" s="1129"/>
      <c r="BB200" s="1129"/>
      <c r="BC200" s="1129"/>
      <c r="BD200" s="1129"/>
      <c r="BE200" s="1129"/>
      <c r="BF200" s="1129"/>
      <c r="BG200" s="1129"/>
      <c r="BH200" s="1129"/>
      <c r="BI200" s="1129"/>
      <c r="BJ200" s="1129"/>
      <c r="BK200" s="1129"/>
      <c r="BL200" s="1129"/>
      <c r="BM200" s="1129"/>
      <c r="BN200" s="1129"/>
      <c r="BO200" s="1129"/>
      <c r="BP200" s="1129"/>
      <c r="BQ200" s="1129"/>
      <c r="BR200" s="1129"/>
      <c r="BS200" s="1128"/>
    </row>
    <row r="201" spans="1:71" s="1049" customFormat="1" hidden="1">
      <c r="A201" s="1119"/>
      <c r="B201" s="1119"/>
      <c r="C201" s="1086"/>
      <c r="D201" s="1127"/>
      <c r="E201" s="1127"/>
      <c r="F201" s="1127"/>
      <c r="G201" s="1127"/>
      <c r="H201" s="1127"/>
      <c r="I201" s="1127"/>
      <c r="J201" s="1127"/>
      <c r="K201" s="1127"/>
      <c r="L201" s="1127"/>
      <c r="M201" s="1127"/>
      <c r="N201" s="1127"/>
      <c r="O201" s="1127"/>
      <c r="P201" s="1127"/>
      <c r="Q201" s="1127"/>
      <c r="R201" s="1127"/>
      <c r="S201" s="1127"/>
      <c r="T201" s="1127"/>
      <c r="U201" s="1127"/>
      <c r="V201" s="1127"/>
      <c r="W201" s="1127"/>
      <c r="X201" s="1127"/>
      <c r="Y201" s="1127"/>
      <c r="Z201" s="1127"/>
      <c r="AA201" s="1127"/>
      <c r="AB201" s="1127"/>
      <c r="AC201" s="1127"/>
      <c r="AD201" s="1127"/>
      <c r="AE201" s="1127"/>
      <c r="AF201" s="1127"/>
      <c r="AG201" s="1127"/>
      <c r="AH201" s="1127"/>
      <c r="AI201" s="1128"/>
      <c r="AK201" s="1119"/>
      <c r="AL201" s="1119"/>
      <c r="AM201" s="1086"/>
      <c r="AN201" s="1127"/>
      <c r="AO201" s="1127"/>
      <c r="AP201" s="1127"/>
      <c r="AQ201" s="1127"/>
      <c r="AR201" s="1127"/>
      <c r="AS201" s="1127"/>
      <c r="AT201" s="1127"/>
      <c r="AU201" s="1127"/>
      <c r="AV201" s="1127"/>
      <c r="AW201" s="1127"/>
      <c r="AX201" s="1127"/>
      <c r="AY201" s="1127"/>
      <c r="AZ201" s="1127"/>
      <c r="BA201" s="1127"/>
      <c r="BB201" s="1127"/>
      <c r="BC201" s="1127"/>
      <c r="BD201" s="1127"/>
      <c r="BE201" s="1127"/>
      <c r="BF201" s="1127"/>
      <c r="BG201" s="1127"/>
      <c r="BH201" s="1127"/>
      <c r="BI201" s="1127"/>
      <c r="BJ201" s="1127"/>
      <c r="BK201" s="1127"/>
      <c r="BL201" s="1127"/>
      <c r="BM201" s="1127"/>
      <c r="BN201" s="1127"/>
      <c r="BO201" s="1127"/>
      <c r="BP201" s="1127"/>
      <c r="BQ201" s="1127"/>
      <c r="BR201" s="1127"/>
      <c r="BS201" s="1128"/>
    </row>
    <row r="202" spans="1:71" s="1049" customFormat="1" hidden="1">
      <c r="A202" s="1119"/>
      <c r="B202" s="1119"/>
      <c r="C202" s="1086"/>
      <c r="D202" s="1129"/>
      <c r="E202" s="1129"/>
      <c r="F202" s="1129"/>
      <c r="G202" s="1129"/>
      <c r="H202" s="1129"/>
      <c r="I202" s="1129"/>
      <c r="J202" s="1129"/>
      <c r="K202" s="1129"/>
      <c r="L202" s="1129"/>
      <c r="M202" s="1129"/>
      <c r="N202" s="1129"/>
      <c r="O202" s="1129"/>
      <c r="P202" s="1129"/>
      <c r="Q202" s="1129"/>
      <c r="R202" s="1129"/>
      <c r="S202" s="1129"/>
      <c r="T202" s="1129"/>
      <c r="U202" s="1129"/>
      <c r="V202" s="1129"/>
      <c r="W202" s="1129"/>
      <c r="X202" s="1129"/>
      <c r="Y202" s="1129"/>
      <c r="Z202" s="1129"/>
      <c r="AA202" s="1129"/>
      <c r="AB202" s="1129"/>
      <c r="AC202" s="1129"/>
      <c r="AD202" s="1129"/>
      <c r="AE202" s="1129"/>
      <c r="AF202" s="1129"/>
      <c r="AG202" s="1129"/>
      <c r="AH202" s="1129"/>
      <c r="AI202" s="1128"/>
      <c r="AK202" s="1119"/>
      <c r="AL202" s="1119"/>
      <c r="AM202" s="1086"/>
      <c r="AN202" s="1129"/>
      <c r="AO202" s="1129"/>
      <c r="AP202" s="1129"/>
      <c r="AQ202" s="1129"/>
      <c r="AR202" s="1129"/>
      <c r="AS202" s="1129"/>
      <c r="AT202" s="1129"/>
      <c r="AU202" s="1129"/>
      <c r="AV202" s="1129"/>
      <c r="AW202" s="1129"/>
      <c r="AX202" s="1129"/>
      <c r="AY202" s="1129"/>
      <c r="AZ202" s="1129"/>
      <c r="BA202" s="1129"/>
      <c r="BB202" s="1129"/>
      <c r="BC202" s="1129"/>
      <c r="BD202" s="1129"/>
      <c r="BE202" s="1129"/>
      <c r="BF202" s="1129"/>
      <c r="BG202" s="1129"/>
      <c r="BH202" s="1129"/>
      <c r="BI202" s="1129"/>
      <c r="BJ202" s="1129"/>
      <c r="BK202" s="1129"/>
      <c r="BL202" s="1129"/>
      <c r="BM202" s="1129"/>
      <c r="BN202" s="1129"/>
      <c r="BO202" s="1129"/>
      <c r="BP202" s="1129"/>
      <c r="BQ202" s="1129"/>
      <c r="BR202" s="1129"/>
      <c r="BS202" s="1128"/>
    </row>
    <row r="203" spans="1:71" s="1049" customFormat="1" hidden="1">
      <c r="A203" s="1119"/>
      <c r="B203" s="1119"/>
      <c r="C203" s="1086"/>
      <c r="D203" s="1127"/>
      <c r="E203" s="1127"/>
      <c r="F203" s="1127"/>
      <c r="G203" s="1127"/>
      <c r="H203" s="1127"/>
      <c r="I203" s="1127"/>
      <c r="J203" s="1127"/>
      <c r="K203" s="1127"/>
      <c r="L203" s="1127"/>
      <c r="M203" s="1127"/>
      <c r="N203" s="1127"/>
      <c r="O203" s="1127"/>
      <c r="P203" s="1127"/>
      <c r="Q203" s="1127"/>
      <c r="R203" s="1127"/>
      <c r="S203" s="1127"/>
      <c r="T203" s="1127"/>
      <c r="U203" s="1127"/>
      <c r="V203" s="1127"/>
      <c r="W203" s="1127"/>
      <c r="X203" s="1127"/>
      <c r="Y203" s="1127"/>
      <c r="Z203" s="1127"/>
      <c r="AA203" s="1127"/>
      <c r="AB203" s="1127"/>
      <c r="AC203" s="1127"/>
      <c r="AD203" s="1127"/>
      <c r="AE203" s="1127"/>
      <c r="AF203" s="1127"/>
      <c r="AG203" s="1127"/>
      <c r="AH203" s="1127"/>
      <c r="AI203" s="1128"/>
      <c r="AK203" s="1119"/>
      <c r="AL203" s="1119"/>
      <c r="AM203" s="1086"/>
      <c r="AN203" s="1127"/>
      <c r="AO203" s="1127"/>
      <c r="AP203" s="1127"/>
      <c r="AQ203" s="1127"/>
      <c r="AR203" s="1127"/>
      <c r="AS203" s="1127"/>
      <c r="AT203" s="1127"/>
      <c r="AU203" s="1127"/>
      <c r="AV203" s="1127"/>
      <c r="AW203" s="1127"/>
      <c r="AX203" s="1127"/>
      <c r="AY203" s="1127"/>
      <c r="AZ203" s="1127"/>
      <c r="BA203" s="1127"/>
      <c r="BB203" s="1127"/>
      <c r="BC203" s="1127"/>
      <c r="BD203" s="1127"/>
      <c r="BE203" s="1127"/>
      <c r="BF203" s="1127"/>
      <c r="BG203" s="1127"/>
      <c r="BH203" s="1127"/>
      <c r="BI203" s="1127"/>
      <c r="BJ203" s="1127"/>
      <c r="BK203" s="1127"/>
      <c r="BL203" s="1127"/>
      <c r="BM203" s="1127"/>
      <c r="BN203" s="1127"/>
      <c r="BO203" s="1127"/>
      <c r="BP203" s="1127"/>
      <c r="BQ203" s="1127"/>
      <c r="BR203" s="1127"/>
      <c r="BS203" s="1128"/>
    </row>
    <row r="204" spans="1:71" s="1049" customFormat="1" hidden="1">
      <c r="A204" s="1119"/>
      <c r="B204" s="1119"/>
      <c r="C204" s="1086"/>
      <c r="D204" s="1129"/>
      <c r="E204" s="1129"/>
      <c r="F204" s="1129"/>
      <c r="G204" s="1129"/>
      <c r="H204" s="1129"/>
      <c r="I204" s="1129"/>
      <c r="J204" s="1129"/>
      <c r="K204" s="1129"/>
      <c r="L204" s="1129"/>
      <c r="M204" s="1129"/>
      <c r="N204" s="1129"/>
      <c r="O204" s="1129"/>
      <c r="P204" s="1129"/>
      <c r="Q204" s="1129"/>
      <c r="R204" s="1129"/>
      <c r="S204" s="1129"/>
      <c r="T204" s="1129"/>
      <c r="U204" s="1129"/>
      <c r="V204" s="1129"/>
      <c r="W204" s="1129"/>
      <c r="X204" s="1129"/>
      <c r="Y204" s="1129"/>
      <c r="Z204" s="1129"/>
      <c r="AA204" s="1129"/>
      <c r="AB204" s="1129"/>
      <c r="AC204" s="1129"/>
      <c r="AD204" s="1129"/>
      <c r="AE204" s="1129"/>
      <c r="AF204" s="1129"/>
      <c r="AG204" s="1129"/>
      <c r="AH204" s="1129"/>
      <c r="AI204" s="1128"/>
      <c r="AK204" s="1119"/>
      <c r="AL204" s="1119"/>
      <c r="AM204" s="1086"/>
      <c r="AN204" s="1129"/>
      <c r="AO204" s="1129"/>
      <c r="AP204" s="1129"/>
      <c r="AQ204" s="1129"/>
      <c r="AR204" s="1129"/>
      <c r="AS204" s="1129"/>
      <c r="AT204" s="1129"/>
      <c r="AU204" s="1129"/>
      <c r="AV204" s="1129"/>
      <c r="AW204" s="1129"/>
      <c r="AX204" s="1129"/>
      <c r="AY204" s="1129"/>
      <c r="AZ204" s="1129"/>
      <c r="BA204" s="1129"/>
      <c r="BB204" s="1129"/>
      <c r="BC204" s="1129"/>
      <c r="BD204" s="1129"/>
      <c r="BE204" s="1129"/>
      <c r="BF204" s="1129"/>
      <c r="BG204" s="1129"/>
      <c r="BH204" s="1129"/>
      <c r="BI204" s="1129"/>
      <c r="BJ204" s="1129"/>
      <c r="BK204" s="1129"/>
      <c r="BL204" s="1129"/>
      <c r="BM204" s="1129"/>
      <c r="BN204" s="1129"/>
      <c r="BO204" s="1129"/>
      <c r="BP204" s="1129"/>
      <c r="BQ204" s="1129"/>
      <c r="BR204" s="1129"/>
      <c r="BS204" s="1128"/>
    </row>
    <row r="205" spans="1:71" s="1049" customFormat="1" hidden="1">
      <c r="A205" s="1119"/>
      <c r="B205" s="1119"/>
      <c r="C205" s="1086"/>
      <c r="D205" s="1127"/>
      <c r="E205" s="1127"/>
      <c r="F205" s="1127"/>
      <c r="G205" s="1127"/>
      <c r="H205" s="1127"/>
      <c r="I205" s="1127"/>
      <c r="J205" s="1127"/>
      <c r="K205" s="1127"/>
      <c r="L205" s="1127"/>
      <c r="M205" s="1127"/>
      <c r="N205" s="1127"/>
      <c r="O205" s="1127"/>
      <c r="P205" s="1127"/>
      <c r="Q205" s="1127"/>
      <c r="R205" s="1127"/>
      <c r="S205" s="1127"/>
      <c r="T205" s="1127"/>
      <c r="U205" s="1127"/>
      <c r="V205" s="1127"/>
      <c r="W205" s="1127"/>
      <c r="X205" s="1127"/>
      <c r="Y205" s="1127"/>
      <c r="Z205" s="1127"/>
      <c r="AA205" s="1127"/>
      <c r="AB205" s="1127"/>
      <c r="AC205" s="1127"/>
      <c r="AD205" s="1127"/>
      <c r="AE205" s="1127"/>
      <c r="AF205" s="1127"/>
      <c r="AG205" s="1127"/>
      <c r="AH205" s="1127"/>
      <c r="AI205" s="1128"/>
      <c r="AK205" s="1119"/>
      <c r="AL205" s="1119"/>
      <c r="AM205" s="1086"/>
      <c r="AN205" s="1127"/>
      <c r="AO205" s="1127"/>
      <c r="AP205" s="1127"/>
      <c r="AQ205" s="1127"/>
      <c r="AR205" s="1127"/>
      <c r="AS205" s="1127"/>
      <c r="AT205" s="1127"/>
      <c r="AU205" s="1127"/>
      <c r="AV205" s="1127"/>
      <c r="AW205" s="1127"/>
      <c r="AX205" s="1127"/>
      <c r="AY205" s="1127"/>
      <c r="AZ205" s="1127"/>
      <c r="BA205" s="1127"/>
      <c r="BB205" s="1127"/>
      <c r="BC205" s="1127"/>
      <c r="BD205" s="1127"/>
      <c r="BE205" s="1127"/>
      <c r="BF205" s="1127"/>
      <c r="BG205" s="1127"/>
      <c r="BH205" s="1127"/>
      <c r="BI205" s="1127"/>
      <c r="BJ205" s="1127"/>
      <c r="BK205" s="1127"/>
      <c r="BL205" s="1127"/>
      <c r="BM205" s="1127"/>
      <c r="BN205" s="1127"/>
      <c r="BO205" s="1127"/>
      <c r="BP205" s="1127"/>
      <c r="BQ205" s="1127"/>
      <c r="BR205" s="1127"/>
      <c r="BS205" s="1128"/>
    </row>
    <row r="206" spans="1:71" s="1049" customFormat="1" hidden="1">
      <c r="A206" s="1119"/>
      <c r="B206" s="1119"/>
      <c r="C206" s="1086"/>
      <c r="D206" s="1129"/>
      <c r="E206" s="1129"/>
      <c r="F206" s="1129"/>
      <c r="G206" s="1129"/>
      <c r="H206" s="1129"/>
      <c r="I206" s="1129"/>
      <c r="J206" s="1129"/>
      <c r="K206" s="1129"/>
      <c r="L206" s="1129"/>
      <c r="M206" s="1129"/>
      <c r="N206" s="1129"/>
      <c r="O206" s="1129"/>
      <c r="P206" s="1129"/>
      <c r="Q206" s="1129"/>
      <c r="R206" s="1129"/>
      <c r="S206" s="1129"/>
      <c r="T206" s="1129"/>
      <c r="U206" s="1129"/>
      <c r="V206" s="1129"/>
      <c r="W206" s="1129"/>
      <c r="X206" s="1129"/>
      <c r="Y206" s="1129"/>
      <c r="Z206" s="1129"/>
      <c r="AA206" s="1129"/>
      <c r="AB206" s="1129"/>
      <c r="AC206" s="1129"/>
      <c r="AD206" s="1129"/>
      <c r="AE206" s="1129"/>
      <c r="AF206" s="1129"/>
      <c r="AG206" s="1129"/>
      <c r="AH206" s="1129"/>
      <c r="AI206" s="1128"/>
      <c r="AK206" s="1119"/>
      <c r="AL206" s="1119"/>
      <c r="AM206" s="1086"/>
      <c r="AN206" s="1129"/>
      <c r="AO206" s="1129"/>
      <c r="AP206" s="1129"/>
      <c r="AQ206" s="1129"/>
      <c r="AR206" s="1129"/>
      <c r="AS206" s="1129"/>
      <c r="AT206" s="1129"/>
      <c r="AU206" s="1129"/>
      <c r="AV206" s="1129"/>
      <c r="AW206" s="1129"/>
      <c r="AX206" s="1129"/>
      <c r="AY206" s="1129"/>
      <c r="AZ206" s="1129"/>
      <c r="BA206" s="1129"/>
      <c r="BB206" s="1129"/>
      <c r="BC206" s="1129"/>
      <c r="BD206" s="1129"/>
      <c r="BE206" s="1129"/>
      <c r="BF206" s="1129"/>
      <c r="BG206" s="1129"/>
      <c r="BH206" s="1129"/>
      <c r="BI206" s="1129"/>
      <c r="BJ206" s="1129"/>
      <c r="BK206" s="1129"/>
      <c r="BL206" s="1129"/>
      <c r="BM206" s="1129"/>
      <c r="BN206" s="1129"/>
      <c r="BO206" s="1129"/>
      <c r="BP206" s="1129"/>
      <c r="BQ206" s="1129"/>
      <c r="BR206" s="1129"/>
      <c r="BS206" s="1128"/>
    </row>
    <row r="207" spans="1:71" s="1049" customFormat="1" hidden="1">
      <c r="A207" s="1119"/>
      <c r="B207" s="1119"/>
      <c r="C207" s="1086"/>
      <c r="D207" s="1127"/>
      <c r="E207" s="1127"/>
      <c r="F207" s="1127"/>
      <c r="G207" s="1127"/>
      <c r="H207" s="1127"/>
      <c r="I207" s="1127"/>
      <c r="J207" s="1127"/>
      <c r="K207" s="1127"/>
      <c r="L207" s="1127"/>
      <c r="M207" s="1127"/>
      <c r="N207" s="1127"/>
      <c r="O207" s="1127"/>
      <c r="P207" s="1127"/>
      <c r="Q207" s="1127"/>
      <c r="R207" s="1127"/>
      <c r="S207" s="1127"/>
      <c r="T207" s="1127"/>
      <c r="U207" s="1127"/>
      <c r="V207" s="1127"/>
      <c r="W207" s="1127"/>
      <c r="X207" s="1127"/>
      <c r="Y207" s="1127"/>
      <c r="Z207" s="1127"/>
      <c r="AA207" s="1127"/>
      <c r="AB207" s="1127"/>
      <c r="AC207" s="1127"/>
      <c r="AD207" s="1127"/>
      <c r="AE207" s="1127"/>
      <c r="AF207" s="1127"/>
      <c r="AG207" s="1127"/>
      <c r="AH207" s="1127"/>
      <c r="AI207" s="1128"/>
      <c r="AK207" s="1119"/>
      <c r="AL207" s="1119"/>
      <c r="AM207" s="1086"/>
      <c r="AN207" s="1127"/>
      <c r="AO207" s="1127"/>
      <c r="AP207" s="1127"/>
      <c r="AQ207" s="1127"/>
      <c r="AR207" s="1127"/>
      <c r="AS207" s="1127"/>
      <c r="AT207" s="1127"/>
      <c r="AU207" s="1127"/>
      <c r="AV207" s="1127"/>
      <c r="AW207" s="1127"/>
      <c r="AX207" s="1127"/>
      <c r="AY207" s="1127"/>
      <c r="AZ207" s="1127"/>
      <c r="BA207" s="1127"/>
      <c r="BB207" s="1127"/>
      <c r="BC207" s="1127"/>
      <c r="BD207" s="1127"/>
      <c r="BE207" s="1127"/>
      <c r="BF207" s="1127"/>
      <c r="BG207" s="1127"/>
      <c r="BH207" s="1127"/>
      <c r="BI207" s="1127"/>
      <c r="BJ207" s="1127"/>
      <c r="BK207" s="1127"/>
      <c r="BL207" s="1127"/>
      <c r="BM207" s="1127"/>
      <c r="BN207" s="1127"/>
      <c r="BO207" s="1127"/>
      <c r="BP207" s="1127"/>
      <c r="BQ207" s="1127"/>
      <c r="BR207" s="1127"/>
      <c r="BS207" s="1128"/>
    </row>
    <row r="208" spans="1:71" s="1049" customFormat="1" hidden="1">
      <c r="A208" s="1119"/>
      <c r="B208" s="1119"/>
      <c r="C208" s="1086"/>
      <c r="D208" s="1129"/>
      <c r="E208" s="1129"/>
      <c r="F208" s="1129"/>
      <c r="G208" s="1129"/>
      <c r="H208" s="1129"/>
      <c r="I208" s="1129"/>
      <c r="J208" s="1129"/>
      <c r="K208" s="1129"/>
      <c r="L208" s="1129"/>
      <c r="M208" s="1129"/>
      <c r="N208" s="1129"/>
      <c r="O208" s="1129"/>
      <c r="P208" s="1129"/>
      <c r="Q208" s="1129"/>
      <c r="R208" s="1129"/>
      <c r="S208" s="1129"/>
      <c r="T208" s="1129"/>
      <c r="U208" s="1129"/>
      <c r="V208" s="1129"/>
      <c r="W208" s="1129"/>
      <c r="X208" s="1129"/>
      <c r="Y208" s="1129"/>
      <c r="Z208" s="1129"/>
      <c r="AA208" s="1129"/>
      <c r="AB208" s="1129"/>
      <c r="AC208" s="1129"/>
      <c r="AD208" s="1129"/>
      <c r="AE208" s="1129"/>
      <c r="AF208" s="1129"/>
      <c r="AG208" s="1129"/>
      <c r="AH208" s="1129"/>
      <c r="AI208" s="1128"/>
      <c r="AK208" s="1119"/>
      <c r="AL208" s="1119"/>
      <c r="AM208" s="1086"/>
      <c r="AN208" s="1129"/>
      <c r="AO208" s="1129"/>
      <c r="AP208" s="1129"/>
      <c r="AQ208" s="1129"/>
      <c r="AR208" s="1129"/>
      <c r="AS208" s="1129"/>
      <c r="AT208" s="1129"/>
      <c r="AU208" s="1129"/>
      <c r="AV208" s="1129"/>
      <c r="AW208" s="1129"/>
      <c r="AX208" s="1129"/>
      <c r="AY208" s="1129"/>
      <c r="AZ208" s="1129"/>
      <c r="BA208" s="1129"/>
      <c r="BB208" s="1129"/>
      <c r="BC208" s="1129"/>
      <c r="BD208" s="1129"/>
      <c r="BE208" s="1129"/>
      <c r="BF208" s="1129"/>
      <c r="BG208" s="1129"/>
      <c r="BH208" s="1129"/>
      <c r="BI208" s="1129"/>
      <c r="BJ208" s="1129"/>
      <c r="BK208" s="1129"/>
      <c r="BL208" s="1129"/>
      <c r="BM208" s="1129"/>
      <c r="BN208" s="1129"/>
      <c r="BO208" s="1129"/>
      <c r="BP208" s="1129"/>
      <c r="BQ208" s="1129"/>
      <c r="BR208" s="1129"/>
      <c r="BS208" s="1128"/>
    </row>
    <row r="209" spans="1:71" s="1049" customFormat="1" hidden="1">
      <c r="A209" s="1119"/>
      <c r="B209" s="1119"/>
      <c r="C209" s="1130"/>
      <c r="D209" s="1131"/>
      <c r="E209" s="1131"/>
      <c r="F209" s="1131"/>
      <c r="G209" s="1131"/>
      <c r="H209" s="1131"/>
      <c r="I209" s="1131"/>
      <c r="J209" s="1131"/>
      <c r="K209" s="1131"/>
      <c r="L209" s="1131"/>
      <c r="M209" s="1131"/>
      <c r="N209" s="1131"/>
      <c r="O209" s="1131"/>
      <c r="P209" s="1131"/>
      <c r="Q209" s="1131"/>
      <c r="R209" s="1131"/>
      <c r="S209" s="1131"/>
      <c r="T209" s="1131"/>
      <c r="U209" s="1131"/>
      <c r="V209" s="1131"/>
      <c r="W209" s="1131"/>
      <c r="X209" s="1131"/>
      <c r="Y209" s="1131"/>
      <c r="Z209" s="1131"/>
      <c r="AA209" s="1131"/>
      <c r="AB209" s="1131"/>
      <c r="AC209" s="1131"/>
      <c r="AD209" s="1131"/>
      <c r="AE209" s="1131"/>
      <c r="AF209" s="1131"/>
      <c r="AG209" s="1131"/>
      <c r="AH209" s="1131"/>
      <c r="AI209" s="1128"/>
      <c r="AK209" s="1119"/>
      <c r="AL209" s="1119"/>
      <c r="AM209" s="1130"/>
      <c r="AN209" s="1131"/>
      <c r="AO209" s="1131"/>
      <c r="AP209" s="1131"/>
      <c r="AQ209" s="1131"/>
      <c r="AR209" s="1131"/>
      <c r="AS209" s="1131"/>
      <c r="AT209" s="1131"/>
      <c r="AU209" s="1131"/>
      <c r="AV209" s="1131"/>
      <c r="AW209" s="1131"/>
      <c r="AX209" s="1131"/>
      <c r="AY209" s="1131"/>
      <c r="AZ209" s="1131"/>
      <c r="BA209" s="1131"/>
      <c r="BB209" s="1131"/>
      <c r="BC209" s="1131"/>
      <c r="BD209" s="1131"/>
      <c r="BE209" s="1131"/>
      <c r="BF209" s="1131"/>
      <c r="BG209" s="1131"/>
      <c r="BH209" s="1131"/>
      <c r="BI209" s="1131"/>
      <c r="BJ209" s="1131"/>
      <c r="BK209" s="1131"/>
      <c r="BL209" s="1131"/>
      <c r="BM209" s="1131"/>
      <c r="BN209" s="1131"/>
      <c r="BO209" s="1131"/>
      <c r="BP209" s="1131"/>
      <c r="BQ209" s="1131"/>
      <c r="BR209" s="1131"/>
      <c r="BS209" s="1128"/>
    </row>
    <row r="210" spans="1:71" s="1049" customFormat="1" hidden="1">
      <c r="A210" s="1126"/>
      <c r="B210" s="1126"/>
      <c r="C210" s="1086"/>
      <c r="D210" s="1127"/>
      <c r="E210" s="1127"/>
      <c r="F210" s="1127"/>
      <c r="G210" s="1127"/>
      <c r="H210" s="1127"/>
      <c r="I210" s="1127"/>
      <c r="J210" s="1127"/>
      <c r="K210" s="1127"/>
      <c r="L210" s="1127"/>
      <c r="M210" s="1127"/>
      <c r="N210" s="1127"/>
      <c r="O210" s="1127"/>
      <c r="P210" s="1127"/>
      <c r="Q210" s="1127"/>
      <c r="R210" s="1127"/>
      <c r="S210" s="1127"/>
      <c r="T210" s="1127"/>
      <c r="U210" s="1127"/>
      <c r="V210" s="1127"/>
      <c r="W210" s="1127"/>
      <c r="X210" s="1127"/>
      <c r="Y210" s="1127"/>
      <c r="Z210" s="1127"/>
      <c r="AA210" s="1127"/>
      <c r="AB210" s="1127"/>
      <c r="AC210" s="1127"/>
      <c r="AD210" s="1127"/>
      <c r="AE210" s="1127"/>
      <c r="AF210" s="1127"/>
      <c r="AG210" s="1127"/>
      <c r="AH210" s="1127"/>
      <c r="AI210" s="1128"/>
      <c r="AK210" s="1126"/>
      <c r="AL210" s="1126"/>
      <c r="AM210" s="1086"/>
      <c r="AN210" s="1127"/>
      <c r="AO210" s="1127"/>
      <c r="AP210" s="1127"/>
      <c r="AQ210" s="1127"/>
      <c r="AR210" s="1127"/>
      <c r="AS210" s="1127"/>
      <c r="AT210" s="1127"/>
      <c r="AU210" s="1127"/>
      <c r="AV210" s="1127"/>
      <c r="AW210" s="1127"/>
      <c r="AX210" s="1127"/>
      <c r="AY210" s="1127"/>
      <c r="AZ210" s="1127"/>
      <c r="BA210" s="1127"/>
      <c r="BB210" s="1127"/>
      <c r="BC210" s="1127"/>
      <c r="BD210" s="1127"/>
      <c r="BE210" s="1127"/>
      <c r="BF210" s="1127"/>
      <c r="BG210" s="1127"/>
      <c r="BH210" s="1127"/>
      <c r="BI210" s="1127"/>
      <c r="BJ210" s="1127"/>
      <c r="BK210" s="1127"/>
      <c r="BL210" s="1127"/>
      <c r="BM210" s="1127"/>
      <c r="BN210" s="1127"/>
      <c r="BO210" s="1127"/>
      <c r="BP210" s="1127"/>
      <c r="BQ210" s="1127"/>
      <c r="BR210" s="1127"/>
      <c r="BS210" s="1128"/>
    </row>
    <row r="211" spans="1:71" s="1049" customFormat="1" hidden="1">
      <c r="A211" s="1119"/>
      <c r="B211" s="1119"/>
      <c r="C211" s="1086"/>
      <c r="D211" s="1129"/>
      <c r="E211" s="1129"/>
      <c r="F211" s="1129"/>
      <c r="G211" s="1129"/>
      <c r="H211" s="1129"/>
      <c r="I211" s="1129"/>
      <c r="J211" s="1129"/>
      <c r="K211" s="1129"/>
      <c r="L211" s="1129"/>
      <c r="M211" s="1129"/>
      <c r="N211" s="1129"/>
      <c r="O211" s="1129"/>
      <c r="P211" s="1129"/>
      <c r="Q211" s="1129"/>
      <c r="R211" s="1129"/>
      <c r="S211" s="1129"/>
      <c r="T211" s="1129"/>
      <c r="U211" s="1129"/>
      <c r="V211" s="1129"/>
      <c r="W211" s="1129"/>
      <c r="X211" s="1129"/>
      <c r="Y211" s="1129"/>
      <c r="Z211" s="1129"/>
      <c r="AA211" s="1129"/>
      <c r="AB211" s="1129"/>
      <c r="AC211" s="1129"/>
      <c r="AD211" s="1129"/>
      <c r="AE211" s="1129"/>
      <c r="AF211" s="1129"/>
      <c r="AG211" s="1129"/>
      <c r="AH211" s="1129"/>
      <c r="AI211" s="1128"/>
      <c r="AK211" s="1119"/>
      <c r="AL211" s="1119"/>
      <c r="AM211" s="1086"/>
      <c r="AN211" s="1129"/>
      <c r="AO211" s="1129"/>
      <c r="AP211" s="1129"/>
      <c r="AQ211" s="1129"/>
      <c r="AR211" s="1129"/>
      <c r="AS211" s="1129"/>
      <c r="AT211" s="1129"/>
      <c r="AU211" s="1129"/>
      <c r="AV211" s="1129"/>
      <c r="AW211" s="1129"/>
      <c r="AX211" s="1129"/>
      <c r="AY211" s="1129"/>
      <c r="AZ211" s="1129"/>
      <c r="BA211" s="1129"/>
      <c r="BB211" s="1129"/>
      <c r="BC211" s="1129"/>
      <c r="BD211" s="1129"/>
      <c r="BE211" s="1129"/>
      <c r="BF211" s="1129"/>
      <c r="BG211" s="1129"/>
      <c r="BH211" s="1129"/>
      <c r="BI211" s="1129"/>
      <c r="BJ211" s="1129"/>
      <c r="BK211" s="1129"/>
      <c r="BL211" s="1129"/>
      <c r="BM211" s="1129"/>
      <c r="BN211" s="1129"/>
      <c r="BO211" s="1129"/>
      <c r="BP211" s="1129"/>
      <c r="BQ211" s="1129"/>
      <c r="BR211" s="1129"/>
      <c r="BS211" s="1128"/>
    </row>
    <row r="212" spans="1:71" s="1049" customFormat="1" hidden="1">
      <c r="A212" s="1119"/>
      <c r="B212" s="1119"/>
      <c r="C212" s="1086"/>
      <c r="D212" s="1127"/>
      <c r="E212" s="1127"/>
      <c r="F212" s="1127"/>
      <c r="G212" s="1127"/>
      <c r="H212" s="1127"/>
      <c r="I212" s="1127"/>
      <c r="J212" s="1127"/>
      <c r="K212" s="1127"/>
      <c r="L212" s="1127"/>
      <c r="M212" s="1127"/>
      <c r="N212" s="1127"/>
      <c r="O212" s="1127"/>
      <c r="P212" s="1127"/>
      <c r="Q212" s="1127"/>
      <c r="R212" s="1127"/>
      <c r="S212" s="1127"/>
      <c r="T212" s="1127"/>
      <c r="U212" s="1127"/>
      <c r="V212" s="1127"/>
      <c r="W212" s="1127"/>
      <c r="X212" s="1127"/>
      <c r="Y212" s="1127"/>
      <c r="Z212" s="1127"/>
      <c r="AA212" s="1127"/>
      <c r="AB212" s="1127"/>
      <c r="AC212" s="1127"/>
      <c r="AD212" s="1127"/>
      <c r="AE212" s="1127"/>
      <c r="AF212" s="1127"/>
      <c r="AG212" s="1127"/>
      <c r="AH212" s="1127"/>
      <c r="AI212" s="1128"/>
      <c r="AK212" s="1119"/>
      <c r="AL212" s="1119"/>
      <c r="AM212" s="1086"/>
      <c r="AN212" s="1127"/>
      <c r="AO212" s="1127"/>
      <c r="AP212" s="1127"/>
      <c r="AQ212" s="1127"/>
      <c r="AR212" s="1127"/>
      <c r="AS212" s="1127"/>
      <c r="AT212" s="1127"/>
      <c r="AU212" s="1127"/>
      <c r="AV212" s="1127"/>
      <c r="AW212" s="1127"/>
      <c r="AX212" s="1127"/>
      <c r="AY212" s="1127"/>
      <c r="AZ212" s="1127"/>
      <c r="BA212" s="1127"/>
      <c r="BB212" s="1127"/>
      <c r="BC212" s="1127"/>
      <c r="BD212" s="1127"/>
      <c r="BE212" s="1127"/>
      <c r="BF212" s="1127"/>
      <c r="BG212" s="1127"/>
      <c r="BH212" s="1127"/>
      <c r="BI212" s="1127"/>
      <c r="BJ212" s="1127"/>
      <c r="BK212" s="1127"/>
      <c r="BL212" s="1127"/>
      <c r="BM212" s="1127"/>
      <c r="BN212" s="1127"/>
      <c r="BO212" s="1127"/>
      <c r="BP212" s="1127"/>
      <c r="BQ212" s="1127"/>
      <c r="BR212" s="1127"/>
      <c r="BS212" s="1128"/>
    </row>
    <row r="213" spans="1:71" s="1049" customFormat="1" hidden="1">
      <c r="A213" s="1119"/>
      <c r="B213" s="1119"/>
      <c r="C213" s="1086"/>
      <c r="D213" s="1129"/>
      <c r="E213" s="1129"/>
      <c r="F213" s="1129"/>
      <c r="G213" s="1129"/>
      <c r="H213" s="1129"/>
      <c r="I213" s="1129"/>
      <c r="J213" s="1129"/>
      <c r="K213" s="1129"/>
      <c r="L213" s="1129"/>
      <c r="M213" s="1129"/>
      <c r="N213" s="1129"/>
      <c r="O213" s="1129"/>
      <c r="P213" s="1129"/>
      <c r="Q213" s="1129"/>
      <c r="R213" s="1129"/>
      <c r="S213" s="1129"/>
      <c r="T213" s="1129"/>
      <c r="U213" s="1129"/>
      <c r="V213" s="1129"/>
      <c r="W213" s="1129"/>
      <c r="X213" s="1129"/>
      <c r="Y213" s="1129"/>
      <c r="Z213" s="1129"/>
      <c r="AA213" s="1129"/>
      <c r="AB213" s="1129"/>
      <c r="AC213" s="1129"/>
      <c r="AD213" s="1129"/>
      <c r="AE213" s="1129"/>
      <c r="AF213" s="1129"/>
      <c r="AG213" s="1129"/>
      <c r="AH213" s="1129"/>
      <c r="AI213" s="1128"/>
      <c r="AK213" s="1119"/>
      <c r="AL213" s="1119"/>
      <c r="AM213" s="1086"/>
      <c r="AN213" s="1129"/>
      <c r="AO213" s="1129"/>
      <c r="AP213" s="1129"/>
      <c r="AQ213" s="1129"/>
      <c r="AR213" s="1129"/>
      <c r="AS213" s="1129"/>
      <c r="AT213" s="1129"/>
      <c r="AU213" s="1129"/>
      <c r="AV213" s="1129"/>
      <c r="AW213" s="1129"/>
      <c r="AX213" s="1129"/>
      <c r="AY213" s="1129"/>
      <c r="AZ213" s="1129"/>
      <c r="BA213" s="1129"/>
      <c r="BB213" s="1129"/>
      <c r="BC213" s="1129"/>
      <c r="BD213" s="1129"/>
      <c r="BE213" s="1129"/>
      <c r="BF213" s="1129"/>
      <c r="BG213" s="1129"/>
      <c r="BH213" s="1129"/>
      <c r="BI213" s="1129"/>
      <c r="BJ213" s="1129"/>
      <c r="BK213" s="1129"/>
      <c r="BL213" s="1129"/>
      <c r="BM213" s="1129"/>
      <c r="BN213" s="1129"/>
      <c r="BO213" s="1129"/>
      <c r="BP213" s="1129"/>
      <c r="BQ213" s="1129"/>
      <c r="BR213" s="1129"/>
      <c r="BS213" s="1128"/>
    </row>
    <row r="214" spans="1:71" s="1049" customFormat="1" hidden="1">
      <c r="A214" s="1119"/>
      <c r="B214" s="1119"/>
      <c r="C214" s="1086"/>
      <c r="D214" s="1127"/>
      <c r="E214" s="1127"/>
      <c r="F214" s="1127"/>
      <c r="G214" s="1127"/>
      <c r="H214" s="1127"/>
      <c r="I214" s="1127"/>
      <c r="J214" s="1127"/>
      <c r="K214" s="1127"/>
      <c r="L214" s="1127"/>
      <c r="M214" s="1127"/>
      <c r="N214" s="1127"/>
      <c r="O214" s="1127"/>
      <c r="P214" s="1127"/>
      <c r="Q214" s="1127"/>
      <c r="R214" s="1127"/>
      <c r="S214" s="1127"/>
      <c r="T214" s="1127"/>
      <c r="U214" s="1127"/>
      <c r="V214" s="1127"/>
      <c r="W214" s="1127"/>
      <c r="X214" s="1127"/>
      <c r="Y214" s="1127"/>
      <c r="Z214" s="1127"/>
      <c r="AA214" s="1127"/>
      <c r="AB214" s="1127"/>
      <c r="AC214" s="1127"/>
      <c r="AD214" s="1127"/>
      <c r="AE214" s="1127"/>
      <c r="AF214" s="1127"/>
      <c r="AG214" s="1127"/>
      <c r="AH214" s="1127"/>
      <c r="AI214" s="1128"/>
      <c r="AK214" s="1119"/>
      <c r="AL214" s="1119"/>
      <c r="AM214" s="1086"/>
      <c r="AN214" s="1127"/>
      <c r="AO214" s="1127"/>
      <c r="AP214" s="1127"/>
      <c r="AQ214" s="1127"/>
      <c r="AR214" s="1127"/>
      <c r="AS214" s="1127"/>
      <c r="AT214" s="1127"/>
      <c r="AU214" s="1127"/>
      <c r="AV214" s="1127"/>
      <c r="AW214" s="1127"/>
      <c r="AX214" s="1127"/>
      <c r="AY214" s="1127"/>
      <c r="AZ214" s="1127"/>
      <c r="BA214" s="1127"/>
      <c r="BB214" s="1127"/>
      <c r="BC214" s="1127"/>
      <c r="BD214" s="1127"/>
      <c r="BE214" s="1127"/>
      <c r="BF214" s="1127"/>
      <c r="BG214" s="1127"/>
      <c r="BH214" s="1127"/>
      <c r="BI214" s="1127"/>
      <c r="BJ214" s="1127"/>
      <c r="BK214" s="1127"/>
      <c r="BL214" s="1127"/>
      <c r="BM214" s="1127"/>
      <c r="BN214" s="1127"/>
      <c r="BO214" s="1127"/>
      <c r="BP214" s="1127"/>
      <c r="BQ214" s="1127"/>
      <c r="BR214" s="1127"/>
      <c r="BS214" s="1128"/>
    </row>
    <row r="215" spans="1:71" s="1049" customFormat="1" hidden="1">
      <c r="A215" s="1119"/>
      <c r="B215" s="1119"/>
      <c r="C215" s="1086"/>
      <c r="D215" s="1129"/>
      <c r="E215" s="1129"/>
      <c r="F215" s="1129"/>
      <c r="G215" s="1129"/>
      <c r="H215" s="1129"/>
      <c r="I215" s="1129"/>
      <c r="J215" s="1129"/>
      <c r="K215" s="1129"/>
      <c r="L215" s="1129"/>
      <c r="M215" s="1129"/>
      <c r="N215" s="1129"/>
      <c r="O215" s="1129"/>
      <c r="P215" s="1129"/>
      <c r="Q215" s="1129"/>
      <c r="R215" s="1129"/>
      <c r="S215" s="1129"/>
      <c r="T215" s="1129"/>
      <c r="U215" s="1129"/>
      <c r="V215" s="1129"/>
      <c r="W215" s="1129"/>
      <c r="X215" s="1129"/>
      <c r="Y215" s="1129"/>
      <c r="Z215" s="1129"/>
      <c r="AA215" s="1129"/>
      <c r="AB215" s="1129"/>
      <c r="AC215" s="1129"/>
      <c r="AD215" s="1129"/>
      <c r="AE215" s="1129"/>
      <c r="AF215" s="1129"/>
      <c r="AG215" s="1129"/>
      <c r="AH215" s="1129"/>
      <c r="AI215" s="1128"/>
      <c r="AK215" s="1119"/>
      <c r="AL215" s="1119"/>
      <c r="AM215" s="1086"/>
      <c r="AN215" s="1129"/>
      <c r="AO215" s="1129"/>
      <c r="AP215" s="1129"/>
      <c r="AQ215" s="1129"/>
      <c r="AR215" s="1129"/>
      <c r="AS215" s="1129"/>
      <c r="AT215" s="1129"/>
      <c r="AU215" s="1129"/>
      <c r="AV215" s="1129"/>
      <c r="AW215" s="1129"/>
      <c r="AX215" s="1129"/>
      <c r="AY215" s="1129"/>
      <c r="AZ215" s="1129"/>
      <c r="BA215" s="1129"/>
      <c r="BB215" s="1129"/>
      <c r="BC215" s="1129"/>
      <c r="BD215" s="1129"/>
      <c r="BE215" s="1129"/>
      <c r="BF215" s="1129"/>
      <c r="BG215" s="1129"/>
      <c r="BH215" s="1129"/>
      <c r="BI215" s="1129"/>
      <c r="BJ215" s="1129"/>
      <c r="BK215" s="1129"/>
      <c r="BL215" s="1129"/>
      <c r="BM215" s="1129"/>
      <c r="BN215" s="1129"/>
      <c r="BO215" s="1129"/>
      <c r="BP215" s="1129"/>
      <c r="BQ215" s="1129"/>
      <c r="BR215" s="1129"/>
      <c r="BS215" s="1128"/>
    </row>
    <row r="216" spans="1:71" s="1049" customFormat="1" hidden="1">
      <c r="A216" s="1119"/>
      <c r="B216" s="1119"/>
      <c r="C216" s="1086"/>
      <c r="D216" s="1127"/>
      <c r="E216" s="1127"/>
      <c r="F216" s="1127"/>
      <c r="G216" s="1127"/>
      <c r="H216" s="1127"/>
      <c r="I216" s="1127"/>
      <c r="J216" s="1127"/>
      <c r="K216" s="1127"/>
      <c r="L216" s="1127"/>
      <c r="M216" s="1127"/>
      <c r="N216" s="1127"/>
      <c r="O216" s="1127"/>
      <c r="P216" s="1127"/>
      <c r="Q216" s="1127"/>
      <c r="R216" s="1127"/>
      <c r="S216" s="1127"/>
      <c r="T216" s="1127"/>
      <c r="U216" s="1127"/>
      <c r="V216" s="1127"/>
      <c r="W216" s="1127"/>
      <c r="X216" s="1127"/>
      <c r="Y216" s="1127"/>
      <c r="Z216" s="1127"/>
      <c r="AA216" s="1127"/>
      <c r="AB216" s="1127"/>
      <c r="AC216" s="1127"/>
      <c r="AD216" s="1127"/>
      <c r="AE216" s="1127"/>
      <c r="AF216" s="1127"/>
      <c r="AG216" s="1127"/>
      <c r="AH216" s="1127"/>
      <c r="AI216" s="1128"/>
      <c r="AK216" s="1119"/>
      <c r="AL216" s="1119"/>
      <c r="AM216" s="1086"/>
      <c r="AN216" s="1127"/>
      <c r="AO216" s="1127"/>
      <c r="AP216" s="1127"/>
      <c r="AQ216" s="1127"/>
      <c r="AR216" s="1127"/>
      <c r="AS216" s="1127"/>
      <c r="AT216" s="1127"/>
      <c r="AU216" s="1127"/>
      <c r="AV216" s="1127"/>
      <c r="AW216" s="1127"/>
      <c r="AX216" s="1127"/>
      <c r="AY216" s="1127"/>
      <c r="AZ216" s="1127"/>
      <c r="BA216" s="1127"/>
      <c r="BB216" s="1127"/>
      <c r="BC216" s="1127"/>
      <c r="BD216" s="1127"/>
      <c r="BE216" s="1127"/>
      <c r="BF216" s="1127"/>
      <c r="BG216" s="1127"/>
      <c r="BH216" s="1127"/>
      <c r="BI216" s="1127"/>
      <c r="BJ216" s="1127"/>
      <c r="BK216" s="1127"/>
      <c r="BL216" s="1127"/>
      <c r="BM216" s="1127"/>
      <c r="BN216" s="1127"/>
      <c r="BO216" s="1127"/>
      <c r="BP216" s="1127"/>
      <c r="BQ216" s="1127"/>
      <c r="BR216" s="1127"/>
      <c r="BS216" s="1128"/>
    </row>
    <row r="217" spans="1:71" s="1049" customFormat="1" hidden="1">
      <c r="A217" s="1119"/>
      <c r="B217" s="1119"/>
      <c r="C217" s="1086"/>
      <c r="D217" s="1129"/>
      <c r="E217" s="1129"/>
      <c r="F217" s="1129"/>
      <c r="G217" s="1129"/>
      <c r="H217" s="1129"/>
      <c r="I217" s="1129"/>
      <c r="J217" s="1129"/>
      <c r="K217" s="1129"/>
      <c r="L217" s="1129"/>
      <c r="M217" s="1129"/>
      <c r="N217" s="1129"/>
      <c r="O217" s="1129"/>
      <c r="P217" s="1129"/>
      <c r="Q217" s="1129"/>
      <c r="R217" s="1129"/>
      <c r="S217" s="1129"/>
      <c r="T217" s="1129"/>
      <c r="U217" s="1129"/>
      <c r="V217" s="1129"/>
      <c r="W217" s="1129"/>
      <c r="X217" s="1129"/>
      <c r="Y217" s="1129"/>
      <c r="Z217" s="1129"/>
      <c r="AA217" s="1129"/>
      <c r="AB217" s="1129"/>
      <c r="AC217" s="1129"/>
      <c r="AD217" s="1129"/>
      <c r="AE217" s="1129"/>
      <c r="AF217" s="1129"/>
      <c r="AG217" s="1129"/>
      <c r="AH217" s="1129"/>
      <c r="AI217" s="1128"/>
      <c r="AK217" s="1119"/>
      <c r="AL217" s="1119"/>
      <c r="AM217" s="1086"/>
      <c r="AN217" s="1129"/>
      <c r="AO217" s="1129"/>
      <c r="AP217" s="1129"/>
      <c r="AQ217" s="1129"/>
      <c r="AR217" s="1129"/>
      <c r="AS217" s="1129"/>
      <c r="AT217" s="1129"/>
      <c r="AU217" s="1129"/>
      <c r="AV217" s="1129"/>
      <c r="AW217" s="1129"/>
      <c r="AX217" s="1129"/>
      <c r="AY217" s="1129"/>
      <c r="AZ217" s="1129"/>
      <c r="BA217" s="1129"/>
      <c r="BB217" s="1129"/>
      <c r="BC217" s="1129"/>
      <c r="BD217" s="1129"/>
      <c r="BE217" s="1129"/>
      <c r="BF217" s="1129"/>
      <c r="BG217" s="1129"/>
      <c r="BH217" s="1129"/>
      <c r="BI217" s="1129"/>
      <c r="BJ217" s="1129"/>
      <c r="BK217" s="1129"/>
      <c r="BL217" s="1129"/>
      <c r="BM217" s="1129"/>
      <c r="BN217" s="1129"/>
      <c r="BO217" s="1129"/>
      <c r="BP217" s="1129"/>
      <c r="BQ217" s="1129"/>
      <c r="BR217" s="1129"/>
      <c r="BS217" s="1128"/>
    </row>
    <row r="218" spans="1:71" s="1049" customFormat="1" hidden="1">
      <c r="A218" s="1119"/>
      <c r="B218" s="1119"/>
      <c r="C218" s="1086"/>
      <c r="D218" s="1127"/>
      <c r="E218" s="1127"/>
      <c r="F218" s="1127"/>
      <c r="G218" s="1127"/>
      <c r="H218" s="1127"/>
      <c r="I218" s="1127"/>
      <c r="J218" s="1127"/>
      <c r="K218" s="1127"/>
      <c r="L218" s="1127"/>
      <c r="M218" s="1127"/>
      <c r="N218" s="1127"/>
      <c r="O218" s="1127"/>
      <c r="P218" s="1127"/>
      <c r="Q218" s="1127"/>
      <c r="R218" s="1127"/>
      <c r="S218" s="1127"/>
      <c r="T218" s="1127"/>
      <c r="U218" s="1127"/>
      <c r="V218" s="1127"/>
      <c r="W218" s="1127"/>
      <c r="X218" s="1127"/>
      <c r="Y218" s="1127"/>
      <c r="Z218" s="1127"/>
      <c r="AA218" s="1127"/>
      <c r="AB218" s="1127"/>
      <c r="AC218" s="1127"/>
      <c r="AD218" s="1127"/>
      <c r="AE218" s="1127"/>
      <c r="AF218" s="1127"/>
      <c r="AG218" s="1127"/>
      <c r="AH218" s="1127"/>
      <c r="AI218" s="1128"/>
      <c r="AK218" s="1119"/>
      <c r="AL218" s="1119"/>
      <c r="AM218" s="1086"/>
      <c r="AN218" s="1127"/>
      <c r="AO218" s="1127"/>
      <c r="AP218" s="1127"/>
      <c r="AQ218" s="1127"/>
      <c r="AR218" s="1127"/>
      <c r="AS218" s="1127"/>
      <c r="AT218" s="1127"/>
      <c r="AU218" s="1127"/>
      <c r="AV218" s="1127"/>
      <c r="AW218" s="1127"/>
      <c r="AX218" s="1127"/>
      <c r="AY218" s="1127"/>
      <c r="AZ218" s="1127"/>
      <c r="BA218" s="1127"/>
      <c r="BB218" s="1127"/>
      <c r="BC218" s="1127"/>
      <c r="BD218" s="1127"/>
      <c r="BE218" s="1127"/>
      <c r="BF218" s="1127"/>
      <c r="BG218" s="1127"/>
      <c r="BH218" s="1127"/>
      <c r="BI218" s="1127"/>
      <c r="BJ218" s="1127"/>
      <c r="BK218" s="1127"/>
      <c r="BL218" s="1127"/>
      <c r="BM218" s="1127"/>
      <c r="BN218" s="1127"/>
      <c r="BO218" s="1127"/>
      <c r="BP218" s="1127"/>
      <c r="BQ218" s="1127"/>
      <c r="BR218" s="1127"/>
      <c r="BS218" s="1128"/>
    </row>
    <row r="219" spans="1:71" s="1049" customFormat="1" hidden="1">
      <c r="A219" s="1119"/>
      <c r="B219" s="1119"/>
      <c r="C219" s="1086"/>
      <c r="D219" s="1129"/>
      <c r="E219" s="1129"/>
      <c r="F219" s="1129"/>
      <c r="G219" s="1129"/>
      <c r="H219" s="1129"/>
      <c r="I219" s="1129"/>
      <c r="J219" s="1129"/>
      <c r="K219" s="1129"/>
      <c r="L219" s="1129"/>
      <c r="M219" s="1129"/>
      <c r="N219" s="1129"/>
      <c r="O219" s="1129"/>
      <c r="P219" s="1129"/>
      <c r="Q219" s="1129"/>
      <c r="R219" s="1129"/>
      <c r="S219" s="1129"/>
      <c r="T219" s="1129"/>
      <c r="U219" s="1129"/>
      <c r="V219" s="1129"/>
      <c r="W219" s="1129"/>
      <c r="X219" s="1129"/>
      <c r="Y219" s="1129"/>
      <c r="Z219" s="1129"/>
      <c r="AA219" s="1129"/>
      <c r="AB219" s="1129"/>
      <c r="AC219" s="1129"/>
      <c r="AD219" s="1129"/>
      <c r="AE219" s="1129"/>
      <c r="AF219" s="1129"/>
      <c r="AG219" s="1129"/>
      <c r="AH219" s="1129"/>
      <c r="AI219" s="1128"/>
      <c r="AK219" s="1119"/>
      <c r="AL219" s="1119"/>
      <c r="AM219" s="1086"/>
      <c r="AN219" s="1129"/>
      <c r="AO219" s="1129"/>
      <c r="AP219" s="1129"/>
      <c r="AQ219" s="1129"/>
      <c r="AR219" s="1129"/>
      <c r="AS219" s="1129"/>
      <c r="AT219" s="1129"/>
      <c r="AU219" s="1129"/>
      <c r="AV219" s="1129"/>
      <c r="AW219" s="1129"/>
      <c r="AX219" s="1129"/>
      <c r="AY219" s="1129"/>
      <c r="AZ219" s="1129"/>
      <c r="BA219" s="1129"/>
      <c r="BB219" s="1129"/>
      <c r="BC219" s="1129"/>
      <c r="BD219" s="1129"/>
      <c r="BE219" s="1129"/>
      <c r="BF219" s="1129"/>
      <c r="BG219" s="1129"/>
      <c r="BH219" s="1129"/>
      <c r="BI219" s="1129"/>
      <c r="BJ219" s="1129"/>
      <c r="BK219" s="1129"/>
      <c r="BL219" s="1129"/>
      <c r="BM219" s="1129"/>
      <c r="BN219" s="1129"/>
      <c r="BO219" s="1129"/>
      <c r="BP219" s="1129"/>
      <c r="BQ219" s="1129"/>
      <c r="BR219" s="1129"/>
      <c r="BS219" s="1128"/>
    </row>
    <row r="220" spans="1:71" s="1049" customFormat="1" hidden="1">
      <c r="A220" s="1119"/>
      <c r="B220" s="1119"/>
      <c r="C220" s="1130"/>
      <c r="D220" s="1131"/>
      <c r="E220" s="1131"/>
      <c r="F220" s="1131"/>
      <c r="G220" s="1131"/>
      <c r="H220" s="1131"/>
      <c r="I220" s="1131"/>
      <c r="J220" s="1131"/>
      <c r="K220" s="1131"/>
      <c r="L220" s="1131"/>
      <c r="M220" s="1131"/>
      <c r="N220" s="1131"/>
      <c r="O220" s="1131"/>
      <c r="P220" s="1131"/>
      <c r="Q220" s="1131"/>
      <c r="R220" s="1131"/>
      <c r="S220" s="1131"/>
      <c r="T220" s="1131"/>
      <c r="U220" s="1131"/>
      <c r="V220" s="1131"/>
      <c r="W220" s="1131"/>
      <c r="X220" s="1131"/>
      <c r="Y220" s="1131"/>
      <c r="Z220" s="1131"/>
      <c r="AA220" s="1131"/>
      <c r="AB220" s="1131"/>
      <c r="AC220" s="1131"/>
      <c r="AD220" s="1131"/>
      <c r="AE220" s="1131"/>
      <c r="AF220" s="1131"/>
      <c r="AG220" s="1131"/>
      <c r="AH220" s="1131"/>
      <c r="AI220" s="1132"/>
      <c r="AK220" s="1119"/>
      <c r="AL220" s="1119"/>
      <c r="AM220" s="1130"/>
      <c r="AN220" s="1131"/>
      <c r="AO220" s="1131"/>
      <c r="AP220" s="1131"/>
      <c r="AQ220" s="1131"/>
      <c r="AR220" s="1131"/>
      <c r="AS220" s="1131"/>
      <c r="AT220" s="1131"/>
      <c r="AU220" s="1131"/>
      <c r="AV220" s="1131"/>
      <c r="AW220" s="1131"/>
      <c r="AX220" s="1131"/>
      <c r="AY220" s="1131"/>
      <c r="AZ220" s="1131"/>
      <c r="BA220" s="1131"/>
      <c r="BB220" s="1131"/>
      <c r="BC220" s="1131"/>
      <c r="BD220" s="1131"/>
      <c r="BE220" s="1131"/>
      <c r="BF220" s="1131"/>
      <c r="BG220" s="1131"/>
      <c r="BH220" s="1131"/>
      <c r="BI220" s="1131"/>
      <c r="BJ220" s="1131"/>
      <c r="BK220" s="1131"/>
      <c r="BL220" s="1131"/>
      <c r="BM220" s="1131"/>
      <c r="BN220" s="1131"/>
      <c r="BO220" s="1131"/>
      <c r="BP220" s="1131"/>
      <c r="BQ220" s="1131"/>
      <c r="BR220" s="1131"/>
      <c r="BS220" s="1132"/>
    </row>
    <row r="221" spans="1:71" s="1049" customFormat="1" hidden="1">
      <c r="A221" s="1126"/>
      <c r="B221" s="1126"/>
      <c r="C221" s="1086"/>
      <c r="D221" s="1133"/>
      <c r="E221" s="1133"/>
      <c r="F221" s="1133"/>
      <c r="G221" s="1133"/>
      <c r="H221" s="1133"/>
      <c r="I221" s="1133"/>
      <c r="J221" s="1133"/>
      <c r="K221" s="1133"/>
      <c r="L221" s="1133"/>
      <c r="M221" s="1133"/>
      <c r="N221" s="1133"/>
      <c r="O221" s="1133"/>
      <c r="P221" s="1133"/>
      <c r="Q221" s="1133"/>
      <c r="R221" s="1133"/>
      <c r="S221" s="1133"/>
      <c r="T221" s="1133"/>
      <c r="U221" s="1133"/>
      <c r="V221" s="1133"/>
      <c r="W221" s="1133"/>
      <c r="X221" s="1133"/>
      <c r="Y221" s="1133"/>
      <c r="Z221" s="1133"/>
      <c r="AA221" s="1133"/>
      <c r="AB221" s="1133"/>
      <c r="AC221" s="1133"/>
      <c r="AD221" s="1133"/>
      <c r="AE221" s="1133"/>
      <c r="AF221" s="1133"/>
      <c r="AG221" s="1133"/>
      <c r="AH221" s="1133"/>
      <c r="AI221" s="1132"/>
      <c r="AK221" s="1126"/>
      <c r="AL221" s="1126"/>
      <c r="AM221" s="1086"/>
      <c r="AN221" s="1133"/>
      <c r="AO221" s="1133"/>
      <c r="AP221" s="1133"/>
      <c r="AQ221" s="1133"/>
      <c r="AR221" s="1133"/>
      <c r="AS221" s="1133"/>
      <c r="AT221" s="1133"/>
      <c r="AU221" s="1133"/>
      <c r="AV221" s="1133"/>
      <c r="AW221" s="1133"/>
      <c r="AX221" s="1133"/>
      <c r="AY221" s="1133"/>
      <c r="AZ221" s="1133"/>
      <c r="BA221" s="1133"/>
      <c r="BB221" s="1133"/>
      <c r="BC221" s="1133"/>
      <c r="BD221" s="1133"/>
      <c r="BE221" s="1133"/>
      <c r="BF221" s="1133"/>
      <c r="BG221" s="1133"/>
      <c r="BH221" s="1133"/>
      <c r="BI221" s="1133"/>
      <c r="BJ221" s="1133"/>
      <c r="BK221" s="1133"/>
      <c r="BL221" s="1133"/>
      <c r="BM221" s="1133"/>
      <c r="BN221" s="1133"/>
      <c r="BO221" s="1133"/>
      <c r="BP221" s="1133"/>
      <c r="BQ221" s="1133"/>
      <c r="BR221" s="1133"/>
      <c r="BS221" s="1132"/>
    </row>
    <row r="222" spans="1:71" s="1049" customFormat="1" hidden="1">
      <c r="A222" s="1126"/>
      <c r="B222" s="1126"/>
      <c r="C222" s="1086"/>
      <c r="D222" s="1133"/>
      <c r="E222" s="1133"/>
      <c r="F222" s="1133"/>
      <c r="G222" s="1133"/>
      <c r="H222" s="1133"/>
      <c r="I222" s="1133"/>
      <c r="J222" s="1133"/>
      <c r="K222" s="1133"/>
      <c r="L222" s="1133"/>
      <c r="M222" s="1133"/>
      <c r="N222" s="1133"/>
      <c r="O222" s="1133"/>
      <c r="P222" s="1133"/>
      <c r="Q222" s="1133"/>
      <c r="R222" s="1133"/>
      <c r="S222" s="1133"/>
      <c r="T222" s="1133"/>
      <c r="U222" s="1133"/>
      <c r="V222" s="1133"/>
      <c r="W222" s="1133"/>
      <c r="X222" s="1133"/>
      <c r="Y222" s="1133"/>
      <c r="Z222" s="1133"/>
      <c r="AA222" s="1133"/>
      <c r="AB222" s="1133"/>
      <c r="AC222" s="1133"/>
      <c r="AD222" s="1133"/>
      <c r="AE222" s="1133"/>
      <c r="AF222" s="1133"/>
      <c r="AG222" s="1133"/>
      <c r="AH222" s="1133"/>
      <c r="AI222" s="1132"/>
      <c r="AK222" s="1126"/>
      <c r="AL222" s="1126"/>
      <c r="AM222" s="1086"/>
      <c r="AN222" s="1133"/>
      <c r="AO222" s="1133"/>
      <c r="AP222" s="1133"/>
      <c r="AQ222" s="1133"/>
      <c r="AR222" s="1133"/>
      <c r="AS222" s="1133"/>
      <c r="AT222" s="1133"/>
      <c r="AU222" s="1133"/>
      <c r="AV222" s="1133"/>
      <c r="AW222" s="1133"/>
      <c r="AX222" s="1133"/>
      <c r="AY222" s="1133"/>
      <c r="AZ222" s="1133"/>
      <c r="BA222" s="1133"/>
      <c r="BB222" s="1133"/>
      <c r="BC222" s="1133"/>
      <c r="BD222" s="1133"/>
      <c r="BE222" s="1133"/>
      <c r="BF222" s="1133"/>
      <c r="BG222" s="1133"/>
      <c r="BH222" s="1133"/>
      <c r="BI222" s="1133"/>
      <c r="BJ222" s="1133"/>
      <c r="BK222" s="1133"/>
      <c r="BL222" s="1133"/>
      <c r="BM222" s="1133"/>
      <c r="BN222" s="1133"/>
      <c r="BO222" s="1133"/>
      <c r="BP222" s="1133"/>
      <c r="BQ222" s="1133"/>
      <c r="BR222" s="1133"/>
      <c r="BS222" s="1132"/>
    </row>
    <row r="223" spans="1:71" s="1049" customFormat="1" hidden="1">
      <c r="A223" s="1126"/>
      <c r="B223" s="1126"/>
      <c r="C223" s="1086"/>
      <c r="D223" s="1133"/>
      <c r="E223" s="1133"/>
      <c r="F223" s="1133"/>
      <c r="G223" s="1133"/>
      <c r="H223" s="1133"/>
      <c r="I223" s="1133"/>
      <c r="J223" s="1133"/>
      <c r="K223" s="1133"/>
      <c r="L223" s="1133"/>
      <c r="M223" s="1133"/>
      <c r="N223" s="1133"/>
      <c r="O223" s="1133"/>
      <c r="P223" s="1133"/>
      <c r="Q223" s="1133"/>
      <c r="R223" s="1133"/>
      <c r="S223" s="1133"/>
      <c r="T223" s="1133"/>
      <c r="U223" s="1133"/>
      <c r="V223" s="1133"/>
      <c r="W223" s="1133"/>
      <c r="X223" s="1133"/>
      <c r="Y223" s="1133"/>
      <c r="Z223" s="1133"/>
      <c r="AA223" s="1133"/>
      <c r="AB223" s="1133"/>
      <c r="AC223" s="1133"/>
      <c r="AD223" s="1133"/>
      <c r="AE223" s="1133"/>
      <c r="AF223" s="1133"/>
      <c r="AG223" s="1133"/>
      <c r="AH223" s="1133"/>
      <c r="AI223" s="1132"/>
      <c r="AK223" s="1126"/>
      <c r="AL223" s="1126"/>
      <c r="AM223" s="1086"/>
      <c r="AN223" s="1133"/>
      <c r="AO223" s="1133"/>
      <c r="AP223" s="1133"/>
      <c r="AQ223" s="1133"/>
      <c r="AR223" s="1133"/>
      <c r="AS223" s="1133"/>
      <c r="AT223" s="1133"/>
      <c r="AU223" s="1133"/>
      <c r="AV223" s="1133"/>
      <c r="AW223" s="1133"/>
      <c r="AX223" s="1133"/>
      <c r="AY223" s="1133"/>
      <c r="AZ223" s="1133"/>
      <c r="BA223" s="1133"/>
      <c r="BB223" s="1133"/>
      <c r="BC223" s="1133"/>
      <c r="BD223" s="1133"/>
      <c r="BE223" s="1133"/>
      <c r="BF223" s="1133"/>
      <c r="BG223" s="1133"/>
      <c r="BH223" s="1133"/>
      <c r="BI223" s="1133"/>
      <c r="BJ223" s="1133"/>
      <c r="BK223" s="1133"/>
      <c r="BL223" s="1133"/>
      <c r="BM223" s="1133"/>
      <c r="BN223" s="1133"/>
      <c r="BO223" s="1133"/>
      <c r="BP223" s="1133"/>
      <c r="BQ223" s="1133"/>
      <c r="BR223" s="1133"/>
      <c r="BS223" s="1132"/>
    </row>
    <row r="224" spans="1:71" s="1049" customFormat="1" hidden="1">
      <c r="A224" s="1126"/>
      <c r="B224" s="1126"/>
      <c r="C224" s="1086"/>
      <c r="D224" s="1133"/>
      <c r="E224" s="1133"/>
      <c r="F224" s="1133"/>
      <c r="G224" s="1133"/>
      <c r="H224" s="1133"/>
      <c r="I224" s="1133"/>
      <c r="J224" s="1133"/>
      <c r="K224" s="1133"/>
      <c r="L224" s="1133"/>
      <c r="M224" s="1133"/>
      <c r="N224" s="1133"/>
      <c r="O224" s="1133"/>
      <c r="P224" s="1133"/>
      <c r="Q224" s="1133"/>
      <c r="R224" s="1133"/>
      <c r="S224" s="1133"/>
      <c r="T224" s="1133"/>
      <c r="U224" s="1133"/>
      <c r="V224" s="1133"/>
      <c r="W224" s="1133"/>
      <c r="X224" s="1133"/>
      <c r="Y224" s="1133"/>
      <c r="Z224" s="1133"/>
      <c r="AA224" s="1133"/>
      <c r="AB224" s="1133"/>
      <c r="AC224" s="1133"/>
      <c r="AD224" s="1133"/>
      <c r="AE224" s="1133"/>
      <c r="AF224" s="1133"/>
      <c r="AG224" s="1133"/>
      <c r="AH224" s="1133"/>
      <c r="AI224" s="1132"/>
      <c r="AK224" s="1126"/>
      <c r="AL224" s="1126"/>
      <c r="AM224" s="1086"/>
      <c r="AN224" s="1133"/>
      <c r="AO224" s="1133"/>
      <c r="AP224" s="1133"/>
      <c r="AQ224" s="1133"/>
      <c r="AR224" s="1133"/>
      <c r="AS224" s="1133"/>
      <c r="AT224" s="1133"/>
      <c r="AU224" s="1133"/>
      <c r="AV224" s="1133"/>
      <c r="AW224" s="1133"/>
      <c r="AX224" s="1133"/>
      <c r="AY224" s="1133"/>
      <c r="AZ224" s="1133"/>
      <c r="BA224" s="1133"/>
      <c r="BB224" s="1133"/>
      <c r="BC224" s="1133"/>
      <c r="BD224" s="1133"/>
      <c r="BE224" s="1133"/>
      <c r="BF224" s="1133"/>
      <c r="BG224" s="1133"/>
      <c r="BH224" s="1133"/>
      <c r="BI224" s="1133"/>
      <c r="BJ224" s="1133"/>
      <c r="BK224" s="1133"/>
      <c r="BL224" s="1133"/>
      <c r="BM224" s="1133"/>
      <c r="BN224" s="1133"/>
      <c r="BO224" s="1133"/>
      <c r="BP224" s="1133"/>
      <c r="BQ224" s="1133"/>
      <c r="BR224" s="1133"/>
      <c r="BS224" s="1132"/>
    </row>
    <row r="225" spans="1:71" s="1049" customFormat="1" hidden="1">
      <c r="A225" s="1126"/>
      <c r="B225" s="1126"/>
      <c r="C225" s="1086"/>
      <c r="D225" s="1133"/>
      <c r="E225" s="1133"/>
      <c r="F225" s="1133"/>
      <c r="G225" s="1133"/>
      <c r="H225" s="1133"/>
      <c r="I225" s="1133"/>
      <c r="J225" s="1133"/>
      <c r="K225" s="1133"/>
      <c r="L225" s="1133"/>
      <c r="M225" s="1133"/>
      <c r="N225" s="1133"/>
      <c r="O225" s="1133"/>
      <c r="P225" s="1133"/>
      <c r="Q225" s="1133"/>
      <c r="R225" s="1133"/>
      <c r="S225" s="1133"/>
      <c r="T225" s="1133"/>
      <c r="U225" s="1133"/>
      <c r="V225" s="1133"/>
      <c r="W225" s="1133"/>
      <c r="X225" s="1133"/>
      <c r="Y225" s="1133"/>
      <c r="Z225" s="1133"/>
      <c r="AA225" s="1133"/>
      <c r="AB225" s="1133"/>
      <c r="AC225" s="1133"/>
      <c r="AD225" s="1133"/>
      <c r="AE225" s="1133"/>
      <c r="AF225" s="1133"/>
      <c r="AG225" s="1133"/>
      <c r="AH225" s="1133"/>
      <c r="AI225" s="1132"/>
      <c r="AK225" s="1126"/>
      <c r="AL225" s="1126"/>
      <c r="AM225" s="1086"/>
      <c r="AN225" s="1133"/>
      <c r="AO225" s="1133"/>
      <c r="AP225" s="1133"/>
      <c r="AQ225" s="1133"/>
      <c r="AR225" s="1133"/>
      <c r="AS225" s="1133"/>
      <c r="AT225" s="1133"/>
      <c r="AU225" s="1133"/>
      <c r="AV225" s="1133"/>
      <c r="AW225" s="1133"/>
      <c r="AX225" s="1133"/>
      <c r="AY225" s="1133"/>
      <c r="AZ225" s="1133"/>
      <c r="BA225" s="1133"/>
      <c r="BB225" s="1133"/>
      <c r="BC225" s="1133"/>
      <c r="BD225" s="1133"/>
      <c r="BE225" s="1133"/>
      <c r="BF225" s="1133"/>
      <c r="BG225" s="1133"/>
      <c r="BH225" s="1133"/>
      <c r="BI225" s="1133"/>
      <c r="BJ225" s="1133"/>
      <c r="BK225" s="1133"/>
      <c r="BL225" s="1133"/>
      <c r="BM225" s="1133"/>
      <c r="BN225" s="1133"/>
      <c r="BO225" s="1133"/>
      <c r="BP225" s="1133"/>
      <c r="BQ225" s="1133"/>
      <c r="BR225" s="1133"/>
      <c r="BS225" s="1132"/>
    </row>
    <row r="226" spans="1:71" s="1049" customFormat="1" hidden="1">
      <c r="A226" s="1126"/>
      <c r="B226" s="1126"/>
      <c r="C226" s="1130"/>
      <c r="D226" s="1131"/>
      <c r="E226" s="1131"/>
      <c r="F226" s="1131"/>
      <c r="G226" s="1131"/>
      <c r="H226" s="1131"/>
      <c r="I226" s="1131"/>
      <c r="J226" s="1131"/>
      <c r="K226" s="1131"/>
      <c r="L226" s="1131"/>
      <c r="M226" s="1131"/>
      <c r="N226" s="1131"/>
      <c r="O226" s="1131"/>
      <c r="P226" s="1131"/>
      <c r="Q226" s="1131"/>
      <c r="R226" s="1131"/>
      <c r="S226" s="1131"/>
      <c r="T226" s="1131"/>
      <c r="U226" s="1131"/>
      <c r="V226" s="1131"/>
      <c r="W226" s="1131"/>
      <c r="X226" s="1131"/>
      <c r="Y226" s="1131"/>
      <c r="Z226" s="1131"/>
      <c r="AA226" s="1131"/>
      <c r="AB226" s="1131"/>
      <c r="AC226" s="1131"/>
      <c r="AD226" s="1131"/>
      <c r="AE226" s="1131"/>
      <c r="AF226" s="1131"/>
      <c r="AG226" s="1131"/>
      <c r="AH226" s="1131"/>
      <c r="AI226" s="1132"/>
      <c r="AK226" s="1126"/>
      <c r="AL226" s="1126"/>
      <c r="AM226" s="1130"/>
      <c r="AN226" s="1131"/>
      <c r="AO226" s="1131"/>
      <c r="AP226" s="1131"/>
      <c r="AQ226" s="1131"/>
      <c r="AR226" s="1131"/>
      <c r="AS226" s="1131"/>
      <c r="AT226" s="1131"/>
      <c r="AU226" s="1131"/>
      <c r="AV226" s="1131"/>
      <c r="AW226" s="1131"/>
      <c r="AX226" s="1131"/>
      <c r="AY226" s="1131"/>
      <c r="AZ226" s="1131"/>
      <c r="BA226" s="1131"/>
      <c r="BB226" s="1131"/>
      <c r="BC226" s="1131"/>
      <c r="BD226" s="1131"/>
      <c r="BE226" s="1131"/>
      <c r="BF226" s="1131"/>
      <c r="BG226" s="1131"/>
      <c r="BH226" s="1131"/>
      <c r="BI226" s="1131"/>
      <c r="BJ226" s="1131"/>
      <c r="BK226" s="1131"/>
      <c r="BL226" s="1131"/>
      <c r="BM226" s="1131"/>
      <c r="BN226" s="1131"/>
      <c r="BO226" s="1131"/>
      <c r="BP226" s="1131"/>
      <c r="BQ226" s="1131"/>
      <c r="BR226" s="1131"/>
      <c r="BS226" s="1132"/>
    </row>
    <row r="227" spans="1:71" s="1049" customFormat="1" hidden="1">
      <c r="A227" s="1126"/>
      <c r="B227" s="1126"/>
      <c r="C227" s="1086"/>
      <c r="D227" s="1133"/>
      <c r="E227" s="1133"/>
      <c r="F227" s="1133"/>
      <c r="G227" s="1133"/>
      <c r="H227" s="1133"/>
      <c r="I227" s="1133"/>
      <c r="J227" s="1133"/>
      <c r="K227" s="1133"/>
      <c r="L227" s="1133"/>
      <c r="M227" s="1133"/>
      <c r="N227" s="1133"/>
      <c r="O227" s="1133"/>
      <c r="P227" s="1133"/>
      <c r="Q227" s="1133"/>
      <c r="R227" s="1133"/>
      <c r="S227" s="1133"/>
      <c r="T227" s="1133"/>
      <c r="U227" s="1133"/>
      <c r="V227" s="1133"/>
      <c r="W227" s="1133"/>
      <c r="X227" s="1133"/>
      <c r="Y227" s="1133"/>
      <c r="Z227" s="1133"/>
      <c r="AA227" s="1133"/>
      <c r="AB227" s="1133"/>
      <c r="AC227" s="1133"/>
      <c r="AD227" s="1133"/>
      <c r="AE227" s="1133"/>
      <c r="AF227" s="1133"/>
      <c r="AG227" s="1133"/>
      <c r="AH227" s="1133"/>
      <c r="AI227" s="1132"/>
      <c r="AK227" s="1126"/>
      <c r="AL227" s="1126"/>
      <c r="AM227" s="1086"/>
      <c r="AN227" s="1133"/>
      <c r="AO227" s="1133"/>
      <c r="AP227" s="1133"/>
      <c r="AQ227" s="1133"/>
      <c r="AR227" s="1133"/>
      <c r="AS227" s="1133"/>
      <c r="AT227" s="1133"/>
      <c r="AU227" s="1133"/>
      <c r="AV227" s="1133"/>
      <c r="AW227" s="1133"/>
      <c r="AX227" s="1133"/>
      <c r="AY227" s="1133"/>
      <c r="AZ227" s="1133"/>
      <c r="BA227" s="1133"/>
      <c r="BB227" s="1133"/>
      <c r="BC227" s="1133"/>
      <c r="BD227" s="1133"/>
      <c r="BE227" s="1133"/>
      <c r="BF227" s="1133"/>
      <c r="BG227" s="1133"/>
      <c r="BH227" s="1133"/>
      <c r="BI227" s="1133"/>
      <c r="BJ227" s="1133"/>
      <c r="BK227" s="1133"/>
      <c r="BL227" s="1133"/>
      <c r="BM227" s="1133"/>
      <c r="BN227" s="1133"/>
      <c r="BO227" s="1133"/>
      <c r="BP227" s="1133"/>
      <c r="BQ227" s="1133"/>
      <c r="BR227" s="1133"/>
      <c r="BS227" s="1132"/>
    </row>
    <row r="228" spans="1:71" s="1049" customFormat="1" hidden="1">
      <c r="A228" s="1126"/>
      <c r="B228" s="1126"/>
      <c r="C228" s="1086"/>
      <c r="D228" s="1133"/>
      <c r="E228" s="1133"/>
      <c r="F228" s="1133"/>
      <c r="G228" s="1133"/>
      <c r="H228" s="1133"/>
      <c r="I228" s="1133"/>
      <c r="J228" s="1133"/>
      <c r="K228" s="1133"/>
      <c r="L228" s="1133"/>
      <c r="M228" s="1133"/>
      <c r="N228" s="1133"/>
      <c r="O228" s="1133"/>
      <c r="P228" s="1133"/>
      <c r="Q228" s="1133"/>
      <c r="R228" s="1133"/>
      <c r="S228" s="1133"/>
      <c r="T228" s="1133"/>
      <c r="U228" s="1133"/>
      <c r="V228" s="1133"/>
      <c r="W228" s="1133"/>
      <c r="X228" s="1133"/>
      <c r="Y228" s="1133"/>
      <c r="Z228" s="1133"/>
      <c r="AA228" s="1133"/>
      <c r="AB228" s="1133"/>
      <c r="AC228" s="1133"/>
      <c r="AD228" s="1133"/>
      <c r="AE228" s="1133"/>
      <c r="AF228" s="1133"/>
      <c r="AG228" s="1133"/>
      <c r="AH228" s="1133"/>
      <c r="AI228" s="1132"/>
      <c r="AK228" s="1126"/>
      <c r="AL228" s="1126"/>
      <c r="AM228" s="1086"/>
      <c r="AN228" s="1133"/>
      <c r="AO228" s="1133"/>
      <c r="AP228" s="1133"/>
      <c r="AQ228" s="1133"/>
      <c r="AR228" s="1133"/>
      <c r="AS228" s="1133"/>
      <c r="AT228" s="1133"/>
      <c r="AU228" s="1133"/>
      <c r="AV228" s="1133"/>
      <c r="AW228" s="1133"/>
      <c r="AX228" s="1133"/>
      <c r="AY228" s="1133"/>
      <c r="AZ228" s="1133"/>
      <c r="BA228" s="1133"/>
      <c r="BB228" s="1133"/>
      <c r="BC228" s="1133"/>
      <c r="BD228" s="1133"/>
      <c r="BE228" s="1133"/>
      <c r="BF228" s="1133"/>
      <c r="BG228" s="1133"/>
      <c r="BH228" s="1133"/>
      <c r="BI228" s="1133"/>
      <c r="BJ228" s="1133"/>
      <c r="BK228" s="1133"/>
      <c r="BL228" s="1133"/>
      <c r="BM228" s="1133"/>
      <c r="BN228" s="1133"/>
      <c r="BO228" s="1133"/>
      <c r="BP228" s="1133"/>
      <c r="BQ228" s="1133"/>
      <c r="BR228" s="1133"/>
      <c r="BS228" s="1132"/>
    </row>
    <row r="229" spans="1:71" s="1049" customFormat="1" hidden="1">
      <c r="A229" s="1126"/>
      <c r="B229" s="1126"/>
      <c r="C229" s="1086"/>
      <c r="D229" s="1133"/>
      <c r="E229" s="1133"/>
      <c r="F229" s="1133"/>
      <c r="G229" s="1133"/>
      <c r="H229" s="1133"/>
      <c r="I229" s="1133"/>
      <c r="J229" s="1133"/>
      <c r="K229" s="1133"/>
      <c r="L229" s="1133"/>
      <c r="M229" s="1133"/>
      <c r="N229" s="1133"/>
      <c r="O229" s="1133"/>
      <c r="P229" s="1133"/>
      <c r="Q229" s="1133"/>
      <c r="R229" s="1133"/>
      <c r="S229" s="1133"/>
      <c r="T229" s="1133"/>
      <c r="U229" s="1133"/>
      <c r="V229" s="1133"/>
      <c r="W229" s="1133"/>
      <c r="X229" s="1133"/>
      <c r="Y229" s="1133"/>
      <c r="Z229" s="1133"/>
      <c r="AA229" s="1133"/>
      <c r="AB229" s="1133"/>
      <c r="AC229" s="1133"/>
      <c r="AD229" s="1133"/>
      <c r="AE229" s="1133"/>
      <c r="AF229" s="1133"/>
      <c r="AG229" s="1133"/>
      <c r="AH229" s="1133"/>
      <c r="AI229" s="1132"/>
      <c r="AK229" s="1126"/>
      <c r="AL229" s="1126"/>
      <c r="AM229" s="1086"/>
      <c r="AN229" s="1133"/>
      <c r="AO229" s="1133"/>
      <c r="AP229" s="1133"/>
      <c r="AQ229" s="1133"/>
      <c r="AR229" s="1133"/>
      <c r="AS229" s="1133"/>
      <c r="AT229" s="1133"/>
      <c r="AU229" s="1133"/>
      <c r="AV229" s="1133"/>
      <c r="AW229" s="1133"/>
      <c r="AX229" s="1133"/>
      <c r="AY229" s="1133"/>
      <c r="AZ229" s="1133"/>
      <c r="BA229" s="1133"/>
      <c r="BB229" s="1133"/>
      <c r="BC229" s="1133"/>
      <c r="BD229" s="1133"/>
      <c r="BE229" s="1133"/>
      <c r="BF229" s="1133"/>
      <c r="BG229" s="1133"/>
      <c r="BH229" s="1133"/>
      <c r="BI229" s="1133"/>
      <c r="BJ229" s="1133"/>
      <c r="BK229" s="1133"/>
      <c r="BL229" s="1133"/>
      <c r="BM229" s="1133"/>
      <c r="BN229" s="1133"/>
      <c r="BO229" s="1133"/>
      <c r="BP229" s="1133"/>
      <c r="BQ229" s="1133"/>
      <c r="BR229" s="1133"/>
      <c r="BS229" s="1132"/>
    </row>
    <row r="230" spans="1:71" s="1049" customFormat="1" hidden="1">
      <c r="A230" s="1126"/>
      <c r="B230" s="1126"/>
      <c r="C230" s="1086"/>
      <c r="D230" s="1133"/>
      <c r="E230" s="1133"/>
      <c r="F230" s="1133"/>
      <c r="G230" s="1133"/>
      <c r="H230" s="1133"/>
      <c r="I230" s="1133"/>
      <c r="J230" s="1133"/>
      <c r="K230" s="1133"/>
      <c r="L230" s="1133"/>
      <c r="M230" s="1133"/>
      <c r="N230" s="1133"/>
      <c r="O230" s="1133"/>
      <c r="P230" s="1133"/>
      <c r="Q230" s="1133"/>
      <c r="R230" s="1133"/>
      <c r="S230" s="1133"/>
      <c r="T230" s="1133"/>
      <c r="U230" s="1133"/>
      <c r="V230" s="1133"/>
      <c r="W230" s="1133"/>
      <c r="X230" s="1133"/>
      <c r="Y230" s="1133"/>
      <c r="Z230" s="1133"/>
      <c r="AA230" s="1133"/>
      <c r="AB230" s="1133"/>
      <c r="AC230" s="1133"/>
      <c r="AD230" s="1133"/>
      <c r="AE230" s="1133"/>
      <c r="AF230" s="1133"/>
      <c r="AG230" s="1133"/>
      <c r="AH230" s="1133"/>
      <c r="AI230" s="1132"/>
      <c r="AK230" s="1126"/>
      <c r="AL230" s="1126"/>
      <c r="AM230" s="1086"/>
      <c r="AN230" s="1133"/>
      <c r="AO230" s="1133"/>
      <c r="AP230" s="1133"/>
      <c r="AQ230" s="1133"/>
      <c r="AR230" s="1133"/>
      <c r="AS230" s="1133"/>
      <c r="AT230" s="1133"/>
      <c r="AU230" s="1133"/>
      <c r="AV230" s="1133"/>
      <c r="AW230" s="1133"/>
      <c r="AX230" s="1133"/>
      <c r="AY230" s="1133"/>
      <c r="AZ230" s="1133"/>
      <c r="BA230" s="1133"/>
      <c r="BB230" s="1133"/>
      <c r="BC230" s="1133"/>
      <c r="BD230" s="1133"/>
      <c r="BE230" s="1133"/>
      <c r="BF230" s="1133"/>
      <c r="BG230" s="1133"/>
      <c r="BH230" s="1133"/>
      <c r="BI230" s="1133"/>
      <c r="BJ230" s="1133"/>
      <c r="BK230" s="1133"/>
      <c r="BL230" s="1133"/>
      <c r="BM230" s="1133"/>
      <c r="BN230" s="1133"/>
      <c r="BO230" s="1133"/>
      <c r="BP230" s="1133"/>
      <c r="BQ230" s="1133"/>
      <c r="BR230" s="1133"/>
      <c r="BS230" s="1132"/>
    </row>
    <row r="231" spans="1:71" s="1049" customFormat="1" hidden="1">
      <c r="A231" s="1126"/>
      <c r="B231" s="1126"/>
      <c r="C231" s="1086"/>
      <c r="D231" s="1133"/>
      <c r="E231" s="1133"/>
      <c r="F231" s="1133"/>
      <c r="G231" s="1133"/>
      <c r="H231" s="1133"/>
      <c r="I231" s="1133"/>
      <c r="J231" s="1133"/>
      <c r="K231" s="1133"/>
      <c r="L231" s="1133"/>
      <c r="M231" s="1133"/>
      <c r="N231" s="1133"/>
      <c r="O231" s="1133"/>
      <c r="P231" s="1133"/>
      <c r="Q231" s="1133"/>
      <c r="R231" s="1133"/>
      <c r="S231" s="1133"/>
      <c r="T231" s="1133"/>
      <c r="U231" s="1133"/>
      <c r="V231" s="1133"/>
      <c r="W231" s="1133"/>
      <c r="X231" s="1133"/>
      <c r="Y231" s="1133"/>
      <c r="Z231" s="1133"/>
      <c r="AA231" s="1133"/>
      <c r="AB231" s="1133"/>
      <c r="AC231" s="1133"/>
      <c r="AD231" s="1133"/>
      <c r="AE231" s="1133"/>
      <c r="AF231" s="1133"/>
      <c r="AG231" s="1133"/>
      <c r="AH231" s="1133"/>
      <c r="AI231" s="1132"/>
      <c r="AK231" s="1126"/>
      <c r="AL231" s="1126"/>
      <c r="AM231" s="1086"/>
      <c r="AN231" s="1133"/>
      <c r="AO231" s="1133"/>
      <c r="AP231" s="1133"/>
      <c r="AQ231" s="1133"/>
      <c r="AR231" s="1133"/>
      <c r="AS231" s="1133"/>
      <c r="AT231" s="1133"/>
      <c r="AU231" s="1133"/>
      <c r="AV231" s="1133"/>
      <c r="AW231" s="1133"/>
      <c r="AX231" s="1133"/>
      <c r="AY231" s="1133"/>
      <c r="AZ231" s="1133"/>
      <c r="BA231" s="1133"/>
      <c r="BB231" s="1133"/>
      <c r="BC231" s="1133"/>
      <c r="BD231" s="1133"/>
      <c r="BE231" s="1133"/>
      <c r="BF231" s="1133"/>
      <c r="BG231" s="1133"/>
      <c r="BH231" s="1133"/>
      <c r="BI231" s="1133"/>
      <c r="BJ231" s="1133"/>
      <c r="BK231" s="1133"/>
      <c r="BL231" s="1133"/>
      <c r="BM231" s="1133"/>
      <c r="BN231" s="1133"/>
      <c r="BO231" s="1133"/>
      <c r="BP231" s="1133"/>
      <c r="BQ231" s="1133"/>
      <c r="BR231" s="1133"/>
      <c r="BS231" s="1132"/>
    </row>
    <row r="232" spans="1:71" s="1049" customFormat="1" hidden="1">
      <c r="A232" s="1126"/>
      <c r="B232" s="1126"/>
      <c r="C232" s="1130"/>
      <c r="D232" s="1131"/>
      <c r="E232" s="1131"/>
      <c r="F232" s="1131"/>
      <c r="G232" s="1131"/>
      <c r="H232" s="1131"/>
      <c r="I232" s="1131"/>
      <c r="J232" s="1131"/>
      <c r="K232" s="1131"/>
      <c r="L232" s="1131"/>
      <c r="M232" s="1131"/>
      <c r="N232" s="1131"/>
      <c r="O232" s="1131"/>
      <c r="P232" s="1131"/>
      <c r="Q232" s="1131"/>
      <c r="R232" s="1131"/>
      <c r="S232" s="1131"/>
      <c r="T232" s="1131"/>
      <c r="U232" s="1131"/>
      <c r="V232" s="1131"/>
      <c r="W232" s="1131"/>
      <c r="X232" s="1131"/>
      <c r="Y232" s="1131"/>
      <c r="Z232" s="1131"/>
      <c r="AA232" s="1131"/>
      <c r="AB232" s="1131"/>
      <c r="AC232" s="1131"/>
      <c r="AD232" s="1131"/>
      <c r="AE232" s="1131"/>
      <c r="AF232" s="1131"/>
      <c r="AG232" s="1131"/>
      <c r="AH232" s="1131"/>
      <c r="AI232" s="1132"/>
      <c r="AK232" s="1126"/>
      <c r="AL232" s="1126"/>
      <c r="AM232" s="1130"/>
      <c r="AN232" s="1131"/>
      <c r="AO232" s="1131"/>
      <c r="AP232" s="1131"/>
      <c r="AQ232" s="1131"/>
      <c r="AR232" s="1131"/>
      <c r="AS232" s="1131"/>
      <c r="AT232" s="1131"/>
      <c r="AU232" s="1131"/>
      <c r="AV232" s="1131"/>
      <c r="AW232" s="1131"/>
      <c r="AX232" s="1131"/>
      <c r="AY232" s="1131"/>
      <c r="AZ232" s="1131"/>
      <c r="BA232" s="1131"/>
      <c r="BB232" s="1131"/>
      <c r="BC232" s="1131"/>
      <c r="BD232" s="1131"/>
      <c r="BE232" s="1131"/>
      <c r="BF232" s="1131"/>
      <c r="BG232" s="1131"/>
      <c r="BH232" s="1131"/>
      <c r="BI232" s="1131"/>
      <c r="BJ232" s="1131"/>
      <c r="BK232" s="1131"/>
      <c r="BL232" s="1131"/>
      <c r="BM232" s="1131"/>
      <c r="BN232" s="1131"/>
      <c r="BO232" s="1131"/>
      <c r="BP232" s="1131"/>
      <c r="BQ232" s="1131"/>
      <c r="BR232" s="1131"/>
      <c r="BS232" s="1132"/>
    </row>
    <row r="233" spans="1:71" s="1049" customFormat="1" hidden="1">
      <c r="A233" s="1126"/>
      <c r="B233" s="1126"/>
      <c r="C233" s="1086"/>
      <c r="D233" s="1133"/>
      <c r="E233" s="1133"/>
      <c r="F233" s="1133"/>
      <c r="G233" s="1133"/>
      <c r="H233" s="1133"/>
      <c r="I233" s="1133"/>
      <c r="J233" s="1133"/>
      <c r="K233" s="1133"/>
      <c r="L233" s="1133"/>
      <c r="M233" s="1133"/>
      <c r="N233" s="1133"/>
      <c r="O233" s="1133"/>
      <c r="P233" s="1133"/>
      <c r="Q233" s="1133"/>
      <c r="R233" s="1133"/>
      <c r="S233" s="1133"/>
      <c r="T233" s="1133"/>
      <c r="U233" s="1133"/>
      <c r="V233" s="1133"/>
      <c r="W233" s="1133"/>
      <c r="X233" s="1133"/>
      <c r="Y233" s="1133"/>
      <c r="Z233" s="1133"/>
      <c r="AA233" s="1133"/>
      <c r="AB233" s="1133"/>
      <c r="AC233" s="1133"/>
      <c r="AD233" s="1133"/>
      <c r="AE233" s="1133"/>
      <c r="AF233" s="1133"/>
      <c r="AG233" s="1133"/>
      <c r="AH233" s="1133"/>
      <c r="AI233" s="1132"/>
      <c r="AK233" s="1126"/>
      <c r="AL233" s="1126"/>
      <c r="AM233" s="1086"/>
      <c r="AN233" s="1133"/>
      <c r="AO233" s="1133"/>
      <c r="AP233" s="1133"/>
      <c r="AQ233" s="1133"/>
      <c r="AR233" s="1133"/>
      <c r="AS233" s="1133"/>
      <c r="AT233" s="1133"/>
      <c r="AU233" s="1133"/>
      <c r="AV233" s="1133"/>
      <c r="AW233" s="1133"/>
      <c r="AX233" s="1133"/>
      <c r="AY233" s="1133"/>
      <c r="AZ233" s="1133"/>
      <c r="BA233" s="1133"/>
      <c r="BB233" s="1133"/>
      <c r="BC233" s="1133"/>
      <c r="BD233" s="1133"/>
      <c r="BE233" s="1133"/>
      <c r="BF233" s="1133"/>
      <c r="BG233" s="1133"/>
      <c r="BH233" s="1133"/>
      <c r="BI233" s="1133"/>
      <c r="BJ233" s="1133"/>
      <c r="BK233" s="1133"/>
      <c r="BL233" s="1133"/>
      <c r="BM233" s="1133"/>
      <c r="BN233" s="1133"/>
      <c r="BO233" s="1133"/>
      <c r="BP233" s="1133"/>
      <c r="BQ233" s="1133"/>
      <c r="BR233" s="1133"/>
      <c r="BS233" s="1132"/>
    </row>
    <row r="234" spans="1:71" s="1049" customFormat="1" hidden="1">
      <c r="A234" s="1126"/>
      <c r="B234" s="1126"/>
      <c r="C234" s="1086"/>
      <c r="D234" s="1133"/>
      <c r="E234" s="1133"/>
      <c r="F234" s="1133"/>
      <c r="G234" s="1133"/>
      <c r="H234" s="1133"/>
      <c r="I234" s="1133"/>
      <c r="J234" s="1133"/>
      <c r="K234" s="1133"/>
      <c r="L234" s="1133"/>
      <c r="M234" s="1133"/>
      <c r="N234" s="1133"/>
      <c r="O234" s="1133"/>
      <c r="P234" s="1133"/>
      <c r="Q234" s="1133"/>
      <c r="R234" s="1133"/>
      <c r="S234" s="1133"/>
      <c r="T234" s="1133"/>
      <c r="U234" s="1133"/>
      <c r="V234" s="1133"/>
      <c r="W234" s="1133"/>
      <c r="X234" s="1133"/>
      <c r="Y234" s="1133"/>
      <c r="Z234" s="1133"/>
      <c r="AA234" s="1133"/>
      <c r="AB234" s="1133"/>
      <c r="AC234" s="1133"/>
      <c r="AD234" s="1133"/>
      <c r="AE234" s="1133"/>
      <c r="AF234" s="1133"/>
      <c r="AG234" s="1133"/>
      <c r="AH234" s="1133"/>
      <c r="AI234" s="1132"/>
      <c r="AK234" s="1126"/>
      <c r="AL234" s="1126"/>
      <c r="AM234" s="1086"/>
      <c r="AN234" s="1133"/>
      <c r="AO234" s="1133"/>
      <c r="AP234" s="1133"/>
      <c r="AQ234" s="1133"/>
      <c r="AR234" s="1133"/>
      <c r="AS234" s="1133"/>
      <c r="AT234" s="1133"/>
      <c r="AU234" s="1133"/>
      <c r="AV234" s="1133"/>
      <c r="AW234" s="1133"/>
      <c r="AX234" s="1133"/>
      <c r="AY234" s="1133"/>
      <c r="AZ234" s="1133"/>
      <c r="BA234" s="1133"/>
      <c r="BB234" s="1133"/>
      <c r="BC234" s="1133"/>
      <c r="BD234" s="1133"/>
      <c r="BE234" s="1133"/>
      <c r="BF234" s="1133"/>
      <c r="BG234" s="1133"/>
      <c r="BH234" s="1133"/>
      <c r="BI234" s="1133"/>
      <c r="BJ234" s="1133"/>
      <c r="BK234" s="1133"/>
      <c r="BL234" s="1133"/>
      <c r="BM234" s="1133"/>
      <c r="BN234" s="1133"/>
      <c r="BO234" s="1133"/>
      <c r="BP234" s="1133"/>
      <c r="BQ234" s="1133"/>
      <c r="BR234" s="1133"/>
      <c r="BS234" s="1132"/>
    </row>
    <row r="235" spans="1:71" s="1049" customFormat="1" hidden="1">
      <c r="A235" s="1126"/>
      <c r="B235" s="1126"/>
      <c r="C235" s="1086"/>
      <c r="D235" s="1133"/>
      <c r="E235" s="1133"/>
      <c r="F235" s="1133"/>
      <c r="G235" s="1133"/>
      <c r="H235" s="1133"/>
      <c r="I235" s="1133"/>
      <c r="J235" s="1133"/>
      <c r="K235" s="1133"/>
      <c r="L235" s="1133"/>
      <c r="M235" s="1133"/>
      <c r="N235" s="1133"/>
      <c r="O235" s="1133"/>
      <c r="P235" s="1133"/>
      <c r="Q235" s="1133"/>
      <c r="R235" s="1133"/>
      <c r="S235" s="1133"/>
      <c r="T235" s="1133"/>
      <c r="U235" s="1133"/>
      <c r="V235" s="1133"/>
      <c r="W235" s="1133"/>
      <c r="X235" s="1133"/>
      <c r="Y235" s="1133"/>
      <c r="Z235" s="1133"/>
      <c r="AA235" s="1133"/>
      <c r="AB235" s="1133"/>
      <c r="AC235" s="1133"/>
      <c r="AD235" s="1133"/>
      <c r="AE235" s="1133"/>
      <c r="AF235" s="1133"/>
      <c r="AG235" s="1133"/>
      <c r="AH235" s="1133"/>
      <c r="AI235" s="1132"/>
      <c r="AK235" s="1126"/>
      <c r="AL235" s="1126"/>
      <c r="AM235" s="1086"/>
      <c r="AN235" s="1133"/>
      <c r="AO235" s="1133"/>
      <c r="AP235" s="1133"/>
      <c r="AQ235" s="1133"/>
      <c r="AR235" s="1133"/>
      <c r="AS235" s="1133"/>
      <c r="AT235" s="1133"/>
      <c r="AU235" s="1133"/>
      <c r="AV235" s="1133"/>
      <c r="AW235" s="1133"/>
      <c r="AX235" s="1133"/>
      <c r="AY235" s="1133"/>
      <c r="AZ235" s="1133"/>
      <c r="BA235" s="1133"/>
      <c r="BB235" s="1133"/>
      <c r="BC235" s="1133"/>
      <c r="BD235" s="1133"/>
      <c r="BE235" s="1133"/>
      <c r="BF235" s="1133"/>
      <c r="BG235" s="1133"/>
      <c r="BH235" s="1133"/>
      <c r="BI235" s="1133"/>
      <c r="BJ235" s="1133"/>
      <c r="BK235" s="1133"/>
      <c r="BL235" s="1133"/>
      <c r="BM235" s="1133"/>
      <c r="BN235" s="1133"/>
      <c r="BO235" s="1133"/>
      <c r="BP235" s="1133"/>
      <c r="BQ235" s="1133"/>
      <c r="BR235" s="1133"/>
      <c r="BS235" s="1132"/>
    </row>
    <row r="236" spans="1:71" s="1049" customFormat="1" hidden="1">
      <c r="A236" s="1126"/>
      <c r="B236" s="1126"/>
      <c r="C236" s="1086"/>
      <c r="D236" s="1133"/>
      <c r="E236" s="1133"/>
      <c r="F236" s="1133"/>
      <c r="G236" s="1133"/>
      <c r="H236" s="1133"/>
      <c r="I236" s="1133"/>
      <c r="J236" s="1133"/>
      <c r="K236" s="1133"/>
      <c r="L236" s="1133"/>
      <c r="M236" s="1133"/>
      <c r="N236" s="1133"/>
      <c r="O236" s="1133"/>
      <c r="P236" s="1133"/>
      <c r="Q236" s="1133"/>
      <c r="R236" s="1133"/>
      <c r="S236" s="1133"/>
      <c r="T236" s="1133"/>
      <c r="U236" s="1133"/>
      <c r="V236" s="1133"/>
      <c r="W236" s="1133"/>
      <c r="X236" s="1133"/>
      <c r="Y236" s="1133"/>
      <c r="Z236" s="1133"/>
      <c r="AA236" s="1133"/>
      <c r="AB236" s="1133"/>
      <c r="AC236" s="1133"/>
      <c r="AD236" s="1133"/>
      <c r="AE236" s="1133"/>
      <c r="AF236" s="1133"/>
      <c r="AG236" s="1133"/>
      <c r="AH236" s="1133"/>
      <c r="AI236" s="1132"/>
      <c r="AK236" s="1126"/>
      <c r="AL236" s="1126"/>
      <c r="AM236" s="1086"/>
      <c r="AN236" s="1133"/>
      <c r="AO236" s="1133"/>
      <c r="AP236" s="1133"/>
      <c r="AQ236" s="1133"/>
      <c r="AR236" s="1133"/>
      <c r="AS236" s="1133"/>
      <c r="AT236" s="1133"/>
      <c r="AU236" s="1133"/>
      <c r="AV236" s="1133"/>
      <c r="AW236" s="1133"/>
      <c r="AX236" s="1133"/>
      <c r="AY236" s="1133"/>
      <c r="AZ236" s="1133"/>
      <c r="BA236" s="1133"/>
      <c r="BB236" s="1133"/>
      <c r="BC236" s="1133"/>
      <c r="BD236" s="1133"/>
      <c r="BE236" s="1133"/>
      <c r="BF236" s="1133"/>
      <c r="BG236" s="1133"/>
      <c r="BH236" s="1133"/>
      <c r="BI236" s="1133"/>
      <c r="BJ236" s="1133"/>
      <c r="BK236" s="1133"/>
      <c r="BL236" s="1133"/>
      <c r="BM236" s="1133"/>
      <c r="BN236" s="1133"/>
      <c r="BO236" s="1133"/>
      <c r="BP236" s="1133"/>
      <c r="BQ236" s="1133"/>
      <c r="BR236" s="1133"/>
      <c r="BS236" s="1132"/>
    </row>
    <row r="237" spans="1:71" s="1049" customFormat="1" hidden="1">
      <c r="A237" s="1126"/>
      <c r="B237" s="1126"/>
      <c r="C237" s="1086"/>
      <c r="D237" s="1133"/>
      <c r="E237" s="1133"/>
      <c r="F237" s="1133"/>
      <c r="G237" s="1133"/>
      <c r="H237" s="1133"/>
      <c r="I237" s="1133"/>
      <c r="J237" s="1133"/>
      <c r="K237" s="1133"/>
      <c r="L237" s="1133"/>
      <c r="M237" s="1133"/>
      <c r="N237" s="1133"/>
      <c r="O237" s="1133"/>
      <c r="P237" s="1133"/>
      <c r="Q237" s="1133"/>
      <c r="R237" s="1133"/>
      <c r="S237" s="1133"/>
      <c r="T237" s="1133"/>
      <c r="U237" s="1133"/>
      <c r="V237" s="1133"/>
      <c r="W237" s="1133"/>
      <c r="X237" s="1133"/>
      <c r="Y237" s="1133"/>
      <c r="Z237" s="1133"/>
      <c r="AA237" s="1133"/>
      <c r="AB237" s="1133"/>
      <c r="AC237" s="1133"/>
      <c r="AD237" s="1133"/>
      <c r="AE237" s="1133"/>
      <c r="AF237" s="1133"/>
      <c r="AG237" s="1133"/>
      <c r="AH237" s="1133"/>
      <c r="AI237" s="1132"/>
      <c r="AK237" s="1126"/>
      <c r="AL237" s="1126"/>
      <c r="AM237" s="1086"/>
      <c r="AN237" s="1133"/>
      <c r="AO237" s="1133"/>
      <c r="AP237" s="1133"/>
      <c r="AQ237" s="1133"/>
      <c r="AR237" s="1133"/>
      <c r="AS237" s="1133"/>
      <c r="AT237" s="1133"/>
      <c r="AU237" s="1133"/>
      <c r="AV237" s="1133"/>
      <c r="AW237" s="1133"/>
      <c r="AX237" s="1133"/>
      <c r="AY237" s="1133"/>
      <c r="AZ237" s="1133"/>
      <c r="BA237" s="1133"/>
      <c r="BB237" s="1133"/>
      <c r="BC237" s="1133"/>
      <c r="BD237" s="1133"/>
      <c r="BE237" s="1133"/>
      <c r="BF237" s="1133"/>
      <c r="BG237" s="1133"/>
      <c r="BH237" s="1133"/>
      <c r="BI237" s="1133"/>
      <c r="BJ237" s="1133"/>
      <c r="BK237" s="1133"/>
      <c r="BL237" s="1133"/>
      <c r="BM237" s="1133"/>
      <c r="BN237" s="1133"/>
      <c r="BO237" s="1133"/>
      <c r="BP237" s="1133"/>
      <c r="BQ237" s="1133"/>
      <c r="BR237" s="1133"/>
      <c r="BS237" s="1132"/>
    </row>
    <row r="238" spans="1:71" s="1049" customFormat="1" hidden="1">
      <c r="A238" s="1126"/>
      <c r="B238" s="1126"/>
      <c r="C238" s="1130"/>
      <c r="D238" s="1131"/>
      <c r="E238" s="1131"/>
      <c r="F238" s="1131"/>
      <c r="G238" s="1131"/>
      <c r="H238" s="1131"/>
      <c r="I238" s="1131"/>
      <c r="J238" s="1131"/>
      <c r="K238" s="1131"/>
      <c r="L238" s="1131"/>
      <c r="M238" s="1131"/>
      <c r="N238" s="1131"/>
      <c r="O238" s="1131"/>
      <c r="P238" s="1131"/>
      <c r="Q238" s="1131"/>
      <c r="R238" s="1131"/>
      <c r="S238" s="1131"/>
      <c r="T238" s="1131"/>
      <c r="U238" s="1131"/>
      <c r="V238" s="1131"/>
      <c r="W238" s="1131"/>
      <c r="X238" s="1131"/>
      <c r="Y238" s="1131"/>
      <c r="Z238" s="1131"/>
      <c r="AA238" s="1131"/>
      <c r="AB238" s="1131"/>
      <c r="AC238" s="1131"/>
      <c r="AD238" s="1131"/>
      <c r="AE238" s="1131"/>
      <c r="AF238" s="1131"/>
      <c r="AG238" s="1131"/>
      <c r="AH238" s="1131"/>
      <c r="AI238" s="1132"/>
      <c r="AK238" s="1126"/>
      <c r="AL238" s="1126"/>
      <c r="AM238" s="1130"/>
      <c r="AN238" s="1131"/>
      <c r="AO238" s="1131"/>
      <c r="AP238" s="1131"/>
      <c r="AQ238" s="1131"/>
      <c r="AR238" s="1131"/>
      <c r="AS238" s="1131"/>
      <c r="AT238" s="1131"/>
      <c r="AU238" s="1131"/>
      <c r="AV238" s="1131"/>
      <c r="AW238" s="1131"/>
      <c r="AX238" s="1131"/>
      <c r="AY238" s="1131"/>
      <c r="AZ238" s="1131"/>
      <c r="BA238" s="1131"/>
      <c r="BB238" s="1131"/>
      <c r="BC238" s="1131"/>
      <c r="BD238" s="1131"/>
      <c r="BE238" s="1131"/>
      <c r="BF238" s="1131"/>
      <c r="BG238" s="1131"/>
      <c r="BH238" s="1131"/>
      <c r="BI238" s="1131"/>
      <c r="BJ238" s="1131"/>
      <c r="BK238" s="1131"/>
      <c r="BL238" s="1131"/>
      <c r="BM238" s="1131"/>
      <c r="BN238" s="1131"/>
      <c r="BO238" s="1131"/>
      <c r="BP238" s="1131"/>
      <c r="BQ238" s="1131"/>
      <c r="BR238" s="1131"/>
      <c r="BS238" s="1132"/>
    </row>
    <row r="239" spans="1:71" s="1049" customFormat="1" hidden="1">
      <c r="A239" s="1126"/>
      <c r="B239" s="1126"/>
      <c r="C239" s="1086"/>
      <c r="D239" s="1133"/>
      <c r="E239" s="1133"/>
      <c r="F239" s="1133"/>
      <c r="G239" s="1133"/>
      <c r="H239" s="1133"/>
      <c r="I239" s="1133"/>
      <c r="J239" s="1133"/>
      <c r="K239" s="1133"/>
      <c r="L239" s="1133"/>
      <c r="M239" s="1133"/>
      <c r="N239" s="1133"/>
      <c r="O239" s="1133"/>
      <c r="P239" s="1133"/>
      <c r="Q239" s="1133"/>
      <c r="R239" s="1133"/>
      <c r="S239" s="1133"/>
      <c r="T239" s="1133"/>
      <c r="U239" s="1133"/>
      <c r="V239" s="1133"/>
      <c r="W239" s="1133"/>
      <c r="X239" s="1133"/>
      <c r="Y239" s="1133"/>
      <c r="Z239" s="1133"/>
      <c r="AA239" s="1133"/>
      <c r="AB239" s="1133"/>
      <c r="AC239" s="1133"/>
      <c r="AD239" s="1133"/>
      <c r="AE239" s="1133"/>
      <c r="AF239" s="1133"/>
      <c r="AG239" s="1133"/>
      <c r="AH239" s="1133"/>
      <c r="AI239" s="1132"/>
      <c r="AK239" s="1126"/>
      <c r="AL239" s="1126"/>
      <c r="AM239" s="1086"/>
      <c r="AN239" s="1133"/>
      <c r="AO239" s="1133"/>
      <c r="AP239" s="1133"/>
      <c r="AQ239" s="1133"/>
      <c r="AR239" s="1133"/>
      <c r="AS239" s="1133"/>
      <c r="AT239" s="1133"/>
      <c r="AU239" s="1133"/>
      <c r="AV239" s="1133"/>
      <c r="AW239" s="1133"/>
      <c r="AX239" s="1133"/>
      <c r="AY239" s="1133"/>
      <c r="AZ239" s="1133"/>
      <c r="BA239" s="1133"/>
      <c r="BB239" s="1133"/>
      <c r="BC239" s="1133"/>
      <c r="BD239" s="1133"/>
      <c r="BE239" s="1133"/>
      <c r="BF239" s="1133"/>
      <c r="BG239" s="1133"/>
      <c r="BH239" s="1133"/>
      <c r="BI239" s="1133"/>
      <c r="BJ239" s="1133"/>
      <c r="BK239" s="1133"/>
      <c r="BL239" s="1133"/>
      <c r="BM239" s="1133"/>
      <c r="BN239" s="1133"/>
      <c r="BO239" s="1133"/>
      <c r="BP239" s="1133"/>
      <c r="BQ239" s="1133"/>
      <c r="BR239" s="1133"/>
      <c r="BS239" s="1132"/>
    </row>
    <row r="240" spans="1:71" s="1049" customFormat="1" hidden="1">
      <c r="A240" s="1126"/>
      <c r="B240" s="1126"/>
      <c r="C240" s="1086"/>
      <c r="D240" s="1133"/>
      <c r="E240" s="1133"/>
      <c r="F240" s="1133"/>
      <c r="G240" s="1133"/>
      <c r="H240" s="1133"/>
      <c r="I240" s="1133"/>
      <c r="J240" s="1133"/>
      <c r="K240" s="1133"/>
      <c r="L240" s="1133"/>
      <c r="M240" s="1133"/>
      <c r="N240" s="1133"/>
      <c r="O240" s="1133"/>
      <c r="P240" s="1133"/>
      <c r="Q240" s="1133"/>
      <c r="R240" s="1133"/>
      <c r="S240" s="1133"/>
      <c r="T240" s="1133"/>
      <c r="U240" s="1133"/>
      <c r="V240" s="1133"/>
      <c r="W240" s="1133"/>
      <c r="X240" s="1133"/>
      <c r="Y240" s="1133"/>
      <c r="Z240" s="1133"/>
      <c r="AA240" s="1133"/>
      <c r="AB240" s="1133"/>
      <c r="AC240" s="1133"/>
      <c r="AD240" s="1133"/>
      <c r="AE240" s="1133"/>
      <c r="AF240" s="1133"/>
      <c r="AG240" s="1133"/>
      <c r="AH240" s="1133"/>
      <c r="AI240" s="1132"/>
      <c r="AK240" s="1126"/>
      <c r="AL240" s="1126"/>
      <c r="AM240" s="1086"/>
      <c r="AN240" s="1133"/>
      <c r="AO240" s="1133"/>
      <c r="AP240" s="1133"/>
      <c r="AQ240" s="1133"/>
      <c r="AR240" s="1133"/>
      <c r="AS240" s="1133"/>
      <c r="AT240" s="1133"/>
      <c r="AU240" s="1133"/>
      <c r="AV240" s="1133"/>
      <c r="AW240" s="1133"/>
      <c r="AX240" s="1133"/>
      <c r="AY240" s="1133"/>
      <c r="AZ240" s="1133"/>
      <c r="BA240" s="1133"/>
      <c r="BB240" s="1133"/>
      <c r="BC240" s="1133"/>
      <c r="BD240" s="1133"/>
      <c r="BE240" s="1133"/>
      <c r="BF240" s="1133"/>
      <c r="BG240" s="1133"/>
      <c r="BH240" s="1133"/>
      <c r="BI240" s="1133"/>
      <c r="BJ240" s="1133"/>
      <c r="BK240" s="1133"/>
      <c r="BL240" s="1133"/>
      <c r="BM240" s="1133"/>
      <c r="BN240" s="1133"/>
      <c r="BO240" s="1133"/>
      <c r="BP240" s="1133"/>
      <c r="BQ240" s="1133"/>
      <c r="BR240" s="1133"/>
      <c r="BS240" s="1132"/>
    </row>
    <row r="241" spans="1:71" s="1049" customFormat="1" hidden="1">
      <c r="A241" s="1126"/>
      <c r="B241" s="1126"/>
      <c r="C241" s="1086"/>
      <c r="D241" s="1133"/>
      <c r="E241" s="1133"/>
      <c r="F241" s="1133"/>
      <c r="G241" s="1133"/>
      <c r="H241" s="1133"/>
      <c r="I241" s="1133"/>
      <c r="J241" s="1133"/>
      <c r="K241" s="1133"/>
      <c r="L241" s="1133"/>
      <c r="M241" s="1133"/>
      <c r="N241" s="1133"/>
      <c r="O241" s="1133"/>
      <c r="P241" s="1133"/>
      <c r="Q241" s="1133"/>
      <c r="R241" s="1133"/>
      <c r="S241" s="1133"/>
      <c r="T241" s="1133"/>
      <c r="U241" s="1133"/>
      <c r="V241" s="1133"/>
      <c r="W241" s="1133"/>
      <c r="X241" s="1133"/>
      <c r="Y241" s="1133"/>
      <c r="Z241" s="1133"/>
      <c r="AA241" s="1133"/>
      <c r="AB241" s="1133"/>
      <c r="AC241" s="1133"/>
      <c r="AD241" s="1133"/>
      <c r="AE241" s="1133"/>
      <c r="AF241" s="1133"/>
      <c r="AG241" s="1133"/>
      <c r="AH241" s="1133"/>
      <c r="AI241" s="1132"/>
      <c r="AK241" s="1126"/>
      <c r="AL241" s="1126"/>
      <c r="AM241" s="1086"/>
      <c r="AN241" s="1133"/>
      <c r="AO241" s="1133"/>
      <c r="AP241" s="1133"/>
      <c r="AQ241" s="1133"/>
      <c r="AR241" s="1133"/>
      <c r="AS241" s="1133"/>
      <c r="AT241" s="1133"/>
      <c r="AU241" s="1133"/>
      <c r="AV241" s="1133"/>
      <c r="AW241" s="1133"/>
      <c r="AX241" s="1133"/>
      <c r="AY241" s="1133"/>
      <c r="AZ241" s="1133"/>
      <c r="BA241" s="1133"/>
      <c r="BB241" s="1133"/>
      <c r="BC241" s="1133"/>
      <c r="BD241" s="1133"/>
      <c r="BE241" s="1133"/>
      <c r="BF241" s="1133"/>
      <c r="BG241" s="1133"/>
      <c r="BH241" s="1133"/>
      <c r="BI241" s="1133"/>
      <c r="BJ241" s="1133"/>
      <c r="BK241" s="1133"/>
      <c r="BL241" s="1133"/>
      <c r="BM241" s="1133"/>
      <c r="BN241" s="1133"/>
      <c r="BO241" s="1133"/>
      <c r="BP241" s="1133"/>
      <c r="BQ241" s="1133"/>
      <c r="BR241" s="1133"/>
      <c r="BS241" s="1132"/>
    </row>
    <row r="242" spans="1:71" s="1049" customFormat="1" hidden="1">
      <c r="A242" s="1126"/>
      <c r="B242" s="1126"/>
      <c r="C242" s="1086"/>
      <c r="D242" s="1133"/>
      <c r="E242" s="1133"/>
      <c r="F242" s="1133"/>
      <c r="G242" s="1133"/>
      <c r="H242" s="1133"/>
      <c r="I242" s="1133"/>
      <c r="J242" s="1133"/>
      <c r="K242" s="1133"/>
      <c r="L242" s="1133"/>
      <c r="M242" s="1133"/>
      <c r="N242" s="1133"/>
      <c r="O242" s="1133"/>
      <c r="P242" s="1133"/>
      <c r="Q242" s="1133"/>
      <c r="R242" s="1133"/>
      <c r="S242" s="1133"/>
      <c r="T242" s="1133"/>
      <c r="U242" s="1133"/>
      <c r="V242" s="1133"/>
      <c r="W242" s="1133"/>
      <c r="X242" s="1133"/>
      <c r="Y242" s="1133"/>
      <c r="Z242" s="1133"/>
      <c r="AA242" s="1133"/>
      <c r="AB242" s="1133"/>
      <c r="AC242" s="1133"/>
      <c r="AD242" s="1133"/>
      <c r="AE242" s="1133"/>
      <c r="AF242" s="1133"/>
      <c r="AG242" s="1133"/>
      <c r="AH242" s="1133"/>
      <c r="AI242" s="1132"/>
      <c r="AK242" s="1126"/>
      <c r="AL242" s="1126"/>
      <c r="AM242" s="1086"/>
      <c r="AN242" s="1133"/>
      <c r="AO242" s="1133"/>
      <c r="AP242" s="1133"/>
      <c r="AQ242" s="1133"/>
      <c r="AR242" s="1133"/>
      <c r="AS242" s="1133"/>
      <c r="AT242" s="1133"/>
      <c r="AU242" s="1133"/>
      <c r="AV242" s="1133"/>
      <c r="AW242" s="1133"/>
      <c r="AX242" s="1133"/>
      <c r="AY242" s="1133"/>
      <c r="AZ242" s="1133"/>
      <c r="BA242" s="1133"/>
      <c r="BB242" s="1133"/>
      <c r="BC242" s="1133"/>
      <c r="BD242" s="1133"/>
      <c r="BE242" s="1133"/>
      <c r="BF242" s="1133"/>
      <c r="BG242" s="1133"/>
      <c r="BH242" s="1133"/>
      <c r="BI242" s="1133"/>
      <c r="BJ242" s="1133"/>
      <c r="BK242" s="1133"/>
      <c r="BL242" s="1133"/>
      <c r="BM242" s="1133"/>
      <c r="BN242" s="1133"/>
      <c r="BO242" s="1133"/>
      <c r="BP242" s="1133"/>
      <c r="BQ242" s="1133"/>
      <c r="BR242" s="1133"/>
      <c r="BS242" s="1132"/>
    </row>
    <row r="243" spans="1:71" s="1049" customFormat="1" hidden="1">
      <c r="A243" s="1126"/>
      <c r="B243" s="1126"/>
      <c r="C243" s="1086"/>
      <c r="D243" s="1133"/>
      <c r="E243" s="1133"/>
      <c r="F243" s="1133"/>
      <c r="G243" s="1133"/>
      <c r="H243" s="1133"/>
      <c r="I243" s="1133"/>
      <c r="J243" s="1133"/>
      <c r="K243" s="1133"/>
      <c r="L243" s="1133"/>
      <c r="M243" s="1133"/>
      <c r="N243" s="1133"/>
      <c r="O243" s="1133"/>
      <c r="P243" s="1133"/>
      <c r="Q243" s="1133"/>
      <c r="R243" s="1133"/>
      <c r="S243" s="1133"/>
      <c r="T243" s="1133"/>
      <c r="U243" s="1133"/>
      <c r="V243" s="1133"/>
      <c r="W243" s="1133"/>
      <c r="X243" s="1133"/>
      <c r="Y243" s="1133"/>
      <c r="Z243" s="1133"/>
      <c r="AA243" s="1133"/>
      <c r="AB243" s="1133"/>
      <c r="AC243" s="1133"/>
      <c r="AD243" s="1133"/>
      <c r="AE243" s="1133"/>
      <c r="AF243" s="1133"/>
      <c r="AG243" s="1133"/>
      <c r="AH243" s="1133"/>
      <c r="AI243" s="1132"/>
      <c r="AK243" s="1126"/>
      <c r="AL243" s="1126"/>
      <c r="AM243" s="1086"/>
      <c r="AN243" s="1133"/>
      <c r="AO243" s="1133"/>
      <c r="AP243" s="1133"/>
      <c r="AQ243" s="1133"/>
      <c r="AR243" s="1133"/>
      <c r="AS243" s="1133"/>
      <c r="AT243" s="1133"/>
      <c r="AU243" s="1133"/>
      <c r="AV243" s="1133"/>
      <c r="AW243" s="1133"/>
      <c r="AX243" s="1133"/>
      <c r="AY243" s="1133"/>
      <c r="AZ243" s="1133"/>
      <c r="BA243" s="1133"/>
      <c r="BB243" s="1133"/>
      <c r="BC243" s="1133"/>
      <c r="BD243" s="1133"/>
      <c r="BE243" s="1133"/>
      <c r="BF243" s="1133"/>
      <c r="BG243" s="1133"/>
      <c r="BH243" s="1133"/>
      <c r="BI243" s="1133"/>
      <c r="BJ243" s="1133"/>
      <c r="BK243" s="1133"/>
      <c r="BL243" s="1133"/>
      <c r="BM243" s="1133"/>
      <c r="BN243" s="1133"/>
      <c r="BO243" s="1133"/>
      <c r="BP243" s="1133"/>
      <c r="BQ243" s="1133"/>
      <c r="BR243" s="1133"/>
      <c r="BS243" s="1132"/>
    </row>
    <row r="244" spans="1:71" s="1049" customFormat="1">
      <c r="A244" s="1126"/>
      <c r="B244" s="1126"/>
      <c r="C244" s="1119"/>
      <c r="D244" s="1132"/>
      <c r="E244" s="1132"/>
      <c r="F244" s="1132"/>
      <c r="G244" s="1132"/>
      <c r="H244" s="1132"/>
      <c r="I244" s="1132"/>
      <c r="J244" s="1132"/>
      <c r="K244" s="1132"/>
      <c r="L244" s="1132"/>
      <c r="M244" s="1132"/>
      <c r="N244" s="1132"/>
      <c r="O244" s="1132"/>
      <c r="P244" s="1132"/>
      <c r="Q244" s="1132"/>
      <c r="R244" s="1132"/>
      <c r="S244" s="1132"/>
      <c r="T244" s="1132"/>
      <c r="U244" s="1132"/>
      <c r="V244" s="1132"/>
      <c r="W244" s="1132"/>
      <c r="X244" s="1132"/>
      <c r="Y244" s="1132"/>
      <c r="Z244" s="1132"/>
      <c r="AA244" s="1132"/>
      <c r="AB244" s="1132"/>
      <c r="AC244" s="1132"/>
      <c r="AD244" s="1132"/>
      <c r="AE244" s="1132"/>
      <c r="AF244" s="1132"/>
      <c r="AG244" s="1132"/>
      <c r="AH244" s="1132"/>
      <c r="AI244" s="1132"/>
      <c r="AK244" s="1126"/>
      <c r="AL244" s="1126"/>
      <c r="AM244" s="1119"/>
      <c r="AN244" s="1132"/>
      <c r="AO244" s="1132"/>
      <c r="AP244" s="1132"/>
      <c r="AQ244" s="1132"/>
      <c r="AR244" s="1132"/>
      <c r="AS244" s="1132"/>
      <c r="AT244" s="1132"/>
      <c r="AU244" s="1132"/>
      <c r="AV244" s="1132"/>
      <c r="AW244" s="1132"/>
      <c r="AX244" s="1132"/>
      <c r="AY244" s="1132"/>
      <c r="AZ244" s="1132"/>
      <c r="BA244" s="1132"/>
      <c r="BB244" s="1132"/>
      <c r="BC244" s="1132"/>
      <c r="BD244" s="1132"/>
      <c r="BE244" s="1132"/>
      <c r="BF244" s="1132"/>
      <c r="BG244" s="1132"/>
      <c r="BH244" s="1132"/>
      <c r="BI244" s="1132"/>
      <c r="BJ244" s="1132"/>
      <c r="BK244" s="1132"/>
      <c r="BL244" s="1132"/>
      <c r="BM244" s="1132"/>
      <c r="BN244" s="1132"/>
      <c r="BO244" s="1132"/>
      <c r="BP244" s="1132"/>
      <c r="BQ244" s="1132"/>
      <c r="BR244" s="1132"/>
      <c r="BS244" s="1132"/>
    </row>
    <row r="245" spans="1:71" s="1049" customFormat="1" hidden="1">
      <c r="A245" s="1126"/>
      <c r="B245" s="1126"/>
      <c r="C245" s="1086"/>
      <c r="D245" s="1133"/>
      <c r="E245" s="1133"/>
      <c r="F245" s="1133"/>
      <c r="G245" s="1133"/>
      <c r="H245" s="1133"/>
      <c r="I245" s="1133"/>
      <c r="J245" s="1133"/>
      <c r="K245" s="1133"/>
      <c r="L245" s="1133"/>
      <c r="M245" s="1133"/>
      <c r="N245" s="1133"/>
      <c r="O245" s="1133"/>
      <c r="P245" s="1133"/>
      <c r="Q245" s="1133"/>
      <c r="R245" s="1133"/>
      <c r="S245" s="1133"/>
      <c r="T245" s="1133"/>
      <c r="U245" s="1133"/>
      <c r="V245" s="1133"/>
      <c r="W245" s="1133"/>
      <c r="X245" s="1133"/>
      <c r="Y245" s="1133"/>
      <c r="Z245" s="1133"/>
      <c r="AA245" s="1133"/>
      <c r="AB245" s="1133"/>
      <c r="AC245" s="1133"/>
      <c r="AD245" s="1133"/>
      <c r="AE245" s="1133"/>
      <c r="AF245" s="1133"/>
      <c r="AG245" s="1133"/>
      <c r="AH245" s="1133"/>
      <c r="AI245" s="1132"/>
      <c r="AK245" s="1126"/>
      <c r="AL245" s="1126"/>
      <c r="AM245" s="1086"/>
      <c r="AN245" s="1133"/>
      <c r="AO245" s="1133"/>
      <c r="AP245" s="1133"/>
      <c r="AQ245" s="1133"/>
      <c r="AR245" s="1133"/>
      <c r="AS245" s="1133"/>
      <c r="AT245" s="1133"/>
      <c r="AU245" s="1133"/>
      <c r="AV245" s="1133"/>
      <c r="AW245" s="1133"/>
      <c r="AX245" s="1133"/>
      <c r="AY245" s="1133"/>
      <c r="AZ245" s="1133"/>
      <c r="BA245" s="1133"/>
      <c r="BB245" s="1133"/>
      <c r="BC245" s="1133"/>
      <c r="BD245" s="1133"/>
      <c r="BE245" s="1133"/>
      <c r="BF245" s="1133"/>
      <c r="BG245" s="1133"/>
      <c r="BH245" s="1133"/>
      <c r="BI245" s="1133"/>
      <c r="BJ245" s="1133"/>
      <c r="BK245" s="1133"/>
      <c r="BL245" s="1133"/>
      <c r="BM245" s="1133"/>
      <c r="BN245" s="1133"/>
      <c r="BO245" s="1133"/>
      <c r="BP245" s="1133"/>
      <c r="BQ245" s="1133"/>
      <c r="BR245" s="1133"/>
      <c r="BS245" s="1132"/>
    </row>
    <row r="246" spans="1:71" s="1049" customFormat="1" hidden="1">
      <c r="A246" s="1126"/>
      <c r="B246" s="1126"/>
      <c r="C246" s="1086"/>
      <c r="D246" s="1133"/>
      <c r="E246" s="1133"/>
      <c r="F246" s="1133"/>
      <c r="G246" s="1133"/>
      <c r="H246" s="1133"/>
      <c r="I246" s="1133"/>
      <c r="J246" s="1133"/>
      <c r="K246" s="1133"/>
      <c r="L246" s="1133"/>
      <c r="M246" s="1133"/>
      <c r="N246" s="1133"/>
      <c r="O246" s="1133"/>
      <c r="P246" s="1133"/>
      <c r="Q246" s="1133"/>
      <c r="R246" s="1133"/>
      <c r="S246" s="1133"/>
      <c r="T246" s="1133"/>
      <c r="U246" s="1133"/>
      <c r="V246" s="1133"/>
      <c r="W246" s="1133"/>
      <c r="X246" s="1133"/>
      <c r="Y246" s="1133"/>
      <c r="Z246" s="1133"/>
      <c r="AA246" s="1133"/>
      <c r="AB246" s="1133"/>
      <c r="AC246" s="1133"/>
      <c r="AD246" s="1133"/>
      <c r="AE246" s="1133"/>
      <c r="AF246" s="1133"/>
      <c r="AG246" s="1133"/>
      <c r="AH246" s="1133"/>
      <c r="AI246" s="1132"/>
      <c r="AK246" s="1126"/>
      <c r="AL246" s="1126"/>
      <c r="AM246" s="1086"/>
      <c r="AN246" s="1133"/>
      <c r="AO246" s="1133"/>
      <c r="AP246" s="1133"/>
      <c r="AQ246" s="1133"/>
      <c r="AR246" s="1133"/>
      <c r="AS246" s="1133"/>
      <c r="AT246" s="1133"/>
      <c r="AU246" s="1133"/>
      <c r="AV246" s="1133"/>
      <c r="AW246" s="1133"/>
      <c r="AX246" s="1133"/>
      <c r="AY246" s="1133"/>
      <c r="AZ246" s="1133"/>
      <c r="BA246" s="1133"/>
      <c r="BB246" s="1133"/>
      <c r="BC246" s="1133"/>
      <c r="BD246" s="1133"/>
      <c r="BE246" s="1133"/>
      <c r="BF246" s="1133"/>
      <c r="BG246" s="1133"/>
      <c r="BH246" s="1133"/>
      <c r="BI246" s="1133"/>
      <c r="BJ246" s="1133"/>
      <c r="BK246" s="1133"/>
      <c r="BL246" s="1133"/>
      <c r="BM246" s="1133"/>
      <c r="BN246" s="1133"/>
      <c r="BO246" s="1133"/>
      <c r="BP246" s="1133"/>
      <c r="BQ246" s="1133"/>
      <c r="BR246" s="1133"/>
      <c r="BS246" s="1132"/>
    </row>
    <row r="247" spans="1:71" s="1049" customFormat="1" hidden="1">
      <c r="A247" s="1126"/>
      <c r="B247" s="1126"/>
      <c r="C247" s="1086"/>
      <c r="D247" s="1133"/>
      <c r="E247" s="1133"/>
      <c r="F247" s="1133"/>
      <c r="G247" s="1133"/>
      <c r="H247" s="1133"/>
      <c r="I247" s="1133"/>
      <c r="J247" s="1133"/>
      <c r="K247" s="1133"/>
      <c r="L247" s="1133"/>
      <c r="M247" s="1133"/>
      <c r="N247" s="1133"/>
      <c r="O247" s="1133"/>
      <c r="P247" s="1133"/>
      <c r="Q247" s="1133"/>
      <c r="R247" s="1133"/>
      <c r="S247" s="1133"/>
      <c r="T247" s="1133"/>
      <c r="U247" s="1133"/>
      <c r="V247" s="1133"/>
      <c r="W247" s="1133"/>
      <c r="X247" s="1133"/>
      <c r="Y247" s="1133"/>
      <c r="Z247" s="1133"/>
      <c r="AA247" s="1133"/>
      <c r="AB247" s="1133"/>
      <c r="AC247" s="1133"/>
      <c r="AD247" s="1133"/>
      <c r="AE247" s="1133"/>
      <c r="AF247" s="1133"/>
      <c r="AG247" s="1133"/>
      <c r="AH247" s="1133"/>
      <c r="AI247" s="1132"/>
      <c r="AK247" s="1126"/>
      <c r="AL247" s="1126"/>
      <c r="AM247" s="1086"/>
      <c r="AN247" s="1133"/>
      <c r="AO247" s="1133"/>
      <c r="AP247" s="1133"/>
      <c r="AQ247" s="1133"/>
      <c r="AR247" s="1133"/>
      <c r="AS247" s="1133"/>
      <c r="AT247" s="1133"/>
      <c r="AU247" s="1133"/>
      <c r="AV247" s="1133"/>
      <c r="AW247" s="1133"/>
      <c r="AX247" s="1133"/>
      <c r="AY247" s="1133"/>
      <c r="AZ247" s="1133"/>
      <c r="BA247" s="1133"/>
      <c r="BB247" s="1133"/>
      <c r="BC247" s="1133"/>
      <c r="BD247" s="1133"/>
      <c r="BE247" s="1133"/>
      <c r="BF247" s="1133"/>
      <c r="BG247" s="1133"/>
      <c r="BH247" s="1133"/>
      <c r="BI247" s="1133"/>
      <c r="BJ247" s="1133"/>
      <c r="BK247" s="1133"/>
      <c r="BL247" s="1133"/>
      <c r="BM247" s="1133"/>
      <c r="BN247" s="1133"/>
      <c r="BO247" s="1133"/>
      <c r="BP247" s="1133"/>
      <c r="BQ247" s="1133"/>
      <c r="BR247" s="1133"/>
      <c r="BS247" s="1132"/>
    </row>
    <row r="248" spans="1:71" s="1049" customFormat="1" hidden="1">
      <c r="A248" s="1126"/>
      <c r="B248" s="1126"/>
      <c r="C248" s="1086"/>
      <c r="D248" s="1133"/>
      <c r="E248" s="1133"/>
      <c r="F248" s="1133"/>
      <c r="G248" s="1133"/>
      <c r="H248" s="1133"/>
      <c r="I248" s="1133"/>
      <c r="J248" s="1133"/>
      <c r="K248" s="1133"/>
      <c r="L248" s="1133"/>
      <c r="M248" s="1133"/>
      <c r="N248" s="1133"/>
      <c r="O248" s="1133"/>
      <c r="P248" s="1133"/>
      <c r="Q248" s="1133"/>
      <c r="R248" s="1133"/>
      <c r="S248" s="1133"/>
      <c r="T248" s="1133"/>
      <c r="U248" s="1133"/>
      <c r="V248" s="1133"/>
      <c r="W248" s="1133"/>
      <c r="X248" s="1133"/>
      <c r="Y248" s="1133"/>
      <c r="Z248" s="1133"/>
      <c r="AA248" s="1133"/>
      <c r="AB248" s="1133"/>
      <c r="AC248" s="1133"/>
      <c r="AD248" s="1133"/>
      <c r="AE248" s="1133"/>
      <c r="AF248" s="1133"/>
      <c r="AG248" s="1133"/>
      <c r="AH248" s="1133"/>
      <c r="AI248" s="1132"/>
      <c r="AK248" s="1126"/>
      <c r="AL248" s="1126"/>
      <c r="AM248" s="1086"/>
      <c r="AN248" s="1133"/>
      <c r="AO248" s="1133"/>
      <c r="AP248" s="1133"/>
      <c r="AQ248" s="1133"/>
      <c r="AR248" s="1133"/>
      <c r="AS248" s="1133"/>
      <c r="AT248" s="1133"/>
      <c r="AU248" s="1133"/>
      <c r="AV248" s="1133"/>
      <c r="AW248" s="1133"/>
      <c r="AX248" s="1133"/>
      <c r="AY248" s="1133"/>
      <c r="AZ248" s="1133"/>
      <c r="BA248" s="1133"/>
      <c r="BB248" s="1133"/>
      <c r="BC248" s="1133"/>
      <c r="BD248" s="1133"/>
      <c r="BE248" s="1133"/>
      <c r="BF248" s="1133"/>
      <c r="BG248" s="1133"/>
      <c r="BH248" s="1133"/>
      <c r="BI248" s="1133"/>
      <c r="BJ248" s="1133"/>
      <c r="BK248" s="1133"/>
      <c r="BL248" s="1133"/>
      <c r="BM248" s="1133"/>
      <c r="BN248" s="1133"/>
      <c r="BO248" s="1133"/>
      <c r="BP248" s="1133"/>
      <c r="BQ248" s="1133"/>
      <c r="BR248" s="1133"/>
      <c r="BS248" s="1132"/>
    </row>
    <row r="249" spans="1:71" s="1049" customFormat="1" hidden="1">
      <c r="A249" s="1126"/>
      <c r="B249" s="1126"/>
      <c r="C249" s="1086"/>
      <c r="D249" s="1133"/>
      <c r="E249" s="1133"/>
      <c r="F249" s="1133"/>
      <c r="G249" s="1133"/>
      <c r="H249" s="1133"/>
      <c r="I249" s="1133"/>
      <c r="J249" s="1133"/>
      <c r="K249" s="1133"/>
      <c r="L249" s="1133"/>
      <c r="M249" s="1133"/>
      <c r="N249" s="1133"/>
      <c r="O249" s="1133"/>
      <c r="P249" s="1133"/>
      <c r="Q249" s="1133"/>
      <c r="R249" s="1133"/>
      <c r="S249" s="1133"/>
      <c r="T249" s="1133"/>
      <c r="U249" s="1133"/>
      <c r="V249" s="1133"/>
      <c r="W249" s="1133"/>
      <c r="X249" s="1133"/>
      <c r="Y249" s="1133"/>
      <c r="Z249" s="1133"/>
      <c r="AA249" s="1133"/>
      <c r="AB249" s="1133"/>
      <c r="AC249" s="1133"/>
      <c r="AD249" s="1133"/>
      <c r="AE249" s="1133"/>
      <c r="AF249" s="1133"/>
      <c r="AG249" s="1133"/>
      <c r="AH249" s="1133"/>
      <c r="AI249" s="1132"/>
      <c r="AK249" s="1126"/>
      <c r="AL249" s="1126"/>
      <c r="AM249" s="1086"/>
      <c r="AN249" s="1133"/>
      <c r="AO249" s="1133"/>
      <c r="AP249" s="1133"/>
      <c r="AQ249" s="1133"/>
      <c r="AR249" s="1133"/>
      <c r="AS249" s="1133"/>
      <c r="AT249" s="1133"/>
      <c r="AU249" s="1133"/>
      <c r="AV249" s="1133"/>
      <c r="AW249" s="1133"/>
      <c r="AX249" s="1133"/>
      <c r="AY249" s="1133"/>
      <c r="AZ249" s="1133"/>
      <c r="BA249" s="1133"/>
      <c r="BB249" s="1133"/>
      <c r="BC249" s="1133"/>
      <c r="BD249" s="1133"/>
      <c r="BE249" s="1133"/>
      <c r="BF249" s="1133"/>
      <c r="BG249" s="1133"/>
      <c r="BH249" s="1133"/>
      <c r="BI249" s="1133"/>
      <c r="BJ249" s="1133"/>
      <c r="BK249" s="1133"/>
      <c r="BL249" s="1133"/>
      <c r="BM249" s="1133"/>
      <c r="BN249" s="1133"/>
      <c r="BO249" s="1133"/>
      <c r="BP249" s="1133"/>
      <c r="BQ249" s="1133"/>
      <c r="BR249" s="1133"/>
      <c r="BS249" s="1132"/>
    </row>
    <row r="250" spans="1:71" s="1049" customFormat="1">
      <c r="A250" s="1126"/>
      <c r="B250" s="1126"/>
      <c r="C250" s="1134"/>
      <c r="D250" s="1135"/>
      <c r="E250" s="1135"/>
      <c r="F250" s="1135"/>
      <c r="G250" s="1135"/>
      <c r="H250" s="1135"/>
      <c r="I250" s="1135"/>
      <c r="J250" s="1135"/>
      <c r="K250" s="1135"/>
      <c r="L250" s="1135"/>
      <c r="M250" s="1135"/>
      <c r="N250" s="1135"/>
      <c r="O250" s="1135"/>
      <c r="P250" s="1135"/>
      <c r="Q250" s="1135"/>
      <c r="R250" s="1135"/>
      <c r="S250" s="1135"/>
      <c r="T250" s="1135"/>
      <c r="U250" s="1135"/>
      <c r="V250" s="1135"/>
      <c r="W250" s="1135"/>
      <c r="X250" s="1135"/>
      <c r="Y250" s="1135"/>
      <c r="Z250" s="1135"/>
      <c r="AA250" s="1135"/>
      <c r="AB250" s="1135"/>
      <c r="AC250" s="1135"/>
      <c r="AD250" s="1135"/>
      <c r="AE250" s="1135"/>
      <c r="AF250" s="1135"/>
      <c r="AG250" s="1135"/>
      <c r="AH250" s="1135"/>
      <c r="AI250" s="1132"/>
      <c r="AK250" s="1126"/>
      <c r="AL250" s="1126"/>
      <c r="AM250" s="1134"/>
      <c r="AN250" s="1135"/>
      <c r="AO250" s="1135"/>
      <c r="AP250" s="1135"/>
      <c r="AQ250" s="1135"/>
      <c r="AR250" s="1135"/>
      <c r="AS250" s="1135"/>
      <c r="AT250" s="1135"/>
      <c r="AU250" s="1135"/>
      <c r="AV250" s="1135"/>
      <c r="AW250" s="1135"/>
      <c r="AX250" s="1135"/>
      <c r="AY250" s="1135"/>
      <c r="AZ250" s="1135"/>
      <c r="BA250" s="1135"/>
      <c r="BB250" s="1135"/>
      <c r="BC250" s="1135"/>
      <c r="BD250" s="1135"/>
      <c r="BE250" s="1135"/>
      <c r="BF250" s="1135"/>
      <c r="BG250" s="1135"/>
      <c r="BH250" s="1135"/>
      <c r="BI250" s="1135"/>
      <c r="BJ250" s="1135"/>
      <c r="BK250" s="1135"/>
      <c r="BL250" s="1135"/>
      <c r="BM250" s="1135"/>
      <c r="BN250" s="1135"/>
      <c r="BO250" s="1135"/>
      <c r="BP250" s="1135"/>
      <c r="BQ250" s="1135"/>
      <c r="BR250" s="1135"/>
      <c r="BS250" s="1132"/>
    </row>
    <row r="251" spans="1:71" s="1049" customFormat="1">
      <c r="A251" s="1126"/>
      <c r="B251" s="1126"/>
      <c r="C251" s="1134"/>
      <c r="D251" s="1135"/>
      <c r="E251" s="1135"/>
      <c r="F251" s="1135"/>
      <c r="G251" s="1135"/>
      <c r="H251" s="1135"/>
      <c r="I251" s="1135"/>
      <c r="J251" s="1135"/>
      <c r="K251" s="1135"/>
      <c r="L251" s="1135"/>
      <c r="M251" s="1135"/>
      <c r="N251" s="1135"/>
      <c r="O251" s="1135"/>
      <c r="P251" s="1135"/>
      <c r="Q251" s="1135"/>
      <c r="R251" s="1135"/>
      <c r="S251" s="1135"/>
      <c r="T251" s="1135"/>
      <c r="U251" s="1135"/>
      <c r="V251" s="1135"/>
      <c r="W251" s="1135"/>
      <c r="X251" s="1135"/>
      <c r="Y251" s="1135"/>
      <c r="Z251" s="1135"/>
      <c r="AA251" s="1135"/>
      <c r="AB251" s="1135"/>
      <c r="AC251" s="1135"/>
      <c r="AD251" s="1135"/>
      <c r="AE251" s="1135"/>
      <c r="AF251" s="1135"/>
      <c r="AG251" s="1135"/>
      <c r="AH251" s="1135"/>
      <c r="AI251" s="1132"/>
      <c r="AK251" s="1126"/>
      <c r="AL251" s="1126"/>
      <c r="AM251" s="1134"/>
      <c r="AN251" s="1135"/>
      <c r="AO251" s="1135"/>
      <c r="AP251" s="1135"/>
      <c r="AQ251" s="1135"/>
      <c r="AR251" s="1135"/>
      <c r="AS251" s="1135"/>
      <c r="AT251" s="1135"/>
      <c r="AU251" s="1135"/>
      <c r="AV251" s="1135"/>
      <c r="AW251" s="1135"/>
      <c r="AX251" s="1135"/>
      <c r="AY251" s="1135"/>
      <c r="AZ251" s="1135"/>
      <c r="BA251" s="1135"/>
      <c r="BB251" s="1135"/>
      <c r="BC251" s="1135"/>
      <c r="BD251" s="1135"/>
      <c r="BE251" s="1135"/>
      <c r="BF251" s="1135"/>
      <c r="BG251" s="1135"/>
      <c r="BH251" s="1135"/>
      <c r="BI251" s="1135"/>
      <c r="BJ251" s="1135"/>
      <c r="BK251" s="1135"/>
      <c r="BL251" s="1135"/>
      <c r="BM251" s="1135"/>
      <c r="BN251" s="1135"/>
      <c r="BO251" s="1135"/>
      <c r="BP251" s="1135"/>
      <c r="BQ251" s="1135"/>
      <c r="BR251" s="1135"/>
      <c r="BS251" s="1132"/>
    </row>
    <row r="252" spans="1:71" s="1049" customFormat="1">
      <c r="A252" s="1126"/>
      <c r="B252" s="1126"/>
      <c r="C252" s="1134"/>
      <c r="D252" s="1135"/>
      <c r="E252" s="1135"/>
      <c r="F252" s="1135"/>
      <c r="G252" s="1135"/>
      <c r="H252" s="1135"/>
      <c r="I252" s="1135"/>
      <c r="J252" s="1135"/>
      <c r="K252" s="1135"/>
      <c r="L252" s="1135"/>
      <c r="M252" s="1135"/>
      <c r="N252" s="1135"/>
      <c r="O252" s="1135"/>
      <c r="P252" s="1135"/>
      <c r="Q252" s="1135"/>
      <c r="R252" s="1135"/>
      <c r="S252" s="1135"/>
      <c r="T252" s="1135"/>
      <c r="U252" s="1135"/>
      <c r="V252" s="1135"/>
      <c r="W252" s="1135"/>
      <c r="X252" s="1135"/>
      <c r="Y252" s="1135"/>
      <c r="Z252" s="1135"/>
      <c r="AA252" s="1135"/>
      <c r="AB252" s="1135"/>
      <c r="AC252" s="1135"/>
      <c r="AD252" s="1135"/>
      <c r="AE252" s="1135"/>
      <c r="AF252" s="1135"/>
      <c r="AG252" s="1135"/>
      <c r="AH252" s="1135"/>
      <c r="AI252" s="1132"/>
      <c r="AK252" s="1126"/>
      <c r="AL252" s="1126"/>
      <c r="AM252" s="1134"/>
      <c r="AN252" s="1135"/>
      <c r="AO252" s="1135"/>
      <c r="AP252" s="1135"/>
      <c r="AQ252" s="1135"/>
      <c r="AR252" s="1135"/>
      <c r="AS252" s="1135"/>
      <c r="AT252" s="1135"/>
      <c r="AU252" s="1135"/>
      <c r="AV252" s="1135"/>
      <c r="AW252" s="1135"/>
      <c r="AX252" s="1135"/>
      <c r="AY252" s="1135"/>
      <c r="AZ252" s="1135"/>
      <c r="BA252" s="1135"/>
      <c r="BB252" s="1135"/>
      <c r="BC252" s="1135"/>
      <c r="BD252" s="1135"/>
      <c r="BE252" s="1135"/>
      <c r="BF252" s="1135"/>
      <c r="BG252" s="1135"/>
      <c r="BH252" s="1135"/>
      <c r="BI252" s="1135"/>
      <c r="BJ252" s="1135"/>
      <c r="BK252" s="1135"/>
      <c r="BL252" s="1135"/>
      <c r="BM252" s="1135"/>
      <c r="BN252" s="1135"/>
      <c r="BO252" s="1135"/>
      <c r="BP252" s="1135"/>
      <c r="BQ252" s="1135"/>
      <c r="BR252" s="1135"/>
      <c r="BS252" s="1132"/>
    </row>
    <row r="253" spans="1:71" s="1049" customFormat="1">
      <c r="A253" s="1126"/>
      <c r="B253" s="1126"/>
      <c r="C253" s="1134"/>
      <c r="D253" s="1135"/>
      <c r="E253" s="1135"/>
      <c r="F253" s="1135"/>
      <c r="G253" s="1135"/>
      <c r="H253" s="1135"/>
      <c r="I253" s="1135"/>
      <c r="J253" s="1135"/>
      <c r="K253" s="1135"/>
      <c r="L253" s="1135"/>
      <c r="M253" s="1135"/>
      <c r="N253" s="1135"/>
      <c r="O253" s="1135"/>
      <c r="P253" s="1135"/>
      <c r="Q253" s="1135"/>
      <c r="R253" s="1135"/>
      <c r="S253" s="1135"/>
      <c r="T253" s="1135"/>
      <c r="U253" s="1135"/>
      <c r="V253" s="1135"/>
      <c r="W253" s="1135"/>
      <c r="X253" s="1135"/>
      <c r="Y253" s="1135"/>
      <c r="Z253" s="1135"/>
      <c r="AA253" s="1135"/>
      <c r="AB253" s="1135"/>
      <c r="AC253" s="1135"/>
      <c r="AD253" s="1135"/>
      <c r="AE253" s="1135"/>
      <c r="AF253" s="1135"/>
      <c r="AG253" s="1135"/>
      <c r="AH253" s="1135"/>
      <c r="AI253" s="1132"/>
      <c r="AK253" s="1126"/>
      <c r="AL253" s="1126"/>
      <c r="AM253" s="1134"/>
      <c r="AN253" s="1135"/>
      <c r="AO253" s="1135"/>
      <c r="AP253" s="1135"/>
      <c r="AQ253" s="1135"/>
      <c r="AR253" s="1135"/>
      <c r="AS253" s="1135"/>
      <c r="AT253" s="1135"/>
      <c r="AU253" s="1135"/>
      <c r="AV253" s="1135"/>
      <c r="AW253" s="1135"/>
      <c r="AX253" s="1135"/>
      <c r="AY253" s="1135"/>
      <c r="AZ253" s="1135"/>
      <c r="BA253" s="1135"/>
      <c r="BB253" s="1135"/>
      <c r="BC253" s="1135"/>
      <c r="BD253" s="1135"/>
      <c r="BE253" s="1135"/>
      <c r="BF253" s="1135"/>
      <c r="BG253" s="1135"/>
      <c r="BH253" s="1135"/>
      <c r="BI253" s="1135"/>
      <c r="BJ253" s="1135"/>
      <c r="BK253" s="1135"/>
      <c r="BL253" s="1135"/>
      <c r="BM253" s="1135"/>
      <c r="BN253" s="1135"/>
      <c r="BO253" s="1135"/>
      <c r="BP253" s="1135"/>
      <c r="BQ253" s="1135"/>
      <c r="BR253" s="1135"/>
      <c r="BS253" s="1132"/>
    </row>
    <row r="254" spans="1:71" s="1049" customFormat="1">
      <c r="A254" s="1126"/>
      <c r="B254" s="1126"/>
      <c r="C254" s="1134"/>
      <c r="D254" s="1135"/>
      <c r="E254" s="1135"/>
      <c r="F254" s="1135"/>
      <c r="G254" s="1135"/>
      <c r="H254" s="1135"/>
      <c r="I254" s="1135"/>
      <c r="J254" s="1135"/>
      <c r="K254" s="1135"/>
      <c r="L254" s="1135"/>
      <c r="M254" s="1135"/>
      <c r="N254" s="1135"/>
      <c r="O254" s="1135"/>
      <c r="P254" s="1135"/>
      <c r="Q254" s="1135"/>
      <c r="R254" s="1135"/>
      <c r="S254" s="1135"/>
      <c r="T254" s="1135"/>
      <c r="U254" s="1135"/>
      <c r="V254" s="1135"/>
      <c r="W254" s="1135"/>
      <c r="X254" s="1135"/>
      <c r="Y254" s="1135"/>
      <c r="Z254" s="1135"/>
      <c r="AA254" s="1135"/>
      <c r="AB254" s="1135"/>
      <c r="AC254" s="1135"/>
      <c r="AD254" s="1135"/>
      <c r="AE254" s="1135"/>
      <c r="AF254" s="1135"/>
      <c r="AG254" s="1135"/>
      <c r="AH254" s="1135"/>
      <c r="AI254" s="1132"/>
      <c r="AK254" s="1126"/>
      <c r="AL254" s="1126"/>
      <c r="AM254" s="1134"/>
      <c r="AN254" s="1135"/>
      <c r="AO254" s="1135"/>
      <c r="AP254" s="1135"/>
      <c r="AQ254" s="1135"/>
      <c r="AR254" s="1135"/>
      <c r="AS254" s="1135"/>
      <c r="AT254" s="1135"/>
      <c r="AU254" s="1135"/>
      <c r="AV254" s="1135"/>
      <c r="AW254" s="1135"/>
      <c r="AX254" s="1135"/>
      <c r="AY254" s="1135"/>
      <c r="AZ254" s="1135"/>
      <c r="BA254" s="1135"/>
      <c r="BB254" s="1135"/>
      <c r="BC254" s="1135"/>
      <c r="BD254" s="1135"/>
      <c r="BE254" s="1135"/>
      <c r="BF254" s="1135"/>
      <c r="BG254" s="1135"/>
      <c r="BH254" s="1135"/>
      <c r="BI254" s="1135"/>
      <c r="BJ254" s="1135"/>
      <c r="BK254" s="1135"/>
      <c r="BL254" s="1135"/>
      <c r="BM254" s="1135"/>
      <c r="BN254" s="1135"/>
      <c r="BO254" s="1135"/>
      <c r="BP254" s="1135"/>
      <c r="BQ254" s="1135"/>
      <c r="BR254" s="1135"/>
      <c r="BS254" s="1132"/>
    </row>
    <row r="255" spans="1:71" s="1049" customFormat="1">
      <c r="A255" s="1126"/>
      <c r="B255" s="1126"/>
      <c r="C255" s="1134"/>
      <c r="D255" s="1135"/>
      <c r="E255" s="1135"/>
      <c r="F255" s="1135"/>
      <c r="G255" s="1135"/>
      <c r="H255" s="1135"/>
      <c r="I255" s="1135"/>
      <c r="J255" s="1135"/>
      <c r="K255" s="1135"/>
      <c r="L255" s="1135"/>
      <c r="M255" s="1135"/>
      <c r="N255" s="1135"/>
      <c r="O255" s="1135"/>
      <c r="P255" s="1135"/>
      <c r="Q255" s="1135"/>
      <c r="R255" s="1135"/>
      <c r="S255" s="1135"/>
      <c r="T255" s="1135"/>
      <c r="U255" s="1135"/>
      <c r="V255" s="1135"/>
      <c r="W255" s="1135"/>
      <c r="X255" s="1135"/>
      <c r="Y255" s="1135"/>
      <c r="Z255" s="1135"/>
      <c r="AA255" s="1135"/>
      <c r="AB255" s="1135"/>
      <c r="AC255" s="1135"/>
      <c r="AD255" s="1135"/>
      <c r="AE255" s="1135"/>
      <c r="AF255" s="1135"/>
      <c r="AG255" s="1135"/>
      <c r="AH255" s="1135"/>
      <c r="AI255" s="1132"/>
      <c r="AK255" s="1126"/>
      <c r="AL255" s="1126"/>
      <c r="AM255" s="1134"/>
      <c r="AN255" s="1135"/>
      <c r="AO255" s="1135"/>
      <c r="AP255" s="1135"/>
      <c r="AQ255" s="1135"/>
      <c r="AR255" s="1135"/>
      <c r="AS255" s="1135"/>
      <c r="AT255" s="1135"/>
      <c r="AU255" s="1135"/>
      <c r="AV255" s="1135"/>
      <c r="AW255" s="1135"/>
      <c r="AX255" s="1135"/>
      <c r="AY255" s="1135"/>
      <c r="AZ255" s="1135"/>
      <c r="BA255" s="1135"/>
      <c r="BB255" s="1135"/>
      <c r="BC255" s="1135"/>
      <c r="BD255" s="1135"/>
      <c r="BE255" s="1135"/>
      <c r="BF255" s="1135"/>
      <c r="BG255" s="1135"/>
      <c r="BH255" s="1135"/>
      <c r="BI255" s="1135"/>
      <c r="BJ255" s="1135"/>
      <c r="BK255" s="1135"/>
      <c r="BL255" s="1135"/>
      <c r="BM255" s="1135"/>
      <c r="BN255" s="1135"/>
      <c r="BO255" s="1135"/>
      <c r="BP255" s="1135"/>
      <c r="BQ255" s="1135"/>
      <c r="BR255" s="1135"/>
      <c r="BS255" s="1132"/>
    </row>
    <row r="256" spans="1:71" s="1049" customFormat="1">
      <c r="A256" s="1126"/>
      <c r="B256" s="1126"/>
      <c r="C256" s="1134"/>
      <c r="D256" s="1135"/>
      <c r="E256" s="1135"/>
      <c r="F256" s="1135"/>
      <c r="G256" s="1135"/>
      <c r="H256" s="1135"/>
      <c r="I256" s="1135"/>
      <c r="J256" s="1135"/>
      <c r="K256" s="1135"/>
      <c r="L256" s="1135"/>
      <c r="M256" s="1135"/>
      <c r="N256" s="1135"/>
      <c r="O256" s="1135"/>
      <c r="P256" s="1135"/>
      <c r="Q256" s="1135"/>
      <c r="R256" s="1135"/>
      <c r="S256" s="1135"/>
      <c r="T256" s="1135"/>
      <c r="U256" s="1135"/>
      <c r="V256" s="1135"/>
      <c r="W256" s="1135"/>
      <c r="X256" s="1135"/>
      <c r="Y256" s="1135"/>
      <c r="Z256" s="1135"/>
      <c r="AA256" s="1135"/>
      <c r="AB256" s="1135"/>
      <c r="AC256" s="1135"/>
      <c r="AD256" s="1135"/>
      <c r="AE256" s="1135"/>
      <c r="AF256" s="1135"/>
      <c r="AG256" s="1135"/>
      <c r="AH256" s="1135"/>
      <c r="AI256" s="1132"/>
      <c r="AK256" s="1126"/>
      <c r="AL256" s="1126"/>
      <c r="AM256" s="1134"/>
      <c r="AN256" s="1135"/>
      <c r="AO256" s="1135"/>
      <c r="AP256" s="1135"/>
      <c r="AQ256" s="1135"/>
      <c r="AR256" s="1135"/>
      <c r="AS256" s="1135"/>
      <c r="AT256" s="1135"/>
      <c r="AU256" s="1135"/>
      <c r="AV256" s="1135"/>
      <c r="AW256" s="1135"/>
      <c r="AX256" s="1135"/>
      <c r="AY256" s="1135"/>
      <c r="AZ256" s="1135"/>
      <c r="BA256" s="1135"/>
      <c r="BB256" s="1135"/>
      <c r="BC256" s="1135"/>
      <c r="BD256" s="1135"/>
      <c r="BE256" s="1135"/>
      <c r="BF256" s="1135"/>
      <c r="BG256" s="1135"/>
      <c r="BH256" s="1135"/>
      <c r="BI256" s="1135"/>
      <c r="BJ256" s="1135"/>
      <c r="BK256" s="1135"/>
      <c r="BL256" s="1135"/>
      <c r="BM256" s="1135"/>
      <c r="BN256" s="1135"/>
      <c r="BO256" s="1135"/>
      <c r="BP256" s="1135"/>
      <c r="BQ256" s="1135"/>
      <c r="BR256" s="1135"/>
      <c r="BS256" s="1132"/>
    </row>
    <row r="257" spans="1:71" s="1049" customFormat="1">
      <c r="A257" s="1126"/>
      <c r="B257" s="1126"/>
      <c r="C257" s="1134"/>
      <c r="D257" s="1135"/>
      <c r="E257" s="1135"/>
      <c r="F257" s="1135"/>
      <c r="G257" s="1135"/>
      <c r="H257" s="1135"/>
      <c r="I257" s="1135"/>
      <c r="J257" s="1135"/>
      <c r="K257" s="1135"/>
      <c r="L257" s="1135"/>
      <c r="M257" s="1135"/>
      <c r="N257" s="1135"/>
      <c r="O257" s="1135"/>
      <c r="P257" s="1135"/>
      <c r="Q257" s="1135"/>
      <c r="R257" s="1135"/>
      <c r="S257" s="1135"/>
      <c r="T257" s="1135"/>
      <c r="U257" s="1135"/>
      <c r="V257" s="1135"/>
      <c r="W257" s="1135"/>
      <c r="X257" s="1135"/>
      <c r="Y257" s="1135"/>
      <c r="Z257" s="1135"/>
      <c r="AA257" s="1135"/>
      <c r="AB257" s="1135"/>
      <c r="AC257" s="1135"/>
      <c r="AD257" s="1135"/>
      <c r="AE257" s="1135"/>
      <c r="AF257" s="1135"/>
      <c r="AG257" s="1135"/>
      <c r="AH257" s="1135"/>
      <c r="AI257" s="1132"/>
      <c r="AK257" s="1126"/>
      <c r="AL257" s="1126"/>
      <c r="AM257" s="1134"/>
      <c r="AN257" s="1135"/>
      <c r="AO257" s="1135"/>
      <c r="AP257" s="1135"/>
      <c r="AQ257" s="1135"/>
      <c r="AR257" s="1135"/>
      <c r="AS257" s="1135"/>
      <c r="AT257" s="1135"/>
      <c r="AU257" s="1135"/>
      <c r="AV257" s="1135"/>
      <c r="AW257" s="1135"/>
      <c r="AX257" s="1135"/>
      <c r="AY257" s="1135"/>
      <c r="AZ257" s="1135"/>
      <c r="BA257" s="1135"/>
      <c r="BB257" s="1135"/>
      <c r="BC257" s="1135"/>
      <c r="BD257" s="1135"/>
      <c r="BE257" s="1135"/>
      <c r="BF257" s="1135"/>
      <c r="BG257" s="1135"/>
      <c r="BH257" s="1135"/>
      <c r="BI257" s="1135"/>
      <c r="BJ257" s="1135"/>
      <c r="BK257" s="1135"/>
      <c r="BL257" s="1135"/>
      <c r="BM257" s="1135"/>
      <c r="BN257" s="1135"/>
      <c r="BO257" s="1135"/>
      <c r="BP257" s="1135"/>
      <c r="BQ257" s="1135"/>
      <c r="BR257" s="1135"/>
      <c r="BS257" s="1132"/>
    </row>
    <row r="258" spans="1:71" s="1049" customFormat="1">
      <c r="A258" s="1126"/>
      <c r="B258" s="1126"/>
      <c r="C258" s="1134"/>
      <c r="D258" s="1135"/>
      <c r="E258" s="1135"/>
      <c r="F258" s="1135"/>
      <c r="G258" s="1135"/>
      <c r="H258" s="1135"/>
      <c r="I258" s="1135"/>
      <c r="J258" s="1135"/>
      <c r="K258" s="1135"/>
      <c r="L258" s="1135"/>
      <c r="M258" s="1135"/>
      <c r="N258" s="1135"/>
      <c r="O258" s="1135"/>
      <c r="P258" s="1135"/>
      <c r="Q258" s="1135"/>
      <c r="R258" s="1135"/>
      <c r="S258" s="1135"/>
      <c r="T258" s="1135"/>
      <c r="U258" s="1135"/>
      <c r="V258" s="1135"/>
      <c r="W258" s="1135"/>
      <c r="X258" s="1135"/>
      <c r="Y258" s="1135"/>
      <c r="Z258" s="1135"/>
      <c r="AA258" s="1135"/>
      <c r="AB258" s="1135"/>
      <c r="AC258" s="1135"/>
      <c r="AD258" s="1135"/>
      <c r="AE258" s="1135"/>
      <c r="AF258" s="1135"/>
      <c r="AG258" s="1135"/>
      <c r="AH258" s="1135"/>
      <c r="AI258" s="1132"/>
      <c r="AK258" s="1126"/>
      <c r="AL258" s="1126"/>
      <c r="AM258" s="1134"/>
      <c r="AN258" s="1135"/>
      <c r="AO258" s="1135"/>
      <c r="AP258" s="1135"/>
      <c r="AQ258" s="1135"/>
      <c r="AR258" s="1135"/>
      <c r="AS258" s="1135"/>
      <c r="AT258" s="1135"/>
      <c r="AU258" s="1135"/>
      <c r="AV258" s="1135"/>
      <c r="AW258" s="1135"/>
      <c r="AX258" s="1135"/>
      <c r="AY258" s="1135"/>
      <c r="AZ258" s="1135"/>
      <c r="BA258" s="1135"/>
      <c r="BB258" s="1135"/>
      <c r="BC258" s="1135"/>
      <c r="BD258" s="1135"/>
      <c r="BE258" s="1135"/>
      <c r="BF258" s="1135"/>
      <c r="BG258" s="1135"/>
      <c r="BH258" s="1135"/>
      <c r="BI258" s="1135"/>
      <c r="BJ258" s="1135"/>
      <c r="BK258" s="1135"/>
      <c r="BL258" s="1135"/>
      <c r="BM258" s="1135"/>
      <c r="BN258" s="1135"/>
      <c r="BO258" s="1135"/>
      <c r="BP258" s="1135"/>
      <c r="BQ258" s="1135"/>
      <c r="BR258" s="1135"/>
      <c r="BS258" s="1132"/>
    </row>
    <row r="259" spans="1:71" s="1049" customFormat="1">
      <c r="A259" s="1126"/>
      <c r="B259" s="1126"/>
      <c r="C259" s="1134"/>
      <c r="D259" s="1135"/>
      <c r="E259" s="1135"/>
      <c r="F259" s="1135"/>
      <c r="G259" s="1135"/>
      <c r="H259" s="1135"/>
      <c r="I259" s="1135"/>
      <c r="J259" s="1135"/>
      <c r="K259" s="1135"/>
      <c r="L259" s="1135"/>
      <c r="M259" s="1135"/>
      <c r="N259" s="1135"/>
      <c r="O259" s="1135"/>
      <c r="P259" s="1135"/>
      <c r="Q259" s="1135"/>
      <c r="R259" s="1135"/>
      <c r="S259" s="1135"/>
      <c r="T259" s="1135"/>
      <c r="U259" s="1135"/>
      <c r="V259" s="1135"/>
      <c r="W259" s="1135"/>
      <c r="X259" s="1135"/>
      <c r="Y259" s="1135"/>
      <c r="Z259" s="1135"/>
      <c r="AA259" s="1135"/>
      <c r="AB259" s="1135"/>
      <c r="AC259" s="1135"/>
      <c r="AD259" s="1135"/>
      <c r="AE259" s="1135"/>
      <c r="AF259" s="1135"/>
      <c r="AG259" s="1135"/>
      <c r="AH259" s="1135"/>
      <c r="AI259" s="1132"/>
      <c r="AK259" s="1126"/>
      <c r="AL259" s="1126"/>
      <c r="AM259" s="1134"/>
      <c r="AN259" s="1135"/>
      <c r="AO259" s="1135"/>
      <c r="AP259" s="1135"/>
      <c r="AQ259" s="1135"/>
      <c r="AR259" s="1135"/>
      <c r="AS259" s="1135"/>
      <c r="AT259" s="1135"/>
      <c r="AU259" s="1135"/>
      <c r="AV259" s="1135"/>
      <c r="AW259" s="1135"/>
      <c r="AX259" s="1135"/>
      <c r="AY259" s="1135"/>
      <c r="AZ259" s="1135"/>
      <c r="BA259" s="1135"/>
      <c r="BB259" s="1135"/>
      <c r="BC259" s="1135"/>
      <c r="BD259" s="1135"/>
      <c r="BE259" s="1135"/>
      <c r="BF259" s="1135"/>
      <c r="BG259" s="1135"/>
      <c r="BH259" s="1135"/>
      <c r="BI259" s="1135"/>
      <c r="BJ259" s="1135"/>
      <c r="BK259" s="1135"/>
      <c r="BL259" s="1135"/>
      <c r="BM259" s="1135"/>
      <c r="BN259" s="1135"/>
      <c r="BO259" s="1135"/>
      <c r="BP259" s="1135"/>
      <c r="BQ259" s="1135"/>
      <c r="BR259" s="1135"/>
      <c r="BS259" s="1132"/>
    </row>
    <row r="260" spans="1:71" s="1049" customFormat="1">
      <c r="A260" s="1126"/>
      <c r="B260" s="1126"/>
      <c r="C260" s="1134"/>
      <c r="D260" s="1135"/>
      <c r="E260" s="1135"/>
      <c r="F260" s="1135"/>
      <c r="G260" s="1135"/>
      <c r="H260" s="1135"/>
      <c r="I260" s="1135"/>
      <c r="J260" s="1135"/>
      <c r="K260" s="1135"/>
      <c r="L260" s="1135"/>
      <c r="M260" s="1135"/>
      <c r="N260" s="1135"/>
      <c r="O260" s="1135"/>
      <c r="P260" s="1135"/>
      <c r="Q260" s="1135"/>
      <c r="R260" s="1135"/>
      <c r="S260" s="1135"/>
      <c r="T260" s="1135"/>
      <c r="U260" s="1135"/>
      <c r="V260" s="1135"/>
      <c r="W260" s="1135"/>
      <c r="X260" s="1135"/>
      <c r="Y260" s="1135"/>
      <c r="Z260" s="1135"/>
      <c r="AA260" s="1135"/>
      <c r="AB260" s="1135"/>
      <c r="AC260" s="1135"/>
      <c r="AD260" s="1135"/>
      <c r="AE260" s="1135"/>
      <c r="AF260" s="1135"/>
      <c r="AG260" s="1135"/>
      <c r="AH260" s="1135"/>
      <c r="AI260" s="1132"/>
      <c r="AK260" s="1126"/>
      <c r="AL260" s="1126"/>
      <c r="AM260" s="1134"/>
      <c r="AN260" s="1135"/>
      <c r="AO260" s="1135"/>
      <c r="AP260" s="1135"/>
      <c r="AQ260" s="1135"/>
      <c r="AR260" s="1135"/>
      <c r="AS260" s="1135"/>
      <c r="AT260" s="1135"/>
      <c r="AU260" s="1135"/>
      <c r="AV260" s="1135"/>
      <c r="AW260" s="1135"/>
      <c r="AX260" s="1135"/>
      <c r="AY260" s="1135"/>
      <c r="AZ260" s="1135"/>
      <c r="BA260" s="1135"/>
      <c r="BB260" s="1135"/>
      <c r="BC260" s="1135"/>
      <c r="BD260" s="1135"/>
      <c r="BE260" s="1135"/>
      <c r="BF260" s="1135"/>
      <c r="BG260" s="1135"/>
      <c r="BH260" s="1135"/>
      <c r="BI260" s="1135"/>
      <c r="BJ260" s="1135"/>
      <c r="BK260" s="1135"/>
      <c r="BL260" s="1135"/>
      <c r="BM260" s="1135"/>
      <c r="BN260" s="1135"/>
      <c r="BO260" s="1135"/>
      <c r="BP260" s="1135"/>
      <c r="BQ260" s="1135"/>
      <c r="BR260" s="1135"/>
      <c r="BS260" s="1132"/>
    </row>
    <row r="261" spans="1:71" s="1049" customFormat="1">
      <c r="A261" s="1126"/>
      <c r="B261" s="1126"/>
      <c r="C261" s="1134"/>
      <c r="D261" s="1135"/>
      <c r="E261" s="1135"/>
      <c r="F261" s="1135"/>
      <c r="G261" s="1135"/>
      <c r="H261" s="1135"/>
      <c r="I261" s="1135"/>
      <c r="J261" s="1135"/>
      <c r="K261" s="1135"/>
      <c r="L261" s="1135"/>
      <c r="M261" s="1135"/>
      <c r="N261" s="1135"/>
      <c r="O261" s="1135"/>
      <c r="P261" s="1135"/>
      <c r="Q261" s="1135"/>
      <c r="R261" s="1135"/>
      <c r="S261" s="1135"/>
      <c r="T261" s="1135"/>
      <c r="U261" s="1135"/>
      <c r="V261" s="1135"/>
      <c r="W261" s="1135"/>
      <c r="X261" s="1135"/>
      <c r="Y261" s="1135"/>
      <c r="Z261" s="1135"/>
      <c r="AA261" s="1135"/>
      <c r="AB261" s="1135"/>
      <c r="AC261" s="1135"/>
      <c r="AD261" s="1135"/>
      <c r="AE261" s="1135"/>
      <c r="AF261" s="1135"/>
      <c r="AG261" s="1135"/>
      <c r="AH261" s="1135"/>
      <c r="AI261" s="1132"/>
      <c r="AK261" s="1126"/>
      <c r="AL261" s="1126"/>
      <c r="AM261" s="1134"/>
      <c r="AN261" s="1135"/>
      <c r="AO261" s="1135"/>
      <c r="AP261" s="1135"/>
      <c r="AQ261" s="1135"/>
      <c r="AR261" s="1135"/>
      <c r="AS261" s="1135"/>
      <c r="AT261" s="1135"/>
      <c r="AU261" s="1135"/>
      <c r="AV261" s="1135"/>
      <c r="AW261" s="1135"/>
      <c r="AX261" s="1135"/>
      <c r="AY261" s="1135"/>
      <c r="AZ261" s="1135"/>
      <c r="BA261" s="1135"/>
      <c r="BB261" s="1135"/>
      <c r="BC261" s="1135"/>
      <c r="BD261" s="1135"/>
      <c r="BE261" s="1135"/>
      <c r="BF261" s="1135"/>
      <c r="BG261" s="1135"/>
      <c r="BH261" s="1135"/>
      <c r="BI261" s="1135"/>
      <c r="BJ261" s="1135"/>
      <c r="BK261" s="1135"/>
      <c r="BL261" s="1135"/>
      <c r="BM261" s="1135"/>
      <c r="BN261" s="1135"/>
      <c r="BO261" s="1135"/>
      <c r="BP261" s="1135"/>
      <c r="BQ261" s="1135"/>
      <c r="BR261" s="1135"/>
      <c r="BS261" s="1132"/>
    </row>
    <row r="262" spans="1:71" s="1049" customFormat="1">
      <c r="A262" s="1126"/>
      <c r="B262" s="1126"/>
      <c r="C262" s="1134"/>
      <c r="D262" s="1135"/>
      <c r="E262" s="1135"/>
      <c r="F262" s="1135"/>
      <c r="G262" s="1135"/>
      <c r="H262" s="1135"/>
      <c r="I262" s="1135"/>
      <c r="J262" s="1135"/>
      <c r="K262" s="1135"/>
      <c r="L262" s="1135"/>
      <c r="M262" s="1135"/>
      <c r="N262" s="1135"/>
      <c r="O262" s="1135"/>
      <c r="P262" s="1135"/>
      <c r="Q262" s="1135"/>
      <c r="R262" s="1135"/>
      <c r="S262" s="1135"/>
      <c r="T262" s="1135"/>
      <c r="U262" s="1135"/>
      <c r="V262" s="1135"/>
      <c r="W262" s="1135"/>
      <c r="X262" s="1135"/>
      <c r="Y262" s="1135"/>
      <c r="Z262" s="1135"/>
      <c r="AA262" s="1135"/>
      <c r="AB262" s="1135"/>
      <c r="AC262" s="1135"/>
      <c r="AD262" s="1135"/>
      <c r="AE262" s="1135"/>
      <c r="AF262" s="1135"/>
      <c r="AG262" s="1135"/>
      <c r="AH262" s="1135"/>
      <c r="AI262" s="1132"/>
      <c r="AK262" s="1126"/>
      <c r="AL262" s="1126"/>
      <c r="AM262" s="1134"/>
      <c r="AN262" s="1135"/>
      <c r="AO262" s="1135"/>
      <c r="AP262" s="1135"/>
      <c r="AQ262" s="1135"/>
      <c r="AR262" s="1135"/>
      <c r="AS262" s="1135"/>
      <c r="AT262" s="1135"/>
      <c r="AU262" s="1135"/>
      <c r="AV262" s="1135"/>
      <c r="AW262" s="1135"/>
      <c r="AX262" s="1135"/>
      <c r="AY262" s="1135"/>
      <c r="AZ262" s="1135"/>
      <c r="BA262" s="1135"/>
      <c r="BB262" s="1135"/>
      <c r="BC262" s="1135"/>
      <c r="BD262" s="1135"/>
      <c r="BE262" s="1135"/>
      <c r="BF262" s="1135"/>
      <c r="BG262" s="1135"/>
      <c r="BH262" s="1135"/>
      <c r="BI262" s="1135"/>
      <c r="BJ262" s="1135"/>
      <c r="BK262" s="1135"/>
      <c r="BL262" s="1135"/>
      <c r="BM262" s="1135"/>
      <c r="BN262" s="1135"/>
      <c r="BO262" s="1135"/>
      <c r="BP262" s="1135"/>
      <c r="BQ262" s="1135"/>
      <c r="BR262" s="1135"/>
      <c r="BS262" s="1132"/>
    </row>
    <row r="263" spans="1:71" s="1049" customFormat="1">
      <c r="A263" s="1126"/>
      <c r="B263" s="1126"/>
      <c r="C263" s="1134"/>
      <c r="D263" s="1135"/>
      <c r="E263" s="1135"/>
      <c r="F263" s="1135"/>
      <c r="G263" s="1135"/>
      <c r="H263" s="1135"/>
      <c r="I263" s="1135"/>
      <c r="J263" s="1135"/>
      <c r="K263" s="1135"/>
      <c r="L263" s="1135"/>
      <c r="M263" s="1135"/>
      <c r="N263" s="1135"/>
      <c r="O263" s="1135"/>
      <c r="P263" s="1135"/>
      <c r="Q263" s="1135"/>
      <c r="R263" s="1135"/>
      <c r="S263" s="1135"/>
      <c r="T263" s="1135"/>
      <c r="U263" s="1135"/>
      <c r="V263" s="1135"/>
      <c r="W263" s="1135"/>
      <c r="X263" s="1135"/>
      <c r="Y263" s="1135"/>
      <c r="Z263" s="1135"/>
      <c r="AA263" s="1135"/>
      <c r="AB263" s="1135"/>
      <c r="AC263" s="1135"/>
      <c r="AD263" s="1135"/>
      <c r="AE263" s="1135"/>
      <c r="AF263" s="1135"/>
      <c r="AG263" s="1135"/>
      <c r="AH263" s="1135"/>
      <c r="AI263" s="1132"/>
      <c r="AK263" s="1126"/>
      <c r="AL263" s="1126"/>
      <c r="AM263" s="1134"/>
      <c r="AN263" s="1135"/>
      <c r="AO263" s="1135"/>
      <c r="AP263" s="1135"/>
      <c r="AQ263" s="1135"/>
      <c r="AR263" s="1135"/>
      <c r="AS263" s="1135"/>
      <c r="AT263" s="1135"/>
      <c r="AU263" s="1135"/>
      <c r="AV263" s="1135"/>
      <c r="AW263" s="1135"/>
      <c r="AX263" s="1135"/>
      <c r="AY263" s="1135"/>
      <c r="AZ263" s="1135"/>
      <c r="BA263" s="1135"/>
      <c r="BB263" s="1135"/>
      <c r="BC263" s="1135"/>
      <c r="BD263" s="1135"/>
      <c r="BE263" s="1135"/>
      <c r="BF263" s="1135"/>
      <c r="BG263" s="1135"/>
      <c r="BH263" s="1135"/>
      <c r="BI263" s="1135"/>
      <c r="BJ263" s="1135"/>
      <c r="BK263" s="1135"/>
      <c r="BL263" s="1135"/>
      <c r="BM263" s="1135"/>
      <c r="BN263" s="1135"/>
      <c r="BO263" s="1135"/>
      <c r="BP263" s="1135"/>
      <c r="BQ263" s="1135"/>
      <c r="BR263" s="1135"/>
      <c r="BS263" s="1132"/>
    </row>
    <row r="264" spans="1:71" s="1049" customFormat="1">
      <c r="A264" s="1048"/>
      <c r="B264" s="1048"/>
      <c r="C264" s="1048"/>
      <c r="D264" s="1048"/>
      <c r="E264" s="1048"/>
      <c r="F264" s="1048"/>
      <c r="G264" s="1048"/>
      <c r="H264" s="1048"/>
      <c r="I264" s="1048"/>
      <c r="J264" s="1048"/>
      <c r="K264" s="1048"/>
      <c r="L264" s="1048"/>
      <c r="M264" s="1048"/>
      <c r="N264" s="1048"/>
      <c r="O264" s="1048"/>
      <c r="P264" s="1048"/>
      <c r="Q264" s="1048"/>
      <c r="R264" s="1048"/>
      <c r="S264" s="1048"/>
      <c r="T264" s="1048"/>
      <c r="U264" s="1048"/>
      <c r="V264" s="1048"/>
      <c r="W264" s="1048"/>
      <c r="X264" s="1048"/>
      <c r="Y264" s="1048"/>
      <c r="Z264" s="1048"/>
      <c r="AA264" s="1048"/>
      <c r="AB264" s="1048"/>
      <c r="AC264" s="1048"/>
      <c r="AD264" s="1048"/>
      <c r="AE264" s="1048"/>
      <c r="AF264" s="1048"/>
      <c r="AG264" s="1048"/>
      <c r="AH264" s="1048"/>
      <c r="AI264" s="1048"/>
      <c r="AK264" s="1048"/>
      <c r="AL264" s="1048"/>
      <c r="AM264" s="1048"/>
      <c r="AN264" s="1048"/>
      <c r="AO264" s="1048"/>
      <c r="AP264" s="1048"/>
      <c r="AQ264" s="1048"/>
      <c r="AR264" s="1048"/>
      <c r="AS264" s="1048"/>
      <c r="AT264" s="1048"/>
      <c r="AU264" s="1048"/>
      <c r="AV264" s="1048"/>
      <c r="AW264" s="1048"/>
      <c r="AX264" s="1048"/>
      <c r="AY264" s="1048"/>
      <c r="AZ264" s="1048"/>
      <c r="BA264" s="1048"/>
      <c r="BB264" s="1048"/>
      <c r="BC264" s="1048"/>
      <c r="BD264" s="1048"/>
      <c r="BE264" s="1048"/>
      <c r="BF264" s="1048"/>
      <c r="BG264" s="1048"/>
      <c r="BH264" s="1048"/>
      <c r="BI264" s="1048"/>
      <c r="BJ264" s="1048"/>
      <c r="BK264" s="1048"/>
      <c r="BL264" s="1048"/>
      <c r="BM264" s="1048"/>
      <c r="BN264" s="1048"/>
      <c r="BO264" s="1048"/>
      <c r="BP264" s="1048"/>
      <c r="BQ264" s="1048"/>
      <c r="BR264" s="1048"/>
      <c r="BS264" s="1048"/>
    </row>
    <row r="265" spans="1:71" s="1049" customFormat="1">
      <c r="A265" s="1048"/>
      <c r="B265" s="1048"/>
      <c r="C265" s="1048"/>
      <c r="D265" s="1048"/>
      <c r="E265" s="1048"/>
      <c r="F265" s="1048"/>
      <c r="G265" s="1048"/>
      <c r="H265" s="1048"/>
      <c r="I265" s="1048"/>
      <c r="J265" s="1048"/>
      <c r="K265" s="1048"/>
      <c r="L265" s="1048"/>
      <c r="M265" s="1048"/>
      <c r="N265" s="1048"/>
      <c r="O265" s="1048"/>
      <c r="P265" s="1048"/>
      <c r="Q265" s="1048"/>
      <c r="R265" s="1048"/>
      <c r="S265" s="1048"/>
      <c r="T265" s="1048"/>
      <c r="U265" s="1048"/>
      <c r="V265" s="1048"/>
      <c r="W265" s="1048"/>
      <c r="X265" s="1048"/>
      <c r="Y265" s="1048"/>
      <c r="Z265" s="1048"/>
      <c r="AA265" s="1048"/>
      <c r="AB265" s="1048"/>
      <c r="AC265" s="1048"/>
      <c r="AD265" s="1048"/>
      <c r="AE265" s="1048"/>
      <c r="AF265" s="1048"/>
      <c r="AG265" s="1048"/>
      <c r="AH265" s="1048"/>
      <c r="AI265" s="1048"/>
      <c r="AK265" s="1048"/>
      <c r="AL265" s="1048"/>
      <c r="AM265" s="1048"/>
      <c r="AN265" s="1048"/>
      <c r="AO265" s="1048"/>
      <c r="AP265" s="1048"/>
      <c r="AQ265" s="1048"/>
      <c r="AR265" s="1048"/>
      <c r="AS265" s="1048"/>
      <c r="AT265" s="1048"/>
      <c r="AU265" s="1048"/>
      <c r="AV265" s="1048"/>
      <c r="AW265" s="1048"/>
      <c r="AX265" s="1048"/>
      <c r="AY265" s="1048"/>
      <c r="AZ265" s="1048"/>
      <c r="BA265" s="1048"/>
      <c r="BB265" s="1048"/>
      <c r="BC265" s="1048"/>
      <c r="BD265" s="1048"/>
      <c r="BE265" s="1048"/>
      <c r="BF265" s="1048"/>
      <c r="BG265" s="1048"/>
      <c r="BH265" s="1048"/>
      <c r="BI265" s="1048"/>
      <c r="BJ265" s="1048"/>
      <c r="BK265" s="1048"/>
      <c r="BL265" s="1048"/>
      <c r="BM265" s="1048"/>
      <c r="BN265" s="1048"/>
      <c r="BO265" s="1048"/>
      <c r="BP265" s="1048"/>
      <c r="BQ265" s="1048"/>
      <c r="BR265" s="1048"/>
      <c r="BS265" s="1048"/>
    </row>
    <row r="266" spans="1:71" s="1049" customFormat="1">
      <c r="A266" s="1048"/>
      <c r="B266" s="1048"/>
      <c r="C266" s="1048"/>
      <c r="D266" s="1048"/>
      <c r="E266" s="1048"/>
      <c r="F266" s="1048"/>
      <c r="G266" s="1048"/>
      <c r="H266" s="1048"/>
      <c r="I266" s="1048"/>
      <c r="J266" s="1048"/>
      <c r="K266" s="1048"/>
      <c r="L266" s="1048"/>
      <c r="M266" s="1048"/>
      <c r="N266" s="1048"/>
      <c r="O266" s="1048"/>
      <c r="P266" s="1048"/>
      <c r="Q266" s="1048"/>
      <c r="R266" s="1048"/>
      <c r="S266" s="1048"/>
      <c r="T266" s="1048"/>
      <c r="U266" s="1048"/>
      <c r="V266" s="1048"/>
      <c r="W266" s="1048"/>
      <c r="X266" s="1048"/>
      <c r="Y266" s="1048"/>
      <c r="Z266" s="1048"/>
      <c r="AA266" s="1048"/>
      <c r="AB266" s="1048"/>
      <c r="AC266" s="1048"/>
      <c r="AD266" s="1048"/>
      <c r="AE266" s="1048"/>
      <c r="AF266" s="1048"/>
      <c r="AG266" s="1048"/>
      <c r="AH266" s="1048"/>
      <c r="AI266" s="1048"/>
      <c r="AK266" s="1048"/>
      <c r="AL266" s="1048"/>
      <c r="AM266" s="1048"/>
      <c r="AN266" s="1048"/>
      <c r="AO266" s="1048"/>
      <c r="AP266" s="1048"/>
      <c r="AQ266" s="1048"/>
      <c r="AR266" s="1048"/>
      <c r="AS266" s="1048"/>
      <c r="AT266" s="1048"/>
      <c r="AU266" s="1048"/>
      <c r="AV266" s="1048"/>
      <c r="AW266" s="1048"/>
      <c r="AX266" s="1048"/>
      <c r="AY266" s="1048"/>
      <c r="AZ266" s="1048"/>
      <c r="BA266" s="1048"/>
      <c r="BB266" s="1048"/>
      <c r="BC266" s="1048"/>
      <c r="BD266" s="1048"/>
      <c r="BE266" s="1048"/>
      <c r="BF266" s="1048"/>
      <c r="BG266" s="1048"/>
      <c r="BH266" s="1048"/>
      <c r="BI266" s="1048"/>
      <c r="BJ266" s="1048"/>
      <c r="BK266" s="1048"/>
      <c r="BL266" s="1048"/>
      <c r="BM266" s="1048"/>
      <c r="BN266" s="1048"/>
      <c r="BO266" s="1048"/>
      <c r="BP266" s="1048"/>
      <c r="BQ266" s="1048"/>
      <c r="BR266" s="1048"/>
      <c r="BS266" s="1048"/>
    </row>
    <row r="267" spans="1:71" s="1049" customFormat="1">
      <c r="A267" s="1048"/>
      <c r="B267" s="1048"/>
      <c r="C267" s="1048"/>
      <c r="D267" s="1048"/>
      <c r="E267" s="1048"/>
      <c r="F267" s="1048"/>
      <c r="G267" s="1048"/>
      <c r="H267" s="1048"/>
      <c r="I267" s="1048"/>
      <c r="J267" s="1048"/>
      <c r="K267" s="1048"/>
      <c r="L267" s="1048"/>
      <c r="M267" s="1048"/>
      <c r="N267" s="1048"/>
      <c r="O267" s="1048"/>
      <c r="P267" s="1048"/>
      <c r="Q267" s="1048"/>
      <c r="R267" s="1048"/>
      <c r="S267" s="1048"/>
      <c r="T267" s="1048"/>
      <c r="U267" s="1048"/>
      <c r="V267" s="1048"/>
      <c r="W267" s="1048"/>
      <c r="X267" s="1048"/>
      <c r="Y267" s="1048"/>
      <c r="Z267" s="1048"/>
      <c r="AA267" s="1048"/>
      <c r="AB267" s="1048"/>
      <c r="AC267" s="1048"/>
      <c r="AD267" s="1048"/>
      <c r="AE267" s="1048"/>
      <c r="AF267" s="1048"/>
      <c r="AG267" s="1048"/>
      <c r="AH267" s="1048"/>
      <c r="AI267" s="1048"/>
      <c r="AK267" s="1048"/>
      <c r="AL267" s="1048"/>
      <c r="AM267" s="1048"/>
      <c r="AN267" s="1048"/>
      <c r="AO267" s="1048"/>
      <c r="AP267" s="1048"/>
      <c r="AQ267" s="1048"/>
      <c r="AR267" s="1048"/>
      <c r="AS267" s="1048"/>
      <c r="AT267" s="1048"/>
      <c r="AU267" s="1048"/>
      <c r="AV267" s="1048"/>
      <c r="AW267" s="1048"/>
      <c r="AX267" s="1048"/>
      <c r="AY267" s="1048"/>
      <c r="AZ267" s="1048"/>
      <c r="BA267" s="1048"/>
      <c r="BB267" s="1048"/>
      <c r="BC267" s="1048"/>
      <c r="BD267" s="1048"/>
      <c r="BE267" s="1048"/>
      <c r="BF267" s="1048"/>
      <c r="BG267" s="1048"/>
      <c r="BH267" s="1048"/>
      <c r="BI267" s="1048"/>
      <c r="BJ267" s="1048"/>
      <c r="BK267" s="1048"/>
      <c r="BL267" s="1048"/>
      <c r="BM267" s="1048"/>
      <c r="BN267" s="1048"/>
      <c r="BO267" s="1048"/>
      <c r="BP267" s="1048"/>
      <c r="BQ267" s="1048"/>
      <c r="BR267" s="1048"/>
      <c r="BS267" s="1048"/>
    </row>
    <row r="268" spans="1:71" s="1049" customFormat="1">
      <c r="A268" s="1048"/>
      <c r="B268" s="1048"/>
      <c r="C268" s="1048"/>
      <c r="D268" s="1048"/>
      <c r="E268" s="1048"/>
      <c r="F268" s="1048"/>
      <c r="G268" s="1048"/>
      <c r="H268" s="1048"/>
      <c r="I268" s="1048"/>
      <c r="J268" s="1048"/>
      <c r="K268" s="1048"/>
      <c r="L268" s="1048"/>
      <c r="M268" s="1048"/>
      <c r="N268" s="1048"/>
      <c r="O268" s="1048"/>
      <c r="P268" s="1048"/>
      <c r="Q268" s="1048"/>
      <c r="R268" s="1048"/>
      <c r="S268" s="1048"/>
      <c r="T268" s="1048"/>
      <c r="U268" s="1048"/>
      <c r="V268" s="1048"/>
      <c r="W268" s="1048"/>
      <c r="X268" s="1048"/>
      <c r="Y268" s="1048"/>
      <c r="Z268" s="1048"/>
      <c r="AA268" s="1048"/>
      <c r="AB268" s="1048"/>
      <c r="AC268" s="1048"/>
      <c r="AD268" s="1048"/>
      <c r="AE268" s="1048"/>
      <c r="AF268" s="1048"/>
      <c r="AG268" s="1048"/>
      <c r="AH268" s="1048"/>
      <c r="AI268" s="1048"/>
      <c r="AK268" s="1048"/>
      <c r="AL268" s="1048"/>
      <c r="AM268" s="1048"/>
      <c r="AN268" s="1048"/>
      <c r="AO268" s="1048"/>
      <c r="AP268" s="1048"/>
      <c r="AQ268" s="1048"/>
      <c r="AR268" s="1048"/>
      <c r="AS268" s="1048"/>
      <c r="AT268" s="1048"/>
      <c r="AU268" s="1048"/>
      <c r="AV268" s="1048"/>
      <c r="AW268" s="1048"/>
      <c r="AX268" s="1048"/>
      <c r="AY268" s="1048"/>
      <c r="AZ268" s="1048"/>
      <c r="BA268" s="1048"/>
      <c r="BB268" s="1048"/>
      <c r="BC268" s="1048"/>
      <c r="BD268" s="1048"/>
      <c r="BE268" s="1048"/>
      <c r="BF268" s="1048"/>
      <c r="BG268" s="1048"/>
      <c r="BH268" s="1048"/>
      <c r="BI268" s="1048"/>
      <c r="BJ268" s="1048"/>
      <c r="BK268" s="1048"/>
      <c r="BL268" s="1048"/>
      <c r="BM268" s="1048"/>
      <c r="BN268" s="1048"/>
      <c r="BO268" s="1048"/>
      <c r="BP268" s="1048"/>
      <c r="BQ268" s="1048"/>
      <c r="BR268" s="1048"/>
      <c r="BS268" s="1048"/>
    </row>
    <row r="269" spans="1:71" s="1049" customFormat="1">
      <c r="A269" s="1048"/>
      <c r="B269" s="1048"/>
      <c r="C269" s="1048"/>
      <c r="D269" s="1048"/>
      <c r="E269" s="1048"/>
      <c r="F269" s="1048"/>
      <c r="G269" s="1048"/>
      <c r="H269" s="1048"/>
      <c r="I269" s="1048"/>
      <c r="J269" s="1048"/>
      <c r="K269" s="1048"/>
      <c r="L269" s="1048"/>
      <c r="M269" s="1048"/>
      <c r="N269" s="1048"/>
      <c r="O269" s="1048"/>
      <c r="P269" s="1048"/>
      <c r="Q269" s="1048"/>
      <c r="R269" s="1048"/>
      <c r="S269" s="1048"/>
      <c r="T269" s="1048"/>
      <c r="U269" s="1048"/>
      <c r="V269" s="1048"/>
      <c r="W269" s="1048"/>
      <c r="X269" s="1048"/>
      <c r="Y269" s="1048"/>
      <c r="Z269" s="1048"/>
      <c r="AA269" s="1048"/>
      <c r="AB269" s="1048"/>
      <c r="AC269" s="1048"/>
      <c r="AD269" s="1048"/>
      <c r="AE269" s="1048"/>
      <c r="AF269" s="1048"/>
      <c r="AG269" s="1048"/>
      <c r="AH269" s="1048"/>
      <c r="AI269" s="1048"/>
      <c r="AK269" s="1048"/>
      <c r="AL269" s="1048"/>
      <c r="AM269" s="1048"/>
      <c r="AN269" s="1048"/>
      <c r="AO269" s="1048"/>
      <c r="AP269" s="1048"/>
      <c r="AQ269" s="1048"/>
      <c r="AR269" s="1048"/>
      <c r="AS269" s="1048"/>
      <c r="AT269" s="1048"/>
      <c r="AU269" s="1048"/>
      <c r="AV269" s="1048"/>
      <c r="AW269" s="1048"/>
      <c r="AX269" s="1048"/>
      <c r="AY269" s="1048"/>
      <c r="AZ269" s="1048"/>
      <c r="BA269" s="1048"/>
      <c r="BB269" s="1048"/>
      <c r="BC269" s="1048"/>
      <c r="BD269" s="1048"/>
      <c r="BE269" s="1048"/>
      <c r="BF269" s="1048"/>
      <c r="BG269" s="1048"/>
      <c r="BH269" s="1048"/>
      <c r="BI269" s="1048"/>
      <c r="BJ269" s="1048"/>
      <c r="BK269" s="1048"/>
      <c r="BL269" s="1048"/>
      <c r="BM269" s="1048"/>
      <c r="BN269" s="1048"/>
      <c r="BO269" s="1048"/>
      <c r="BP269" s="1048"/>
      <c r="BQ269" s="1048"/>
      <c r="BR269" s="1048"/>
      <c r="BS269" s="1048"/>
    </row>
    <row r="270" spans="1:71" s="1049" customFormat="1">
      <c r="A270" s="1048"/>
      <c r="B270" s="1048"/>
      <c r="C270" s="1048"/>
      <c r="D270" s="1048"/>
      <c r="E270" s="1048"/>
      <c r="F270" s="1048"/>
      <c r="G270" s="1048"/>
      <c r="H270" s="1048"/>
      <c r="I270" s="1048"/>
      <c r="J270" s="1048"/>
      <c r="K270" s="1048"/>
      <c r="L270" s="1048"/>
      <c r="M270" s="1048"/>
      <c r="N270" s="1048"/>
      <c r="O270" s="1048"/>
      <c r="P270" s="1048"/>
      <c r="Q270" s="1048"/>
      <c r="R270" s="1048"/>
      <c r="S270" s="1048"/>
      <c r="T270" s="1048"/>
      <c r="U270" s="1048"/>
      <c r="V270" s="1048"/>
      <c r="W270" s="1048"/>
      <c r="X270" s="1048"/>
      <c r="Y270" s="1048"/>
      <c r="Z270" s="1048"/>
      <c r="AA270" s="1048"/>
      <c r="AB270" s="1048"/>
      <c r="AC270" s="1048"/>
      <c r="AD270" s="1048"/>
      <c r="AE270" s="1048"/>
      <c r="AF270" s="1048"/>
      <c r="AG270" s="1048"/>
      <c r="AH270" s="1048"/>
      <c r="AI270" s="1048"/>
      <c r="AK270" s="1048"/>
      <c r="AL270" s="1048"/>
      <c r="AM270" s="1048"/>
      <c r="AN270" s="1048"/>
      <c r="AO270" s="1048"/>
      <c r="AP270" s="1048"/>
      <c r="AQ270" s="1048"/>
      <c r="AR270" s="1048"/>
      <c r="AS270" s="1048"/>
      <c r="AT270" s="1048"/>
      <c r="AU270" s="1048"/>
      <c r="AV270" s="1048"/>
      <c r="AW270" s="1048"/>
      <c r="AX270" s="1048"/>
      <c r="AY270" s="1048"/>
      <c r="AZ270" s="1048"/>
      <c r="BA270" s="1048"/>
      <c r="BB270" s="1048"/>
      <c r="BC270" s="1048"/>
      <c r="BD270" s="1048"/>
      <c r="BE270" s="1048"/>
      <c r="BF270" s="1048"/>
      <c r="BG270" s="1048"/>
      <c r="BH270" s="1048"/>
      <c r="BI270" s="1048"/>
      <c r="BJ270" s="1048"/>
      <c r="BK270" s="1048"/>
      <c r="BL270" s="1048"/>
      <c r="BM270" s="1048"/>
      <c r="BN270" s="1048"/>
      <c r="BO270" s="1048"/>
      <c r="BP270" s="1048"/>
      <c r="BQ270" s="1048"/>
      <c r="BR270" s="1048"/>
      <c r="BS270" s="1048"/>
    </row>
    <row r="271" spans="1:71" s="1049" customFormat="1">
      <c r="A271" s="1048"/>
      <c r="B271" s="1048"/>
      <c r="C271" s="1048"/>
      <c r="D271" s="1048"/>
      <c r="E271" s="1048"/>
      <c r="F271" s="1048"/>
      <c r="G271" s="1048"/>
      <c r="H271" s="1048"/>
      <c r="I271" s="1048"/>
      <c r="J271" s="1048"/>
      <c r="K271" s="1048"/>
      <c r="L271" s="1048"/>
      <c r="M271" s="1048"/>
      <c r="N271" s="1048"/>
      <c r="O271" s="1048"/>
      <c r="P271" s="1048"/>
      <c r="Q271" s="1048"/>
      <c r="R271" s="1048"/>
      <c r="S271" s="1048"/>
      <c r="T271" s="1048"/>
      <c r="U271" s="1048"/>
      <c r="V271" s="1048"/>
      <c r="W271" s="1048"/>
      <c r="X271" s="1048"/>
      <c r="Y271" s="1048"/>
      <c r="Z271" s="1048"/>
      <c r="AA271" s="1048"/>
      <c r="AB271" s="1048"/>
      <c r="AC271" s="1048"/>
      <c r="AD271" s="1048"/>
      <c r="AE271" s="1048"/>
      <c r="AF271" s="1048"/>
      <c r="AG271" s="1048"/>
      <c r="AH271" s="1048"/>
      <c r="AI271" s="1048"/>
      <c r="AK271" s="1048"/>
      <c r="AL271" s="1048"/>
      <c r="AM271" s="1048"/>
      <c r="AN271" s="1048"/>
      <c r="AO271" s="1048"/>
      <c r="AP271" s="1048"/>
      <c r="AQ271" s="1048"/>
      <c r="AR271" s="1048"/>
      <c r="AS271" s="1048"/>
      <c r="AT271" s="1048"/>
      <c r="AU271" s="1048"/>
      <c r="AV271" s="1048"/>
      <c r="AW271" s="1048"/>
      <c r="AX271" s="1048"/>
      <c r="AY271" s="1048"/>
      <c r="AZ271" s="1048"/>
      <c r="BA271" s="1048"/>
      <c r="BB271" s="1048"/>
      <c r="BC271" s="1048"/>
      <c r="BD271" s="1048"/>
      <c r="BE271" s="1048"/>
      <c r="BF271" s="1048"/>
      <c r="BG271" s="1048"/>
      <c r="BH271" s="1048"/>
      <c r="BI271" s="1048"/>
      <c r="BJ271" s="1048"/>
      <c r="BK271" s="1048"/>
      <c r="BL271" s="1048"/>
      <c r="BM271" s="1048"/>
      <c r="BN271" s="1048"/>
      <c r="BO271" s="1048"/>
      <c r="BP271" s="1048"/>
      <c r="BQ271" s="1048"/>
      <c r="BR271" s="1048"/>
      <c r="BS271" s="1048"/>
    </row>
    <row r="272" spans="1:71" s="1049" customFormat="1">
      <c r="A272" s="1048"/>
      <c r="B272" s="1048"/>
      <c r="C272" s="1048"/>
      <c r="D272" s="1048"/>
      <c r="E272" s="1048"/>
      <c r="F272" s="1048"/>
      <c r="G272" s="1048"/>
      <c r="H272" s="1048"/>
      <c r="I272" s="1048"/>
      <c r="J272" s="1048"/>
      <c r="K272" s="1048"/>
      <c r="L272" s="1048"/>
      <c r="M272" s="1048"/>
      <c r="N272" s="1048"/>
      <c r="O272" s="1048"/>
      <c r="P272" s="1048"/>
      <c r="Q272" s="1048"/>
      <c r="R272" s="1048"/>
      <c r="S272" s="1048"/>
      <c r="T272" s="1048"/>
      <c r="U272" s="1048"/>
      <c r="V272" s="1048"/>
      <c r="W272" s="1048"/>
      <c r="X272" s="1048"/>
      <c r="Y272" s="1048"/>
      <c r="Z272" s="1048"/>
      <c r="AA272" s="1048"/>
      <c r="AB272" s="1048"/>
      <c r="AC272" s="1048"/>
      <c r="AD272" s="1048"/>
      <c r="AE272" s="1048"/>
      <c r="AF272" s="1048"/>
      <c r="AG272" s="1048"/>
      <c r="AH272" s="1048"/>
      <c r="AI272" s="1048"/>
      <c r="AK272" s="1048"/>
      <c r="AL272" s="1048"/>
      <c r="AM272" s="1048"/>
      <c r="AN272" s="1048"/>
      <c r="AO272" s="1048"/>
      <c r="AP272" s="1048"/>
      <c r="AQ272" s="1048"/>
      <c r="AR272" s="1048"/>
      <c r="AS272" s="1048"/>
      <c r="AT272" s="1048"/>
      <c r="AU272" s="1048"/>
      <c r="AV272" s="1048"/>
      <c r="AW272" s="1048"/>
      <c r="AX272" s="1048"/>
      <c r="AY272" s="1048"/>
      <c r="AZ272" s="1048"/>
      <c r="BA272" s="1048"/>
      <c r="BB272" s="1048"/>
      <c r="BC272" s="1048"/>
      <c r="BD272" s="1048"/>
      <c r="BE272" s="1048"/>
      <c r="BF272" s="1048"/>
      <c r="BG272" s="1048"/>
      <c r="BH272" s="1048"/>
      <c r="BI272" s="1048"/>
      <c r="BJ272" s="1048"/>
      <c r="BK272" s="1048"/>
      <c r="BL272" s="1048"/>
      <c r="BM272" s="1048"/>
      <c r="BN272" s="1048"/>
      <c r="BO272" s="1048"/>
      <c r="BP272" s="1048"/>
      <c r="BQ272" s="1048"/>
      <c r="BR272" s="1048"/>
      <c r="BS272" s="1048"/>
    </row>
    <row r="273" spans="1:72" s="1049" customFormat="1">
      <c r="A273" s="1048"/>
      <c r="B273" s="1048"/>
      <c r="C273" s="1048"/>
      <c r="D273" s="1048"/>
      <c r="E273" s="1048"/>
      <c r="F273" s="1048"/>
      <c r="G273" s="1048"/>
      <c r="H273" s="1048"/>
      <c r="I273" s="1048"/>
      <c r="J273" s="1048"/>
      <c r="K273" s="1048"/>
      <c r="L273" s="1048"/>
      <c r="M273" s="1048"/>
      <c r="N273" s="1048"/>
      <c r="O273" s="1048"/>
      <c r="P273" s="1048"/>
      <c r="Q273" s="1048"/>
      <c r="R273" s="1048"/>
      <c r="S273" s="1048"/>
      <c r="T273" s="1048"/>
      <c r="U273" s="1048"/>
      <c r="V273" s="1048"/>
      <c r="W273" s="1048"/>
      <c r="X273" s="1048"/>
      <c r="Y273" s="1048"/>
      <c r="Z273" s="1048"/>
      <c r="AA273" s="1048"/>
      <c r="AB273" s="1048"/>
      <c r="AC273" s="1048"/>
      <c r="AD273" s="1048"/>
      <c r="AE273" s="1048"/>
      <c r="AF273" s="1048"/>
      <c r="AG273" s="1048"/>
      <c r="AH273" s="1048"/>
      <c r="AI273" s="1048"/>
      <c r="AK273" s="1048"/>
      <c r="AL273" s="1048"/>
      <c r="AM273" s="1048"/>
      <c r="AN273" s="1048"/>
      <c r="AO273" s="1048"/>
      <c r="AP273" s="1048"/>
      <c r="AQ273" s="1048"/>
      <c r="AR273" s="1048"/>
      <c r="AS273" s="1048"/>
      <c r="AT273" s="1048"/>
      <c r="AU273" s="1048"/>
      <c r="AV273" s="1048"/>
      <c r="AW273" s="1048"/>
      <c r="AX273" s="1048"/>
      <c r="AY273" s="1048"/>
      <c r="AZ273" s="1048"/>
      <c r="BA273" s="1048"/>
      <c r="BB273" s="1048"/>
      <c r="BC273" s="1048"/>
      <c r="BD273" s="1048"/>
      <c r="BE273" s="1048"/>
      <c r="BF273" s="1048"/>
      <c r="BG273" s="1048"/>
      <c r="BH273" s="1048"/>
      <c r="BI273" s="1048"/>
      <c r="BJ273" s="1048"/>
      <c r="BK273" s="1048"/>
      <c r="BL273" s="1048"/>
      <c r="BM273" s="1048"/>
      <c r="BN273" s="1048"/>
      <c r="BO273" s="1048"/>
      <c r="BP273" s="1048"/>
      <c r="BQ273" s="1048"/>
      <c r="BR273" s="1048"/>
      <c r="BS273" s="1048"/>
    </row>
    <row r="274" spans="1:72" s="1049" customFormat="1">
      <c r="A274" s="1048"/>
      <c r="B274" s="1048"/>
      <c r="C274" s="1048"/>
      <c r="D274" s="1048"/>
      <c r="E274" s="1048"/>
      <c r="F274" s="1048"/>
      <c r="G274" s="1048"/>
      <c r="H274" s="1048"/>
      <c r="I274" s="1048"/>
      <c r="J274" s="1048"/>
      <c r="K274" s="1048"/>
      <c r="L274" s="1048"/>
      <c r="M274" s="1048"/>
      <c r="N274" s="1048"/>
      <c r="O274" s="1048"/>
      <c r="P274" s="1048"/>
      <c r="Q274" s="1048"/>
      <c r="R274" s="1048"/>
      <c r="S274" s="1048"/>
      <c r="T274" s="1048"/>
      <c r="U274" s="1048"/>
      <c r="V274" s="1048"/>
      <c r="W274" s="1048"/>
      <c r="X274" s="1048"/>
      <c r="Y274" s="1048"/>
      <c r="Z274" s="1048"/>
      <c r="AA274" s="1048"/>
      <c r="AB274" s="1048"/>
      <c r="AC274" s="1048"/>
      <c r="AD274" s="1048"/>
      <c r="AE274" s="1048"/>
      <c r="AF274" s="1048"/>
      <c r="AG274" s="1048"/>
      <c r="AH274" s="1048"/>
      <c r="AI274" s="1048"/>
      <c r="AK274" s="1048"/>
      <c r="AL274" s="1048"/>
      <c r="AM274" s="1048"/>
      <c r="AN274" s="1048"/>
      <c r="AO274" s="1048"/>
      <c r="AP274" s="1048"/>
      <c r="AQ274" s="1048"/>
      <c r="AR274" s="1048"/>
      <c r="AS274" s="1048"/>
      <c r="AT274" s="1048"/>
      <c r="AU274" s="1048"/>
      <c r="AV274" s="1048"/>
      <c r="AW274" s="1048"/>
      <c r="AX274" s="1048"/>
      <c r="AY274" s="1048"/>
      <c r="AZ274" s="1048"/>
      <c r="BA274" s="1048"/>
      <c r="BB274" s="1048"/>
      <c r="BC274" s="1048"/>
      <c r="BD274" s="1048"/>
      <c r="BE274" s="1048"/>
      <c r="BF274" s="1048"/>
      <c r="BG274" s="1048"/>
      <c r="BH274" s="1048"/>
      <c r="BI274" s="1048"/>
      <c r="BJ274" s="1048"/>
      <c r="BK274" s="1048"/>
      <c r="BL274" s="1048"/>
      <c r="BM274" s="1048"/>
      <c r="BN274" s="1048"/>
      <c r="BO274" s="1048"/>
      <c r="BP274" s="1048"/>
      <c r="BQ274" s="1048"/>
      <c r="BR274" s="1048"/>
      <c r="BS274" s="1048"/>
    </row>
    <row r="275" spans="1:72" s="1049" customFormat="1">
      <c r="A275" s="1048"/>
      <c r="B275" s="1048"/>
      <c r="C275" s="1048"/>
      <c r="D275" s="1048"/>
      <c r="E275" s="1048"/>
      <c r="F275" s="1048"/>
      <c r="G275" s="1048"/>
      <c r="H275" s="1048"/>
      <c r="I275" s="1048"/>
      <c r="J275" s="1048"/>
      <c r="K275" s="1048"/>
      <c r="L275" s="1048"/>
      <c r="M275" s="1048"/>
      <c r="N275" s="1048"/>
      <c r="O275" s="1048"/>
      <c r="P275" s="1048"/>
      <c r="Q275" s="1048"/>
      <c r="R275" s="1048"/>
      <c r="S275" s="1048"/>
      <c r="T275" s="1048"/>
      <c r="U275" s="1048"/>
      <c r="V275" s="1048"/>
      <c r="W275" s="1048"/>
      <c r="X275" s="1048"/>
      <c r="Y275" s="1048"/>
      <c r="Z275" s="1048"/>
      <c r="AA275" s="1048"/>
      <c r="AB275" s="1048"/>
      <c r="AC275" s="1048"/>
      <c r="AD275" s="1048"/>
      <c r="AE275" s="1048"/>
      <c r="AF275" s="1048"/>
      <c r="AG275" s="1048"/>
      <c r="AH275" s="1048"/>
      <c r="AI275" s="1048"/>
      <c r="AK275" s="1048"/>
      <c r="AL275" s="1048"/>
      <c r="AM275" s="1048"/>
      <c r="AN275" s="1048"/>
      <c r="AO275" s="1048"/>
      <c r="AP275" s="1048"/>
      <c r="AQ275" s="1048"/>
      <c r="AR275" s="1048"/>
      <c r="AS275" s="1048"/>
      <c r="AT275" s="1048"/>
      <c r="AU275" s="1048"/>
      <c r="AV275" s="1048"/>
      <c r="AW275" s="1048"/>
      <c r="AX275" s="1048"/>
      <c r="AY275" s="1048"/>
      <c r="AZ275" s="1048"/>
      <c r="BA275" s="1048"/>
      <c r="BB275" s="1048"/>
      <c r="BC275" s="1048"/>
      <c r="BD275" s="1048"/>
      <c r="BE275" s="1048"/>
      <c r="BF275" s="1048"/>
      <c r="BG275" s="1048"/>
      <c r="BH275" s="1048"/>
      <c r="BI275" s="1048"/>
      <c r="BJ275" s="1048"/>
      <c r="BK275" s="1048"/>
      <c r="BL275" s="1048"/>
      <c r="BM275" s="1048"/>
      <c r="BN275" s="1048"/>
      <c r="BO275" s="1048"/>
      <c r="BP275" s="1048"/>
      <c r="BQ275" s="1048"/>
      <c r="BR275" s="1048"/>
      <c r="BS275" s="1048"/>
    </row>
    <row r="283" spans="1:72" s="1049" customFormat="1">
      <c r="A283" s="1046"/>
      <c r="B283" s="1046"/>
      <c r="C283" s="1047"/>
      <c r="D283" s="1048"/>
      <c r="E283" s="1109"/>
      <c r="F283" s="1139"/>
      <c r="G283" s="1139"/>
      <c r="H283" s="1048"/>
      <c r="I283" s="1048"/>
      <c r="J283" s="1048"/>
      <c r="K283" s="1048"/>
      <c r="L283" s="1048"/>
      <c r="M283" s="1048"/>
      <c r="N283" s="1048"/>
      <c r="O283" s="1048"/>
      <c r="P283" s="1048"/>
      <c r="Q283" s="1048"/>
      <c r="R283" s="1048"/>
      <c r="S283" s="1048"/>
      <c r="T283" s="1048"/>
      <c r="U283" s="1048"/>
      <c r="V283" s="1048"/>
      <c r="W283" s="1048"/>
      <c r="X283" s="1048"/>
      <c r="Y283" s="1048"/>
      <c r="Z283" s="1048"/>
      <c r="AA283" s="1048"/>
      <c r="AB283" s="1048"/>
      <c r="AC283" s="1048"/>
      <c r="AD283" s="1048"/>
      <c r="AE283" s="1048"/>
      <c r="AF283" s="1048"/>
      <c r="AG283" s="1048"/>
      <c r="AH283" s="1048"/>
      <c r="AI283" s="1048"/>
      <c r="AK283" s="1046"/>
      <c r="AL283" s="1046"/>
      <c r="AM283" s="1047"/>
      <c r="AN283" s="1048"/>
      <c r="AO283" s="1109"/>
      <c r="AP283" s="1139"/>
      <c r="AQ283" s="1139"/>
      <c r="AR283" s="1048"/>
      <c r="AS283" s="1048"/>
      <c r="AT283" s="1048"/>
      <c r="AU283" s="1048"/>
      <c r="AV283" s="1048"/>
      <c r="AW283" s="1048"/>
      <c r="AX283" s="1048"/>
      <c r="AY283" s="1048"/>
      <c r="AZ283" s="1048"/>
      <c r="BA283" s="1048"/>
      <c r="BB283" s="1048"/>
      <c r="BC283" s="1048"/>
      <c r="BD283" s="1048"/>
      <c r="BE283" s="1048"/>
      <c r="BF283" s="1048"/>
      <c r="BG283" s="1048"/>
      <c r="BH283" s="1048"/>
      <c r="BI283" s="1048"/>
      <c r="BJ283" s="1048"/>
      <c r="BK283" s="1048"/>
      <c r="BL283" s="1048"/>
      <c r="BM283" s="1048"/>
      <c r="BN283" s="1048"/>
      <c r="BO283" s="1048"/>
      <c r="BP283" s="1048"/>
      <c r="BQ283" s="1048"/>
      <c r="BR283" s="1048"/>
      <c r="BS283" s="1048"/>
    </row>
    <row r="284" spans="1:72" s="1048" customFormat="1">
      <c r="A284" s="1046"/>
      <c r="B284" s="1046"/>
      <c r="C284" s="1047"/>
      <c r="E284" s="1139"/>
      <c r="F284" s="1139"/>
      <c r="G284" s="1139"/>
      <c r="AJ284" s="1049"/>
      <c r="AK284" s="1046"/>
      <c r="AL284" s="1046"/>
      <c r="AM284" s="1047"/>
      <c r="AO284" s="1139"/>
      <c r="AP284" s="1139"/>
      <c r="AQ284" s="1139"/>
      <c r="BT284" s="1049"/>
    </row>
    <row r="285" spans="1:72" s="1048" customFormat="1">
      <c r="A285" s="1046"/>
      <c r="B285" s="1046"/>
      <c r="C285" s="1047"/>
      <c r="E285" s="1139"/>
      <c r="F285" s="1139"/>
      <c r="G285" s="1139"/>
      <c r="AJ285" s="1049"/>
      <c r="AK285" s="1046"/>
      <c r="AL285" s="1046"/>
      <c r="AM285" s="1047"/>
      <c r="AO285" s="1139"/>
      <c r="AP285" s="1139"/>
      <c r="AQ285" s="1139"/>
      <c r="BT285" s="1049"/>
    </row>
  </sheetData>
  <mergeCells count="158">
    <mergeCell ref="A78:A79"/>
    <mergeCell ref="A80:A81"/>
    <mergeCell ref="A82:A83"/>
    <mergeCell ref="A84:A85"/>
    <mergeCell ref="A87:C87"/>
    <mergeCell ref="P106:T106"/>
    <mergeCell ref="A161:C161"/>
    <mergeCell ref="A106:D106"/>
    <mergeCell ref="A88:A89"/>
    <mergeCell ref="A52:A53"/>
    <mergeCell ref="A56:A57"/>
    <mergeCell ref="A60:A61"/>
    <mergeCell ref="A64:A65"/>
    <mergeCell ref="A69:C69"/>
    <mergeCell ref="A70:A71"/>
    <mergeCell ref="A74:A75"/>
    <mergeCell ref="A76:A77"/>
    <mergeCell ref="B62:B63"/>
    <mergeCell ref="B60:B61"/>
    <mergeCell ref="B64:B65"/>
    <mergeCell ref="B66:B67"/>
    <mergeCell ref="A72:A73"/>
    <mergeCell ref="A8:A9"/>
    <mergeCell ref="A1:R1"/>
    <mergeCell ref="A2:N2"/>
    <mergeCell ref="B8:B9"/>
    <mergeCell ref="A3:AI3"/>
    <mergeCell ref="A6:C6"/>
    <mergeCell ref="A7:C7"/>
    <mergeCell ref="A48:A49"/>
    <mergeCell ref="A12:A13"/>
    <mergeCell ref="A16:A17"/>
    <mergeCell ref="A20:A21"/>
    <mergeCell ref="B12:B13"/>
    <mergeCell ref="B16:B17"/>
    <mergeCell ref="B20:B21"/>
    <mergeCell ref="B24:B25"/>
    <mergeCell ref="B28:B29"/>
    <mergeCell ref="B32:B33"/>
    <mergeCell ref="B36:B37"/>
    <mergeCell ref="B40:B41"/>
    <mergeCell ref="B48:B49"/>
    <mergeCell ref="A24:A25"/>
    <mergeCell ref="A28:A29"/>
    <mergeCell ref="A32:A33"/>
    <mergeCell ref="A36:A37"/>
    <mergeCell ref="AK20:AK21"/>
    <mergeCell ref="AL20:AL21"/>
    <mergeCell ref="AK22:AK23"/>
    <mergeCell ref="B52:B53"/>
    <mergeCell ref="B56:B57"/>
    <mergeCell ref="A10:A11"/>
    <mergeCell ref="B10:B11"/>
    <mergeCell ref="A22:A23"/>
    <mergeCell ref="B22:B23"/>
    <mergeCell ref="A26:A27"/>
    <mergeCell ref="B26:B27"/>
    <mergeCell ref="A30:A31"/>
    <mergeCell ref="B30:B31"/>
    <mergeCell ref="A34:A35"/>
    <mergeCell ref="B34:B35"/>
    <mergeCell ref="A38:A39"/>
    <mergeCell ref="B38:B39"/>
    <mergeCell ref="A40:A41"/>
    <mergeCell ref="A14:A15"/>
    <mergeCell ref="B14:B15"/>
    <mergeCell ref="A18:A19"/>
    <mergeCell ref="B18:B19"/>
    <mergeCell ref="AK14:AK15"/>
    <mergeCell ref="AL14:AL15"/>
    <mergeCell ref="AK16:AK17"/>
    <mergeCell ref="AL16:AL17"/>
    <mergeCell ref="AK18:AK19"/>
    <mergeCell ref="AL18:AL19"/>
    <mergeCell ref="A62:A63"/>
    <mergeCell ref="A58:A59"/>
    <mergeCell ref="B58:B59"/>
    <mergeCell ref="A66:A67"/>
    <mergeCell ref="A42:A43"/>
    <mergeCell ref="B42:B43"/>
    <mergeCell ref="A50:A51"/>
    <mergeCell ref="B50:B51"/>
    <mergeCell ref="A54:A55"/>
    <mergeCell ref="B54:B55"/>
    <mergeCell ref="A44:A45"/>
    <mergeCell ref="B44:B45"/>
    <mergeCell ref="A46:A47"/>
    <mergeCell ref="B46:B47"/>
    <mergeCell ref="AK28:AK29"/>
    <mergeCell ref="AL28:AL29"/>
    <mergeCell ref="AK30:AK31"/>
    <mergeCell ref="AL30:AL31"/>
    <mergeCell ref="AK32:AK33"/>
    <mergeCell ref="AL32:AL33"/>
    <mergeCell ref="AK8:AK9"/>
    <mergeCell ref="AL8:AL9"/>
    <mergeCell ref="AK10:AK11"/>
    <mergeCell ref="AL10:AL11"/>
    <mergeCell ref="AK12:AK13"/>
    <mergeCell ref="AL12:AL13"/>
    <mergeCell ref="AK1:BB1"/>
    <mergeCell ref="AK2:AX2"/>
    <mergeCell ref="AK3:BS3"/>
    <mergeCell ref="AK6:AM6"/>
    <mergeCell ref="AK7:AM7"/>
    <mergeCell ref="AL22:AL23"/>
    <mergeCell ref="AK24:AK25"/>
    <mergeCell ref="AL24:AL25"/>
    <mergeCell ref="AK26:AK27"/>
    <mergeCell ref="AL26:AL27"/>
    <mergeCell ref="AK40:AK41"/>
    <mergeCell ref="AL40:AL41"/>
    <mergeCell ref="AK42:AK43"/>
    <mergeCell ref="AL42:AL43"/>
    <mergeCell ref="AK44:AK45"/>
    <mergeCell ref="AL44:AL45"/>
    <mergeCell ref="AK34:AK35"/>
    <mergeCell ref="AL34:AL35"/>
    <mergeCell ref="AK36:AK37"/>
    <mergeCell ref="AL36:AL37"/>
    <mergeCell ref="AK38:AK39"/>
    <mergeCell ref="AL38:AL39"/>
    <mergeCell ref="AK52:AK53"/>
    <mergeCell ref="AL52:AL53"/>
    <mergeCell ref="AK54:AK55"/>
    <mergeCell ref="AL54:AL55"/>
    <mergeCell ref="AK56:AK57"/>
    <mergeCell ref="AL56:AL57"/>
    <mergeCell ref="AK46:AK47"/>
    <mergeCell ref="AL46:AL47"/>
    <mergeCell ref="AK48:AK49"/>
    <mergeCell ref="AL48:AL49"/>
    <mergeCell ref="AK50:AK51"/>
    <mergeCell ref="AL50:AL51"/>
    <mergeCell ref="AK66:AK67"/>
    <mergeCell ref="AK69:AM69"/>
    <mergeCell ref="AK70:AK71"/>
    <mergeCell ref="AK74:AK75"/>
    <mergeCell ref="AK76:AK77"/>
    <mergeCell ref="AK58:AK59"/>
    <mergeCell ref="AL58:AL59"/>
    <mergeCell ref="AK60:AK61"/>
    <mergeCell ref="AK62:AK63"/>
    <mergeCell ref="AK64:AK65"/>
    <mergeCell ref="AL60:AL61"/>
    <mergeCell ref="AL62:AL63"/>
    <mergeCell ref="AL64:AL65"/>
    <mergeCell ref="AL66:AL67"/>
    <mergeCell ref="AK72:AK73"/>
    <mergeCell ref="AZ106:BD106"/>
    <mergeCell ref="AK84:AK85"/>
    <mergeCell ref="AK87:AM87"/>
    <mergeCell ref="AK106:AN106"/>
    <mergeCell ref="AK161:AM161"/>
    <mergeCell ref="AK78:AK79"/>
    <mergeCell ref="AK80:AK81"/>
    <mergeCell ref="AK82:AK83"/>
    <mergeCell ref="AK88:AK89"/>
  </mergeCells>
  <conditionalFormatting sqref="D16:AH17 D20:AH21 D28:AH29 D32:AH33 D36:AH37 D40:AH41 D24:AH25">
    <cfRule type="cellIs" dxfId="388" priority="822" stopIfTrue="1" operator="equal">
      <formula>0</formula>
    </cfRule>
  </conditionalFormatting>
  <conditionalFormatting sqref="D80:AH81 D70:AH77">
    <cfRule type="cellIs" dxfId="387" priority="820" stopIfTrue="1" operator="equal">
      <formula>0</formula>
    </cfRule>
  </conditionalFormatting>
  <conditionalFormatting sqref="F70:T73 V70:AG73 F74:AG77 AH70:AH77 F80:AH81">
    <cfRule type="cellIs" dxfId="386" priority="819" stopIfTrue="1" operator="equal">
      <formula>0</formula>
    </cfRule>
  </conditionalFormatting>
  <conditionalFormatting sqref="D70:D73">
    <cfRule type="cellIs" dxfId="385" priority="818" stopIfTrue="1" operator="equal">
      <formula>0</formula>
    </cfRule>
  </conditionalFormatting>
  <conditionalFormatting sqref="D12:AH13">
    <cfRule type="cellIs" dxfId="384" priority="817" stopIfTrue="1" operator="equal">
      <formula>0</formula>
    </cfRule>
  </conditionalFormatting>
  <conditionalFormatting sqref="D12:AH13">
    <cfRule type="cellIs" dxfId="383" priority="816" stopIfTrue="1" operator="equal">
      <formula>0</formula>
    </cfRule>
  </conditionalFormatting>
  <conditionalFormatting sqref="D56:AH57 D12:AH13 D16:AH17 D20:AH21 D28:AH29 D32:AH33 D36:AH37 D40:AH41 D8:AH9 D24:AH25">
    <cfRule type="cellIs" dxfId="382" priority="815" stopIfTrue="1" operator="equal">
      <formula>0</formula>
    </cfRule>
  </conditionalFormatting>
  <conditionalFormatting sqref="D56:AH57 D12:AH13 D16:AH17 D20:AH21 D28:AH29 D32:AH33 D36:AH37 D40:AH41 D8:AH9 D24:AH25">
    <cfRule type="cellIs" dxfId="381" priority="814" stopIfTrue="1" operator="equal">
      <formula>0</formula>
    </cfRule>
  </conditionalFormatting>
  <conditionalFormatting sqref="D57:AH57">
    <cfRule type="cellIs" dxfId="380" priority="813" stopIfTrue="1" operator="equal">
      <formula>0</formula>
    </cfRule>
  </conditionalFormatting>
  <conditionalFormatting sqref="D57:AH57">
    <cfRule type="cellIs" dxfId="379" priority="812" stopIfTrue="1" operator="equal">
      <formula>0</formula>
    </cfRule>
  </conditionalFormatting>
  <conditionalFormatting sqref="D78:AH79">
    <cfRule type="cellIs" dxfId="378" priority="811" stopIfTrue="1" operator="equal">
      <formula>0</formula>
    </cfRule>
  </conditionalFormatting>
  <conditionalFormatting sqref="D10:AH11">
    <cfRule type="cellIs" dxfId="377" priority="807" stopIfTrue="1" operator="equal">
      <formula>0</formula>
    </cfRule>
  </conditionalFormatting>
  <conditionalFormatting sqref="D10:AH11">
    <cfRule type="cellIs" dxfId="376" priority="806" stopIfTrue="1" operator="equal">
      <formula>0</formula>
    </cfRule>
  </conditionalFormatting>
  <conditionalFormatting sqref="D14:AH15">
    <cfRule type="cellIs" dxfId="375" priority="805" stopIfTrue="1" operator="equal">
      <formula>0</formula>
    </cfRule>
  </conditionalFormatting>
  <conditionalFormatting sqref="D14:AH15">
    <cfRule type="cellIs" dxfId="374" priority="804" stopIfTrue="1" operator="equal">
      <formula>0</formula>
    </cfRule>
  </conditionalFormatting>
  <conditionalFormatting sqref="D14:AH15">
    <cfRule type="cellIs" dxfId="373" priority="803" stopIfTrue="1" operator="equal">
      <formula>0</formula>
    </cfRule>
  </conditionalFormatting>
  <conditionalFormatting sqref="D14:AH15">
    <cfRule type="cellIs" dxfId="372" priority="802" stopIfTrue="1" operator="equal">
      <formula>0</formula>
    </cfRule>
  </conditionalFormatting>
  <conditionalFormatting sqref="D18:AH19">
    <cfRule type="cellIs" dxfId="371" priority="801" stopIfTrue="1" operator="equal">
      <formula>0</formula>
    </cfRule>
  </conditionalFormatting>
  <conditionalFormatting sqref="D18:AH19">
    <cfRule type="cellIs" dxfId="370" priority="799" stopIfTrue="1" operator="equal">
      <formula>0</formula>
    </cfRule>
  </conditionalFormatting>
  <conditionalFormatting sqref="D18:AH19">
    <cfRule type="cellIs" dxfId="369" priority="798" stopIfTrue="1" operator="equal">
      <formula>0</formula>
    </cfRule>
  </conditionalFormatting>
  <conditionalFormatting sqref="D22:AH23">
    <cfRule type="cellIs" dxfId="368" priority="797" stopIfTrue="1" operator="equal">
      <formula>0</formula>
    </cfRule>
  </conditionalFormatting>
  <conditionalFormatting sqref="D22:AH23">
    <cfRule type="cellIs" dxfId="367" priority="795" stopIfTrue="1" operator="equal">
      <formula>0</formula>
    </cfRule>
  </conditionalFormatting>
  <conditionalFormatting sqref="D22:AH23">
    <cfRule type="cellIs" dxfId="366" priority="794" stopIfTrue="1" operator="equal">
      <formula>0</formula>
    </cfRule>
  </conditionalFormatting>
  <conditionalFormatting sqref="D26:AH27">
    <cfRule type="cellIs" dxfId="365" priority="793" stopIfTrue="1" operator="equal">
      <formula>0</formula>
    </cfRule>
  </conditionalFormatting>
  <conditionalFormatting sqref="D26:AH27">
    <cfRule type="cellIs" dxfId="364" priority="791" stopIfTrue="1" operator="equal">
      <formula>0</formula>
    </cfRule>
  </conditionalFormatting>
  <conditionalFormatting sqref="D26:AH27">
    <cfRule type="cellIs" dxfId="363" priority="790" stopIfTrue="1" operator="equal">
      <formula>0</formula>
    </cfRule>
  </conditionalFormatting>
  <conditionalFormatting sqref="D30:AH31">
    <cfRule type="cellIs" dxfId="362" priority="789" stopIfTrue="1" operator="equal">
      <formula>0</formula>
    </cfRule>
  </conditionalFormatting>
  <conditionalFormatting sqref="D30:AH31">
    <cfRule type="cellIs" dxfId="361" priority="787" stopIfTrue="1" operator="equal">
      <formula>0</formula>
    </cfRule>
  </conditionalFormatting>
  <conditionalFormatting sqref="D30:AH31">
    <cfRule type="cellIs" dxfId="360" priority="786" stopIfTrue="1" operator="equal">
      <formula>0</formula>
    </cfRule>
  </conditionalFormatting>
  <conditionalFormatting sqref="D34:AH35">
    <cfRule type="cellIs" dxfId="359" priority="785" stopIfTrue="1" operator="equal">
      <formula>0</formula>
    </cfRule>
  </conditionalFormatting>
  <conditionalFormatting sqref="D34:AH35">
    <cfRule type="cellIs" dxfId="358" priority="783" stopIfTrue="1" operator="equal">
      <formula>0</formula>
    </cfRule>
  </conditionalFormatting>
  <conditionalFormatting sqref="D34:AH35">
    <cfRule type="cellIs" dxfId="357" priority="782" stopIfTrue="1" operator="equal">
      <formula>0</formula>
    </cfRule>
  </conditionalFormatting>
  <conditionalFormatting sqref="D38:AH39">
    <cfRule type="cellIs" dxfId="356" priority="781" stopIfTrue="1" operator="equal">
      <formula>0</formula>
    </cfRule>
  </conditionalFormatting>
  <conditionalFormatting sqref="D36:AH37">
    <cfRule type="cellIs" dxfId="355" priority="720" stopIfTrue="1" operator="equal">
      <formula>0</formula>
    </cfRule>
  </conditionalFormatting>
  <conditionalFormatting sqref="D38:AH39">
    <cfRule type="cellIs" dxfId="354" priority="779" stopIfTrue="1" operator="equal">
      <formula>0</formula>
    </cfRule>
  </conditionalFormatting>
  <conditionalFormatting sqref="D38:AH39">
    <cfRule type="cellIs" dxfId="353" priority="778" stopIfTrue="1" operator="equal">
      <formula>0</formula>
    </cfRule>
  </conditionalFormatting>
  <conditionalFormatting sqref="D42:AH43">
    <cfRule type="cellIs" dxfId="352" priority="777" stopIfTrue="1" operator="equal">
      <formula>0</formula>
    </cfRule>
  </conditionalFormatting>
  <conditionalFormatting sqref="D50:AH51">
    <cfRule type="cellIs" dxfId="351" priority="773" stopIfTrue="1" operator="equal">
      <formula>0</formula>
    </cfRule>
  </conditionalFormatting>
  <conditionalFormatting sqref="D42:AH43">
    <cfRule type="cellIs" dxfId="350" priority="775" stopIfTrue="1" operator="equal">
      <formula>0</formula>
    </cfRule>
  </conditionalFormatting>
  <conditionalFormatting sqref="D42:AH43">
    <cfRule type="cellIs" dxfId="349" priority="774" stopIfTrue="1" operator="equal">
      <formula>0</formula>
    </cfRule>
  </conditionalFormatting>
  <conditionalFormatting sqref="D54:AH55">
    <cfRule type="cellIs" dxfId="348" priority="769" stopIfTrue="1" operator="equal">
      <formula>0</formula>
    </cfRule>
  </conditionalFormatting>
  <conditionalFormatting sqref="D50:AH51">
    <cfRule type="cellIs" dxfId="347" priority="771" stopIfTrue="1" operator="equal">
      <formula>0</formula>
    </cfRule>
  </conditionalFormatting>
  <conditionalFormatting sqref="D50:AH51">
    <cfRule type="cellIs" dxfId="346" priority="770" stopIfTrue="1" operator="equal">
      <formula>0</formula>
    </cfRule>
  </conditionalFormatting>
  <conditionalFormatting sqref="D54:AH55">
    <cfRule type="cellIs" dxfId="345" priority="767" stopIfTrue="1" operator="equal">
      <formula>0</formula>
    </cfRule>
  </conditionalFormatting>
  <conditionalFormatting sqref="D54:AH55">
    <cfRule type="cellIs" dxfId="344" priority="766" stopIfTrue="1" operator="equal">
      <formula>0</formula>
    </cfRule>
  </conditionalFormatting>
  <conditionalFormatting sqref="D36:AH37">
    <cfRule type="cellIs" dxfId="343" priority="713" stopIfTrue="1" operator="equal">
      <formula>0</formula>
    </cfRule>
  </conditionalFormatting>
  <conditionalFormatting sqref="D36:AH37">
    <cfRule type="cellIs" dxfId="342" priority="712" stopIfTrue="1" operator="equal">
      <formula>0</formula>
    </cfRule>
  </conditionalFormatting>
  <conditionalFormatting sqref="D36:AH37">
    <cfRule type="cellIs" dxfId="341" priority="711" stopIfTrue="1" operator="equal">
      <formula>0</formula>
    </cfRule>
  </conditionalFormatting>
  <conditionalFormatting sqref="D36:AH37">
    <cfRule type="cellIs" dxfId="340" priority="710" stopIfTrue="1" operator="equal">
      <formula>0</formula>
    </cfRule>
  </conditionalFormatting>
  <conditionalFormatting sqref="D36:AH37">
    <cfRule type="cellIs" dxfId="339" priority="709" stopIfTrue="1" operator="equal">
      <formula>0</formula>
    </cfRule>
  </conditionalFormatting>
  <conditionalFormatting sqref="D40:AH41">
    <cfRule type="cellIs" dxfId="338" priority="708" stopIfTrue="1" operator="equal">
      <formula>0</formula>
    </cfRule>
  </conditionalFormatting>
  <conditionalFormatting sqref="D40:AH41">
    <cfRule type="cellIs" dxfId="337" priority="707" stopIfTrue="1" operator="equal">
      <formula>0</formula>
    </cfRule>
  </conditionalFormatting>
  <conditionalFormatting sqref="D40:AH41">
    <cfRule type="cellIs" dxfId="336" priority="696" stopIfTrue="1" operator="equal">
      <formula>0</formula>
    </cfRule>
  </conditionalFormatting>
  <conditionalFormatting sqref="D46:AH47">
    <cfRule type="cellIs" dxfId="335" priority="748" stopIfTrue="1" operator="equal">
      <formula>0</formula>
    </cfRule>
  </conditionalFormatting>
  <conditionalFormatting sqref="D46:AH47">
    <cfRule type="cellIs" dxfId="334" priority="746" stopIfTrue="1" operator="equal">
      <formula>0</formula>
    </cfRule>
  </conditionalFormatting>
  <conditionalFormatting sqref="D16:AH17">
    <cfRule type="cellIs" dxfId="333" priority="744" stopIfTrue="1" operator="equal">
      <formula>0</formula>
    </cfRule>
  </conditionalFormatting>
  <conditionalFormatting sqref="D46:AH47">
    <cfRule type="cellIs" dxfId="332" priority="745" stopIfTrue="1" operator="equal">
      <formula>0</formula>
    </cfRule>
  </conditionalFormatting>
  <conditionalFormatting sqref="D16:AH17">
    <cfRule type="cellIs" dxfId="331" priority="743" stopIfTrue="1" operator="equal">
      <formula>0</formula>
    </cfRule>
  </conditionalFormatting>
  <conditionalFormatting sqref="D20:AH21">
    <cfRule type="cellIs" dxfId="330" priority="742" stopIfTrue="1" operator="equal">
      <formula>0</formula>
    </cfRule>
  </conditionalFormatting>
  <conditionalFormatting sqref="D20:AH21">
    <cfRule type="cellIs" dxfId="329" priority="741" stopIfTrue="1" operator="equal">
      <formula>0</formula>
    </cfRule>
  </conditionalFormatting>
  <conditionalFormatting sqref="D24:AH25">
    <cfRule type="cellIs" dxfId="328" priority="740" stopIfTrue="1" operator="equal">
      <formula>0</formula>
    </cfRule>
  </conditionalFormatting>
  <conditionalFormatting sqref="D24:AH25">
    <cfRule type="cellIs" dxfId="327" priority="739" stopIfTrue="1" operator="equal">
      <formula>0</formula>
    </cfRule>
  </conditionalFormatting>
  <conditionalFormatting sqref="D24:AH25">
    <cfRule type="cellIs" dxfId="326" priority="738" stopIfTrue="1" operator="equal">
      <formula>0</formula>
    </cfRule>
  </conditionalFormatting>
  <conditionalFormatting sqref="D24:AH25">
    <cfRule type="cellIs" dxfId="325" priority="737" stopIfTrue="1" operator="equal">
      <formula>0</formula>
    </cfRule>
  </conditionalFormatting>
  <conditionalFormatting sqref="D28:AH29">
    <cfRule type="cellIs" dxfId="324" priority="736" stopIfTrue="1" operator="equal">
      <formula>0</formula>
    </cfRule>
  </conditionalFormatting>
  <conditionalFormatting sqref="D28:AH29">
    <cfRule type="cellIs" dxfId="323" priority="735" stopIfTrue="1" operator="equal">
      <formula>0</formula>
    </cfRule>
  </conditionalFormatting>
  <conditionalFormatting sqref="D28:AH29">
    <cfRule type="cellIs" dxfId="322" priority="734" stopIfTrue="1" operator="equal">
      <formula>0</formula>
    </cfRule>
  </conditionalFormatting>
  <conditionalFormatting sqref="D28:AH29">
    <cfRule type="cellIs" dxfId="321" priority="733" stopIfTrue="1" operator="equal">
      <formula>0</formula>
    </cfRule>
  </conditionalFormatting>
  <conditionalFormatting sqref="D32:AH33">
    <cfRule type="cellIs" dxfId="320" priority="732" stopIfTrue="1" operator="equal">
      <formula>0</formula>
    </cfRule>
  </conditionalFormatting>
  <conditionalFormatting sqref="D32:AH33">
    <cfRule type="cellIs" dxfId="319" priority="731" stopIfTrue="1" operator="equal">
      <formula>0</formula>
    </cfRule>
  </conditionalFormatting>
  <conditionalFormatting sqref="D32:AH33">
    <cfRule type="cellIs" dxfId="318" priority="730" stopIfTrue="1" operator="equal">
      <formula>0</formula>
    </cfRule>
  </conditionalFormatting>
  <conditionalFormatting sqref="D32:AH33">
    <cfRule type="cellIs" dxfId="317" priority="729" stopIfTrue="1" operator="equal">
      <formula>0</formula>
    </cfRule>
  </conditionalFormatting>
  <conditionalFormatting sqref="D32:AH33">
    <cfRule type="cellIs" dxfId="316" priority="728" stopIfTrue="1" operator="equal">
      <formula>0</formula>
    </cfRule>
  </conditionalFormatting>
  <conditionalFormatting sqref="D32:AH33">
    <cfRule type="cellIs" dxfId="315" priority="727" stopIfTrue="1" operator="equal">
      <formula>0</formula>
    </cfRule>
  </conditionalFormatting>
  <conditionalFormatting sqref="D32:AH33">
    <cfRule type="cellIs" dxfId="314" priority="726" stopIfTrue="1" operator="equal">
      <formula>0</formula>
    </cfRule>
  </conditionalFormatting>
  <conditionalFormatting sqref="D32:AH33">
    <cfRule type="cellIs" dxfId="313" priority="725" stopIfTrue="1" operator="equal">
      <formula>0</formula>
    </cfRule>
  </conditionalFormatting>
  <conditionalFormatting sqref="D36:AH37">
    <cfRule type="cellIs" dxfId="312" priority="724" stopIfTrue="1" operator="equal">
      <formula>0</formula>
    </cfRule>
  </conditionalFormatting>
  <conditionalFormatting sqref="D36:AH37">
    <cfRule type="cellIs" dxfId="311" priority="723" stopIfTrue="1" operator="equal">
      <formula>0</formula>
    </cfRule>
  </conditionalFormatting>
  <conditionalFormatting sqref="D36:AH37">
    <cfRule type="cellIs" dxfId="310" priority="722" stopIfTrue="1" operator="equal">
      <formula>0</formula>
    </cfRule>
  </conditionalFormatting>
  <conditionalFormatting sqref="D36:AH37">
    <cfRule type="cellIs" dxfId="309" priority="721" stopIfTrue="1" operator="equal">
      <formula>0</formula>
    </cfRule>
  </conditionalFormatting>
  <conditionalFormatting sqref="D36:AH37">
    <cfRule type="cellIs" dxfId="308" priority="719" stopIfTrue="1" operator="equal">
      <formula>0</formula>
    </cfRule>
  </conditionalFormatting>
  <conditionalFormatting sqref="D36:AH37">
    <cfRule type="cellIs" dxfId="307" priority="718" stopIfTrue="1" operator="equal">
      <formula>0</formula>
    </cfRule>
  </conditionalFormatting>
  <conditionalFormatting sqref="D36:AH37">
    <cfRule type="cellIs" dxfId="306" priority="717" stopIfTrue="1" operator="equal">
      <formula>0</formula>
    </cfRule>
  </conditionalFormatting>
  <conditionalFormatting sqref="D36:AH37">
    <cfRule type="cellIs" dxfId="305" priority="716" stopIfTrue="1" operator="equal">
      <formula>0</formula>
    </cfRule>
  </conditionalFormatting>
  <conditionalFormatting sqref="D36:AH37">
    <cfRule type="cellIs" dxfId="304" priority="715" stopIfTrue="1" operator="equal">
      <formula>0</formula>
    </cfRule>
  </conditionalFormatting>
  <conditionalFormatting sqref="D36:AH37">
    <cfRule type="cellIs" dxfId="303" priority="714" stopIfTrue="1" operator="equal">
      <formula>0</formula>
    </cfRule>
  </conditionalFormatting>
  <conditionalFormatting sqref="D52:AH53">
    <cfRule type="cellIs" dxfId="302" priority="653" stopIfTrue="1" operator="equal">
      <formula>0</formula>
    </cfRule>
  </conditionalFormatting>
  <conditionalFormatting sqref="D52:AH53">
    <cfRule type="cellIs" dxfId="301" priority="652" stopIfTrue="1" operator="equal">
      <formula>0</formula>
    </cfRule>
  </conditionalFormatting>
  <conditionalFormatting sqref="D52:AH53">
    <cfRule type="cellIs" dxfId="300" priority="651" stopIfTrue="1" operator="equal">
      <formula>0</formula>
    </cfRule>
  </conditionalFormatting>
  <conditionalFormatting sqref="D52:AH53">
    <cfRule type="cellIs" dxfId="299" priority="650" stopIfTrue="1" operator="equal">
      <formula>0</formula>
    </cfRule>
  </conditionalFormatting>
  <conditionalFormatting sqref="D52:AH53">
    <cfRule type="cellIs" dxfId="298" priority="649" stopIfTrue="1" operator="equal">
      <formula>0</formula>
    </cfRule>
  </conditionalFormatting>
  <conditionalFormatting sqref="D52:AH53">
    <cfRule type="cellIs" dxfId="297" priority="648" stopIfTrue="1" operator="equal">
      <formula>0</formula>
    </cfRule>
  </conditionalFormatting>
  <conditionalFormatting sqref="D52:AH53">
    <cfRule type="cellIs" dxfId="296" priority="647" stopIfTrue="1" operator="equal">
      <formula>0</formula>
    </cfRule>
  </conditionalFormatting>
  <conditionalFormatting sqref="D40:AH41">
    <cfRule type="cellIs" dxfId="295" priority="706" stopIfTrue="1" operator="equal">
      <formula>0</formula>
    </cfRule>
  </conditionalFormatting>
  <conditionalFormatting sqref="D40:AH41">
    <cfRule type="cellIs" dxfId="294" priority="705" stopIfTrue="1" operator="equal">
      <formula>0</formula>
    </cfRule>
  </conditionalFormatting>
  <conditionalFormatting sqref="D40:AH41">
    <cfRule type="cellIs" dxfId="293" priority="704" stopIfTrue="1" operator="equal">
      <formula>0</formula>
    </cfRule>
  </conditionalFormatting>
  <conditionalFormatting sqref="D40:AH41">
    <cfRule type="cellIs" dxfId="292" priority="703" stopIfTrue="1" operator="equal">
      <formula>0</formula>
    </cfRule>
  </conditionalFormatting>
  <conditionalFormatting sqref="D40:AH41">
    <cfRule type="cellIs" dxfId="291" priority="702" stopIfTrue="1" operator="equal">
      <formula>0</formula>
    </cfRule>
  </conditionalFormatting>
  <conditionalFormatting sqref="D40:AH41">
    <cfRule type="cellIs" dxfId="290" priority="701" stopIfTrue="1" operator="equal">
      <formula>0</formula>
    </cfRule>
  </conditionalFormatting>
  <conditionalFormatting sqref="D40:AH41">
    <cfRule type="cellIs" dxfId="289" priority="700" stopIfTrue="1" operator="equal">
      <formula>0</formula>
    </cfRule>
  </conditionalFormatting>
  <conditionalFormatting sqref="D40:AH41">
    <cfRule type="cellIs" dxfId="288" priority="699" stopIfTrue="1" operator="equal">
      <formula>0</formula>
    </cfRule>
  </conditionalFormatting>
  <conditionalFormatting sqref="D40:AH41">
    <cfRule type="cellIs" dxfId="287" priority="698" stopIfTrue="1" operator="equal">
      <formula>0</formula>
    </cfRule>
  </conditionalFormatting>
  <conditionalFormatting sqref="D40:AH41">
    <cfRule type="cellIs" dxfId="286" priority="697" stopIfTrue="1" operator="equal">
      <formula>0</formula>
    </cfRule>
  </conditionalFormatting>
  <conditionalFormatting sqref="D40:AH41">
    <cfRule type="cellIs" dxfId="285" priority="695" stopIfTrue="1" operator="equal">
      <formula>0</formula>
    </cfRule>
  </conditionalFormatting>
  <conditionalFormatting sqref="D40:AH41">
    <cfRule type="cellIs" dxfId="284" priority="694" stopIfTrue="1" operator="equal">
      <formula>0</formula>
    </cfRule>
  </conditionalFormatting>
  <conditionalFormatting sqref="D40:AH41">
    <cfRule type="cellIs" dxfId="283" priority="693" stopIfTrue="1" operator="equal">
      <formula>0</formula>
    </cfRule>
  </conditionalFormatting>
  <conditionalFormatting sqref="D44:AH45">
    <cfRule type="cellIs" dxfId="282" priority="692" stopIfTrue="1" operator="equal">
      <formula>0</formula>
    </cfRule>
  </conditionalFormatting>
  <conditionalFormatting sqref="D44:AH45">
    <cfRule type="cellIs" dxfId="281" priority="691" stopIfTrue="1" operator="equal">
      <formula>0</formula>
    </cfRule>
  </conditionalFormatting>
  <conditionalFormatting sqref="D44:AH45">
    <cfRule type="cellIs" dxfId="280" priority="690" stopIfTrue="1" operator="equal">
      <formula>0</formula>
    </cfRule>
  </conditionalFormatting>
  <conditionalFormatting sqref="D44:AH45">
    <cfRule type="cellIs" dxfId="279" priority="689" stopIfTrue="1" operator="equal">
      <formula>0</formula>
    </cfRule>
  </conditionalFormatting>
  <conditionalFormatting sqref="D44:AH45">
    <cfRule type="cellIs" dxfId="278" priority="688" stopIfTrue="1" operator="equal">
      <formula>0</formula>
    </cfRule>
  </conditionalFormatting>
  <conditionalFormatting sqref="D44:AH45">
    <cfRule type="cellIs" dxfId="277" priority="687" stopIfTrue="1" operator="equal">
      <formula>0</formula>
    </cfRule>
  </conditionalFormatting>
  <conditionalFormatting sqref="D44:AH45">
    <cfRule type="cellIs" dxfId="276" priority="686" stopIfTrue="1" operator="equal">
      <formula>0</formula>
    </cfRule>
  </conditionalFormatting>
  <conditionalFormatting sqref="D44:AH45">
    <cfRule type="cellIs" dxfId="275" priority="685" stopIfTrue="1" operator="equal">
      <formula>0</formula>
    </cfRule>
  </conditionalFormatting>
  <conditionalFormatting sqref="D44:AH45">
    <cfRule type="cellIs" dxfId="274" priority="684" stopIfTrue="1" operator="equal">
      <formula>0</formula>
    </cfRule>
  </conditionalFormatting>
  <conditionalFormatting sqref="D44:AH45">
    <cfRule type="cellIs" dxfId="273" priority="683" stopIfTrue="1" operator="equal">
      <formula>0</formula>
    </cfRule>
  </conditionalFormatting>
  <conditionalFormatting sqref="D44:AH45">
    <cfRule type="cellIs" dxfId="272" priority="682" stopIfTrue="1" operator="equal">
      <formula>0</formula>
    </cfRule>
  </conditionalFormatting>
  <conditionalFormatting sqref="D44:AH45">
    <cfRule type="cellIs" dxfId="271" priority="681" stopIfTrue="1" operator="equal">
      <formula>0</formula>
    </cfRule>
  </conditionalFormatting>
  <conditionalFormatting sqref="D44:AH45">
    <cfRule type="cellIs" dxfId="270" priority="680" stopIfTrue="1" operator="equal">
      <formula>0</formula>
    </cfRule>
  </conditionalFormatting>
  <conditionalFormatting sqref="D44:AH45">
    <cfRule type="cellIs" dxfId="269" priority="679" stopIfTrue="1" operator="equal">
      <formula>0</formula>
    </cfRule>
  </conditionalFormatting>
  <conditionalFormatting sqref="D44:AH45">
    <cfRule type="cellIs" dxfId="268" priority="678" stopIfTrue="1" operator="equal">
      <formula>0</formula>
    </cfRule>
  </conditionalFormatting>
  <conditionalFormatting sqref="D44:AH45">
    <cfRule type="cellIs" dxfId="267" priority="677" stopIfTrue="1" operator="equal">
      <formula>0</formula>
    </cfRule>
  </conditionalFormatting>
  <conditionalFormatting sqref="D44:AH45">
    <cfRule type="cellIs" dxfId="266" priority="676" stopIfTrue="1" operator="equal">
      <formula>0</formula>
    </cfRule>
  </conditionalFormatting>
  <conditionalFormatting sqref="D44:AH45">
    <cfRule type="cellIs" dxfId="265" priority="675" stopIfTrue="1" operator="equal">
      <formula>0</formula>
    </cfRule>
  </conditionalFormatting>
  <conditionalFormatting sqref="D44:AH45">
    <cfRule type="cellIs" dxfId="264" priority="674" stopIfTrue="1" operator="equal">
      <formula>0</formula>
    </cfRule>
  </conditionalFormatting>
  <conditionalFormatting sqref="D48:AH49">
    <cfRule type="cellIs" dxfId="263" priority="673" stopIfTrue="1" operator="equal">
      <formula>0</formula>
    </cfRule>
  </conditionalFormatting>
  <conditionalFormatting sqref="D48:AH49">
    <cfRule type="cellIs" dxfId="262" priority="672" stopIfTrue="1" operator="equal">
      <formula>0</formula>
    </cfRule>
  </conditionalFormatting>
  <conditionalFormatting sqref="D48:AH49">
    <cfRule type="cellIs" dxfId="261" priority="671" stopIfTrue="1" operator="equal">
      <formula>0</formula>
    </cfRule>
  </conditionalFormatting>
  <conditionalFormatting sqref="D48:AH49">
    <cfRule type="cellIs" dxfId="260" priority="670" stopIfTrue="1" operator="equal">
      <formula>0</formula>
    </cfRule>
  </conditionalFormatting>
  <conditionalFormatting sqref="D48:AH49">
    <cfRule type="cellIs" dxfId="259" priority="669" stopIfTrue="1" operator="equal">
      <formula>0</formula>
    </cfRule>
  </conditionalFormatting>
  <conditionalFormatting sqref="D48:AH49">
    <cfRule type="cellIs" dxfId="258" priority="668" stopIfTrue="1" operator="equal">
      <formula>0</formula>
    </cfRule>
  </conditionalFormatting>
  <conditionalFormatting sqref="D48:AH49">
    <cfRule type="cellIs" dxfId="257" priority="667" stopIfTrue="1" operator="equal">
      <formula>0</formula>
    </cfRule>
  </conditionalFormatting>
  <conditionalFormatting sqref="D48:AH49">
    <cfRule type="cellIs" dxfId="256" priority="666" stopIfTrue="1" operator="equal">
      <formula>0</formula>
    </cfRule>
  </conditionalFormatting>
  <conditionalFormatting sqref="D48:AH49">
    <cfRule type="cellIs" dxfId="255" priority="665" stopIfTrue="1" operator="equal">
      <formula>0</formula>
    </cfRule>
  </conditionalFormatting>
  <conditionalFormatting sqref="D48:AH49">
    <cfRule type="cellIs" dxfId="254" priority="664" stopIfTrue="1" operator="equal">
      <formula>0</formula>
    </cfRule>
  </conditionalFormatting>
  <conditionalFormatting sqref="D48:AH49">
    <cfRule type="cellIs" dxfId="253" priority="663" stopIfTrue="1" operator="equal">
      <formula>0</formula>
    </cfRule>
  </conditionalFormatting>
  <conditionalFormatting sqref="D48:AH49">
    <cfRule type="cellIs" dxfId="252" priority="662" stopIfTrue="1" operator="equal">
      <formula>0</formula>
    </cfRule>
  </conditionalFormatting>
  <conditionalFormatting sqref="D48:AH49">
    <cfRule type="cellIs" dxfId="251" priority="661" stopIfTrue="1" operator="equal">
      <formula>0</formula>
    </cfRule>
  </conditionalFormatting>
  <conditionalFormatting sqref="D48:AH49">
    <cfRule type="cellIs" dxfId="250" priority="660" stopIfTrue="1" operator="equal">
      <formula>0</formula>
    </cfRule>
  </conditionalFormatting>
  <conditionalFormatting sqref="D48:AH49">
    <cfRule type="cellIs" dxfId="249" priority="659" stopIfTrue="1" operator="equal">
      <formula>0</formula>
    </cfRule>
  </conditionalFormatting>
  <conditionalFormatting sqref="D48:AH49">
    <cfRule type="cellIs" dxfId="248" priority="658" stopIfTrue="1" operator="equal">
      <formula>0</formula>
    </cfRule>
  </conditionalFormatting>
  <conditionalFormatting sqref="D48:AH49">
    <cfRule type="cellIs" dxfId="247" priority="657" stopIfTrue="1" operator="equal">
      <formula>0</formula>
    </cfRule>
  </conditionalFormatting>
  <conditionalFormatting sqref="D48:AH49">
    <cfRule type="cellIs" dxfId="246" priority="656" stopIfTrue="1" operator="equal">
      <formula>0</formula>
    </cfRule>
  </conditionalFormatting>
  <conditionalFormatting sqref="D48:AH49">
    <cfRule type="cellIs" dxfId="245" priority="655" stopIfTrue="1" operator="equal">
      <formula>0</formula>
    </cfRule>
  </conditionalFormatting>
  <conditionalFormatting sqref="D52:AH53">
    <cfRule type="cellIs" dxfId="244" priority="654" stopIfTrue="1" operator="equal">
      <formula>0</formula>
    </cfRule>
  </conditionalFormatting>
  <conditionalFormatting sqref="D52:AH53">
    <cfRule type="cellIs" dxfId="243" priority="646" stopIfTrue="1" operator="equal">
      <formula>0</formula>
    </cfRule>
  </conditionalFormatting>
  <conditionalFormatting sqref="D52:AH53">
    <cfRule type="cellIs" dxfId="242" priority="645" stopIfTrue="1" operator="equal">
      <formula>0</formula>
    </cfRule>
  </conditionalFormatting>
  <conditionalFormatting sqref="D52:AH53">
    <cfRule type="cellIs" dxfId="241" priority="644" stopIfTrue="1" operator="equal">
      <formula>0</formula>
    </cfRule>
  </conditionalFormatting>
  <conditionalFormatting sqref="D52:AH53">
    <cfRule type="cellIs" dxfId="240" priority="643" stopIfTrue="1" operator="equal">
      <formula>0</formula>
    </cfRule>
  </conditionalFormatting>
  <conditionalFormatting sqref="D52:AH53">
    <cfRule type="cellIs" dxfId="239" priority="642" stopIfTrue="1" operator="equal">
      <formula>0</formula>
    </cfRule>
  </conditionalFormatting>
  <conditionalFormatting sqref="D52:AH53">
    <cfRule type="cellIs" dxfId="238" priority="641" stopIfTrue="1" operator="equal">
      <formula>0</formula>
    </cfRule>
  </conditionalFormatting>
  <conditionalFormatting sqref="D52:AH53">
    <cfRule type="cellIs" dxfId="237" priority="640" stopIfTrue="1" operator="equal">
      <formula>0</formula>
    </cfRule>
  </conditionalFormatting>
  <conditionalFormatting sqref="D52:AH53">
    <cfRule type="cellIs" dxfId="236" priority="639" stopIfTrue="1" operator="equal">
      <formula>0</formula>
    </cfRule>
  </conditionalFormatting>
  <conditionalFormatting sqref="D52:AH53">
    <cfRule type="cellIs" dxfId="235" priority="638" stopIfTrue="1" operator="equal">
      <formula>0</formula>
    </cfRule>
  </conditionalFormatting>
  <conditionalFormatting sqref="D52:AH53">
    <cfRule type="cellIs" dxfId="234" priority="637" stopIfTrue="1" operator="equal">
      <formula>0</formula>
    </cfRule>
  </conditionalFormatting>
  <conditionalFormatting sqref="D52:AH53">
    <cfRule type="cellIs" dxfId="233" priority="636" stopIfTrue="1" operator="equal">
      <formula>0</formula>
    </cfRule>
  </conditionalFormatting>
  <conditionalFormatting sqref="D58:AH59">
    <cfRule type="cellIs" dxfId="232" priority="635" stopIfTrue="1" operator="equal">
      <formula>0</formula>
    </cfRule>
  </conditionalFormatting>
  <conditionalFormatting sqref="D58:AH59">
    <cfRule type="cellIs" dxfId="231" priority="634" stopIfTrue="1" operator="equal">
      <formula>0</formula>
    </cfRule>
  </conditionalFormatting>
  <conditionalFormatting sqref="D58:AH59">
    <cfRule type="cellIs" dxfId="230" priority="633" stopIfTrue="1" operator="equal">
      <formula>0</formula>
    </cfRule>
  </conditionalFormatting>
  <conditionalFormatting sqref="AN80:BR81 AN70:BR77">
    <cfRule type="cellIs" dxfId="229" priority="630" stopIfTrue="1" operator="equal">
      <formula>0</formula>
    </cfRule>
  </conditionalFormatting>
  <conditionalFormatting sqref="AP70:BD73 BF70:BQ73 AP74:BQ77 BR70:BR77 AP80:BR81">
    <cfRule type="cellIs" dxfId="228" priority="629" stopIfTrue="1" operator="equal">
      <formula>0</formula>
    </cfRule>
  </conditionalFormatting>
  <conditionalFormatting sqref="AN70:AN73">
    <cfRule type="cellIs" dxfId="227" priority="628" stopIfTrue="1" operator="equal">
      <formula>0</formula>
    </cfRule>
  </conditionalFormatting>
  <conditionalFormatting sqref="AN78:BR79">
    <cfRule type="cellIs" dxfId="226" priority="621" stopIfTrue="1" operator="equal">
      <formula>0</formula>
    </cfRule>
  </conditionalFormatting>
  <conditionalFormatting sqref="AN16:BR17 AN20:BR21 AN28:BR29 AN32:BR33 AN36:BR37 AN40:BR41 AN24:BR25">
    <cfRule type="cellIs" dxfId="225" priority="155" stopIfTrue="1" operator="equal">
      <formula>0</formula>
    </cfRule>
  </conditionalFormatting>
  <conditionalFormatting sqref="AN12:BR13">
    <cfRule type="cellIs" dxfId="224" priority="154" stopIfTrue="1" operator="equal">
      <formula>0</formula>
    </cfRule>
  </conditionalFormatting>
  <conditionalFormatting sqref="AN12:BR13">
    <cfRule type="cellIs" dxfId="223" priority="153" stopIfTrue="1" operator="equal">
      <formula>0</formula>
    </cfRule>
  </conditionalFormatting>
  <conditionalFormatting sqref="AN56:BR57 AN12:BR13 AN16:BR17 AN20:BR21 AN28:BR29 AN32:BR33 AN36:BR37 AN40:BR41 AN8:BR9 AN24:BR25">
    <cfRule type="cellIs" dxfId="222" priority="152" stopIfTrue="1" operator="equal">
      <formula>0</formula>
    </cfRule>
  </conditionalFormatting>
  <conditionalFormatting sqref="AN56:BR57 AN12:BR13 AN16:BR17 AN20:BR21 AN28:BR29 AN32:BR33 AN36:BR37 AN40:BR41 AN8:BR9 AN24:BR25">
    <cfRule type="cellIs" dxfId="221" priority="151" stopIfTrue="1" operator="equal">
      <formula>0</formula>
    </cfRule>
  </conditionalFormatting>
  <conditionalFormatting sqref="AN57:BR57">
    <cfRule type="cellIs" dxfId="220" priority="150" stopIfTrue="1" operator="equal">
      <formula>0</formula>
    </cfRule>
  </conditionalFormatting>
  <conditionalFormatting sqref="AN57:BR57">
    <cfRule type="cellIs" dxfId="219" priority="149" stopIfTrue="1" operator="equal">
      <formula>0</formula>
    </cfRule>
  </conditionalFormatting>
  <conditionalFormatting sqref="AN10:BR11">
    <cfRule type="cellIs" dxfId="218" priority="148" stopIfTrue="1" operator="equal">
      <formula>0</formula>
    </cfRule>
  </conditionalFormatting>
  <conditionalFormatting sqref="AN10:BR11">
    <cfRule type="cellIs" dxfId="217" priority="147" stopIfTrue="1" operator="equal">
      <formula>0</formula>
    </cfRule>
  </conditionalFormatting>
  <conditionalFormatting sqref="AN14:BR15">
    <cfRule type="cellIs" dxfId="216" priority="146" stopIfTrue="1" operator="equal">
      <formula>0</formula>
    </cfRule>
  </conditionalFormatting>
  <conditionalFormatting sqref="AN14:BR15">
    <cfRule type="cellIs" dxfId="215" priority="145" stopIfTrue="1" operator="equal">
      <formula>0</formula>
    </cfRule>
  </conditionalFormatting>
  <conditionalFormatting sqref="AN14:BR15">
    <cfRule type="cellIs" dxfId="214" priority="144" stopIfTrue="1" operator="equal">
      <formula>0</formula>
    </cfRule>
  </conditionalFormatting>
  <conditionalFormatting sqref="AN14:BR15">
    <cfRule type="cellIs" dxfId="213" priority="143" stopIfTrue="1" operator="equal">
      <formula>0</formula>
    </cfRule>
  </conditionalFormatting>
  <conditionalFormatting sqref="AN18:BR19">
    <cfRule type="cellIs" dxfId="212" priority="142" stopIfTrue="1" operator="equal">
      <formula>0</formula>
    </cfRule>
  </conditionalFormatting>
  <conditionalFormatting sqref="AN18:BR19">
    <cfRule type="cellIs" dxfId="211" priority="141" stopIfTrue="1" operator="equal">
      <formula>0</formula>
    </cfRule>
  </conditionalFormatting>
  <conditionalFormatting sqref="AN18:BR19">
    <cfRule type="cellIs" dxfId="210" priority="140" stopIfTrue="1" operator="equal">
      <formula>0</formula>
    </cfRule>
  </conditionalFormatting>
  <conditionalFormatting sqref="AN22:BR23">
    <cfRule type="cellIs" dxfId="209" priority="139" stopIfTrue="1" operator="equal">
      <formula>0</formula>
    </cfRule>
  </conditionalFormatting>
  <conditionalFormatting sqref="AN22:BR23">
    <cfRule type="cellIs" dxfId="208" priority="138" stopIfTrue="1" operator="equal">
      <formula>0</formula>
    </cfRule>
  </conditionalFormatting>
  <conditionalFormatting sqref="AN22:BR23">
    <cfRule type="cellIs" dxfId="207" priority="137" stopIfTrue="1" operator="equal">
      <formula>0</formula>
    </cfRule>
  </conditionalFormatting>
  <conditionalFormatting sqref="AN26:BR27">
    <cfRule type="cellIs" dxfId="206" priority="136" stopIfTrue="1" operator="equal">
      <formula>0</formula>
    </cfRule>
  </conditionalFormatting>
  <conditionalFormatting sqref="AN26:BR27">
    <cfRule type="cellIs" dxfId="205" priority="135" stopIfTrue="1" operator="equal">
      <formula>0</formula>
    </cfRule>
  </conditionalFormatting>
  <conditionalFormatting sqref="AN26:BR27">
    <cfRule type="cellIs" dxfId="204" priority="134" stopIfTrue="1" operator="equal">
      <formula>0</formula>
    </cfRule>
  </conditionalFormatting>
  <conditionalFormatting sqref="AN30:BR31">
    <cfRule type="cellIs" dxfId="203" priority="133" stopIfTrue="1" operator="equal">
      <formula>0</formula>
    </cfRule>
  </conditionalFormatting>
  <conditionalFormatting sqref="AN30:BR31">
    <cfRule type="cellIs" dxfId="202" priority="132" stopIfTrue="1" operator="equal">
      <formula>0</formula>
    </cfRule>
  </conditionalFormatting>
  <conditionalFormatting sqref="AN30:BR31">
    <cfRule type="cellIs" dxfId="201" priority="131" stopIfTrue="1" operator="equal">
      <formula>0</formula>
    </cfRule>
  </conditionalFormatting>
  <conditionalFormatting sqref="AN34:BR35">
    <cfRule type="cellIs" dxfId="200" priority="130" stopIfTrue="1" operator="equal">
      <formula>0</formula>
    </cfRule>
  </conditionalFormatting>
  <conditionalFormatting sqref="AN34:BR35">
    <cfRule type="cellIs" dxfId="199" priority="129" stopIfTrue="1" operator="equal">
      <formula>0</formula>
    </cfRule>
  </conditionalFormatting>
  <conditionalFormatting sqref="AN34:BR35">
    <cfRule type="cellIs" dxfId="198" priority="128" stopIfTrue="1" operator="equal">
      <formula>0</formula>
    </cfRule>
  </conditionalFormatting>
  <conditionalFormatting sqref="AN38:BR39">
    <cfRule type="cellIs" dxfId="197" priority="127" stopIfTrue="1" operator="equal">
      <formula>0</formula>
    </cfRule>
  </conditionalFormatting>
  <conditionalFormatting sqref="AN36:BR37">
    <cfRule type="cellIs" dxfId="196" priority="88" stopIfTrue="1" operator="equal">
      <formula>0</formula>
    </cfRule>
  </conditionalFormatting>
  <conditionalFormatting sqref="AN38:BR39">
    <cfRule type="cellIs" dxfId="195" priority="126" stopIfTrue="1" operator="equal">
      <formula>0</formula>
    </cfRule>
  </conditionalFormatting>
  <conditionalFormatting sqref="AN38:BR39">
    <cfRule type="cellIs" dxfId="194" priority="125" stopIfTrue="1" operator="equal">
      <formula>0</formula>
    </cfRule>
  </conditionalFormatting>
  <conditionalFormatting sqref="AN42:BR43">
    <cfRule type="cellIs" dxfId="193" priority="124" stopIfTrue="1" operator="equal">
      <formula>0</formula>
    </cfRule>
  </conditionalFormatting>
  <conditionalFormatting sqref="AN50:BR51">
    <cfRule type="cellIs" dxfId="192" priority="121" stopIfTrue="1" operator="equal">
      <formula>0</formula>
    </cfRule>
  </conditionalFormatting>
  <conditionalFormatting sqref="AN42:BR43">
    <cfRule type="cellIs" dxfId="191" priority="123" stopIfTrue="1" operator="equal">
      <formula>0</formula>
    </cfRule>
  </conditionalFormatting>
  <conditionalFormatting sqref="AN42:BR43">
    <cfRule type="cellIs" dxfId="190" priority="122" stopIfTrue="1" operator="equal">
      <formula>0</formula>
    </cfRule>
  </conditionalFormatting>
  <conditionalFormatting sqref="AN54:BR55">
    <cfRule type="cellIs" dxfId="189" priority="118" stopIfTrue="1" operator="equal">
      <formula>0</formula>
    </cfRule>
  </conditionalFormatting>
  <conditionalFormatting sqref="AN50:BR51">
    <cfRule type="cellIs" dxfId="188" priority="120" stopIfTrue="1" operator="equal">
      <formula>0</formula>
    </cfRule>
  </conditionalFormatting>
  <conditionalFormatting sqref="AN50:BR51">
    <cfRule type="cellIs" dxfId="187" priority="119" stopIfTrue="1" operator="equal">
      <formula>0</formula>
    </cfRule>
  </conditionalFormatting>
  <conditionalFormatting sqref="AN54:BR55">
    <cfRule type="cellIs" dxfId="186" priority="117" stopIfTrue="1" operator="equal">
      <formula>0</formula>
    </cfRule>
  </conditionalFormatting>
  <conditionalFormatting sqref="AN54:BR55">
    <cfRule type="cellIs" dxfId="185" priority="116" stopIfTrue="1" operator="equal">
      <formula>0</formula>
    </cfRule>
  </conditionalFormatting>
  <conditionalFormatting sqref="AN36:BR37">
    <cfRule type="cellIs" dxfId="184" priority="81" stopIfTrue="1" operator="equal">
      <formula>0</formula>
    </cfRule>
  </conditionalFormatting>
  <conditionalFormatting sqref="AN36:BR37">
    <cfRule type="cellIs" dxfId="183" priority="80" stopIfTrue="1" operator="equal">
      <formula>0</formula>
    </cfRule>
  </conditionalFormatting>
  <conditionalFormatting sqref="AN36:BR37">
    <cfRule type="cellIs" dxfId="182" priority="79" stopIfTrue="1" operator="equal">
      <formula>0</formula>
    </cfRule>
  </conditionalFormatting>
  <conditionalFormatting sqref="AN36:BR37">
    <cfRule type="cellIs" dxfId="181" priority="78" stopIfTrue="1" operator="equal">
      <formula>0</formula>
    </cfRule>
  </conditionalFormatting>
  <conditionalFormatting sqref="AN36:BR37">
    <cfRule type="cellIs" dxfId="180" priority="77" stopIfTrue="1" operator="equal">
      <formula>0</formula>
    </cfRule>
  </conditionalFormatting>
  <conditionalFormatting sqref="AN40:BR41">
    <cfRule type="cellIs" dxfId="179" priority="76" stopIfTrue="1" operator="equal">
      <formula>0</formula>
    </cfRule>
  </conditionalFormatting>
  <conditionalFormatting sqref="AN40:BR41">
    <cfRule type="cellIs" dxfId="178" priority="75" stopIfTrue="1" operator="equal">
      <formula>0</formula>
    </cfRule>
  </conditionalFormatting>
  <conditionalFormatting sqref="AN40:BR41">
    <cfRule type="cellIs" dxfId="177" priority="64" stopIfTrue="1" operator="equal">
      <formula>0</formula>
    </cfRule>
  </conditionalFormatting>
  <conditionalFormatting sqref="AN46:BR47">
    <cfRule type="cellIs" dxfId="176" priority="115" stopIfTrue="1" operator="equal">
      <formula>0</formula>
    </cfRule>
  </conditionalFormatting>
  <conditionalFormatting sqref="AN46:BR47">
    <cfRule type="cellIs" dxfId="175" priority="114" stopIfTrue="1" operator="equal">
      <formula>0</formula>
    </cfRule>
  </conditionalFormatting>
  <conditionalFormatting sqref="AN16:BR17">
    <cfRule type="cellIs" dxfId="174" priority="112" stopIfTrue="1" operator="equal">
      <formula>0</formula>
    </cfRule>
  </conditionalFormatting>
  <conditionalFormatting sqref="AN46:BR47">
    <cfRule type="cellIs" dxfId="173" priority="113" stopIfTrue="1" operator="equal">
      <formula>0</formula>
    </cfRule>
  </conditionalFormatting>
  <conditionalFormatting sqref="AN16:BR17">
    <cfRule type="cellIs" dxfId="172" priority="111" stopIfTrue="1" operator="equal">
      <formula>0</formula>
    </cfRule>
  </conditionalFormatting>
  <conditionalFormatting sqref="AN20:BR21">
    <cfRule type="cellIs" dxfId="171" priority="110" stopIfTrue="1" operator="equal">
      <formula>0</formula>
    </cfRule>
  </conditionalFormatting>
  <conditionalFormatting sqref="AN20:BR21">
    <cfRule type="cellIs" dxfId="170" priority="109" stopIfTrue="1" operator="equal">
      <formula>0</formula>
    </cfRule>
  </conditionalFormatting>
  <conditionalFormatting sqref="AN24:BR25">
    <cfRule type="cellIs" dxfId="169" priority="108" stopIfTrue="1" operator="equal">
      <formula>0</formula>
    </cfRule>
  </conditionalFormatting>
  <conditionalFormatting sqref="AN24:BR25">
    <cfRule type="cellIs" dxfId="168" priority="107" stopIfTrue="1" operator="equal">
      <formula>0</formula>
    </cfRule>
  </conditionalFormatting>
  <conditionalFormatting sqref="AN24:BR25">
    <cfRule type="cellIs" dxfId="167" priority="106" stopIfTrue="1" operator="equal">
      <formula>0</formula>
    </cfRule>
  </conditionalFormatting>
  <conditionalFormatting sqref="AN24:BR25">
    <cfRule type="cellIs" dxfId="166" priority="105" stopIfTrue="1" operator="equal">
      <formula>0</formula>
    </cfRule>
  </conditionalFormatting>
  <conditionalFormatting sqref="AN28:BR29">
    <cfRule type="cellIs" dxfId="165" priority="104" stopIfTrue="1" operator="equal">
      <formula>0</formula>
    </cfRule>
  </conditionalFormatting>
  <conditionalFormatting sqref="AN28:BR29">
    <cfRule type="cellIs" dxfId="164" priority="103" stopIfTrue="1" operator="equal">
      <formula>0</formula>
    </cfRule>
  </conditionalFormatting>
  <conditionalFormatting sqref="AN28:BR29">
    <cfRule type="cellIs" dxfId="163" priority="102" stopIfTrue="1" operator="equal">
      <formula>0</formula>
    </cfRule>
  </conditionalFormatting>
  <conditionalFormatting sqref="AN28:BR29">
    <cfRule type="cellIs" dxfId="162" priority="101" stopIfTrue="1" operator="equal">
      <formula>0</formula>
    </cfRule>
  </conditionalFormatting>
  <conditionalFormatting sqref="AN32:BR33">
    <cfRule type="cellIs" dxfId="161" priority="100" stopIfTrue="1" operator="equal">
      <formula>0</formula>
    </cfRule>
  </conditionalFormatting>
  <conditionalFormatting sqref="AN32:BR33">
    <cfRule type="cellIs" dxfId="160" priority="99" stopIfTrue="1" operator="equal">
      <formula>0</formula>
    </cfRule>
  </conditionalFormatting>
  <conditionalFormatting sqref="AN32:BR33">
    <cfRule type="cellIs" dxfId="159" priority="98" stopIfTrue="1" operator="equal">
      <formula>0</formula>
    </cfRule>
  </conditionalFormatting>
  <conditionalFormatting sqref="AN32:BR33">
    <cfRule type="cellIs" dxfId="158" priority="97" stopIfTrue="1" operator="equal">
      <formula>0</formula>
    </cfRule>
  </conditionalFormatting>
  <conditionalFormatting sqref="AN32:BR33">
    <cfRule type="cellIs" dxfId="157" priority="96" stopIfTrue="1" operator="equal">
      <formula>0</formula>
    </cfRule>
  </conditionalFormatting>
  <conditionalFormatting sqref="AN32:BR33">
    <cfRule type="cellIs" dxfId="156" priority="95" stopIfTrue="1" operator="equal">
      <formula>0</formula>
    </cfRule>
  </conditionalFormatting>
  <conditionalFormatting sqref="AN32:BR33">
    <cfRule type="cellIs" dxfId="155" priority="94" stopIfTrue="1" operator="equal">
      <formula>0</formula>
    </cfRule>
  </conditionalFormatting>
  <conditionalFormatting sqref="AN32:BR33">
    <cfRule type="cellIs" dxfId="154" priority="93" stopIfTrue="1" operator="equal">
      <formula>0</formula>
    </cfRule>
  </conditionalFormatting>
  <conditionalFormatting sqref="AN36:BR37">
    <cfRule type="cellIs" dxfId="153" priority="92" stopIfTrue="1" operator="equal">
      <formula>0</formula>
    </cfRule>
  </conditionalFormatting>
  <conditionalFormatting sqref="AN36:BR37">
    <cfRule type="cellIs" dxfId="152" priority="91" stopIfTrue="1" operator="equal">
      <formula>0</formula>
    </cfRule>
  </conditionalFormatting>
  <conditionalFormatting sqref="AN36:BR37">
    <cfRule type="cellIs" dxfId="151" priority="90" stopIfTrue="1" operator="equal">
      <formula>0</formula>
    </cfRule>
  </conditionalFormatting>
  <conditionalFormatting sqref="AN36:BR37">
    <cfRule type="cellIs" dxfId="150" priority="89" stopIfTrue="1" operator="equal">
      <formula>0</formula>
    </cfRule>
  </conditionalFormatting>
  <conditionalFormatting sqref="AN36:BR37">
    <cfRule type="cellIs" dxfId="149" priority="87" stopIfTrue="1" operator="equal">
      <formula>0</formula>
    </cfRule>
  </conditionalFormatting>
  <conditionalFormatting sqref="AN36:BR37">
    <cfRule type="cellIs" dxfId="148" priority="86" stopIfTrue="1" operator="equal">
      <formula>0</formula>
    </cfRule>
  </conditionalFormatting>
  <conditionalFormatting sqref="AN36:BR37">
    <cfRule type="cellIs" dxfId="147" priority="85" stopIfTrue="1" operator="equal">
      <formula>0</formula>
    </cfRule>
  </conditionalFormatting>
  <conditionalFormatting sqref="AN36:BR37">
    <cfRule type="cellIs" dxfId="146" priority="84" stopIfTrue="1" operator="equal">
      <formula>0</formula>
    </cfRule>
  </conditionalFormatting>
  <conditionalFormatting sqref="AN36:BR37">
    <cfRule type="cellIs" dxfId="145" priority="83" stopIfTrue="1" operator="equal">
      <formula>0</formula>
    </cfRule>
  </conditionalFormatting>
  <conditionalFormatting sqref="AN36:BR37">
    <cfRule type="cellIs" dxfId="144" priority="82" stopIfTrue="1" operator="equal">
      <formula>0</formula>
    </cfRule>
  </conditionalFormatting>
  <conditionalFormatting sqref="AN52:BR53">
    <cfRule type="cellIs" dxfId="143" priority="21" stopIfTrue="1" operator="equal">
      <formula>0</formula>
    </cfRule>
  </conditionalFormatting>
  <conditionalFormatting sqref="AN52:BR53">
    <cfRule type="cellIs" dxfId="142" priority="20" stopIfTrue="1" operator="equal">
      <formula>0</formula>
    </cfRule>
  </conditionalFormatting>
  <conditionalFormatting sqref="AN52:BR53">
    <cfRule type="cellIs" dxfId="141" priority="19" stopIfTrue="1" operator="equal">
      <formula>0</formula>
    </cfRule>
  </conditionalFormatting>
  <conditionalFormatting sqref="AN52:BR53">
    <cfRule type="cellIs" dxfId="140" priority="18" stopIfTrue="1" operator="equal">
      <formula>0</formula>
    </cfRule>
  </conditionalFormatting>
  <conditionalFormatting sqref="AN52:BR53">
    <cfRule type="cellIs" dxfId="139" priority="17" stopIfTrue="1" operator="equal">
      <formula>0</formula>
    </cfRule>
  </conditionalFormatting>
  <conditionalFormatting sqref="AN52:BR53">
    <cfRule type="cellIs" dxfId="138" priority="16" stopIfTrue="1" operator="equal">
      <formula>0</formula>
    </cfRule>
  </conditionalFormatting>
  <conditionalFormatting sqref="AN52:BR53">
    <cfRule type="cellIs" dxfId="137" priority="15" stopIfTrue="1" operator="equal">
      <formula>0</formula>
    </cfRule>
  </conditionalFormatting>
  <conditionalFormatting sqref="AN40:BR41">
    <cfRule type="cellIs" dxfId="136" priority="74" stopIfTrue="1" operator="equal">
      <formula>0</formula>
    </cfRule>
  </conditionalFormatting>
  <conditionalFormatting sqref="AN40:BR41">
    <cfRule type="cellIs" dxfId="135" priority="73" stopIfTrue="1" operator="equal">
      <formula>0</formula>
    </cfRule>
  </conditionalFormatting>
  <conditionalFormatting sqref="AN40:BR41">
    <cfRule type="cellIs" dxfId="134" priority="72" stopIfTrue="1" operator="equal">
      <formula>0</formula>
    </cfRule>
  </conditionalFormatting>
  <conditionalFormatting sqref="AN40:BR41">
    <cfRule type="cellIs" dxfId="133" priority="71" stopIfTrue="1" operator="equal">
      <formula>0</formula>
    </cfRule>
  </conditionalFormatting>
  <conditionalFormatting sqref="AN40:BR41">
    <cfRule type="cellIs" dxfId="132" priority="70" stopIfTrue="1" operator="equal">
      <formula>0</formula>
    </cfRule>
  </conditionalFormatting>
  <conditionalFormatting sqref="AN40:BR41">
    <cfRule type="cellIs" dxfId="131" priority="69" stopIfTrue="1" operator="equal">
      <formula>0</formula>
    </cfRule>
  </conditionalFormatting>
  <conditionalFormatting sqref="AN40:BR41">
    <cfRule type="cellIs" dxfId="130" priority="68" stopIfTrue="1" operator="equal">
      <formula>0</formula>
    </cfRule>
  </conditionalFormatting>
  <conditionalFormatting sqref="AN40:BR41">
    <cfRule type="cellIs" dxfId="129" priority="67" stopIfTrue="1" operator="equal">
      <formula>0</formula>
    </cfRule>
  </conditionalFormatting>
  <conditionalFormatting sqref="AN40:BR41">
    <cfRule type="cellIs" dxfId="128" priority="66" stopIfTrue="1" operator="equal">
      <formula>0</formula>
    </cfRule>
  </conditionalFormatting>
  <conditionalFormatting sqref="AN40:BR41">
    <cfRule type="cellIs" dxfId="127" priority="65" stopIfTrue="1" operator="equal">
      <formula>0</formula>
    </cfRule>
  </conditionalFormatting>
  <conditionalFormatting sqref="AN40:BR41">
    <cfRule type="cellIs" dxfId="126" priority="63" stopIfTrue="1" operator="equal">
      <formula>0</formula>
    </cfRule>
  </conditionalFormatting>
  <conditionalFormatting sqref="AN40:BR41">
    <cfRule type="cellIs" dxfId="125" priority="62" stopIfTrue="1" operator="equal">
      <formula>0</formula>
    </cfRule>
  </conditionalFormatting>
  <conditionalFormatting sqref="AN40:BR41">
    <cfRule type="cellIs" dxfId="124" priority="61" stopIfTrue="1" operator="equal">
      <formula>0</formula>
    </cfRule>
  </conditionalFormatting>
  <conditionalFormatting sqref="AN44:BR45">
    <cfRule type="cellIs" dxfId="123" priority="60" stopIfTrue="1" operator="equal">
      <formula>0</formula>
    </cfRule>
  </conditionalFormatting>
  <conditionalFormatting sqref="AN44:BR45">
    <cfRule type="cellIs" dxfId="122" priority="59" stopIfTrue="1" operator="equal">
      <formula>0</formula>
    </cfRule>
  </conditionalFormatting>
  <conditionalFormatting sqref="AN44:BR45">
    <cfRule type="cellIs" dxfId="121" priority="58" stopIfTrue="1" operator="equal">
      <formula>0</formula>
    </cfRule>
  </conditionalFormatting>
  <conditionalFormatting sqref="AN44:BR45">
    <cfRule type="cellIs" dxfId="120" priority="57" stopIfTrue="1" operator="equal">
      <formula>0</formula>
    </cfRule>
  </conditionalFormatting>
  <conditionalFormatting sqref="AN44:BR45">
    <cfRule type="cellIs" dxfId="119" priority="56" stopIfTrue="1" operator="equal">
      <formula>0</formula>
    </cfRule>
  </conditionalFormatting>
  <conditionalFormatting sqref="AN44:BR45">
    <cfRule type="cellIs" dxfId="118" priority="55" stopIfTrue="1" operator="equal">
      <formula>0</formula>
    </cfRule>
  </conditionalFormatting>
  <conditionalFormatting sqref="AN44:BR45">
    <cfRule type="cellIs" dxfId="117" priority="54" stopIfTrue="1" operator="equal">
      <formula>0</formula>
    </cfRule>
  </conditionalFormatting>
  <conditionalFormatting sqref="AN44:BR45">
    <cfRule type="cellIs" dxfId="116" priority="53" stopIfTrue="1" operator="equal">
      <formula>0</formula>
    </cfRule>
  </conditionalFormatting>
  <conditionalFormatting sqref="AN44:BR45">
    <cfRule type="cellIs" dxfId="115" priority="52" stopIfTrue="1" operator="equal">
      <formula>0</formula>
    </cfRule>
  </conditionalFormatting>
  <conditionalFormatting sqref="AN44:BR45">
    <cfRule type="cellIs" dxfId="114" priority="51" stopIfTrue="1" operator="equal">
      <formula>0</formula>
    </cfRule>
  </conditionalFormatting>
  <conditionalFormatting sqref="AN44:BR45">
    <cfRule type="cellIs" dxfId="113" priority="50" stopIfTrue="1" operator="equal">
      <formula>0</formula>
    </cfRule>
  </conditionalFormatting>
  <conditionalFormatting sqref="AN44:BR45">
    <cfRule type="cellIs" dxfId="112" priority="49" stopIfTrue="1" operator="equal">
      <formula>0</formula>
    </cfRule>
  </conditionalFormatting>
  <conditionalFormatting sqref="AN44:BR45">
    <cfRule type="cellIs" dxfId="111" priority="48" stopIfTrue="1" operator="equal">
      <formula>0</formula>
    </cfRule>
  </conditionalFormatting>
  <conditionalFormatting sqref="AN44:BR45">
    <cfRule type="cellIs" dxfId="110" priority="47" stopIfTrue="1" operator="equal">
      <formula>0</formula>
    </cfRule>
  </conditionalFormatting>
  <conditionalFormatting sqref="AN44:BR45">
    <cfRule type="cellIs" dxfId="109" priority="46" stopIfTrue="1" operator="equal">
      <formula>0</formula>
    </cfRule>
  </conditionalFormatting>
  <conditionalFormatting sqref="AN44:BR45">
    <cfRule type="cellIs" dxfId="108" priority="45" stopIfTrue="1" operator="equal">
      <formula>0</formula>
    </cfRule>
  </conditionalFormatting>
  <conditionalFormatting sqref="AN44:BR45">
    <cfRule type="cellIs" dxfId="107" priority="44" stopIfTrue="1" operator="equal">
      <formula>0</formula>
    </cfRule>
  </conditionalFormatting>
  <conditionalFormatting sqref="AN44:BR45">
    <cfRule type="cellIs" dxfId="106" priority="43" stopIfTrue="1" operator="equal">
      <formula>0</formula>
    </cfRule>
  </conditionalFormatting>
  <conditionalFormatting sqref="AN44:BR45">
    <cfRule type="cellIs" dxfId="105" priority="42" stopIfTrue="1" operator="equal">
      <formula>0</formula>
    </cfRule>
  </conditionalFormatting>
  <conditionalFormatting sqref="AN48:BR49">
    <cfRule type="cellIs" dxfId="104" priority="41" stopIfTrue="1" operator="equal">
      <formula>0</formula>
    </cfRule>
  </conditionalFormatting>
  <conditionalFormatting sqref="AN48:BR49">
    <cfRule type="cellIs" dxfId="103" priority="40" stopIfTrue="1" operator="equal">
      <formula>0</formula>
    </cfRule>
  </conditionalFormatting>
  <conditionalFormatting sqref="AN48:BR49">
    <cfRule type="cellIs" dxfId="102" priority="39" stopIfTrue="1" operator="equal">
      <formula>0</formula>
    </cfRule>
  </conditionalFormatting>
  <conditionalFormatting sqref="AN48:BR49">
    <cfRule type="cellIs" dxfId="101" priority="38" stopIfTrue="1" operator="equal">
      <formula>0</formula>
    </cfRule>
  </conditionalFormatting>
  <conditionalFormatting sqref="AN48:BR49">
    <cfRule type="cellIs" dxfId="100" priority="37" stopIfTrue="1" operator="equal">
      <formula>0</formula>
    </cfRule>
  </conditionalFormatting>
  <conditionalFormatting sqref="AN48:BR49">
    <cfRule type="cellIs" dxfId="99" priority="36" stopIfTrue="1" operator="equal">
      <formula>0</formula>
    </cfRule>
  </conditionalFormatting>
  <conditionalFormatting sqref="AN48:BR49">
    <cfRule type="cellIs" dxfId="98" priority="35" stopIfTrue="1" operator="equal">
      <formula>0</formula>
    </cfRule>
  </conditionalFormatting>
  <conditionalFormatting sqref="AN48:BR49">
    <cfRule type="cellIs" dxfId="97" priority="34" stopIfTrue="1" operator="equal">
      <formula>0</formula>
    </cfRule>
  </conditionalFormatting>
  <conditionalFormatting sqref="AN48:BR49">
    <cfRule type="cellIs" dxfId="96" priority="33" stopIfTrue="1" operator="equal">
      <formula>0</formula>
    </cfRule>
  </conditionalFormatting>
  <conditionalFormatting sqref="AN48:BR49">
    <cfRule type="cellIs" dxfId="95" priority="32" stopIfTrue="1" operator="equal">
      <formula>0</formula>
    </cfRule>
  </conditionalFormatting>
  <conditionalFormatting sqref="AN48:BR49">
    <cfRule type="cellIs" dxfId="94" priority="31" stopIfTrue="1" operator="equal">
      <formula>0</formula>
    </cfRule>
  </conditionalFormatting>
  <conditionalFormatting sqref="AN48:BR49">
    <cfRule type="cellIs" dxfId="93" priority="30" stopIfTrue="1" operator="equal">
      <formula>0</formula>
    </cfRule>
  </conditionalFormatting>
  <conditionalFormatting sqref="AN48:BR49">
    <cfRule type="cellIs" dxfId="92" priority="29" stopIfTrue="1" operator="equal">
      <formula>0</formula>
    </cfRule>
  </conditionalFormatting>
  <conditionalFormatting sqref="AN48:BR49">
    <cfRule type="cellIs" dxfId="91" priority="28" stopIfTrue="1" operator="equal">
      <formula>0</formula>
    </cfRule>
  </conditionalFormatting>
  <conditionalFormatting sqref="AN48:BR49">
    <cfRule type="cellIs" dxfId="90" priority="27" stopIfTrue="1" operator="equal">
      <formula>0</formula>
    </cfRule>
  </conditionalFormatting>
  <conditionalFormatting sqref="AN48:BR49">
    <cfRule type="cellIs" dxfId="89" priority="26" stopIfTrue="1" operator="equal">
      <formula>0</formula>
    </cfRule>
  </conditionalFormatting>
  <conditionalFormatting sqref="AN48:BR49">
    <cfRule type="cellIs" dxfId="88" priority="25" stopIfTrue="1" operator="equal">
      <formula>0</formula>
    </cfRule>
  </conditionalFormatting>
  <conditionalFormatting sqref="AN48:BR49">
    <cfRule type="cellIs" dxfId="87" priority="24" stopIfTrue="1" operator="equal">
      <formula>0</formula>
    </cfRule>
  </conditionalFormatting>
  <conditionalFormatting sqref="AN48:BR49">
    <cfRule type="cellIs" dxfId="86" priority="23" stopIfTrue="1" operator="equal">
      <formula>0</formula>
    </cfRule>
  </conditionalFormatting>
  <conditionalFormatting sqref="AN52:BR53">
    <cfRule type="cellIs" dxfId="85" priority="22" stopIfTrue="1" operator="equal">
      <formula>0</formula>
    </cfRule>
  </conditionalFormatting>
  <conditionalFormatting sqref="AN52:BR53">
    <cfRule type="cellIs" dxfId="84" priority="14" stopIfTrue="1" operator="equal">
      <formula>0</formula>
    </cfRule>
  </conditionalFormatting>
  <conditionalFormatting sqref="AN52:BR53">
    <cfRule type="cellIs" dxfId="83" priority="13" stopIfTrue="1" operator="equal">
      <formula>0</formula>
    </cfRule>
  </conditionalFormatting>
  <conditionalFormatting sqref="AN52:BR53">
    <cfRule type="cellIs" dxfId="82" priority="12" stopIfTrue="1" operator="equal">
      <formula>0</formula>
    </cfRule>
  </conditionalFormatting>
  <conditionalFormatting sqref="AN52:BR53">
    <cfRule type="cellIs" dxfId="81" priority="11" stopIfTrue="1" operator="equal">
      <formula>0</formula>
    </cfRule>
  </conditionalFormatting>
  <conditionalFormatting sqref="AN52:BR53">
    <cfRule type="cellIs" dxfId="80" priority="10" stopIfTrue="1" operator="equal">
      <formula>0</formula>
    </cfRule>
  </conditionalFormatting>
  <conditionalFormatting sqref="AN52:BR53">
    <cfRule type="cellIs" dxfId="79" priority="9" stopIfTrue="1" operator="equal">
      <formula>0</formula>
    </cfRule>
  </conditionalFormatting>
  <conditionalFormatting sqref="AN52:BR53">
    <cfRule type="cellIs" dxfId="78" priority="8" stopIfTrue="1" operator="equal">
      <formula>0</formula>
    </cfRule>
  </conditionalFormatting>
  <conditionalFormatting sqref="AN52:BR53">
    <cfRule type="cellIs" dxfId="77" priority="7" stopIfTrue="1" operator="equal">
      <formula>0</formula>
    </cfRule>
  </conditionalFormatting>
  <conditionalFormatting sqref="AN52:BR53">
    <cfRule type="cellIs" dxfId="76" priority="6" stopIfTrue="1" operator="equal">
      <formula>0</formula>
    </cfRule>
  </conditionalFormatting>
  <conditionalFormatting sqref="AN52:BR53">
    <cfRule type="cellIs" dxfId="75" priority="5" stopIfTrue="1" operator="equal">
      <formula>0</formula>
    </cfRule>
  </conditionalFormatting>
  <conditionalFormatting sqref="AN52:BR53">
    <cfRule type="cellIs" dxfId="74" priority="4" stopIfTrue="1" operator="equal">
      <formula>0</formula>
    </cfRule>
  </conditionalFormatting>
  <conditionalFormatting sqref="AN58:BR59">
    <cfRule type="cellIs" dxfId="73" priority="3" stopIfTrue="1" operator="equal">
      <formula>0</formula>
    </cfRule>
  </conditionalFormatting>
  <conditionalFormatting sqref="AN58:BR59">
    <cfRule type="cellIs" dxfId="72" priority="2" stopIfTrue="1" operator="equal">
      <formula>0</formula>
    </cfRule>
  </conditionalFormatting>
  <conditionalFormatting sqref="AN58:BR59">
    <cfRule type="cellIs" dxfId="71" priority="1" stopIfTrue="1" operator="equal">
      <formula>0</formula>
    </cfRule>
  </conditionalFormatting>
  <printOptions horizontalCentered="1"/>
  <pageMargins left="0.19685039370078741" right="0.19685039370078741" top="0.23622047244094491" bottom="0.19685039370078741" header="0.51181102362204722" footer="0.51181102362204722"/>
  <pageSetup paperSize="8" scale="34" firstPageNumber="0" orientation="portrait" r:id="rId1"/>
  <headerFooter alignWithMargins="0">
    <oddFooter>&amp;CСПРАВОЧНО. ВЫГРУЖЕНО в ИСС "НР" АО "ВОСТСИБНЕФТЕГАЗ"  ___DATE__TIME___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  <pageSetUpPr fitToPage="1"/>
  </sheetPr>
  <dimension ref="A1:CW343"/>
  <sheetViews>
    <sheetView topLeftCell="A70" zoomScale="60" zoomScaleNormal="60" zoomScalePageLayoutView="40" workbookViewId="0">
      <selection activeCell="AE91" sqref="AE91"/>
    </sheetView>
  </sheetViews>
  <sheetFormatPr defaultColWidth="9.140625" defaultRowHeight="12.75" outlineLevelCol="2"/>
  <cols>
    <col min="1" max="1" width="14" style="1" customWidth="1"/>
    <col min="2" max="2" width="8.42578125" style="1" customWidth="1"/>
    <col min="3" max="3" width="6.7109375" style="1" customWidth="1" outlineLevel="1"/>
    <col min="4" max="4" width="27.42578125" style="1" customWidth="1"/>
    <col min="5" max="5" width="10.28515625" style="1" customWidth="1"/>
    <col min="6" max="6" width="10.28515625" style="2" customWidth="1"/>
    <col min="7" max="7" width="10.28515625" style="1" customWidth="1" outlineLevel="1"/>
    <col min="8" max="9" width="10.7109375" style="1" customWidth="1" outlineLevel="2"/>
    <col min="10" max="10" width="8" style="1" customWidth="1" outlineLevel="2" collapsed="1"/>
    <col min="11" max="12" width="11.5703125" style="1" customWidth="1" outlineLevel="1"/>
    <col min="13" max="13" width="17" style="1" customWidth="1" outlineLevel="1"/>
    <col min="14" max="15" width="9.28515625" style="1" customWidth="1" outlineLevel="2"/>
    <col min="16" max="16" width="8.85546875" style="1" bestFit="1" customWidth="1" outlineLevel="1"/>
    <col min="17" max="19" width="8.85546875" style="1" customWidth="1" outlineLevel="1"/>
    <col min="20" max="20" width="10.42578125" style="1" customWidth="1" outlineLevel="1"/>
    <col min="21" max="21" width="0.140625" style="1" customWidth="1"/>
    <col min="22" max="22" width="19.42578125" style="1" customWidth="1" outlineLevel="2"/>
    <col min="23" max="27" width="11.42578125" style="1" customWidth="1" outlineLevel="2"/>
    <col min="28" max="28" width="0.140625" style="1" customWidth="1"/>
    <col min="29" max="29" width="25.140625" style="2" customWidth="1" outlineLevel="1"/>
    <col min="30" max="30" width="11.85546875" style="3" customWidth="1"/>
    <col min="31" max="31" width="10.85546875" style="3" customWidth="1" outlineLevel="1"/>
    <col min="32" max="32" width="10.85546875" style="3" customWidth="1"/>
    <col min="33" max="33" width="8.28515625" style="4" customWidth="1" outlineLevel="1"/>
    <col min="34" max="35" width="11" style="4" customWidth="1" outlineLevel="1"/>
    <col min="36" max="36" width="12.28515625" style="5" customWidth="1"/>
    <col min="37" max="37" width="10.7109375" style="3" customWidth="1" outlineLevel="1"/>
    <col min="38" max="38" width="10.7109375" style="3" customWidth="1"/>
    <col min="39" max="39" width="10.85546875" style="4" customWidth="1" outlineLevel="1"/>
    <col min="40" max="40" width="8.85546875" style="4" customWidth="1" outlineLevel="1"/>
    <col min="41" max="41" width="6.85546875" style="1" customWidth="1" outlineLevel="1"/>
    <col min="42" max="42" width="24.5703125" style="1" customWidth="1" outlineLevel="1"/>
    <col min="43" max="43" width="8.42578125" style="1" customWidth="1"/>
    <col min="44" max="44" width="7.42578125" style="1" customWidth="1"/>
    <col min="45" max="46" width="8" style="1" customWidth="1"/>
    <col min="47" max="47" width="6.28515625" style="1" customWidth="1" outlineLevel="1"/>
    <col min="48" max="48" width="20.42578125" style="1" customWidth="1" outlineLevel="1"/>
    <col min="49" max="50" width="10.140625" style="1" customWidth="1"/>
    <col min="51" max="52" width="12.28515625" style="1" customWidth="1"/>
    <col min="53" max="54" width="11.140625" style="1" customWidth="1"/>
    <col min="55" max="55" width="9.85546875" style="1" customWidth="1"/>
    <col min="56" max="56" width="13.28515625" style="1" customWidth="1"/>
    <col min="57" max="131" width="9.140625" style="8"/>
    <col min="132" max="132" width="26.28515625" style="8" customWidth="1"/>
    <col min="133" max="16384" width="9.140625" style="8"/>
  </cols>
  <sheetData>
    <row r="1" spans="1:101" customFormat="1" ht="15.75" customHeight="1">
      <c r="A1" s="2225" t="s">
        <v>297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2225"/>
      <c r="S1" s="2225"/>
      <c r="T1" s="2225"/>
      <c r="U1" s="1702"/>
      <c r="V1" s="1678"/>
      <c r="W1" s="1678"/>
      <c r="AB1" s="1682"/>
      <c r="AC1" s="1680"/>
      <c r="AD1" s="1682"/>
      <c r="AE1" s="1680"/>
      <c r="AF1" s="1680"/>
      <c r="AG1" s="1680"/>
      <c r="AH1" s="1680"/>
      <c r="AI1" s="1680"/>
      <c r="AJ1" s="1680"/>
      <c r="AK1" s="1680"/>
      <c r="AL1" s="1680"/>
      <c r="AM1" s="1680"/>
      <c r="AN1" s="1680"/>
      <c r="AO1" s="1680"/>
      <c r="AP1" s="1680"/>
      <c r="AQ1" s="1680"/>
      <c r="AR1" s="1680"/>
      <c r="AS1" s="1680"/>
      <c r="AT1" s="1680"/>
      <c r="AU1" s="1680"/>
      <c r="AV1" s="1680"/>
      <c r="AW1" s="1680"/>
      <c r="AX1" s="1680"/>
      <c r="AY1" s="1680"/>
      <c r="AZ1" s="1680"/>
      <c r="BA1" s="1680"/>
      <c r="BB1" s="1680"/>
      <c r="BC1" s="1680"/>
      <c r="BD1" s="1680"/>
      <c r="BE1" s="1680"/>
      <c r="BF1" s="1680"/>
      <c r="BG1" s="1680"/>
      <c r="BH1" s="1680"/>
      <c r="BI1" s="1680"/>
      <c r="BJ1" s="1680"/>
      <c r="BK1" s="1680"/>
      <c r="CN1" s="1690"/>
      <c r="CR1" s="1433"/>
      <c r="CT1" s="1691"/>
      <c r="CU1" s="1692"/>
      <c r="CW1" s="1693"/>
    </row>
    <row r="2" spans="1:101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2226"/>
      <c r="O2" s="2226"/>
      <c r="P2" s="2226"/>
      <c r="Q2" s="1702"/>
      <c r="R2" s="1702"/>
      <c r="S2" s="1702"/>
      <c r="T2" s="1702"/>
      <c r="U2" s="1702"/>
      <c r="V2" s="1678"/>
      <c r="W2" s="1678"/>
      <c r="AB2" s="1682"/>
      <c r="AC2" s="1680"/>
      <c r="AD2" s="1682"/>
      <c r="AE2" s="1680"/>
      <c r="AF2" s="1680"/>
      <c r="AG2" s="1680"/>
      <c r="AH2" s="1680"/>
      <c r="AI2" s="1680"/>
      <c r="AJ2" s="1680"/>
      <c r="AK2" s="1680"/>
      <c r="AL2" s="1680"/>
      <c r="AM2" s="1680"/>
      <c r="AN2" s="1680"/>
      <c r="AO2" s="1680"/>
      <c r="AP2" s="1680"/>
      <c r="AQ2" s="1680"/>
      <c r="AR2" s="1680"/>
      <c r="AS2" s="1680"/>
      <c r="AT2" s="1680"/>
      <c r="AU2" s="1680"/>
      <c r="AV2" s="1680"/>
      <c r="AW2" s="1680"/>
      <c r="AX2" s="1680"/>
      <c r="AY2" s="1680"/>
      <c r="AZ2" s="1680"/>
      <c r="BA2" s="1680"/>
      <c r="BB2" s="1680"/>
      <c r="BC2" s="1680"/>
      <c r="BD2" s="1680"/>
      <c r="BE2" s="1680"/>
      <c r="BF2" s="1680"/>
      <c r="BG2" s="1680"/>
      <c r="BH2" s="1680"/>
      <c r="BI2" s="1680"/>
      <c r="BJ2" s="1680"/>
      <c r="BK2" s="1680"/>
      <c r="CN2" s="1690"/>
      <c r="CR2" s="1433"/>
      <c r="CT2" s="1691"/>
      <c r="CU2" s="1692"/>
      <c r="CW2" s="1693"/>
    </row>
    <row r="4" spans="1:101" ht="17.25" customHeight="1">
      <c r="A4" s="9">
        <v>1</v>
      </c>
      <c r="B4" s="10" t="str">
        <f>"&lt;="&amp;B5</f>
        <v>&lt;=31</v>
      </c>
      <c r="C4" s="10" t="str">
        <f>"&lt;&gt;"&amp;""</f>
        <v>&lt;&gt;</v>
      </c>
      <c r="D4" s="11">
        <v>43496</v>
      </c>
      <c r="E4" s="11"/>
      <c r="F4" s="12"/>
      <c r="G4" s="12"/>
      <c r="H4" s="2302" t="s">
        <v>391</v>
      </c>
      <c r="I4" s="2302"/>
      <c r="J4" s="2302"/>
      <c r="K4" s="2302"/>
      <c r="L4" s="2302"/>
      <c r="M4" s="2302"/>
      <c r="N4" s="2302"/>
      <c r="O4" s="2302"/>
      <c r="P4" s="2302"/>
      <c r="Q4" s="2302"/>
      <c r="R4" s="2302"/>
      <c r="S4" s="2302"/>
      <c r="T4" s="2302"/>
      <c r="U4" s="2302"/>
      <c r="V4" s="2302"/>
      <c r="W4" s="2302"/>
      <c r="X4" s="2302"/>
      <c r="Y4" s="2302"/>
      <c r="Z4" s="2302"/>
      <c r="AA4" s="2302"/>
      <c r="AB4" s="12"/>
      <c r="AC4" s="13"/>
      <c r="AD4" s="14"/>
      <c r="AE4" s="15"/>
      <c r="AF4" s="15"/>
      <c r="AG4" s="16"/>
      <c r="AH4" s="16"/>
      <c r="AI4" s="16"/>
      <c r="AJ4" s="17"/>
      <c r="AK4" s="15"/>
      <c r="AL4" s="15"/>
      <c r="AM4" s="16"/>
      <c r="AN4" s="16"/>
      <c r="AO4" s="18"/>
      <c r="AP4" s="18"/>
      <c r="AQ4" s="18"/>
      <c r="AR4" s="18"/>
      <c r="AS4" s="18"/>
      <c r="AT4" s="18"/>
      <c r="AU4" s="18"/>
      <c r="AV4" s="18"/>
      <c r="AW4" s="19"/>
      <c r="AX4" s="19"/>
      <c r="AY4" s="19"/>
      <c r="AZ4" s="19"/>
      <c r="BA4" s="19"/>
      <c r="BB4" s="19"/>
      <c r="BC4" s="19"/>
      <c r="BD4" s="20"/>
    </row>
    <row r="5" spans="1:101" ht="17.25" customHeight="1">
      <c r="A5" s="9">
        <f>CHOOSE(A4,31,28,31,30,31,30,31,31,30,31,30,31)</f>
        <v>31</v>
      </c>
      <c r="B5" s="9">
        <f>V5</f>
        <v>31</v>
      </c>
      <c r="C5" s="23"/>
      <c r="D5" s="24"/>
      <c r="E5" s="24"/>
      <c r="F5" s="24"/>
      <c r="G5" s="24"/>
      <c r="H5" s="24"/>
      <c r="I5" s="24"/>
      <c r="J5" s="24"/>
      <c r="K5" s="24"/>
      <c r="L5" s="24"/>
      <c r="M5" s="25"/>
      <c r="N5" s="2488">
        <v>43496</v>
      </c>
      <c r="O5" s="2488"/>
      <c r="P5" s="25"/>
      <c r="Q5" s="25"/>
      <c r="R5" s="25"/>
      <c r="S5" s="25"/>
      <c r="T5" s="25"/>
      <c r="U5" s="25"/>
      <c r="V5" s="26">
        <v>31</v>
      </c>
      <c r="W5" s="27" t="s">
        <v>255</v>
      </c>
      <c r="X5" s="21"/>
      <c r="Y5" s="28" t="s">
        <v>308</v>
      </c>
      <c r="Z5" s="13"/>
      <c r="AA5" s="13"/>
      <c r="AB5" s="13"/>
      <c r="AC5" s="13"/>
      <c r="AD5" s="29"/>
      <c r="AE5" s="29"/>
      <c r="AF5" s="29"/>
      <c r="AG5" s="30"/>
      <c r="AH5" s="30"/>
      <c r="AI5" s="30"/>
      <c r="AJ5" s="31"/>
      <c r="AK5" s="29"/>
      <c r="AL5" s="29"/>
      <c r="AM5" s="30"/>
      <c r="AN5" s="30"/>
      <c r="AO5" s="32"/>
      <c r="AP5" s="32"/>
      <c r="AQ5" s="30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20"/>
    </row>
    <row r="6" spans="1:101" s="36" customFormat="1" ht="54.75" customHeight="1">
      <c r="A6" s="2485" t="s">
        <v>1</v>
      </c>
      <c r="B6" s="2459" t="s">
        <v>2</v>
      </c>
      <c r="C6" s="2459" t="s">
        <v>3</v>
      </c>
      <c r="D6" s="2459" t="s">
        <v>4</v>
      </c>
      <c r="E6" s="2459" t="s">
        <v>5</v>
      </c>
      <c r="F6" s="2466" t="s">
        <v>392</v>
      </c>
      <c r="G6" s="2460" t="s">
        <v>393</v>
      </c>
      <c r="H6" s="2461"/>
      <c r="I6" s="2462"/>
      <c r="J6" s="2459" t="s">
        <v>8</v>
      </c>
      <c r="K6" s="2457" t="s">
        <v>373</v>
      </c>
      <c r="L6" s="2459" t="s">
        <v>374</v>
      </c>
      <c r="M6" s="2467" t="s">
        <v>10</v>
      </c>
      <c r="N6" s="2468"/>
      <c r="O6" s="2468"/>
      <c r="P6" s="2468"/>
      <c r="Q6" s="2468"/>
      <c r="R6" s="2468"/>
      <c r="S6" s="2468"/>
      <c r="T6" s="2469"/>
      <c r="U6" s="1946"/>
      <c r="V6" s="2470" t="s">
        <v>11</v>
      </c>
      <c r="W6" s="2471"/>
      <c r="X6" s="2471"/>
      <c r="Y6" s="2471"/>
      <c r="Z6" s="2471"/>
      <c r="AA6" s="2472"/>
      <c r="AB6" s="1947"/>
      <c r="AC6" s="2459" t="s">
        <v>13</v>
      </c>
      <c r="AD6" s="2478" t="s">
        <v>14</v>
      </c>
      <c r="AE6" s="2479"/>
      <c r="AF6" s="2480"/>
      <c r="AG6" s="2481" t="s">
        <v>15</v>
      </c>
      <c r="AH6" s="2475" t="s">
        <v>372</v>
      </c>
      <c r="AI6" s="2486" t="s">
        <v>371</v>
      </c>
      <c r="AJ6" s="2478" t="s">
        <v>17</v>
      </c>
      <c r="AK6" s="2479"/>
      <c r="AL6" s="2480"/>
      <c r="AM6" s="2481" t="s">
        <v>15</v>
      </c>
      <c r="AN6" s="2481" t="s">
        <v>16</v>
      </c>
      <c r="AO6" s="2485" t="s">
        <v>18</v>
      </c>
      <c r="AP6" s="2470" t="s">
        <v>19</v>
      </c>
      <c r="AQ6" s="2471"/>
      <c r="AR6" s="2471"/>
      <c r="AS6" s="2471"/>
      <c r="AT6" s="2471"/>
      <c r="AU6" s="2472"/>
      <c r="AV6" s="2459" t="s">
        <v>20</v>
      </c>
      <c r="AW6" s="2457" t="s">
        <v>378</v>
      </c>
      <c r="AX6" s="2459" t="s">
        <v>379</v>
      </c>
      <c r="AY6" s="2457" t="s">
        <v>380</v>
      </c>
      <c r="AZ6" s="2459" t="s">
        <v>381</v>
      </c>
      <c r="BA6" s="2457" t="s">
        <v>383</v>
      </c>
      <c r="BB6" s="2459" t="s">
        <v>382</v>
      </c>
      <c r="BC6" s="2470" t="s">
        <v>24</v>
      </c>
      <c r="BD6" s="2459" t="s">
        <v>25</v>
      </c>
    </row>
    <row r="7" spans="1:101" ht="73.5" customHeight="1">
      <c r="A7" s="2485"/>
      <c r="B7" s="2459"/>
      <c r="C7" s="2459"/>
      <c r="D7" s="2459"/>
      <c r="E7" s="2459"/>
      <c r="F7" s="2483"/>
      <c r="G7" s="2463"/>
      <c r="H7" s="2464"/>
      <c r="I7" s="2465"/>
      <c r="J7" s="2459"/>
      <c r="K7" s="2457"/>
      <c r="L7" s="2459"/>
      <c r="M7" s="1943" t="s">
        <v>394</v>
      </c>
      <c r="N7" s="2064" t="s">
        <v>331</v>
      </c>
      <c r="O7" s="1948" t="s">
        <v>377</v>
      </c>
      <c r="P7" s="1944" t="s">
        <v>332</v>
      </c>
      <c r="Q7" s="1944" t="s">
        <v>334</v>
      </c>
      <c r="R7" s="1944" t="s">
        <v>335</v>
      </c>
      <c r="S7" s="1944" t="s">
        <v>339</v>
      </c>
      <c r="T7" s="1944" t="s">
        <v>218</v>
      </c>
      <c r="U7" s="1944"/>
      <c r="V7" s="1943" t="s">
        <v>394</v>
      </c>
      <c r="W7" s="2040" t="s">
        <v>332</v>
      </c>
      <c r="X7" s="1944" t="s">
        <v>334</v>
      </c>
      <c r="Y7" s="1944" t="s">
        <v>335</v>
      </c>
      <c r="Z7" s="1944" t="s">
        <v>339</v>
      </c>
      <c r="AA7" s="1944" t="s">
        <v>47</v>
      </c>
      <c r="AB7" s="1945"/>
      <c r="AC7" s="2459"/>
      <c r="AD7" s="2474" t="s">
        <v>48</v>
      </c>
      <c r="AE7" s="2474" t="s">
        <v>49</v>
      </c>
      <c r="AF7" s="2474" t="s">
        <v>50</v>
      </c>
      <c r="AG7" s="2481"/>
      <c r="AH7" s="2476"/>
      <c r="AI7" s="2486"/>
      <c r="AJ7" s="2474" t="s">
        <v>48</v>
      </c>
      <c r="AK7" s="2474" t="s">
        <v>49</v>
      </c>
      <c r="AL7" s="2474" t="s">
        <v>50</v>
      </c>
      <c r="AM7" s="2481"/>
      <c r="AN7" s="2481"/>
      <c r="AO7" s="2485"/>
      <c r="AP7" s="1943" t="s">
        <v>394</v>
      </c>
      <c r="AQ7" s="2482" t="s">
        <v>332</v>
      </c>
      <c r="AR7" s="2459" t="s">
        <v>334</v>
      </c>
      <c r="AS7" s="2459" t="s">
        <v>335</v>
      </c>
      <c r="AT7" s="2466" t="s">
        <v>375</v>
      </c>
      <c r="AU7" s="2459" t="s">
        <v>339</v>
      </c>
      <c r="AV7" s="2459"/>
      <c r="AW7" s="2457"/>
      <c r="AX7" s="2459"/>
      <c r="AY7" s="2457"/>
      <c r="AZ7" s="2459"/>
      <c r="BA7" s="2457"/>
      <c r="BB7" s="2459"/>
      <c r="BC7" s="2470"/>
      <c r="BD7" s="2459"/>
    </row>
    <row r="8" spans="1:101" ht="39" customHeight="1">
      <c r="A8" s="2485"/>
      <c r="B8" s="2459"/>
      <c r="C8" s="2459"/>
      <c r="D8" s="2459"/>
      <c r="E8" s="2459"/>
      <c r="F8" s="2483"/>
      <c r="G8" s="2457" t="s">
        <v>60</v>
      </c>
      <c r="H8" s="2457" t="s">
        <v>345</v>
      </c>
      <c r="I8" s="2459" t="s">
        <v>344</v>
      </c>
      <c r="J8" s="2459"/>
      <c r="K8" s="2457"/>
      <c r="L8" s="2459"/>
      <c r="M8" s="2454" t="s">
        <v>395</v>
      </c>
      <c r="N8" s="2455" t="s">
        <v>63</v>
      </c>
      <c r="O8" s="2454" t="s">
        <v>333</v>
      </c>
      <c r="P8" s="2454" t="s">
        <v>63</v>
      </c>
      <c r="Q8" s="2454" t="s">
        <v>333</v>
      </c>
      <c r="R8" s="2454" t="s">
        <v>336</v>
      </c>
      <c r="S8" s="2454" t="s">
        <v>338</v>
      </c>
      <c r="T8" s="2454" t="s">
        <v>65</v>
      </c>
      <c r="U8" s="1949"/>
      <c r="V8" s="2454" t="s">
        <v>395</v>
      </c>
      <c r="W8" s="2455" t="s">
        <v>63</v>
      </c>
      <c r="X8" s="2454" t="s">
        <v>333</v>
      </c>
      <c r="Y8" s="2454" t="s">
        <v>336</v>
      </c>
      <c r="Z8" s="2454" t="s">
        <v>338</v>
      </c>
      <c r="AA8" s="2473" t="s">
        <v>65</v>
      </c>
      <c r="AB8" s="1950"/>
      <c r="AC8" s="2459"/>
      <c r="AD8" s="2474"/>
      <c r="AE8" s="2474"/>
      <c r="AF8" s="2474"/>
      <c r="AG8" s="2481"/>
      <c r="AH8" s="2476"/>
      <c r="AI8" s="2486"/>
      <c r="AJ8" s="2474"/>
      <c r="AK8" s="2474"/>
      <c r="AL8" s="2474"/>
      <c r="AM8" s="2481"/>
      <c r="AN8" s="2481"/>
      <c r="AO8" s="2485"/>
      <c r="AP8" s="2454" t="s">
        <v>395</v>
      </c>
      <c r="AQ8" s="2482"/>
      <c r="AR8" s="2459"/>
      <c r="AS8" s="2459"/>
      <c r="AT8" s="2483"/>
      <c r="AU8" s="2459"/>
      <c r="AV8" s="2459"/>
      <c r="AW8" s="2457"/>
      <c r="AX8" s="2459"/>
      <c r="AY8" s="2457"/>
      <c r="AZ8" s="2459"/>
      <c r="BA8" s="2457"/>
      <c r="BB8" s="2459"/>
      <c r="BC8" s="2470"/>
      <c r="BD8" s="2459"/>
    </row>
    <row r="9" spans="1:101" ht="18.75" customHeight="1" thickBot="1">
      <c r="A9" s="2485"/>
      <c r="B9" s="2459"/>
      <c r="C9" s="2459"/>
      <c r="D9" s="2459"/>
      <c r="E9" s="2459"/>
      <c r="F9" s="2484"/>
      <c r="G9" s="2458"/>
      <c r="H9" s="2458"/>
      <c r="I9" s="2466"/>
      <c r="J9" s="2459"/>
      <c r="K9" s="2457"/>
      <c r="L9" s="2459"/>
      <c r="M9" s="2454"/>
      <c r="N9" s="2456"/>
      <c r="O9" s="2473"/>
      <c r="P9" s="2473"/>
      <c r="Q9" s="2473"/>
      <c r="R9" s="2473"/>
      <c r="S9" s="2473"/>
      <c r="T9" s="2473"/>
      <c r="U9" s="1949"/>
      <c r="V9" s="2454"/>
      <c r="W9" s="2456"/>
      <c r="X9" s="2473"/>
      <c r="Y9" s="2473"/>
      <c r="Z9" s="2473"/>
      <c r="AA9" s="2489"/>
      <c r="AB9" s="1950"/>
      <c r="AC9" s="2459"/>
      <c r="AD9" s="2474"/>
      <c r="AE9" s="2474"/>
      <c r="AF9" s="2474"/>
      <c r="AG9" s="2481"/>
      <c r="AH9" s="2477"/>
      <c r="AI9" s="2487"/>
      <c r="AJ9" s="2474"/>
      <c r="AK9" s="2474"/>
      <c r="AL9" s="2474"/>
      <c r="AM9" s="2481"/>
      <c r="AN9" s="2481"/>
      <c r="AO9" s="2485"/>
      <c r="AP9" s="2454"/>
      <c r="AQ9" s="2482"/>
      <c r="AR9" s="2459"/>
      <c r="AS9" s="2459"/>
      <c r="AT9" s="2484"/>
      <c r="AU9" s="2459"/>
      <c r="AV9" s="2459"/>
      <c r="AW9" s="2457"/>
      <c r="AX9" s="2459"/>
      <c r="AY9" s="2457"/>
      <c r="AZ9" s="2459"/>
      <c r="BA9" s="2457"/>
      <c r="BB9" s="2459"/>
      <c r="BC9" s="2470"/>
      <c r="BD9" s="2459"/>
    </row>
    <row r="10" spans="1:101" ht="26.25" customHeight="1">
      <c r="A10" s="2307" t="s">
        <v>247</v>
      </c>
      <c r="B10" s="2308"/>
      <c r="C10" s="2308"/>
      <c r="D10" s="2308"/>
      <c r="E10" s="2308"/>
      <c r="F10" s="2308"/>
      <c r="G10" s="2308"/>
      <c r="H10" s="2308"/>
      <c r="I10" s="2308"/>
      <c r="J10" s="2308"/>
      <c r="K10" s="2308"/>
      <c r="L10" s="2308"/>
      <c r="M10" s="2308"/>
      <c r="N10" s="2308"/>
      <c r="O10" s="2308"/>
      <c r="P10" s="2308"/>
      <c r="Q10" s="2308"/>
      <c r="R10" s="2308"/>
      <c r="S10" s="2308"/>
      <c r="T10" s="2308"/>
      <c r="U10" s="1707"/>
      <c r="V10" s="1707"/>
      <c r="W10" s="1707"/>
      <c r="X10" s="1707"/>
      <c r="Y10" s="1707"/>
      <c r="Z10" s="1707"/>
      <c r="AA10" s="1707"/>
      <c r="AB10" s="1707"/>
      <c r="AC10" s="43"/>
      <c r="AD10" s="1707"/>
      <c r="AE10" s="1707"/>
      <c r="AF10" s="1707"/>
      <c r="AG10" s="1707"/>
      <c r="AH10" s="1707"/>
      <c r="AI10" s="1707"/>
      <c r="AJ10" s="1707"/>
      <c r="AK10" s="1707"/>
      <c r="AL10" s="1707"/>
      <c r="AM10" s="1707"/>
      <c r="AN10" s="1707"/>
      <c r="AO10" s="1707"/>
      <c r="AP10" s="1938"/>
      <c r="AQ10" s="1707"/>
      <c r="AR10" s="1707"/>
      <c r="AS10" s="1707"/>
      <c r="AT10" s="1707"/>
      <c r="AU10" s="1707"/>
      <c r="AV10" s="1707"/>
      <c r="AW10" s="1707"/>
      <c r="AX10" s="1935"/>
      <c r="AY10" s="1707"/>
      <c r="AZ10" s="1935"/>
      <c r="BA10" s="1707"/>
      <c r="BB10" s="1935"/>
      <c r="BC10" s="1707"/>
      <c r="BD10" s="45"/>
    </row>
    <row r="11" spans="1:101" ht="45.75" customHeight="1">
      <c r="A11" s="59">
        <f>DAY(AF11)</f>
        <v>14</v>
      </c>
      <c r="B11" s="60">
        <v>100</v>
      </c>
      <c r="C11" s="60">
        <v>1</v>
      </c>
      <c r="D11" s="62" t="s">
        <v>257</v>
      </c>
      <c r="E11" s="62" t="s">
        <v>216</v>
      </c>
      <c r="F11" s="63"/>
      <c r="G11" s="64">
        <f>P11</f>
        <v>1</v>
      </c>
      <c r="H11" s="65">
        <f t="shared" ref="H11:I13" si="0">P11-W11</f>
        <v>1</v>
      </c>
      <c r="I11" s="65">
        <f t="shared" si="0"/>
        <v>500</v>
      </c>
      <c r="J11" s="65">
        <f>IF($B$5&gt;=A11,($B$5-A11+1)*G11,"-")</f>
        <v>18</v>
      </c>
      <c r="K11" s="65">
        <f>($A$5-A11+1)*G11</f>
        <v>18</v>
      </c>
      <c r="L11" s="65">
        <f>($A$5-$A11+1)*I11</f>
        <v>9000</v>
      </c>
      <c r="M11" s="565" t="s">
        <v>337</v>
      </c>
      <c r="N11" s="67">
        <f>IF((AD11)&lt;$N$5-DAY($N$5)+1,H11+W11,H11)</f>
        <v>1</v>
      </c>
      <c r="O11" s="67">
        <f>IF((AD11)&lt;$N$5-DAY($N$5)+1,I11+X11,I11)</f>
        <v>500</v>
      </c>
      <c r="P11" s="65">
        <v>1</v>
      </c>
      <c r="Q11" s="66">
        <v>500</v>
      </c>
      <c r="R11" s="1503">
        <v>5</v>
      </c>
      <c r="S11" s="66">
        <v>20</v>
      </c>
      <c r="T11" s="112">
        <v>1000</v>
      </c>
      <c r="U11" s="66"/>
      <c r="V11" s="65"/>
      <c r="W11" s="65"/>
      <c r="X11" s="65"/>
      <c r="Y11" s="65"/>
      <c r="Z11" s="71"/>
      <c r="AA11" s="71"/>
      <c r="AB11" s="72"/>
      <c r="AC11" s="134"/>
      <c r="AD11" s="73"/>
      <c r="AE11" s="73">
        <v>43479</v>
      </c>
      <c r="AF11" s="73">
        <v>43479</v>
      </c>
      <c r="AG11" s="74">
        <f>IF(AD11&lt;$D$4,0,AF11-AD11)</f>
        <v>0</v>
      </c>
      <c r="AH11" s="75" t="str">
        <f>IF(W11="","",AG11*W11)</f>
        <v/>
      </c>
      <c r="AI11" s="1899" t="str">
        <f>IF(X11="","",AG11*X11)</f>
        <v/>
      </c>
      <c r="AJ11" s="76"/>
      <c r="AK11" s="77">
        <v>43473</v>
      </c>
      <c r="AL11" s="77">
        <f>AK11+5</f>
        <v>43478</v>
      </c>
      <c r="AM11" s="74"/>
      <c r="AN11" s="75"/>
      <c r="AO11" s="78">
        <f>DAY(AL11)</f>
        <v>13</v>
      </c>
      <c r="AP11" s="78"/>
      <c r="AQ11" s="74">
        <v>25</v>
      </c>
      <c r="AR11" s="67">
        <v>300</v>
      </c>
      <c r="AS11" s="79">
        <v>1</v>
      </c>
      <c r="AT11" s="67">
        <v>12</v>
      </c>
      <c r="AU11" s="68">
        <v>19</v>
      </c>
      <c r="AV11" s="83" t="s">
        <v>84</v>
      </c>
      <c r="AW11" s="84">
        <f t="shared" ref="AW11:AX13" si="1">IF(AQ11&lt;1,"-",AQ11)</f>
        <v>25</v>
      </c>
      <c r="AX11" s="84">
        <f t="shared" si="1"/>
        <v>300</v>
      </c>
      <c r="AY11" s="64">
        <f>IF(AW11="-","-",($B$5-AO11+1)*AW11)</f>
        <v>475</v>
      </c>
      <c r="AZ11" s="64">
        <f>IF(AX11="-","-",($B$5-AO11+1)*AX11)</f>
        <v>5700</v>
      </c>
      <c r="BA11" s="63">
        <f t="shared" ref="BA11:BB13" si="2">IF(AW11="-","-",AW11-H11)</f>
        <v>24</v>
      </c>
      <c r="BB11" s="63">
        <f t="shared" si="2"/>
        <v>-200</v>
      </c>
      <c r="BC11" s="86">
        <f>IF(AW11="-","-",AW11/H11)</f>
        <v>25</v>
      </c>
      <c r="BD11" s="139">
        <f>IF(AQ11&lt;1,IF($B$5&gt;=A11,($A$5-A11+1)*-1*H11,"-"),AW11*($A$5-AO11+1)-H11*($A$5-A11+1))</f>
        <v>457</v>
      </c>
    </row>
    <row r="12" spans="1:101" ht="45.75" customHeight="1">
      <c r="A12" s="59"/>
      <c r="B12" s="60"/>
      <c r="C12" s="60"/>
      <c r="D12" s="61"/>
      <c r="E12" s="62"/>
      <c r="F12" s="63"/>
      <c r="G12" s="64">
        <f>P12</f>
        <v>0</v>
      </c>
      <c r="H12" s="65">
        <f t="shared" si="0"/>
        <v>0</v>
      </c>
      <c r="I12" s="65">
        <f t="shared" si="0"/>
        <v>0</v>
      </c>
      <c r="J12" s="65">
        <f>IF($B$5&gt;=A12,($B$5-A12+1)*G12,"-")</f>
        <v>0</v>
      </c>
      <c r="K12" s="65">
        <f>($A$5-A12+1)*G12</f>
        <v>0</v>
      </c>
      <c r="L12" s="65">
        <f>($A$5-$A12+1)*I12</f>
        <v>0</v>
      </c>
      <c r="M12" s="66"/>
      <c r="N12" s="67">
        <f>IF((AD12)&lt;$N$5-DAY($N$5)+1,H12+W12,H12)</f>
        <v>0</v>
      </c>
      <c r="O12" s="67">
        <f>IF((AD12)&lt;$N$5-DAY($N$5)+1,I12+X12,I12)</f>
        <v>0</v>
      </c>
      <c r="P12" s="65"/>
      <c r="Q12" s="112"/>
      <c r="R12" s="1503"/>
      <c r="S12" s="66"/>
      <c r="T12" s="112"/>
      <c r="U12" s="66"/>
      <c r="V12" s="66"/>
      <c r="W12" s="65"/>
      <c r="X12" s="65"/>
      <c r="Y12" s="65"/>
      <c r="Z12" s="71"/>
      <c r="AA12" s="71"/>
      <c r="AB12" s="72"/>
      <c r="AC12" s="134"/>
      <c r="AD12" s="73"/>
      <c r="AE12" s="73"/>
      <c r="AF12" s="73"/>
      <c r="AG12" s="74">
        <f>IF(AD12&lt;$D$4,0,AF12-AD12)</f>
        <v>0</v>
      </c>
      <c r="AH12" s="75" t="str">
        <f>IF(W12="","",AG12*W12)</f>
        <v/>
      </c>
      <c r="AI12" s="1899" t="str">
        <f>IF(X12="","",AG12*X12)</f>
        <v/>
      </c>
      <c r="AJ12" s="76"/>
      <c r="AK12" s="77"/>
      <c r="AL12" s="77"/>
      <c r="AM12" s="115"/>
      <c r="AN12" s="116"/>
      <c r="AO12" s="78"/>
      <c r="AP12" s="78"/>
      <c r="AQ12" s="117"/>
      <c r="AR12" s="112"/>
      <c r="AS12" s="113"/>
      <c r="AT12" s="113"/>
      <c r="AU12" s="120"/>
      <c r="AV12" s="83"/>
      <c r="AW12" s="84" t="str">
        <f t="shared" si="1"/>
        <v>-</v>
      </c>
      <c r="AX12" s="84" t="str">
        <f t="shared" si="1"/>
        <v>-</v>
      </c>
      <c r="AY12" s="64" t="str">
        <f>IF(AW12="-","-",($B$5-AO12+1)*AW12)</f>
        <v>-</v>
      </c>
      <c r="AZ12" s="64" t="str">
        <f>IF(AX12="-","-",($B$5-AO12+1)*AX12)</f>
        <v>-</v>
      </c>
      <c r="BA12" s="63" t="str">
        <f t="shared" si="2"/>
        <v>-</v>
      </c>
      <c r="BB12" s="63" t="str">
        <f t="shared" si="2"/>
        <v>-</v>
      </c>
      <c r="BC12" s="86" t="str">
        <f>IF(AW12="-","-",AW12/H12)</f>
        <v>-</v>
      </c>
      <c r="BD12" s="139">
        <f>IF(AQ12&lt;1,IF($B$5&gt;=A12,($A$5-A12+1)*-1*H12,"-"),AW12*($A$5-AO12+1)-H12*($A$5-A12+1))</f>
        <v>0</v>
      </c>
    </row>
    <row r="13" spans="1:101" ht="30" customHeight="1">
      <c r="A13" s="59"/>
      <c r="B13" s="60"/>
      <c r="C13" s="60"/>
      <c r="D13" s="62"/>
      <c r="E13" s="62"/>
      <c r="F13" s="63"/>
      <c r="G13" s="64">
        <f>P13</f>
        <v>0</v>
      </c>
      <c r="H13" s="65">
        <f t="shared" si="0"/>
        <v>0</v>
      </c>
      <c r="I13" s="65">
        <f t="shared" si="0"/>
        <v>0</v>
      </c>
      <c r="J13" s="65">
        <f>IF($B$5&gt;=A13,($B$5-A13+1)*G13,"-")</f>
        <v>0</v>
      </c>
      <c r="K13" s="65">
        <f>($A$5-A13+1)*G13</f>
        <v>0</v>
      </c>
      <c r="L13" s="65">
        <f>($A$5-$A13+1)*I13</f>
        <v>0</v>
      </c>
      <c r="M13" s="66"/>
      <c r="N13" s="67">
        <f>IF((AD13)&lt;$N$5-DAY($N$5)+1,H13+W13,H13)</f>
        <v>0</v>
      </c>
      <c r="O13" s="67">
        <f>IF((AD13)&lt;$N$5-DAY($N$5)+1,I13+X13,I13)</f>
        <v>0</v>
      </c>
      <c r="P13" s="65"/>
      <c r="Q13" s="66"/>
      <c r="R13" s="113"/>
      <c r="S13" s="66"/>
      <c r="T13" s="66"/>
      <c r="U13" s="66"/>
      <c r="V13" s="65"/>
      <c r="W13" s="65"/>
      <c r="X13" s="65"/>
      <c r="Y13" s="65"/>
      <c r="Z13" s="71"/>
      <c r="AA13" s="71"/>
      <c r="AB13" s="72"/>
      <c r="AC13" s="134"/>
      <c r="AD13" s="73"/>
      <c r="AE13" s="135"/>
      <c r="AF13" s="73"/>
      <c r="AG13" s="74">
        <f>IF(AD13&lt;$D$4,0,AF13-AD13)</f>
        <v>0</v>
      </c>
      <c r="AH13" s="75" t="str">
        <f>IF(W13="","",AG13*W13)</f>
        <v/>
      </c>
      <c r="AI13" s="1899" t="str">
        <f>IF(X13="","",AG13*X13)</f>
        <v/>
      </c>
      <c r="AJ13" s="114"/>
      <c r="AK13" s="136"/>
      <c r="AL13" s="77"/>
      <c r="AM13" s="117"/>
      <c r="AN13" s="137"/>
      <c r="AO13" s="78"/>
      <c r="AP13" s="78"/>
      <c r="AQ13" s="117"/>
      <c r="AR13" s="118"/>
      <c r="AS13" s="79"/>
      <c r="AT13" s="79"/>
      <c r="AU13" s="68"/>
      <c r="AV13" s="83"/>
      <c r="AW13" s="84" t="str">
        <f t="shared" si="1"/>
        <v>-</v>
      </c>
      <c r="AX13" s="84" t="str">
        <f t="shared" si="1"/>
        <v>-</v>
      </c>
      <c r="AY13" s="64" t="str">
        <f>IF(AW13="-","-",($B$5-AO13+1)*AW13)</f>
        <v>-</v>
      </c>
      <c r="AZ13" s="64" t="str">
        <f>IF(AX13="-","-",($B$5-AO13+1)*AX13)</f>
        <v>-</v>
      </c>
      <c r="BA13" s="63" t="str">
        <f t="shared" si="2"/>
        <v>-</v>
      </c>
      <c r="BB13" s="63" t="str">
        <f t="shared" si="2"/>
        <v>-</v>
      </c>
      <c r="BC13" s="86" t="str">
        <f>IF(AW13="-","-",AW13/H13)</f>
        <v>-</v>
      </c>
      <c r="BD13" s="139">
        <f>IF(AQ13&lt;1,IF($B$5&gt;=A13,($A$5-A13+1)*-1*H13,"-"),AW13*($A$5-AO13+1)-H13*($A$5-A13+1))</f>
        <v>0</v>
      </c>
    </row>
    <row r="14" spans="1:101" ht="18.75">
      <c r="A14" s="148" t="s">
        <v>86</v>
      </c>
      <c r="B14" s="149">
        <f>COUNTIF(A11:A13,$B$4)</f>
        <v>1</v>
      </c>
      <c r="C14" s="150"/>
      <c r="D14" s="151"/>
      <c r="E14" s="151"/>
      <c r="F14" s="151"/>
      <c r="G14" s="152">
        <f>SUM(G11:G13)</f>
        <v>1</v>
      </c>
      <c r="H14" s="152">
        <f t="shared" ref="H14:M14" si="3">SUMIF($A11:$A13,$B$4,H11:H13)</f>
        <v>1</v>
      </c>
      <c r="I14" s="152">
        <f t="shared" si="3"/>
        <v>500</v>
      </c>
      <c r="J14" s="152">
        <f t="shared" si="3"/>
        <v>18</v>
      </c>
      <c r="K14" s="152">
        <f t="shared" si="3"/>
        <v>18</v>
      </c>
      <c r="L14" s="152">
        <f t="shared" si="3"/>
        <v>9000</v>
      </c>
      <c r="M14" s="152">
        <f t="shared" si="3"/>
        <v>0</v>
      </c>
      <c r="N14" s="153">
        <f>SUMIF(A11:A13,$B$4,N11:N13)</f>
        <v>1</v>
      </c>
      <c r="O14" s="153">
        <f>SUMIF(A11:A13,$B$4,O11:O13)</f>
        <v>500</v>
      </c>
      <c r="P14" s="153">
        <f>SUMIF(B11:B13,$B$4,P11:P13)</f>
        <v>0</v>
      </c>
      <c r="Q14" s="153">
        <f>SUMIF(C11:C13,$B$4,Q11:Q13)</f>
        <v>500</v>
      </c>
      <c r="R14" s="152"/>
      <c r="S14" s="152"/>
      <c r="T14" s="152"/>
      <c r="U14" s="152"/>
      <c r="V14" s="152"/>
      <c r="W14" s="152"/>
      <c r="X14" s="152"/>
      <c r="Y14" s="151"/>
      <c r="Z14" s="151"/>
      <c r="AA14" s="151"/>
      <c r="AB14" s="151"/>
      <c r="AC14" s="151"/>
      <c r="AD14" s="154"/>
      <c r="AE14" s="155"/>
      <c r="AF14" s="156"/>
      <c r="AG14" s="158"/>
      <c r="AH14" s="162">
        <f>SUMIF($A11:$A13,$B$4,AH11:AH13)</f>
        <v>0</v>
      </c>
      <c r="AI14" s="1880">
        <f>SUMIF($A11:$A13,$B$4,AI11:AI13)</f>
        <v>0</v>
      </c>
      <c r="AJ14" s="154"/>
      <c r="AK14" s="156"/>
      <c r="AL14" s="156"/>
      <c r="AM14" s="152"/>
      <c r="AN14" s="157"/>
      <c r="AO14" s="158">
        <f>COUNTA(AO11:AO13)</f>
        <v>1</v>
      </c>
      <c r="AP14" s="158"/>
      <c r="AQ14" s="152">
        <f>SUM(AQ11:AQ13)</f>
        <v>25</v>
      </c>
      <c r="AR14" s="152">
        <f>SUM(AR11:AR13)</f>
        <v>300</v>
      </c>
      <c r="AS14" s="159"/>
      <c r="AT14" s="151"/>
      <c r="AU14" s="161"/>
      <c r="AV14" s="151"/>
      <c r="AW14" s="162">
        <f>SUM(AW11:AW13)</f>
        <v>25</v>
      </c>
      <c r="AX14" s="162"/>
      <c r="AY14" s="162">
        <f>SUM(AY11:AY13)</f>
        <v>475</v>
      </c>
      <c r="AZ14" s="162"/>
      <c r="BA14" s="163">
        <f>SUM(BA11:BA13)</f>
        <v>24</v>
      </c>
      <c r="BB14" s="149"/>
      <c r="BC14" s="164">
        <f>IF(COUNT(BC11:BC13)=0,"-",AVERAGE(BC11:BC13))</f>
        <v>25</v>
      </c>
      <c r="BD14" s="165"/>
    </row>
    <row r="15" spans="1:101" ht="18.75">
      <c r="A15" s="2065" t="s">
        <v>87</v>
      </c>
      <c r="B15" s="2042">
        <f>COUNT(A11:A13)</f>
        <v>1</v>
      </c>
      <c r="C15" s="2043"/>
      <c r="D15" s="2044"/>
      <c r="E15" s="2044"/>
      <c r="F15" s="2044"/>
      <c r="G15" s="2046">
        <f t="shared" ref="G15:L15" si="4">SUM(G11:G13)</f>
        <v>1</v>
      </c>
      <c r="H15" s="2046">
        <f t="shared" si="4"/>
        <v>1</v>
      </c>
      <c r="I15" s="2046">
        <f t="shared" si="4"/>
        <v>500</v>
      </c>
      <c r="J15" s="2046">
        <f t="shared" si="4"/>
        <v>18</v>
      </c>
      <c r="K15" s="2046">
        <f t="shared" si="4"/>
        <v>18</v>
      </c>
      <c r="L15" s="2046">
        <f t="shared" si="4"/>
        <v>9000</v>
      </c>
      <c r="M15" s="2046"/>
      <c r="N15" s="2046">
        <f>SUMIF($A11:$A13,$B$4,N11:N13)</f>
        <v>1</v>
      </c>
      <c r="O15" s="2046">
        <f>SUMIF($A11:$A13,$B$4,O11:O13)</f>
        <v>500</v>
      </c>
      <c r="P15" s="2046">
        <f>SUMIF($A11:$A13,$B$4,P11:P13)</f>
        <v>1</v>
      </c>
      <c r="Q15" s="2046">
        <f>SUMIF($A11:$A13,$B$4,Q11:Q13)</f>
        <v>500</v>
      </c>
      <c r="R15" s="2046"/>
      <c r="S15" s="2046"/>
      <c r="T15" s="2046"/>
      <c r="U15" s="2046"/>
      <c r="V15" s="2047"/>
      <c r="W15" s="2045"/>
      <c r="X15" s="2047"/>
      <c r="Y15" s="2044"/>
      <c r="Z15" s="2044"/>
      <c r="AA15" s="2044"/>
      <c r="AB15" s="2044"/>
      <c r="AC15" s="2044"/>
      <c r="AD15" s="2049"/>
      <c r="AE15" s="2049"/>
      <c r="AF15" s="2049"/>
      <c r="AG15" s="2046"/>
      <c r="AH15" s="2046"/>
      <c r="AI15" s="2046"/>
      <c r="AJ15" s="2049"/>
      <c r="AK15" s="2049"/>
      <c r="AL15" s="2049"/>
      <c r="AM15" s="2046"/>
      <c r="AN15" s="2046"/>
      <c r="AO15" s="2046"/>
      <c r="AP15" s="2046"/>
      <c r="AQ15" s="2046"/>
      <c r="AR15" s="2046"/>
      <c r="AS15" s="2044"/>
      <c r="AT15" s="2044"/>
      <c r="AU15" s="2052"/>
      <c r="AV15" s="2044"/>
      <c r="AW15" s="2046">
        <f>AW14</f>
        <v>25</v>
      </c>
      <c r="AX15" s="2046"/>
      <c r="AY15" s="2046">
        <f>AY14</f>
        <v>475</v>
      </c>
      <c r="AZ15" s="2046"/>
      <c r="BA15" s="2046">
        <f>BA14</f>
        <v>24</v>
      </c>
      <c r="BB15" s="2046"/>
      <c r="BC15" s="2046">
        <f>BC14</f>
        <v>25</v>
      </c>
      <c r="BD15" s="2066">
        <f>SUM(BD11:BD13)</f>
        <v>457</v>
      </c>
    </row>
    <row r="16" spans="1:101" ht="30" customHeight="1">
      <c r="A16" s="2336" t="s">
        <v>88</v>
      </c>
      <c r="B16" s="2336"/>
      <c r="C16" s="2336"/>
      <c r="D16" s="2336"/>
      <c r="E16" s="1412"/>
      <c r="F16" s="1357"/>
      <c r="G16" s="1357"/>
      <c r="H16" s="1357"/>
      <c r="I16" s="1357"/>
      <c r="J16" s="1357"/>
      <c r="K16" s="1357"/>
      <c r="L16" s="1357"/>
      <c r="M16" s="1357"/>
      <c r="N16" s="1357"/>
      <c r="O16" s="1357"/>
      <c r="P16" s="1357"/>
      <c r="Q16" s="1357"/>
      <c r="R16" s="1357"/>
      <c r="S16" s="1357"/>
      <c r="T16" s="1357"/>
      <c r="U16" s="1357"/>
      <c r="V16" s="1357"/>
      <c r="W16" s="1357"/>
      <c r="X16" s="1357"/>
      <c r="Y16" s="1357"/>
      <c r="Z16" s="1357"/>
      <c r="AA16" s="1357"/>
      <c r="AB16" s="1357"/>
      <c r="AC16" s="1412"/>
      <c r="AD16" s="1357"/>
      <c r="AE16" s="1357"/>
      <c r="AF16" s="1357"/>
      <c r="AG16" s="1357"/>
      <c r="AH16" s="1357"/>
      <c r="AI16" s="1357"/>
      <c r="AJ16" s="1357"/>
      <c r="AK16" s="1357"/>
      <c r="AL16" s="1357"/>
      <c r="AM16" s="1357"/>
      <c r="AN16" s="1357"/>
      <c r="AO16" s="1357"/>
      <c r="AP16" s="1357"/>
      <c r="AQ16" s="1357"/>
      <c r="AR16" s="1357"/>
      <c r="AS16" s="1357"/>
      <c r="AT16" s="1357"/>
      <c r="AU16" s="1357"/>
      <c r="AV16" s="1357"/>
      <c r="AW16" s="1357"/>
      <c r="AX16" s="1357"/>
      <c r="AY16" s="1357"/>
      <c r="AZ16" s="1357"/>
      <c r="BA16" s="1413"/>
      <c r="BB16" s="1413"/>
      <c r="BC16" s="1413"/>
      <c r="BD16" s="1414"/>
    </row>
    <row r="17" spans="1:56" ht="45.75" customHeight="1">
      <c r="A17" s="59">
        <f>DAY(AF17)</f>
        <v>0</v>
      </c>
      <c r="B17" s="60">
        <v>100</v>
      </c>
      <c r="C17" s="60">
        <v>1</v>
      </c>
      <c r="D17" s="62" t="s">
        <v>257</v>
      </c>
      <c r="E17" s="62" t="s">
        <v>216</v>
      </c>
      <c r="F17" s="63"/>
      <c r="G17" s="64">
        <f>P17</f>
        <v>44</v>
      </c>
      <c r="H17" s="65">
        <f t="shared" ref="H17:I19" si="5">P17-W17</f>
        <v>20</v>
      </c>
      <c r="I17" s="65">
        <f t="shared" si="5"/>
        <v>160</v>
      </c>
      <c r="J17" s="65">
        <f>IF($B$5&gt;=A17,($B$5-A17+1)*G17,"-")</f>
        <v>1408</v>
      </c>
      <c r="K17" s="65">
        <f>($A$5-A17+1)*G17</f>
        <v>1408</v>
      </c>
      <c r="L17" s="65">
        <f>($A$5-$A17+1)*I17</f>
        <v>5120</v>
      </c>
      <c r="M17" s="565" t="s">
        <v>337</v>
      </c>
      <c r="N17" s="67">
        <f>IF((AD17)&lt;$N$5-DAY($N$5)+1,H17+W17,H17)</f>
        <v>44</v>
      </c>
      <c r="O17" s="67">
        <f>IF((AD17)&lt;$N$5-DAY($N$5)+1,I17+X17,I17)</f>
        <v>400</v>
      </c>
      <c r="P17" s="65">
        <v>44</v>
      </c>
      <c r="Q17" s="66">
        <v>400</v>
      </c>
      <c r="R17" s="1503">
        <v>5</v>
      </c>
      <c r="S17" s="66">
        <v>20</v>
      </c>
      <c r="T17" s="112">
        <v>1000</v>
      </c>
      <c r="U17" s="66"/>
      <c r="V17" s="65" t="s">
        <v>340</v>
      </c>
      <c r="W17" s="65">
        <v>24</v>
      </c>
      <c r="X17" s="65">
        <v>240</v>
      </c>
      <c r="Y17" s="65">
        <v>10</v>
      </c>
      <c r="Z17" s="71">
        <v>30</v>
      </c>
      <c r="AA17" s="71">
        <v>900</v>
      </c>
      <c r="AB17" s="72"/>
      <c r="AC17" s="134"/>
      <c r="AD17" s="73"/>
      <c r="AE17" s="73"/>
      <c r="AF17" s="73"/>
      <c r="AG17" s="74">
        <f>IF(AD17&lt;$D$4,0,AF17-AD17)</f>
        <v>0</v>
      </c>
      <c r="AH17" s="75">
        <f>IF(W17="","",AG17*W17)</f>
        <v>0</v>
      </c>
      <c r="AI17" s="1899">
        <f>IF(X17="","",AG17*X17)</f>
        <v>0</v>
      </c>
      <c r="AJ17" s="76">
        <v>43446</v>
      </c>
      <c r="AK17" s="77">
        <v>43480</v>
      </c>
      <c r="AL17" s="77">
        <f>AK17+5</f>
        <v>43485</v>
      </c>
      <c r="AM17" s="74"/>
      <c r="AN17" s="75"/>
      <c r="AO17" s="78">
        <f>DAY(AL17)</f>
        <v>20</v>
      </c>
      <c r="AP17" s="78"/>
      <c r="AQ17" s="74">
        <v>30</v>
      </c>
      <c r="AR17" s="67">
        <v>330</v>
      </c>
      <c r="AS17" s="79">
        <v>1</v>
      </c>
      <c r="AT17" s="67">
        <v>14</v>
      </c>
      <c r="AU17" s="68">
        <v>19</v>
      </c>
      <c r="AV17" s="83" t="s">
        <v>84</v>
      </c>
      <c r="AW17" s="84">
        <f t="shared" ref="AW17:AX19" si="6">IF(AQ17&lt;1,"-",AQ17)</f>
        <v>30</v>
      </c>
      <c r="AX17" s="84">
        <f t="shared" si="6"/>
        <v>330</v>
      </c>
      <c r="AY17" s="64">
        <f>IF(AW17="-","-",($B$5-AO17+1)*AW17)</f>
        <v>360</v>
      </c>
      <c r="AZ17" s="64">
        <f>IF(AX17="-","-",($B$5-AO17+1)*AX17)</f>
        <v>3960</v>
      </c>
      <c r="BA17" s="63">
        <f t="shared" ref="BA17:BB19" si="7">IF(AW17="-","-",AW17-H17)</f>
        <v>10</v>
      </c>
      <c r="BB17" s="63">
        <f t="shared" si="7"/>
        <v>170</v>
      </c>
      <c r="BC17" s="86">
        <f>IF(AW17="-","-",AW17/H17)</f>
        <v>1.5</v>
      </c>
      <c r="BD17" s="139">
        <f>IF(AQ17&lt;1,IF($B$5&gt;=A17,($A$5-A17+1)*-1*H17,"-"),AW17*($A$5-AO17+1)-H17*($A$5-A17+1))</f>
        <v>-280</v>
      </c>
    </row>
    <row r="18" spans="1:56" ht="33" customHeight="1">
      <c r="A18" s="305"/>
      <c r="B18" s="449"/>
      <c r="C18" s="449"/>
      <c r="D18" s="62"/>
      <c r="E18" s="62"/>
      <c r="F18" s="63"/>
      <c r="G18" s="64">
        <f>P18</f>
        <v>0</v>
      </c>
      <c r="H18" s="65">
        <f t="shared" si="5"/>
        <v>0</v>
      </c>
      <c r="I18" s="65">
        <f t="shared" si="5"/>
        <v>0</v>
      </c>
      <c r="J18" s="65">
        <f>IF($B$5&gt;=A18,($B$5-A18+1)*G18,"-")</f>
        <v>0</v>
      </c>
      <c r="K18" s="65">
        <f>($A$5-A18+1)*G18</f>
        <v>0</v>
      </c>
      <c r="L18" s="65">
        <f>($A$5-$A18+1)*I18</f>
        <v>0</v>
      </c>
      <c r="M18" s="66"/>
      <c r="N18" s="67">
        <f>IF((AD18)&lt;$N$5-DAY($N$5)+1,H18+W18,H18)</f>
        <v>0</v>
      </c>
      <c r="O18" s="67">
        <f>IF((AD18)&lt;$N$5-DAY($N$5)+1,I18+X18,I18)</f>
        <v>0</v>
      </c>
      <c r="P18" s="250"/>
      <c r="Q18" s="250"/>
      <c r="R18" s="69"/>
      <c r="S18" s="71"/>
      <c r="T18" s="71"/>
      <c r="U18" s="66"/>
      <c r="V18" s="65"/>
      <c r="W18" s="65"/>
      <c r="X18" s="65"/>
      <c r="Y18" s="65"/>
      <c r="Z18" s="71"/>
      <c r="AA18" s="71"/>
      <c r="AB18" s="72"/>
      <c r="AC18" s="134"/>
      <c r="AD18" s="73"/>
      <c r="AE18" s="73"/>
      <c r="AF18" s="73"/>
      <c r="AG18" s="74">
        <f>IF(AD18&lt;$D$4,0,AF18-AD18)</f>
        <v>0</v>
      </c>
      <c r="AH18" s="75" t="str">
        <f>IF(W18="","",AG18*W18)</f>
        <v/>
      </c>
      <c r="AI18" s="1899" t="str">
        <f>IF(X18="","",AG18*X18)</f>
        <v/>
      </c>
      <c r="AJ18" s="76"/>
      <c r="AK18" s="77"/>
      <c r="AL18" s="77"/>
      <c r="AM18" s="74"/>
      <c r="AN18" s="75"/>
      <c r="AO18" s="78"/>
      <c r="AP18" s="78"/>
      <c r="AQ18" s="74"/>
      <c r="AR18" s="112"/>
      <c r="AS18" s="1405"/>
      <c r="AT18" s="1405"/>
      <c r="AU18" s="250"/>
      <c r="AV18" s="83"/>
      <c r="AW18" s="84" t="str">
        <f t="shared" si="6"/>
        <v>-</v>
      </c>
      <c r="AX18" s="84" t="str">
        <f t="shared" si="6"/>
        <v>-</v>
      </c>
      <c r="AY18" s="64" t="str">
        <f>IF(AW18="-","-",($B$5-AO18+1)*AW18)</f>
        <v>-</v>
      </c>
      <c r="AZ18" s="64" t="str">
        <f>IF(AX18="-","-",($B$5-AO18+1)*AX18)</f>
        <v>-</v>
      </c>
      <c r="BA18" s="63" t="str">
        <f t="shared" si="7"/>
        <v>-</v>
      </c>
      <c r="BB18" s="63" t="str">
        <f t="shared" si="7"/>
        <v>-</v>
      </c>
      <c r="BC18" s="86" t="str">
        <f>IF(AW18="-","-",AW18/H18)</f>
        <v>-</v>
      </c>
      <c r="BD18" s="139">
        <f>IF(AQ18&lt;1,IF($B$5&gt;=A18,($A$5-A18+1)*-1*H18,"-"),AW18*($A$5-AO18+1)-H18*($A$5-A18+1))</f>
        <v>0</v>
      </c>
    </row>
    <row r="19" spans="1:56" ht="30" customHeight="1">
      <c r="A19" s="59"/>
      <c r="B19" s="60"/>
      <c r="C19" s="60"/>
      <c r="D19" s="62"/>
      <c r="E19" s="62"/>
      <c r="F19" s="63"/>
      <c r="G19" s="64">
        <f>P19</f>
        <v>0</v>
      </c>
      <c r="H19" s="65">
        <f t="shared" si="5"/>
        <v>0</v>
      </c>
      <c r="I19" s="65">
        <f t="shared" si="5"/>
        <v>0</v>
      </c>
      <c r="J19" s="65">
        <f>IF($B$5&gt;=A19,($B$5-A19+1)*G19,"-")</f>
        <v>0</v>
      </c>
      <c r="K19" s="65">
        <f>($A$5-A19+1)*G19</f>
        <v>0</v>
      </c>
      <c r="L19" s="65">
        <f>($A$5-$A19+1)*I19</f>
        <v>0</v>
      </c>
      <c r="M19" s="66"/>
      <c r="N19" s="67">
        <f>IF((AD19)&lt;$N$5-DAY($N$5)+1,H19+W19,H19)</f>
        <v>0</v>
      </c>
      <c r="O19" s="67">
        <f>IF((AD19)&lt;$N$5-DAY($N$5)+1,I19+X19,I19)</f>
        <v>0</v>
      </c>
      <c r="P19" s="65"/>
      <c r="Q19" s="112"/>
      <c r="R19" s="113"/>
      <c r="S19" s="66"/>
      <c r="T19" s="66"/>
      <c r="U19" s="66"/>
      <c r="V19" s="65"/>
      <c r="W19" s="65"/>
      <c r="X19" s="65"/>
      <c r="Y19" s="65"/>
      <c r="Z19" s="71"/>
      <c r="AA19" s="71"/>
      <c r="AB19" s="72"/>
      <c r="AC19" s="134"/>
      <c r="AD19" s="73"/>
      <c r="AE19" s="73"/>
      <c r="AF19" s="73"/>
      <c r="AG19" s="74">
        <f>IF(AD19&lt;$D$4,0,AF19-AD19)</f>
        <v>0</v>
      </c>
      <c r="AH19" s="75" t="str">
        <f>IF(W19="","",AG19*W19)</f>
        <v/>
      </c>
      <c r="AI19" s="1899" t="str">
        <f>IF(X19="","",AG19*X19)</f>
        <v/>
      </c>
      <c r="AJ19" s="114"/>
      <c r="AK19" s="77"/>
      <c r="AL19" s="77"/>
      <c r="AM19" s="115"/>
      <c r="AN19" s="116"/>
      <c r="AO19" s="78"/>
      <c r="AP19" s="78"/>
      <c r="AQ19" s="117"/>
      <c r="AR19" s="118"/>
      <c r="AS19" s="79"/>
      <c r="AT19" s="79"/>
      <c r="AU19" s="120"/>
      <c r="AV19" s="83" t="s">
        <v>84</v>
      </c>
      <c r="AW19" s="84" t="str">
        <f t="shared" si="6"/>
        <v>-</v>
      </c>
      <c r="AX19" s="84" t="str">
        <f t="shared" si="6"/>
        <v>-</v>
      </c>
      <c r="AY19" s="64" t="str">
        <f>IF(AW19="-","-",($B$5-AO19+1)*AW19)</f>
        <v>-</v>
      </c>
      <c r="AZ19" s="64" t="str">
        <f>IF(AX19="-","-",($B$5-AO19+1)*AX19)</f>
        <v>-</v>
      </c>
      <c r="BA19" s="63" t="str">
        <f t="shared" si="7"/>
        <v>-</v>
      </c>
      <c r="BB19" s="63" t="str">
        <f t="shared" si="7"/>
        <v>-</v>
      </c>
      <c r="BC19" s="86" t="str">
        <f>IF(AW19="-","-",AW19/H19)</f>
        <v>-</v>
      </c>
      <c r="BD19" s="139">
        <f>IF(AQ19&lt;1,IF($B$5&gt;=A19,($A$5-A19+1)*-1*H19,"-"),AW19*($A$5-AO19+1)-H19*($A$5-A19+1))</f>
        <v>0</v>
      </c>
    </row>
    <row r="20" spans="1:56" ht="18.75">
      <c r="A20" s="148" t="s">
        <v>86</v>
      </c>
      <c r="B20" s="149">
        <f>COUNTIF(A17:A19,$B$4)</f>
        <v>1</v>
      </c>
      <c r="C20" s="150"/>
      <c r="D20" s="151"/>
      <c r="E20" s="151"/>
      <c r="F20" s="151"/>
      <c r="G20" s="152">
        <f>SUM(G17:G19)</f>
        <v>44</v>
      </c>
      <c r="H20" s="152">
        <f t="shared" ref="H20:M20" si="8">SUMIF($A17:$A19,$B$4,H17:H19)</f>
        <v>20</v>
      </c>
      <c r="I20" s="152">
        <f t="shared" si="8"/>
        <v>160</v>
      </c>
      <c r="J20" s="152">
        <f t="shared" si="8"/>
        <v>1408</v>
      </c>
      <c r="K20" s="152">
        <f t="shared" si="8"/>
        <v>1408</v>
      </c>
      <c r="L20" s="152">
        <f t="shared" si="8"/>
        <v>5120</v>
      </c>
      <c r="M20" s="152">
        <f t="shared" si="8"/>
        <v>0</v>
      </c>
      <c r="N20" s="153">
        <f>SUMIF(A17:A19,$B$4,N17:N19)</f>
        <v>44</v>
      </c>
      <c r="O20" s="153">
        <f>SUMIF(A17:A19,$B$4,O17:O19)</f>
        <v>400</v>
      </c>
      <c r="P20" s="153">
        <f>SUMIF(B17:B19,$B$4,P17:P19)</f>
        <v>0</v>
      </c>
      <c r="Q20" s="153">
        <f>SUMIF(C17:C19,$B$4,Q17:Q19)</f>
        <v>400</v>
      </c>
      <c r="R20" s="152"/>
      <c r="S20" s="152"/>
      <c r="T20" s="152"/>
      <c r="U20" s="152"/>
      <c r="V20" s="152"/>
      <c r="W20" s="152"/>
      <c r="X20" s="152"/>
      <c r="Y20" s="151"/>
      <c r="Z20" s="151"/>
      <c r="AA20" s="151"/>
      <c r="AB20" s="151"/>
      <c r="AC20" s="151"/>
      <c r="AD20" s="154"/>
      <c r="AE20" s="155"/>
      <c r="AF20" s="156"/>
      <c r="AG20" s="158"/>
      <c r="AH20" s="162">
        <f>SUMIF($A17:$A19,$B$4,AH17:AH19)</f>
        <v>0</v>
      </c>
      <c r="AI20" s="1880">
        <f>SUMIF($A17:$A19,$B$4,AI17:AI19)</f>
        <v>0</v>
      </c>
      <c r="AJ20" s="154"/>
      <c r="AK20" s="156"/>
      <c r="AL20" s="156"/>
      <c r="AM20" s="152"/>
      <c r="AN20" s="157"/>
      <c r="AO20" s="158">
        <f>COUNTA(AO17:AO19)</f>
        <v>1</v>
      </c>
      <c r="AP20" s="158"/>
      <c r="AQ20" s="152">
        <f>SUM(AQ17:AQ19)</f>
        <v>30</v>
      </c>
      <c r="AR20" s="152">
        <f>SUM(AR17:AR19)</f>
        <v>330</v>
      </c>
      <c r="AS20" s="159"/>
      <c r="AT20" s="151"/>
      <c r="AU20" s="161"/>
      <c r="AV20" s="151"/>
      <c r="AW20" s="162">
        <f>SUM(AW17:AW19)</f>
        <v>30</v>
      </c>
      <c r="AX20" s="162"/>
      <c r="AY20" s="162">
        <f>SUM(AY17:AY19)</f>
        <v>360</v>
      </c>
      <c r="AZ20" s="162"/>
      <c r="BA20" s="163">
        <f>SUM(BA17:BA19)</f>
        <v>10</v>
      </c>
      <c r="BB20" s="149"/>
      <c r="BC20" s="164">
        <f>IF(COUNT(BC17:BC19)=0,"-",AVERAGE(BC17:BC19))</f>
        <v>1.5</v>
      </c>
      <c r="BD20" s="165"/>
    </row>
    <row r="21" spans="1:56" ht="30" customHeight="1">
      <c r="A21" s="2065" t="s">
        <v>89</v>
      </c>
      <c r="B21" s="2042">
        <f>COUNTA(A17:A19)</f>
        <v>1</v>
      </c>
      <c r="C21" s="2043"/>
      <c r="D21" s="2044"/>
      <c r="E21" s="2044"/>
      <c r="F21" s="2044"/>
      <c r="G21" s="2046">
        <f t="shared" ref="G21:L21" si="9">SUM(G17:G19)</f>
        <v>44</v>
      </c>
      <c r="H21" s="2046">
        <f t="shared" si="9"/>
        <v>20</v>
      </c>
      <c r="I21" s="2046">
        <f t="shared" si="9"/>
        <v>160</v>
      </c>
      <c r="J21" s="2046">
        <f t="shared" si="9"/>
        <v>1408</v>
      </c>
      <c r="K21" s="2046">
        <f t="shared" si="9"/>
        <v>1408</v>
      </c>
      <c r="L21" s="2046">
        <f t="shared" si="9"/>
        <v>5120</v>
      </c>
      <c r="M21" s="2046"/>
      <c r="N21" s="2046">
        <f>SUM(N20,N15)</f>
        <v>45</v>
      </c>
      <c r="O21" s="2046">
        <f>SUM(O20,O15)</f>
        <v>900</v>
      </c>
      <c r="P21" s="2046">
        <f>SUM(P20,P15)</f>
        <v>1</v>
      </c>
      <c r="Q21" s="2046">
        <f>SUM(Q20,Q15)</f>
        <v>900</v>
      </c>
      <c r="R21" s="2046"/>
      <c r="S21" s="2046"/>
      <c r="T21" s="2046"/>
      <c r="U21" s="2046"/>
      <c r="V21" s="2047"/>
      <c r="W21" s="2045"/>
      <c r="X21" s="2047"/>
      <c r="Y21" s="2044"/>
      <c r="Z21" s="2044"/>
      <c r="AA21" s="2044"/>
      <c r="AB21" s="2044"/>
      <c r="AC21" s="2044"/>
      <c r="AD21" s="2049"/>
      <c r="AE21" s="2049"/>
      <c r="AF21" s="2049"/>
      <c r="AG21" s="2046"/>
      <c r="AH21" s="2046"/>
      <c r="AI21" s="2046"/>
      <c r="AJ21" s="2049"/>
      <c r="AK21" s="2049"/>
      <c r="AL21" s="2049"/>
      <c r="AM21" s="2046"/>
      <c r="AN21" s="2046"/>
      <c r="AO21" s="2046">
        <f>SUM(AO14,AO20)</f>
        <v>2</v>
      </c>
      <c r="AP21" s="2046"/>
      <c r="AQ21" s="2046">
        <f>SUM(AQ14,AQ20)</f>
        <v>55</v>
      </c>
      <c r="AR21" s="2046"/>
      <c r="AS21" s="2044"/>
      <c r="AT21" s="2044"/>
      <c r="AU21" s="2052"/>
      <c r="AV21" s="2044"/>
      <c r="AW21" s="2046">
        <f>SUM(AW20,AW14)</f>
        <v>55</v>
      </c>
      <c r="AX21" s="2046"/>
      <c r="AY21" s="2046">
        <f>SUM(AY20,AY14)</f>
        <v>835</v>
      </c>
      <c r="AZ21" s="2046"/>
      <c r="BA21" s="2044">
        <f>SUM(BA20,BA14)</f>
        <v>34</v>
      </c>
      <c r="BB21" s="2044"/>
      <c r="BC21" s="2067">
        <f>IF(COUNT(BC17:BC19,BC11:BC13)=0,"-",AVERAGE(BC17:BC19,BC11:BC13))</f>
        <v>13.25</v>
      </c>
      <c r="BD21" s="2100"/>
    </row>
    <row r="22" spans="1:56" ht="39" customHeight="1">
      <c r="A22" s="2307" t="s">
        <v>318</v>
      </c>
      <c r="B22" s="2307"/>
      <c r="C22" s="2307"/>
      <c r="D22" s="2307"/>
      <c r="E22" s="2307"/>
      <c r="F22" s="2307"/>
      <c r="G22" s="237"/>
      <c r="H22" s="237"/>
      <c r="I22" s="237"/>
      <c r="J22" s="237"/>
      <c r="K22" s="237"/>
      <c r="L22" s="237"/>
      <c r="M22" s="237"/>
      <c r="N22" s="237"/>
      <c r="O22" s="237"/>
      <c r="P22" s="237"/>
      <c r="Q22" s="237"/>
      <c r="R22" s="237"/>
      <c r="S22" s="237"/>
      <c r="T22" s="237"/>
      <c r="U22" s="237"/>
      <c r="V22" s="237"/>
      <c r="W22" s="237"/>
      <c r="X22" s="237"/>
      <c r="Y22" s="237"/>
      <c r="Z22" s="237"/>
      <c r="AA22" s="237"/>
      <c r="AB22" s="237"/>
      <c r="AC22" s="1502"/>
      <c r="AD22" s="237"/>
      <c r="AE22" s="237"/>
      <c r="AF22" s="237"/>
      <c r="AG22" s="237"/>
      <c r="AH22" s="237"/>
      <c r="AI22" s="237"/>
      <c r="AJ22" s="237"/>
      <c r="AK22" s="237"/>
      <c r="AL22" s="237"/>
      <c r="AM22" s="237"/>
      <c r="AN22" s="237"/>
      <c r="AO22" s="237"/>
      <c r="AP22" s="237"/>
      <c r="AQ22" s="237"/>
      <c r="AR22" s="237"/>
      <c r="AS22" s="237"/>
      <c r="AT22" s="237"/>
      <c r="AU22" s="237"/>
      <c r="AV22" s="237"/>
      <c r="AW22" s="237"/>
      <c r="AX22" s="237"/>
      <c r="AY22" s="237"/>
      <c r="AZ22" s="237"/>
      <c r="BA22" s="237"/>
      <c r="BB22" s="237"/>
      <c r="BC22" s="237"/>
      <c r="BD22" s="238"/>
    </row>
    <row r="23" spans="1:56" ht="45.75" customHeight="1">
      <c r="A23" s="59">
        <f>DAY(AF23)</f>
        <v>22</v>
      </c>
      <c r="B23" s="60">
        <v>100</v>
      </c>
      <c r="C23" s="60">
        <v>1</v>
      </c>
      <c r="D23" s="62" t="s">
        <v>257</v>
      </c>
      <c r="E23" s="62" t="s">
        <v>216</v>
      </c>
      <c r="F23" s="63"/>
      <c r="G23" s="64">
        <f>P23</f>
        <v>35</v>
      </c>
      <c r="H23" s="65">
        <f t="shared" ref="H23:I25" si="10">P23-W23</f>
        <v>15</v>
      </c>
      <c r="I23" s="65">
        <f t="shared" si="10"/>
        <v>150</v>
      </c>
      <c r="J23" s="65">
        <f>IF($B$5&gt;=A23,($B$5-A23+1)*G23,"-")</f>
        <v>350</v>
      </c>
      <c r="K23" s="65">
        <f>($A$5-A23+1)*G23</f>
        <v>350</v>
      </c>
      <c r="L23" s="65">
        <f>($A$5-$A23+1)*I23</f>
        <v>1500</v>
      </c>
      <c r="M23" s="565" t="s">
        <v>337</v>
      </c>
      <c r="N23" s="67">
        <f>IF((AD23)&lt;$N$5-DAY($N$5)+1,H23+W23,H23)</f>
        <v>35</v>
      </c>
      <c r="O23" s="67">
        <f>IF((AD23)&lt;$N$5-DAY($N$5)+1,I23+X23,I23)</f>
        <v>350</v>
      </c>
      <c r="P23" s="65">
        <v>35</v>
      </c>
      <c r="Q23" s="66">
        <v>350</v>
      </c>
      <c r="R23" s="1503">
        <v>5</v>
      </c>
      <c r="S23" s="66">
        <v>15</v>
      </c>
      <c r="T23" s="112">
        <v>1000</v>
      </c>
      <c r="U23" s="66"/>
      <c r="V23" s="65" t="s">
        <v>340</v>
      </c>
      <c r="W23" s="65">
        <v>20</v>
      </c>
      <c r="X23" s="65">
        <v>200</v>
      </c>
      <c r="Y23" s="65">
        <v>10</v>
      </c>
      <c r="Z23" s="71">
        <v>30</v>
      </c>
      <c r="AA23" s="71">
        <v>900</v>
      </c>
      <c r="AB23" s="72"/>
      <c r="AC23" s="134"/>
      <c r="AD23" s="73"/>
      <c r="AE23" s="73">
        <v>43482</v>
      </c>
      <c r="AF23" s="73">
        <f>AE23+5</f>
        <v>43487</v>
      </c>
      <c r="AG23" s="74">
        <f>IF(AD23&lt;$D$4,0,AF23-AD23)</f>
        <v>0</v>
      </c>
      <c r="AH23" s="75">
        <f>IF(W23="","",AG23*W23)</f>
        <v>0</v>
      </c>
      <c r="AI23" s="1899">
        <f>IF(X23="","",AG23*X23)</f>
        <v>0</v>
      </c>
      <c r="AJ23" s="76"/>
      <c r="AK23" s="77">
        <v>43478</v>
      </c>
      <c r="AL23" s="77">
        <f>AK23+5</f>
        <v>43483</v>
      </c>
      <c r="AM23" s="74"/>
      <c r="AN23" s="75"/>
      <c r="AO23" s="78">
        <f>DAY(AL23)</f>
        <v>18</v>
      </c>
      <c r="AP23" s="78"/>
      <c r="AQ23" s="74">
        <v>0</v>
      </c>
      <c r="AR23" s="67">
        <v>100</v>
      </c>
      <c r="AS23" s="79">
        <v>1</v>
      </c>
      <c r="AT23" s="67">
        <v>16</v>
      </c>
      <c r="AU23" s="68">
        <v>19</v>
      </c>
      <c r="AV23" s="83" t="s">
        <v>84</v>
      </c>
      <c r="AW23" s="84" t="str">
        <f t="shared" ref="AW23:AX25" si="11">IF(AQ23&lt;1,"-",AQ23)</f>
        <v>-</v>
      </c>
      <c r="AX23" s="84">
        <f t="shared" si="11"/>
        <v>100</v>
      </c>
      <c r="AY23" s="64" t="str">
        <f>IF(AW23="-","-",($B$5-AO23+1)*AW23)</f>
        <v>-</v>
      </c>
      <c r="AZ23" s="64">
        <f>IF(AX23="-","-",($B$5-AO23+1)*AX23)</f>
        <v>1400</v>
      </c>
      <c r="BA23" s="63" t="str">
        <f t="shared" ref="BA23:BB25" si="12">IF(AW23="-","-",AW23-H23)</f>
        <v>-</v>
      </c>
      <c r="BB23" s="63">
        <f t="shared" si="12"/>
        <v>-50</v>
      </c>
      <c r="BC23" s="86" t="str">
        <f>IF(AW23="-","-",AW23/H23)</f>
        <v>-</v>
      </c>
      <c r="BD23" s="139">
        <f>IF(AQ23&lt;1,IF($B$5&gt;=A23,($A$5-A23+1)*-1*H23,"-"),AW23*($A$5-AO23+1)-H23*($A$5-A23+1))</f>
        <v>-150</v>
      </c>
    </row>
    <row r="24" spans="1:56" ht="33" customHeight="1">
      <c r="A24" s="305"/>
      <c r="B24" s="245"/>
      <c r="C24" s="245"/>
      <c r="D24" s="62"/>
      <c r="E24" s="62"/>
      <c r="F24" s="245"/>
      <c r="G24" s="64">
        <f>P24</f>
        <v>0</v>
      </c>
      <c r="H24" s="65">
        <f t="shared" si="10"/>
        <v>0</v>
      </c>
      <c r="I24" s="65">
        <f t="shared" si="10"/>
        <v>0</v>
      </c>
      <c r="J24" s="65">
        <f>IF($B$5&gt;=A24,($B$5-A24+1)*G24,"-")</f>
        <v>0</v>
      </c>
      <c r="K24" s="65">
        <f>($A$5-A24+1)*G24</f>
        <v>0</v>
      </c>
      <c r="L24" s="65">
        <f>($A$5-$A24+1)*I24</f>
        <v>0</v>
      </c>
      <c r="M24" s="268"/>
      <c r="N24" s="67">
        <f>IF((AD24)&lt;$N$5-DAY($N$5)+1,H24+W24,H24)</f>
        <v>0</v>
      </c>
      <c r="O24" s="67">
        <f>IF((AD24)&lt;$N$5-DAY($N$5)+1,I24+X24,I24)</f>
        <v>0</v>
      </c>
      <c r="P24" s="250"/>
      <c r="Q24" s="250"/>
      <c r="R24" s="69"/>
      <c r="S24" s="71"/>
      <c r="T24" s="71"/>
      <c r="U24" s="71"/>
      <c r="V24" s="66"/>
      <c r="W24" s="566"/>
      <c r="X24" s="567"/>
      <c r="Y24" s="69"/>
      <c r="Z24" s="570"/>
      <c r="AA24" s="570"/>
      <c r="AB24" s="477"/>
      <c r="AC24" s="271"/>
      <c r="AD24" s="251"/>
      <c r="AE24" s="135"/>
      <c r="AF24" s="399"/>
      <c r="AG24" s="74">
        <f>IF(AD24&lt;$D$4,0,AF24-AD24)</f>
        <v>0</v>
      </c>
      <c r="AH24" s="75" t="str">
        <f>IF(W24="","",AG24*W24)</f>
        <v/>
      </c>
      <c r="AI24" s="1899" t="str">
        <f>IF(X24="","",AG24*X24)</f>
        <v/>
      </c>
      <c r="AJ24" s="273"/>
      <c r="AK24" s="77"/>
      <c r="AL24" s="283"/>
      <c r="AM24" s="74"/>
      <c r="AN24" s="75"/>
      <c r="AO24" s="78"/>
      <c r="AP24" s="78"/>
      <c r="AQ24" s="74"/>
      <c r="AR24" s="63"/>
      <c r="AS24" s="255"/>
      <c r="AT24" s="255"/>
      <c r="AU24" s="68"/>
      <c r="AV24" s="83"/>
      <c r="AW24" s="84" t="str">
        <f t="shared" si="11"/>
        <v>-</v>
      </c>
      <c r="AX24" s="84" t="str">
        <f t="shared" si="11"/>
        <v>-</v>
      </c>
      <c r="AY24" s="64" t="str">
        <f>IF(AW24="-","-",($B$5-AO24+1)*AW24)</f>
        <v>-</v>
      </c>
      <c r="AZ24" s="64" t="str">
        <f>IF(AX24="-","-",($B$5-AO24+1)*AX24)</f>
        <v>-</v>
      </c>
      <c r="BA24" s="63" t="str">
        <f t="shared" si="12"/>
        <v>-</v>
      </c>
      <c r="BB24" s="63" t="str">
        <f t="shared" si="12"/>
        <v>-</v>
      </c>
      <c r="BC24" s="86" t="str">
        <f>IF(AW24="-","-",AW24/H24)</f>
        <v>-</v>
      </c>
      <c r="BD24" s="139">
        <f>IF(AQ24&lt;1,IF($B$5&gt;=A24,($A$5-A24+1)*-1*H24,"-"),AW24*($A$5-AO24+1)-H24*($A$5-A24+1))</f>
        <v>0</v>
      </c>
    </row>
    <row r="25" spans="1:56" ht="30" customHeight="1">
      <c r="A25" s="59"/>
      <c r="B25" s="267"/>
      <c r="C25" s="267"/>
      <c r="D25" s="62"/>
      <c r="E25" s="62"/>
      <c r="F25" s="267"/>
      <c r="G25" s="64">
        <f>P25</f>
        <v>0</v>
      </c>
      <c r="H25" s="65">
        <f t="shared" si="10"/>
        <v>0</v>
      </c>
      <c r="I25" s="65">
        <f t="shared" si="10"/>
        <v>0</v>
      </c>
      <c r="J25" s="65">
        <f>IF($B$5&gt;=A25,($B$5-A25+1)*G25,"-")</f>
        <v>0</v>
      </c>
      <c r="K25" s="65">
        <f>($A$5-A25+1)*G25</f>
        <v>0</v>
      </c>
      <c r="L25" s="65">
        <f>($A$5-$A25+1)*I25</f>
        <v>0</v>
      </c>
      <c r="M25" s="267"/>
      <c r="N25" s="67">
        <f>IF((AD25)&lt;$N$5-DAY($N$5)+1,H25+W25,H25)</f>
        <v>0</v>
      </c>
      <c r="O25" s="67">
        <f>IF((AD25)&lt;$N$5-DAY($N$5)+1,I25+X25,I25)</f>
        <v>0</v>
      </c>
      <c r="P25" s="281"/>
      <c r="Q25" s="281"/>
      <c r="R25" s="282"/>
      <c r="S25" s="71"/>
      <c r="T25" s="71"/>
      <c r="U25" s="71"/>
      <c r="V25" s="71"/>
      <c r="W25" s="85"/>
      <c r="X25" s="71"/>
      <c r="Y25" s="71"/>
      <c r="Z25" s="71"/>
      <c r="AA25" s="71"/>
      <c r="AB25" s="72"/>
      <c r="AC25" s="271"/>
      <c r="AD25" s="273"/>
      <c r="AE25" s="77"/>
      <c r="AF25" s="283"/>
      <c r="AG25" s="74">
        <f>IF(AD25&lt;$D$4,0,AF25-AD25)</f>
        <v>0</v>
      </c>
      <c r="AH25" s="75" t="str">
        <f>IF(W25="","",AG25*W25)</f>
        <v/>
      </c>
      <c r="AI25" s="1901" t="str">
        <f>IF(X25="","",AG25*X25)</f>
        <v/>
      </c>
      <c r="AJ25" s="77"/>
      <c r="AK25" s="77"/>
      <c r="AL25" s="77"/>
      <c r="AM25" s="74"/>
      <c r="AN25" s="75"/>
      <c r="AO25" s="78"/>
      <c r="AP25" s="78"/>
      <c r="AQ25" s="284"/>
      <c r="AR25" s="254"/>
      <c r="AS25" s="74"/>
      <c r="AT25" s="74"/>
      <c r="AU25" s="267"/>
      <c r="AV25" s="83" t="s">
        <v>85</v>
      </c>
      <c r="AW25" s="84" t="str">
        <f t="shared" si="11"/>
        <v>-</v>
      </c>
      <c r="AX25" s="84" t="str">
        <f t="shared" si="11"/>
        <v>-</v>
      </c>
      <c r="AY25" s="64" t="str">
        <f>IF(AW25="-","-",($B$5-AO25+1)*AW25)</f>
        <v>-</v>
      </c>
      <c r="AZ25" s="64" t="str">
        <f>IF(AX25="-","-",($B$5-AO25+1)*AX25)</f>
        <v>-</v>
      </c>
      <c r="BA25" s="63" t="str">
        <f t="shared" si="12"/>
        <v>-</v>
      </c>
      <c r="BB25" s="63" t="str">
        <f t="shared" si="12"/>
        <v>-</v>
      </c>
      <c r="BC25" s="86" t="str">
        <f>IF(AW25="-","-",AW25/H25)</f>
        <v>-</v>
      </c>
      <c r="BD25" s="139">
        <f>IF(AQ25&lt;1,IF($B$5&gt;=A25,($A$5-A25+1)*-1*H25,"-"),AW25*($A$5-AO25+1)-H25*($A$5-A25+1))</f>
        <v>0</v>
      </c>
    </row>
    <row r="26" spans="1:56" ht="27" customHeight="1">
      <c r="A26" s="148" t="s">
        <v>86</v>
      </c>
      <c r="B26" s="149">
        <f>COUNTIF(A23:A25,$B$4)</f>
        <v>1</v>
      </c>
      <c r="C26" s="150"/>
      <c r="D26" s="151"/>
      <c r="E26" s="151"/>
      <c r="F26" s="151"/>
      <c r="G26" s="152">
        <f>SUM(G23:G25)</f>
        <v>35</v>
      </c>
      <c r="H26" s="152">
        <f t="shared" ref="H26:M26" si="13">SUMIF($A23:$A25,$B$4,H23:H25)</f>
        <v>15</v>
      </c>
      <c r="I26" s="152">
        <f t="shared" si="13"/>
        <v>150</v>
      </c>
      <c r="J26" s="152">
        <f t="shared" si="13"/>
        <v>350</v>
      </c>
      <c r="K26" s="152">
        <f t="shared" si="13"/>
        <v>350</v>
      </c>
      <c r="L26" s="152">
        <f t="shared" si="13"/>
        <v>1500</v>
      </c>
      <c r="M26" s="152">
        <f t="shared" si="13"/>
        <v>0</v>
      </c>
      <c r="N26" s="153">
        <f>SUMIF(A23:A25,$B$4,N23:N25)</f>
        <v>35</v>
      </c>
      <c r="O26" s="153">
        <f>SUMIF(A23:A25,$B$4,O23:O25)</f>
        <v>350</v>
      </c>
      <c r="P26" s="153">
        <f>SUMIF(B23:B25,$B$4,P23:P25)</f>
        <v>0</v>
      </c>
      <c r="Q26" s="153">
        <f>SUMIF(C23:C25,$B$4,Q23:Q25)</f>
        <v>350</v>
      </c>
      <c r="R26" s="152"/>
      <c r="S26" s="152"/>
      <c r="T26" s="152"/>
      <c r="U26" s="152"/>
      <c r="V26" s="152"/>
      <c r="W26" s="152"/>
      <c r="X26" s="152"/>
      <c r="Y26" s="151"/>
      <c r="Z26" s="151"/>
      <c r="AA26" s="151"/>
      <c r="AB26" s="151"/>
      <c r="AC26" s="151"/>
      <c r="AD26" s="154"/>
      <c r="AE26" s="155"/>
      <c r="AF26" s="156"/>
      <c r="AG26" s="158"/>
      <c r="AH26" s="162">
        <f>SUMIF($A23:$A25,$B$4,AH23:AH25)</f>
        <v>0</v>
      </c>
      <c r="AI26" s="1880">
        <f>SUMIF($A23:$A25,$B$4,AI23:AI25)</f>
        <v>0</v>
      </c>
      <c r="AJ26" s="154"/>
      <c r="AK26" s="156"/>
      <c r="AL26" s="156"/>
      <c r="AM26" s="152"/>
      <c r="AN26" s="157"/>
      <c r="AO26" s="158">
        <f>COUNTA(AO23:AO25)</f>
        <v>1</v>
      </c>
      <c r="AP26" s="158"/>
      <c r="AQ26" s="152">
        <f>SUM(AQ23:AQ25)</f>
        <v>0</v>
      </c>
      <c r="AR26" s="152">
        <f>SUM(AR23:AR25)</f>
        <v>100</v>
      </c>
      <c r="AS26" s="159"/>
      <c r="AT26" s="151"/>
      <c r="AU26" s="161"/>
      <c r="AV26" s="151"/>
      <c r="AW26" s="162">
        <f>SUM(AW23:AW25)</f>
        <v>0</v>
      </c>
      <c r="AX26" s="162"/>
      <c r="AY26" s="162">
        <f>SUM(AY23:AY25)</f>
        <v>0</v>
      </c>
      <c r="AZ26" s="162"/>
      <c r="BA26" s="163">
        <f>SUM(BA23:BA25)</f>
        <v>0</v>
      </c>
      <c r="BB26" s="149"/>
      <c r="BC26" s="164" t="str">
        <f>IF(COUNT(BC23:BC25)=0,"-",AVERAGE(BC23:BC25))</f>
        <v>-</v>
      </c>
      <c r="BD26" s="165"/>
    </row>
    <row r="27" spans="1:56" ht="30" customHeight="1">
      <c r="A27" s="2065" t="s">
        <v>87</v>
      </c>
      <c r="B27" s="2042">
        <f>COUNT(A23:A25)</f>
        <v>1</v>
      </c>
      <c r="C27" s="2043"/>
      <c r="D27" s="2044"/>
      <c r="E27" s="2044"/>
      <c r="F27" s="2044"/>
      <c r="G27" s="2046">
        <f t="shared" ref="G27:L27" si="14">SUM(G23:G25)</f>
        <v>35</v>
      </c>
      <c r="H27" s="2046">
        <f t="shared" si="14"/>
        <v>15</v>
      </c>
      <c r="I27" s="2046">
        <f t="shared" si="14"/>
        <v>150</v>
      </c>
      <c r="J27" s="2046">
        <f t="shared" si="14"/>
        <v>350</v>
      </c>
      <c r="K27" s="2046">
        <f t="shared" si="14"/>
        <v>350</v>
      </c>
      <c r="L27" s="2046">
        <f t="shared" si="14"/>
        <v>1500</v>
      </c>
      <c r="M27" s="2046"/>
      <c r="N27" s="2046">
        <f>SUMIF($A23:$A25,$B$4,N23:N25)</f>
        <v>35</v>
      </c>
      <c r="O27" s="2046">
        <f>SUMIF($A23:$A25,$B$4,O23:O25)</f>
        <v>350</v>
      </c>
      <c r="P27" s="2046">
        <f>SUMIF($A23:$A25,$B$4,P23:P25)</f>
        <v>35</v>
      </c>
      <c r="Q27" s="2046">
        <f>SUMIF($A23:$A25,$B$4,Q23:Q25)</f>
        <v>350</v>
      </c>
      <c r="R27" s="2046"/>
      <c r="S27" s="2046"/>
      <c r="T27" s="2046"/>
      <c r="U27" s="2046"/>
      <c r="V27" s="2047"/>
      <c r="W27" s="2052"/>
      <c r="X27" s="2047"/>
      <c r="Y27" s="2044"/>
      <c r="Z27" s="2044"/>
      <c r="AA27" s="2044"/>
      <c r="AB27" s="2044"/>
      <c r="AC27" s="2044"/>
      <c r="AD27" s="2049"/>
      <c r="AE27" s="2049"/>
      <c r="AF27" s="2049"/>
      <c r="AG27" s="2046"/>
      <c r="AH27" s="2046">
        <f>SUM(AH23:AH25)</f>
        <v>0</v>
      </c>
      <c r="AI27" s="2046"/>
      <c r="AJ27" s="2049"/>
      <c r="AK27" s="2049"/>
      <c r="AL27" s="2049"/>
      <c r="AM27" s="2046"/>
      <c r="AN27" s="2046">
        <f>SUM(AN23:AN25)</f>
        <v>0</v>
      </c>
      <c r="AO27" s="2046"/>
      <c r="AP27" s="2046"/>
      <c r="AQ27" s="2044"/>
      <c r="AR27" s="2044"/>
      <c r="AS27" s="2052"/>
      <c r="AT27" s="2052"/>
      <c r="AU27" s="2044"/>
      <c r="AV27" s="2044"/>
      <c r="AW27" s="2069"/>
      <c r="AX27" s="2069"/>
      <c r="AY27" s="2069"/>
      <c r="AZ27" s="2069"/>
      <c r="BA27" s="2069"/>
      <c r="BB27" s="2070"/>
      <c r="BC27" s="2070"/>
      <c r="BD27" s="2101">
        <f>SUM(BD23:BD25)</f>
        <v>-150</v>
      </c>
    </row>
    <row r="28" spans="1:56" ht="39" customHeight="1">
      <c r="A28" s="2307" t="s">
        <v>319</v>
      </c>
      <c r="B28" s="2307"/>
      <c r="C28" s="2307"/>
      <c r="D28" s="2307"/>
      <c r="E28" s="2307"/>
      <c r="F28" s="2307"/>
      <c r="G28" s="237"/>
      <c r="H28" s="237"/>
      <c r="I28" s="237"/>
      <c r="J28" s="237"/>
      <c r="K28" s="237"/>
      <c r="L28" s="237"/>
      <c r="M28" s="237"/>
      <c r="N28" s="237"/>
      <c r="O28" s="237"/>
      <c r="P28" s="237"/>
      <c r="Q28" s="237"/>
      <c r="R28" s="237"/>
      <c r="S28" s="237"/>
      <c r="T28" s="237"/>
      <c r="U28" s="237"/>
      <c r="V28" s="237"/>
      <c r="W28" s="237"/>
      <c r="X28" s="237"/>
      <c r="Y28" s="237"/>
      <c r="Z28" s="237"/>
      <c r="AA28" s="237"/>
      <c r="AB28" s="237"/>
      <c r="AC28" s="1502"/>
      <c r="AD28" s="237"/>
      <c r="AE28" s="237"/>
      <c r="AF28" s="237"/>
      <c r="AG28" s="237"/>
      <c r="AH28" s="237"/>
      <c r="AI28" s="237"/>
      <c r="AJ28" s="237"/>
      <c r="AK28" s="237"/>
      <c r="AL28" s="237"/>
      <c r="AM28" s="237"/>
      <c r="AN28" s="237"/>
      <c r="AO28" s="237"/>
      <c r="AP28" s="237"/>
      <c r="AQ28" s="237"/>
      <c r="AR28" s="237"/>
      <c r="AS28" s="237"/>
      <c r="AT28" s="237"/>
      <c r="AU28" s="237"/>
      <c r="AV28" s="237"/>
      <c r="AW28" s="237"/>
      <c r="AX28" s="237"/>
      <c r="AY28" s="237"/>
      <c r="AZ28" s="237"/>
      <c r="BA28" s="237"/>
      <c r="BB28" s="237"/>
      <c r="BC28" s="237"/>
      <c r="BD28" s="238"/>
    </row>
    <row r="29" spans="1:56" ht="45.75" customHeight="1">
      <c r="A29" s="59">
        <f>DAY(AF29)</f>
        <v>11</v>
      </c>
      <c r="B29" s="60">
        <v>100</v>
      </c>
      <c r="C29" s="60">
        <v>1</v>
      </c>
      <c r="D29" s="62" t="s">
        <v>257</v>
      </c>
      <c r="E29" s="62" t="s">
        <v>216</v>
      </c>
      <c r="F29" s="63"/>
      <c r="G29" s="64">
        <f>P29</f>
        <v>25</v>
      </c>
      <c r="H29" s="65">
        <f t="shared" ref="H29:I31" si="15">P29-W29</f>
        <v>10</v>
      </c>
      <c r="I29" s="65">
        <f t="shared" si="15"/>
        <v>100</v>
      </c>
      <c r="J29" s="65">
        <f>IF($B$5&gt;=A29,($B$5-A29+1)*G29,"-")</f>
        <v>525</v>
      </c>
      <c r="K29" s="65">
        <f>($A$5-A29+1)*G29</f>
        <v>525</v>
      </c>
      <c r="L29" s="65">
        <f>($A$5-$A29+1)*I29</f>
        <v>2100</v>
      </c>
      <c r="M29" s="565" t="s">
        <v>337</v>
      </c>
      <c r="N29" s="67">
        <f>IF((AD29)&lt;$N$5-DAY($N$5)+1,H29+W29,H29)</f>
        <v>25</v>
      </c>
      <c r="O29" s="67">
        <f>IF((AE29)&lt;$N$5-DAY($N$5)+1,I29,I29+X29)</f>
        <v>250</v>
      </c>
      <c r="P29" s="65">
        <v>25</v>
      </c>
      <c r="Q29" s="66">
        <v>250</v>
      </c>
      <c r="R29" s="1503">
        <v>5</v>
      </c>
      <c r="S29" s="66">
        <v>15</v>
      </c>
      <c r="T29" s="112">
        <v>1000</v>
      </c>
      <c r="U29" s="66"/>
      <c r="V29" s="65" t="s">
        <v>340</v>
      </c>
      <c r="W29" s="65">
        <v>15</v>
      </c>
      <c r="X29" s="65">
        <v>150</v>
      </c>
      <c r="Y29" s="65">
        <v>10</v>
      </c>
      <c r="Z29" s="71">
        <v>30</v>
      </c>
      <c r="AA29" s="71">
        <v>900</v>
      </c>
      <c r="AB29" s="72"/>
      <c r="AC29" s="134"/>
      <c r="AD29" s="73"/>
      <c r="AE29" s="73">
        <v>43466</v>
      </c>
      <c r="AF29" s="73">
        <f>AE29+10</f>
        <v>43476</v>
      </c>
      <c r="AG29" s="74">
        <f>IF(AD29&lt;$D$4,0,AF29-AD29)</f>
        <v>0</v>
      </c>
      <c r="AH29" s="75">
        <f>IF(W29="","",AG29*W29)</f>
        <v>0</v>
      </c>
      <c r="AI29" s="1899">
        <f>IF(X29="","",AG29*X29)</f>
        <v>0</v>
      </c>
      <c r="AJ29" s="76"/>
      <c r="AK29" s="77">
        <v>43478</v>
      </c>
      <c r="AL29" s="77">
        <f>AK29+5</f>
        <v>43483</v>
      </c>
      <c r="AM29" s="74"/>
      <c r="AN29" s="75"/>
      <c r="AO29" s="78">
        <f>DAY(AL29)</f>
        <v>18</v>
      </c>
      <c r="AP29" s="78"/>
      <c r="AQ29" s="74">
        <v>5</v>
      </c>
      <c r="AR29" s="67">
        <v>150</v>
      </c>
      <c r="AS29" s="79">
        <v>1</v>
      </c>
      <c r="AT29" s="67">
        <v>16</v>
      </c>
      <c r="AU29" s="68">
        <v>19</v>
      </c>
      <c r="AV29" s="83" t="s">
        <v>84</v>
      </c>
      <c r="AW29" s="84">
        <f t="shared" ref="AW29:AX31" si="16">IF(AQ29&lt;1,"-",AQ29)</f>
        <v>5</v>
      </c>
      <c r="AX29" s="84">
        <f t="shared" si="16"/>
        <v>150</v>
      </c>
      <c r="AY29" s="64">
        <f>IF(AW29="-","-",($B$5-AO29+1)*AW29)</f>
        <v>70</v>
      </c>
      <c r="AZ29" s="64">
        <f>IF(AX29="-","-",($B$5-AO29+1)*AX29)</f>
        <v>2100</v>
      </c>
      <c r="BA29" s="63">
        <f t="shared" ref="BA29:BB31" si="17">IF(AW29="-","-",AW29-H29)</f>
        <v>-5</v>
      </c>
      <c r="BB29" s="63">
        <f t="shared" si="17"/>
        <v>50</v>
      </c>
      <c r="BC29" s="86">
        <f>IF(AW29="-","-",AW29/H29)</f>
        <v>0.5</v>
      </c>
      <c r="BD29" s="139">
        <f>IF(AQ29&lt;1,IF($B$5&gt;=A29,($A$5-A29+1)*-1*H29,"-"),AW29*($A$5-AO29+1)-H29*($A$5-A29+1))</f>
        <v>-140</v>
      </c>
    </row>
    <row r="30" spans="1:56" ht="33" customHeight="1">
      <c r="A30" s="305"/>
      <c r="B30" s="245"/>
      <c r="C30" s="245"/>
      <c r="D30" s="62"/>
      <c r="E30" s="62"/>
      <c r="F30" s="245"/>
      <c r="G30" s="64">
        <f>P30</f>
        <v>0</v>
      </c>
      <c r="H30" s="65">
        <f t="shared" si="15"/>
        <v>0</v>
      </c>
      <c r="I30" s="65">
        <f t="shared" si="15"/>
        <v>0</v>
      </c>
      <c r="J30" s="65">
        <f>IF($B$5&gt;=A30,($B$5-A30+1)*G30,"-")</f>
        <v>0</v>
      </c>
      <c r="K30" s="65">
        <f>($A$5-A30+1)*G30</f>
        <v>0</v>
      </c>
      <c r="L30" s="65">
        <f>($A$5-$A30+1)*I30</f>
        <v>0</v>
      </c>
      <c r="M30" s="268"/>
      <c r="N30" s="67">
        <f>IF((AD30)&lt;$N$5-DAY($N$5)+1,H30+W30,H30)</f>
        <v>0</v>
      </c>
      <c r="O30" s="67">
        <f>IF((AE30)&lt;$N$5-DAY($N$5)+1,I30,I30+X30)</f>
        <v>0</v>
      </c>
      <c r="P30" s="250"/>
      <c r="Q30" s="250"/>
      <c r="R30" s="69"/>
      <c r="S30" s="71"/>
      <c r="T30" s="71"/>
      <c r="U30" s="71"/>
      <c r="V30" s="66"/>
      <c r="W30" s="566"/>
      <c r="X30" s="567"/>
      <c r="Y30" s="69"/>
      <c r="Z30" s="570"/>
      <c r="AA30" s="570"/>
      <c r="AB30" s="477"/>
      <c r="AC30" s="271"/>
      <c r="AD30" s="251"/>
      <c r="AE30" s="135"/>
      <c r="AF30" s="399"/>
      <c r="AG30" s="74">
        <f>IF(AD30&lt;$D$4,0,AF30-AD30)</f>
        <v>0</v>
      </c>
      <c r="AH30" s="75" t="str">
        <f>IF(W30="","",AG30*W30)</f>
        <v/>
      </c>
      <c r="AI30" s="1899" t="str">
        <f>IF(X30="","",AG30*X30)</f>
        <v/>
      </c>
      <c r="AJ30" s="273"/>
      <c r="AK30" s="77"/>
      <c r="AL30" s="283"/>
      <c r="AM30" s="74"/>
      <c r="AN30" s="75"/>
      <c r="AO30" s="78"/>
      <c r="AP30" s="78"/>
      <c r="AQ30" s="74"/>
      <c r="AR30" s="63"/>
      <c r="AS30" s="255"/>
      <c r="AT30" s="255"/>
      <c r="AU30" s="68"/>
      <c r="AV30" s="83"/>
      <c r="AW30" s="84" t="str">
        <f t="shared" si="16"/>
        <v>-</v>
      </c>
      <c r="AX30" s="84" t="str">
        <f t="shared" si="16"/>
        <v>-</v>
      </c>
      <c r="AY30" s="64" t="str">
        <f>IF(AW30="-","-",($B$5-AO30+1)*AW30)</f>
        <v>-</v>
      </c>
      <c r="AZ30" s="64" t="str">
        <f>IF(AX30="-","-",($B$5-AO30+1)*AX30)</f>
        <v>-</v>
      </c>
      <c r="BA30" s="63" t="str">
        <f t="shared" si="17"/>
        <v>-</v>
      </c>
      <c r="BB30" s="63" t="str">
        <f t="shared" si="17"/>
        <v>-</v>
      </c>
      <c r="BC30" s="86" t="str">
        <f>IF(AW30="-","-",AW30/H30)</f>
        <v>-</v>
      </c>
      <c r="BD30" s="139">
        <f>IF(AQ30&lt;1,IF($B$5&gt;=A30,($A$5-A30+1)*-1*H30,"-"),AW30*($A$5-AO30+1)-H30*($A$5-A30+1))</f>
        <v>0</v>
      </c>
    </row>
    <row r="31" spans="1:56" ht="30" customHeight="1">
      <c r="A31" s="59"/>
      <c r="B31" s="267"/>
      <c r="C31" s="267"/>
      <c r="D31" s="62"/>
      <c r="E31" s="62"/>
      <c r="F31" s="267"/>
      <c r="G31" s="64">
        <f>P31</f>
        <v>0</v>
      </c>
      <c r="H31" s="65">
        <f t="shared" si="15"/>
        <v>0</v>
      </c>
      <c r="I31" s="65">
        <f t="shared" si="15"/>
        <v>0</v>
      </c>
      <c r="J31" s="65">
        <f>IF($B$5&gt;=A31,($B$5-A31+1)*G31,"-")</f>
        <v>0</v>
      </c>
      <c r="K31" s="65">
        <f>($A$5-A31+1)*G31</f>
        <v>0</v>
      </c>
      <c r="L31" s="65">
        <f>($A$5-$A31+1)*I31</f>
        <v>0</v>
      </c>
      <c r="M31" s="267"/>
      <c r="N31" s="67">
        <f>IF((AD31)&lt;$N$5-DAY($N$5)+1,H31+W31,H31)</f>
        <v>0</v>
      </c>
      <c r="O31" s="67">
        <f>IF((AE31)&lt;$N$5-DAY($N$5)+1,I31,I31+X31)</f>
        <v>0</v>
      </c>
      <c r="P31" s="281"/>
      <c r="Q31" s="281"/>
      <c r="R31" s="282"/>
      <c r="S31" s="71"/>
      <c r="T31" s="71"/>
      <c r="U31" s="71"/>
      <c r="V31" s="71"/>
      <c r="W31" s="85"/>
      <c r="X31" s="71"/>
      <c r="Y31" s="71"/>
      <c r="Z31" s="71"/>
      <c r="AA31" s="71"/>
      <c r="AB31" s="72"/>
      <c r="AC31" s="271"/>
      <c r="AD31" s="273"/>
      <c r="AE31" s="77"/>
      <c r="AF31" s="283"/>
      <c r="AG31" s="74">
        <f>IF(AD31&lt;$D$4,0,AF31-AD31)</f>
        <v>0</v>
      </c>
      <c r="AH31" s="75" t="str">
        <f>IF(W31="","",AG31*W31)</f>
        <v/>
      </c>
      <c r="AI31" s="1899" t="str">
        <f>IF(X31="","",AG31*X31)</f>
        <v/>
      </c>
      <c r="AJ31" s="77"/>
      <c r="AK31" s="77"/>
      <c r="AL31" s="77"/>
      <c r="AM31" s="74"/>
      <c r="AN31" s="75"/>
      <c r="AO31" s="78"/>
      <c r="AP31" s="78"/>
      <c r="AQ31" s="284"/>
      <c r="AR31" s="254"/>
      <c r="AS31" s="74"/>
      <c r="AT31" s="74"/>
      <c r="AU31" s="267"/>
      <c r="AV31" s="83" t="s">
        <v>85</v>
      </c>
      <c r="AW31" s="84" t="str">
        <f t="shared" si="16"/>
        <v>-</v>
      </c>
      <c r="AX31" s="84" t="str">
        <f t="shared" si="16"/>
        <v>-</v>
      </c>
      <c r="AY31" s="64" t="str">
        <f>IF(AW31="-","-",($B$5-AO31+1)*AW31)</f>
        <v>-</v>
      </c>
      <c r="AZ31" s="64" t="str">
        <f>IF(AX31="-","-",($B$5-AO31+1)*AX31)</f>
        <v>-</v>
      </c>
      <c r="BA31" s="63" t="str">
        <f t="shared" si="17"/>
        <v>-</v>
      </c>
      <c r="BB31" s="63" t="str">
        <f t="shared" si="17"/>
        <v>-</v>
      </c>
      <c r="BC31" s="86" t="str">
        <f>IF(AW31="-","-",AW31/H31)</f>
        <v>-</v>
      </c>
      <c r="BD31" s="139">
        <f>IF(AQ31&lt;1,IF($B$5&gt;=A31,($A$5-A31+1)*-1*H31,"-"),AW31*($A$5-AO31+1)-H31*($A$5-A31+1))</f>
        <v>0</v>
      </c>
    </row>
    <row r="32" spans="1:56" ht="28.5" customHeight="1">
      <c r="A32" s="148" t="s">
        <v>86</v>
      </c>
      <c r="B32" s="149">
        <f>COUNTIF(A29:A31,$B$4)</f>
        <v>1</v>
      </c>
      <c r="C32" s="150"/>
      <c r="D32" s="151"/>
      <c r="E32" s="151"/>
      <c r="F32" s="151"/>
      <c r="G32" s="152">
        <f>SUM(G29:G31)</f>
        <v>25</v>
      </c>
      <c r="H32" s="152">
        <f t="shared" ref="H32:M32" si="18">SUMIF($A29:$A31,$B$4,H29:H31)</f>
        <v>10</v>
      </c>
      <c r="I32" s="152">
        <f t="shared" si="18"/>
        <v>100</v>
      </c>
      <c r="J32" s="152">
        <f t="shared" si="18"/>
        <v>525</v>
      </c>
      <c r="K32" s="152">
        <f t="shared" si="18"/>
        <v>525</v>
      </c>
      <c r="L32" s="152">
        <f t="shared" si="18"/>
        <v>2100</v>
      </c>
      <c r="M32" s="152">
        <f t="shared" si="18"/>
        <v>0</v>
      </c>
      <c r="N32" s="153">
        <f>SUMIF(A29:A31,$B$4,N29:N31)</f>
        <v>25</v>
      </c>
      <c r="O32" s="153">
        <f>SUMIF(A29:A31,$B$4,O29:O31)</f>
        <v>250</v>
      </c>
      <c r="P32" s="153">
        <f>SUMIF(B29:B31,$B$4,P29:P31)</f>
        <v>0</v>
      </c>
      <c r="Q32" s="153">
        <f>SUMIF(C29:C31,$B$4,Q29:Q31)</f>
        <v>250</v>
      </c>
      <c r="R32" s="152"/>
      <c r="S32" s="152"/>
      <c r="T32" s="152"/>
      <c r="U32" s="152"/>
      <c r="V32" s="152"/>
      <c r="W32" s="152"/>
      <c r="X32" s="152"/>
      <c r="Y32" s="151"/>
      <c r="Z32" s="151"/>
      <c r="AA32" s="151"/>
      <c r="AB32" s="151"/>
      <c r="AC32" s="151"/>
      <c r="AD32" s="154"/>
      <c r="AE32" s="155"/>
      <c r="AF32" s="156"/>
      <c r="AG32" s="158"/>
      <c r="AH32" s="162">
        <f>SUMIF($A29:$A31,$B$4,AH29:AH31)</f>
        <v>0</v>
      </c>
      <c r="AI32" s="1880">
        <f>SUMIF($A29:$A31,$B$4,AI29:AI31)</f>
        <v>0</v>
      </c>
      <c r="AJ32" s="154"/>
      <c r="AK32" s="156"/>
      <c r="AL32" s="156"/>
      <c r="AM32" s="152"/>
      <c r="AN32" s="157"/>
      <c r="AO32" s="158">
        <f>COUNTA(AO29:AO31)</f>
        <v>1</v>
      </c>
      <c r="AP32" s="158"/>
      <c r="AQ32" s="152">
        <f>SUM(AQ29:AQ31)</f>
        <v>5</v>
      </c>
      <c r="AR32" s="152">
        <f>SUM(AR29:AR31)</f>
        <v>150</v>
      </c>
      <c r="AS32" s="159"/>
      <c r="AT32" s="151"/>
      <c r="AU32" s="161"/>
      <c r="AV32" s="151"/>
      <c r="AW32" s="162">
        <f>SUM(AW29:AW31)</f>
        <v>5</v>
      </c>
      <c r="AX32" s="162"/>
      <c r="AY32" s="162">
        <f>SUM(AY29:AY31)</f>
        <v>70</v>
      </c>
      <c r="AZ32" s="162"/>
      <c r="BA32" s="163">
        <f>SUM(BA29:BA31)</f>
        <v>-5</v>
      </c>
      <c r="BB32" s="149"/>
      <c r="BC32" s="164">
        <f>IF(COUNT(BC29:BC31)=0,"-",AVERAGE(BC29:BC31))</f>
        <v>0.5</v>
      </c>
      <c r="BD32" s="165"/>
    </row>
    <row r="33" spans="1:56" ht="30" customHeight="1">
      <c r="A33" s="2065" t="s">
        <v>87</v>
      </c>
      <c r="B33" s="2042">
        <f>COUNT(A29:A31)</f>
        <v>1</v>
      </c>
      <c r="C33" s="2043"/>
      <c r="D33" s="2044"/>
      <c r="E33" s="2044"/>
      <c r="F33" s="2044"/>
      <c r="G33" s="2046">
        <f t="shared" ref="G33:L33" si="19">SUM(G29:G31)</f>
        <v>25</v>
      </c>
      <c r="H33" s="2046">
        <f t="shared" si="19"/>
        <v>10</v>
      </c>
      <c r="I33" s="2046">
        <f t="shared" si="19"/>
        <v>100</v>
      </c>
      <c r="J33" s="2046">
        <f t="shared" si="19"/>
        <v>525</v>
      </c>
      <c r="K33" s="2046">
        <f t="shared" si="19"/>
        <v>525</v>
      </c>
      <c r="L33" s="2046">
        <f t="shared" si="19"/>
        <v>2100</v>
      </c>
      <c r="M33" s="2046"/>
      <c r="N33" s="2046">
        <f>SUM(N32,N27)</f>
        <v>60</v>
      </c>
      <c r="O33" s="2046">
        <f>SUM(O32,O27)</f>
        <v>600</v>
      </c>
      <c r="P33" s="2046">
        <f>SUM(P32,P27)</f>
        <v>35</v>
      </c>
      <c r="Q33" s="2046">
        <f>SUM(Q32,Q27)</f>
        <v>600</v>
      </c>
      <c r="R33" s="2046"/>
      <c r="S33" s="2046"/>
      <c r="T33" s="2046"/>
      <c r="U33" s="2046"/>
      <c r="V33" s="2047"/>
      <c r="W33" s="2052"/>
      <c r="X33" s="2047"/>
      <c r="Y33" s="2044"/>
      <c r="Z33" s="2044"/>
      <c r="AA33" s="2044"/>
      <c r="AB33" s="2044"/>
      <c r="AC33" s="2044"/>
      <c r="AD33" s="2049"/>
      <c r="AE33" s="2049"/>
      <c r="AF33" s="2049"/>
      <c r="AG33" s="2046"/>
      <c r="AH33" s="2046">
        <f>SUM(AH29:AH31)</f>
        <v>0</v>
      </c>
      <c r="AI33" s="2046"/>
      <c r="AJ33" s="2049"/>
      <c r="AK33" s="2049"/>
      <c r="AL33" s="2049"/>
      <c r="AM33" s="2046"/>
      <c r="AN33" s="2046">
        <f>SUM(AN29:AN31)</f>
        <v>0</v>
      </c>
      <c r="AO33" s="2046"/>
      <c r="AP33" s="2046"/>
      <c r="AQ33" s="2044"/>
      <c r="AR33" s="2044"/>
      <c r="AS33" s="2052"/>
      <c r="AT33" s="2052"/>
      <c r="AU33" s="2044"/>
      <c r="AV33" s="2044"/>
      <c r="AW33" s="2069"/>
      <c r="AX33" s="2069"/>
      <c r="AY33" s="2069"/>
      <c r="AZ33" s="2069"/>
      <c r="BA33" s="2069"/>
      <c r="BB33" s="2070"/>
      <c r="BC33" s="2070"/>
      <c r="BD33" s="2101">
        <f>SUM(BD29:BD31)</f>
        <v>-140</v>
      </c>
    </row>
    <row r="34" spans="1:56" ht="33" customHeight="1" collapsed="1">
      <c r="A34" s="2307" t="s">
        <v>92</v>
      </c>
      <c r="B34" s="2307"/>
      <c r="C34" s="2307"/>
      <c r="D34" s="2307"/>
      <c r="E34" s="2307"/>
      <c r="F34" s="2307"/>
      <c r="G34" s="1707"/>
      <c r="H34" s="1707"/>
      <c r="I34" s="1707"/>
      <c r="J34" s="1707"/>
      <c r="K34" s="1707"/>
      <c r="L34" s="1707"/>
      <c r="M34" s="1707"/>
      <c r="N34" s="1707"/>
      <c r="O34" s="1797"/>
      <c r="P34" s="1707"/>
      <c r="Q34" s="1707"/>
      <c r="R34" s="1707"/>
      <c r="S34" s="1707"/>
      <c r="T34" s="1707"/>
      <c r="U34" s="1707"/>
      <c r="V34" s="1707"/>
      <c r="W34" s="1707"/>
      <c r="X34" s="1707"/>
      <c r="Y34" s="1707"/>
      <c r="Z34" s="1707"/>
      <c r="AA34" s="1707"/>
      <c r="AB34" s="1707"/>
      <c r="AC34" s="43"/>
      <c r="AD34" s="43"/>
      <c r="AE34" s="1707"/>
      <c r="AF34" s="1707"/>
      <c r="AG34" s="1707"/>
      <c r="AH34" s="1707"/>
      <c r="AI34" s="1707"/>
      <c r="AJ34" s="1707"/>
      <c r="AK34" s="1707"/>
      <c r="AL34" s="1707"/>
      <c r="AM34" s="1707"/>
      <c r="AN34" s="1707"/>
      <c r="AO34" s="1707"/>
      <c r="AP34" s="1938"/>
      <c r="AQ34" s="1707"/>
      <c r="AR34" s="1707"/>
      <c r="AS34" s="1707"/>
      <c r="AT34" s="1707"/>
      <c r="AU34" s="1707"/>
      <c r="AV34" s="1707"/>
      <c r="AW34" s="1707"/>
      <c r="AX34" s="1935"/>
      <c r="AY34" s="1707"/>
      <c r="AZ34" s="1935"/>
      <c r="BA34" s="1707"/>
      <c r="BB34" s="1935"/>
      <c r="BC34" s="1707"/>
      <c r="BD34" s="45"/>
    </row>
    <row r="35" spans="1:56" ht="45.75" customHeight="1">
      <c r="A35" s="59">
        <f>DAY(AF35)</f>
        <v>12</v>
      </c>
      <c r="B35" s="60">
        <v>100</v>
      </c>
      <c r="C35" s="60">
        <v>1</v>
      </c>
      <c r="D35" s="62" t="s">
        <v>257</v>
      </c>
      <c r="E35" s="62" t="s">
        <v>216</v>
      </c>
      <c r="F35" s="63"/>
      <c r="G35" s="64">
        <f>P35</f>
        <v>30</v>
      </c>
      <c r="H35" s="65">
        <f t="shared" ref="H35:I37" si="20">P35-W35</f>
        <v>20</v>
      </c>
      <c r="I35" s="65">
        <f t="shared" si="20"/>
        <v>100</v>
      </c>
      <c r="J35" s="65">
        <f>IF($B$5&gt;=A35,($B$5-A35+1)*G35,"-")</f>
        <v>600</v>
      </c>
      <c r="K35" s="65">
        <f>($A$5-A35+1)*G35</f>
        <v>600</v>
      </c>
      <c r="L35" s="65">
        <f>($A$5-$A35+1)*I35</f>
        <v>2000</v>
      </c>
      <c r="M35" s="565" t="s">
        <v>337</v>
      </c>
      <c r="N35" s="67">
        <f>IF((AD35)&lt;$N$5-DAY($N$5)+1,H35+W35,H35)</f>
        <v>30</v>
      </c>
      <c r="O35" s="67">
        <f>IF((AE35)&lt;$N$5-DAY($N$5)+1,I35,I35+X35)</f>
        <v>250</v>
      </c>
      <c r="P35" s="65">
        <v>30</v>
      </c>
      <c r="Q35" s="66">
        <v>250</v>
      </c>
      <c r="R35" s="1503">
        <v>5</v>
      </c>
      <c r="S35" s="66">
        <v>15</v>
      </c>
      <c r="T35" s="112">
        <v>1000</v>
      </c>
      <c r="U35" s="66"/>
      <c r="V35" s="65" t="s">
        <v>340</v>
      </c>
      <c r="W35" s="65">
        <v>10</v>
      </c>
      <c r="X35" s="65">
        <v>150</v>
      </c>
      <c r="Y35" s="65">
        <v>10</v>
      </c>
      <c r="Z35" s="71">
        <v>30</v>
      </c>
      <c r="AA35" s="71">
        <v>900</v>
      </c>
      <c r="AB35" s="72"/>
      <c r="AC35" s="134"/>
      <c r="AD35" s="73"/>
      <c r="AE35" s="73">
        <v>43472</v>
      </c>
      <c r="AF35" s="73">
        <f>AE35+5</f>
        <v>43477</v>
      </c>
      <c r="AG35" s="74">
        <f>IF(AD35&lt;$D$4,0,AF35-AD35)</f>
        <v>0</v>
      </c>
      <c r="AH35" s="75">
        <f>IF(W35="","",AG35*W35)</f>
        <v>0</v>
      </c>
      <c r="AI35" s="1899">
        <f>IF(X35="","",AG35*X35)</f>
        <v>0</v>
      </c>
      <c r="AJ35" s="76"/>
      <c r="AK35" s="77">
        <v>43478</v>
      </c>
      <c r="AL35" s="77">
        <f>AK35+5</f>
        <v>43483</v>
      </c>
      <c r="AM35" s="74"/>
      <c r="AN35" s="75"/>
      <c r="AO35" s="78">
        <f>DAY(AL35)</f>
        <v>18</v>
      </c>
      <c r="AP35" s="78"/>
      <c r="AQ35" s="74">
        <v>5</v>
      </c>
      <c r="AR35" s="67">
        <v>150</v>
      </c>
      <c r="AS35" s="79">
        <v>1</v>
      </c>
      <c r="AT35" s="67">
        <v>16</v>
      </c>
      <c r="AU35" s="68">
        <v>19</v>
      </c>
      <c r="AV35" s="83" t="s">
        <v>84</v>
      </c>
      <c r="AW35" s="84">
        <f t="shared" ref="AW35:AX37" si="21">IF(AQ35&lt;1,"-",AQ35)</f>
        <v>5</v>
      </c>
      <c r="AX35" s="84">
        <f t="shared" si="21"/>
        <v>150</v>
      </c>
      <c r="AY35" s="64">
        <f>IF(AW35="-","-",($B$5-AO35+1)*AW35)</f>
        <v>70</v>
      </c>
      <c r="AZ35" s="64">
        <f>IF(AX35="-","-",($B$5-AO35+1)*AX35)</f>
        <v>2100</v>
      </c>
      <c r="BA35" s="63">
        <f t="shared" ref="BA35:BB37" si="22">IF(AW35="-","-",AW35-H35)</f>
        <v>-15</v>
      </c>
      <c r="BB35" s="63">
        <f t="shared" si="22"/>
        <v>50</v>
      </c>
      <c r="BC35" s="86">
        <f>IF(AW35="-","-",AW35/H35)</f>
        <v>0.25</v>
      </c>
      <c r="BD35" s="139">
        <f>IF(AQ35&lt;1,IF($B$5&gt;=A35,($A$5-A35+1)*-1*H35,"-"),AW35*($A$5-AO35+1)-H35*($A$5-A35+1))</f>
        <v>-330</v>
      </c>
    </row>
    <row r="36" spans="1:56" ht="33" customHeight="1">
      <c r="A36" s="59">
        <f>DAY(AF36)</f>
        <v>0</v>
      </c>
      <c r="B36" s="245"/>
      <c r="C36" s="245"/>
      <c r="D36" s="62"/>
      <c r="E36" s="62"/>
      <c r="F36" s="245"/>
      <c r="G36" s="64">
        <f>P36</f>
        <v>0</v>
      </c>
      <c r="H36" s="65">
        <f t="shared" si="20"/>
        <v>0</v>
      </c>
      <c r="I36" s="65">
        <f t="shared" si="20"/>
        <v>0</v>
      </c>
      <c r="J36" s="65">
        <f>IF($B$5&gt;=A36,($B$5-A36+1)*G36,"-")</f>
        <v>0</v>
      </c>
      <c r="K36" s="65">
        <f>($A$5-A36+1)*G36</f>
        <v>0</v>
      </c>
      <c r="L36" s="65">
        <f>($A$5-$A36+1)*I36</f>
        <v>0</v>
      </c>
      <c r="M36" s="268"/>
      <c r="N36" s="67">
        <f>IF((AD36)&lt;$N$5-DAY($N$5)+1,H36+W36,H36)</f>
        <v>0</v>
      </c>
      <c r="O36" s="67">
        <f>IF((AE36)&lt;$N$5-DAY($N$5)+1,I36,I36+X36)</f>
        <v>0</v>
      </c>
      <c r="P36" s="250"/>
      <c r="Q36" s="250"/>
      <c r="R36" s="69"/>
      <c r="S36" s="71"/>
      <c r="T36" s="71"/>
      <c r="U36" s="71"/>
      <c r="V36" s="66"/>
      <c r="W36" s="566"/>
      <c r="X36" s="567"/>
      <c r="Y36" s="69"/>
      <c r="Z36" s="570"/>
      <c r="AA36" s="570"/>
      <c r="AB36" s="477"/>
      <c r="AC36" s="271"/>
      <c r="AD36" s="251"/>
      <c r="AE36" s="135"/>
      <c r="AF36" s="399"/>
      <c r="AG36" s="74">
        <f>IF(AD36&lt;$D$4,0,AF36-AD36)</f>
        <v>0</v>
      </c>
      <c r="AH36" s="75" t="str">
        <f>IF(W36="","",AG36*W36)</f>
        <v/>
      </c>
      <c r="AI36" s="1899" t="str">
        <f>IF(X36="","",AG36*X36)</f>
        <v/>
      </c>
      <c r="AJ36" s="273"/>
      <c r="AK36" s="77"/>
      <c r="AL36" s="283">
        <f>AK36</f>
        <v>0</v>
      </c>
      <c r="AM36" s="74">
        <f>IF(AJ36="переход","",AL36-AJ36)</f>
        <v>0</v>
      </c>
      <c r="AN36" s="75" t="e">
        <f>IF(#REF!="","",AM36*#REF!)</f>
        <v>#REF!</v>
      </c>
      <c r="AO36" s="78">
        <f>DAY(AL36)</f>
        <v>0</v>
      </c>
      <c r="AP36" s="78"/>
      <c r="AQ36" s="74"/>
      <c r="AR36" s="63"/>
      <c r="AS36" s="255"/>
      <c r="AT36" s="255"/>
      <c r="AU36" s="68"/>
      <c r="AV36" s="83" t="s">
        <v>84</v>
      </c>
      <c r="AW36" s="84" t="str">
        <f t="shared" si="21"/>
        <v>-</v>
      </c>
      <c r="AX36" s="84" t="str">
        <f t="shared" si="21"/>
        <v>-</v>
      </c>
      <c r="AY36" s="64" t="str">
        <f>IF(AW36="-","-",($B$5-AO36+1)*AW36)</f>
        <v>-</v>
      </c>
      <c r="AZ36" s="64" t="str">
        <f>IF(AX36="-","-",($B$5-AO36+1)*AX36)</f>
        <v>-</v>
      </c>
      <c r="BA36" s="63" t="str">
        <f t="shared" si="22"/>
        <v>-</v>
      </c>
      <c r="BB36" s="63" t="str">
        <f t="shared" si="22"/>
        <v>-</v>
      </c>
      <c r="BC36" s="86" t="str">
        <f>IF(AW36="-","-",AW36/H36)</f>
        <v>-</v>
      </c>
      <c r="BD36" s="139">
        <f>IF(AQ36&lt;1,IF($B$5&gt;=A36,($A$5-A36+1)*-1*H36,"-"),AW36*($A$5-AO36+1)-H36*($A$5-A36+1))</f>
        <v>0</v>
      </c>
    </row>
    <row r="37" spans="1:56" ht="24.75" customHeight="1">
      <c r="A37" s="381"/>
      <c r="B37" s="449"/>
      <c r="C37" s="450"/>
      <c r="D37" s="62"/>
      <c r="E37" s="778"/>
      <c r="F37" s="779"/>
      <c r="G37" s="64">
        <f>P37</f>
        <v>0</v>
      </c>
      <c r="H37" s="65">
        <f t="shared" si="20"/>
        <v>0</v>
      </c>
      <c r="I37" s="65">
        <f t="shared" si="20"/>
        <v>0</v>
      </c>
      <c r="J37" s="65">
        <f>IF($B$5&gt;=A37,($B$5-A37+1)*G37,"-")</f>
        <v>0</v>
      </c>
      <c r="K37" s="65">
        <f>($A$5-A37+1)*G37</f>
        <v>0</v>
      </c>
      <c r="L37" s="65">
        <f>($A$5-$A37+1)*I37</f>
        <v>0</v>
      </c>
      <c r="M37" s="66"/>
      <c r="N37" s="67">
        <f>IF((AD37)&lt;$N$5-DAY($N$5)+1,H37+W37,H37)</f>
        <v>0</v>
      </c>
      <c r="O37" s="67">
        <f>IF((AE37)&lt;$N$5-DAY($N$5)+1,I37,I37+X37)</f>
        <v>0</v>
      </c>
      <c r="P37" s="250"/>
      <c r="Q37" s="463"/>
      <c r="R37" s="464"/>
      <c r="S37" s="464"/>
      <c r="T37" s="464"/>
      <c r="U37" s="464"/>
      <c r="V37" s="247"/>
      <c r="W37" s="64"/>
      <c r="X37" s="70"/>
      <c r="Y37" s="452"/>
      <c r="Z37" s="71"/>
      <c r="AA37" s="452"/>
      <c r="AB37" s="72"/>
      <c r="AC37" s="271"/>
      <c r="AD37" s="135"/>
      <c r="AE37" s="135"/>
      <c r="AF37" s="135"/>
      <c r="AG37" s="74">
        <f>IF(AD37&lt;$D$4,0,AF37-AD37)</f>
        <v>0</v>
      </c>
      <c r="AH37" s="75" t="str">
        <f>IF(W37="","",AG37*W37)</f>
        <v/>
      </c>
      <c r="AI37" s="1899" t="str">
        <f>IF(X37="","",AG37*X37)</f>
        <v/>
      </c>
      <c r="AJ37" s="273"/>
      <c r="AK37" s="77"/>
      <c r="AL37" s="77"/>
      <c r="AM37" s="74"/>
      <c r="AN37" s="75"/>
      <c r="AO37" s="78"/>
      <c r="AP37" s="78"/>
      <c r="AQ37" s="74"/>
      <c r="AR37" s="74"/>
      <c r="AS37" s="74"/>
      <c r="AT37" s="74"/>
      <c r="AU37" s="245"/>
      <c r="AV37" s="393"/>
      <c r="AW37" s="84" t="str">
        <f t="shared" si="21"/>
        <v>-</v>
      </c>
      <c r="AX37" s="84" t="str">
        <f t="shared" si="21"/>
        <v>-</v>
      </c>
      <c r="AY37" s="64" t="str">
        <f>IF(AW37="-","-",($B$5-AO37+1)*AW37)</f>
        <v>-</v>
      </c>
      <c r="AZ37" s="64" t="str">
        <f>IF(AX37="-","-",($B$5-AO37+1)*AX37)</f>
        <v>-</v>
      </c>
      <c r="BA37" s="63" t="str">
        <f t="shared" si="22"/>
        <v>-</v>
      </c>
      <c r="BB37" s="63" t="str">
        <f t="shared" si="22"/>
        <v>-</v>
      </c>
      <c r="BC37" s="86" t="str">
        <f>IF(AW37="-","-",AW37/H37)</f>
        <v>-</v>
      </c>
      <c r="BD37" s="139">
        <f>IF(AQ37&lt;1,IF($B$5&gt;=A37,($A$5-A37+1)*-1*H37,"-"),AW37*($A$5-AO37+1)-H37*($A$5-A37+1))</f>
        <v>0</v>
      </c>
    </row>
    <row r="38" spans="1:56" ht="28.5" customHeight="1">
      <c r="A38" s="148" t="s">
        <v>86</v>
      </c>
      <c r="B38" s="149">
        <f>COUNTIF(A35:A37,$B$4)</f>
        <v>2</v>
      </c>
      <c r="C38" s="150"/>
      <c r="D38" s="151"/>
      <c r="E38" s="151"/>
      <c r="F38" s="151"/>
      <c r="G38" s="152">
        <f>SUM(G35:G37)</f>
        <v>30</v>
      </c>
      <c r="H38" s="152">
        <f t="shared" ref="H38:M38" si="23">SUMIF($A35:$A37,$B$4,H35:H37)</f>
        <v>20</v>
      </c>
      <c r="I38" s="152">
        <f t="shared" si="23"/>
        <v>100</v>
      </c>
      <c r="J38" s="152">
        <f t="shared" si="23"/>
        <v>600</v>
      </c>
      <c r="K38" s="152">
        <f t="shared" si="23"/>
        <v>600</v>
      </c>
      <c r="L38" s="152">
        <f t="shared" si="23"/>
        <v>2000</v>
      </c>
      <c r="M38" s="152">
        <f t="shared" si="23"/>
        <v>0</v>
      </c>
      <c r="N38" s="153">
        <f>SUMIF(A35:A37,$B$4,N35:N37)</f>
        <v>30</v>
      </c>
      <c r="O38" s="153">
        <f>SUMIF(A35:A37,$B$4,O35:O37)</f>
        <v>250</v>
      </c>
      <c r="P38" s="153">
        <f>SUMIF(B35:B37,$B$4,P35:P37)</f>
        <v>0</v>
      </c>
      <c r="Q38" s="153">
        <f>SUMIF(C35:C37,$B$4,Q35:Q37)</f>
        <v>250</v>
      </c>
      <c r="R38" s="152"/>
      <c r="S38" s="152"/>
      <c r="T38" s="152"/>
      <c r="U38" s="152"/>
      <c r="V38" s="152"/>
      <c r="W38" s="152"/>
      <c r="X38" s="152"/>
      <c r="Y38" s="151"/>
      <c r="Z38" s="151"/>
      <c r="AA38" s="151"/>
      <c r="AB38" s="151"/>
      <c r="AC38" s="151"/>
      <c r="AD38" s="154"/>
      <c r="AE38" s="155"/>
      <c r="AF38" s="156"/>
      <c r="AG38" s="158"/>
      <c r="AH38" s="162">
        <f>SUMIF($A35:$A37,$B$4,AH35:AH37)</f>
        <v>0</v>
      </c>
      <c r="AI38" s="1880">
        <f>SUMIF($A35:$A37,$B$4,AI35:AI37)</f>
        <v>0</v>
      </c>
      <c r="AJ38" s="154"/>
      <c r="AK38" s="156"/>
      <c r="AL38" s="156"/>
      <c r="AM38" s="152"/>
      <c r="AN38" s="157"/>
      <c r="AO38" s="158">
        <f>COUNTA(AO35:AO37)</f>
        <v>2</v>
      </c>
      <c r="AP38" s="158"/>
      <c r="AQ38" s="152">
        <f>SUM(AQ35:AQ37)</f>
        <v>5</v>
      </c>
      <c r="AR38" s="152">
        <f>SUM(AR35:AR37)</f>
        <v>150</v>
      </c>
      <c r="AS38" s="159"/>
      <c r="AT38" s="151"/>
      <c r="AU38" s="161"/>
      <c r="AV38" s="151"/>
      <c r="AW38" s="162">
        <f>SUM(AW35:AW37)</f>
        <v>5</v>
      </c>
      <c r="AX38" s="162"/>
      <c r="AY38" s="162">
        <f>SUM(AY35:AY37)</f>
        <v>70</v>
      </c>
      <c r="AZ38" s="162"/>
      <c r="BA38" s="163">
        <f>SUM(BA35:BA37)</f>
        <v>-15</v>
      </c>
      <c r="BB38" s="149"/>
      <c r="BC38" s="164">
        <f>IF(COUNT(BC35:BC37)=0,"-",AVERAGE(BC35:BC37))</f>
        <v>0.25</v>
      </c>
      <c r="BD38" s="165"/>
    </row>
    <row r="39" spans="1:56" ht="18.75">
      <c r="A39" s="2065" t="s">
        <v>87</v>
      </c>
      <c r="B39" s="2053">
        <f>IF(A35=0,0,(COUNT(A35:A37)))</f>
        <v>2</v>
      </c>
      <c r="C39" s="2043"/>
      <c r="D39" s="2044"/>
      <c r="E39" s="2044"/>
      <c r="F39" s="2044"/>
      <c r="G39" s="2046">
        <f t="shared" ref="G39:L39" si="24">SUM(G35:G37)</f>
        <v>30</v>
      </c>
      <c r="H39" s="2046">
        <f t="shared" si="24"/>
        <v>20</v>
      </c>
      <c r="I39" s="2046">
        <f t="shared" si="24"/>
        <v>100</v>
      </c>
      <c r="J39" s="2046">
        <f t="shared" si="24"/>
        <v>600</v>
      </c>
      <c r="K39" s="2046">
        <f t="shared" si="24"/>
        <v>600</v>
      </c>
      <c r="L39" s="2046">
        <f t="shared" si="24"/>
        <v>2000</v>
      </c>
      <c r="M39" s="2046"/>
      <c r="N39" s="2046">
        <f>SUMIF($A35:$A37,$B$4,N35:N37)</f>
        <v>30</v>
      </c>
      <c r="O39" s="2046">
        <f>SUMIF($A35:$A37,$B$4,O35:O37)</f>
        <v>250</v>
      </c>
      <c r="P39" s="2046">
        <f>SUMIF($A35:$A37,$B$4,P35:P37)</f>
        <v>30</v>
      </c>
      <c r="Q39" s="2046">
        <f>SUMIF($A35:$A37,$B$4,Q35:Q37)</f>
        <v>250</v>
      </c>
      <c r="R39" s="2046"/>
      <c r="S39" s="2046"/>
      <c r="T39" s="2046"/>
      <c r="U39" s="2046"/>
      <c r="V39" s="2047"/>
      <c r="W39" s="2047">
        <f>SUMIF(AF35:AF37,"перех.",W35:W37)</f>
        <v>0</v>
      </c>
      <c r="X39" s="2047"/>
      <c r="Y39" s="2044"/>
      <c r="Z39" s="2044"/>
      <c r="AA39" s="2044"/>
      <c r="AB39" s="2044"/>
      <c r="AC39" s="2044"/>
      <c r="AD39" s="2049"/>
      <c r="AE39" s="2049"/>
      <c r="AF39" s="2049"/>
      <c r="AG39" s="2046">
        <f>COUNT(AH35:AH36)</f>
        <v>1</v>
      </c>
      <c r="AH39" s="2046">
        <f>SUM(AH35:AH36)</f>
        <v>0</v>
      </c>
      <c r="AI39" s="2046"/>
      <c r="AJ39" s="2049"/>
      <c r="AK39" s="2049"/>
      <c r="AL39" s="2049"/>
      <c r="AM39" s="2046"/>
      <c r="AN39" s="2046"/>
      <c r="AO39" s="2044"/>
      <c r="AP39" s="2044"/>
      <c r="AQ39" s="2044"/>
      <c r="AR39" s="2044"/>
      <c r="AS39" s="2052"/>
      <c r="AT39" s="2052"/>
      <c r="AU39" s="2044"/>
      <c r="AV39" s="2071"/>
      <c r="AW39" s="2069"/>
      <c r="AX39" s="2069"/>
      <c r="AY39" s="2069"/>
      <c r="AZ39" s="2069"/>
      <c r="BA39" s="2069"/>
      <c r="BB39" s="2070"/>
      <c r="BC39" s="2070"/>
      <c r="BD39" s="2066">
        <f>SUM(BD35:BD37)</f>
        <v>-330</v>
      </c>
    </row>
    <row r="40" spans="1:56" ht="48" customHeight="1" collapsed="1">
      <c r="A40" s="2307" t="s">
        <v>317</v>
      </c>
      <c r="B40" s="2307"/>
      <c r="C40" s="2307"/>
      <c r="D40" s="2307"/>
      <c r="E40" s="2307"/>
      <c r="F40" s="2307"/>
      <c r="G40" s="357"/>
      <c r="H40" s="357"/>
      <c r="I40" s="357"/>
      <c r="J40" s="357"/>
      <c r="K40" s="357"/>
      <c r="L40" s="357"/>
      <c r="M40" s="357"/>
      <c r="N40" s="357"/>
      <c r="O40" s="357"/>
      <c r="P40" s="357"/>
      <c r="Q40" s="357"/>
      <c r="R40" s="357"/>
      <c r="S40" s="357"/>
      <c r="T40" s="357"/>
      <c r="U40" s="357"/>
      <c r="V40" s="357"/>
      <c r="W40" s="357"/>
      <c r="X40" s="357"/>
      <c r="Y40" s="357"/>
      <c r="Z40" s="357"/>
      <c r="AA40" s="357"/>
      <c r="AB40" s="357"/>
      <c r="AC40" s="700"/>
      <c r="AD40" s="357"/>
      <c r="AE40" s="357"/>
      <c r="AF40" s="357"/>
      <c r="AG40" s="357"/>
      <c r="AH40" s="357"/>
      <c r="AI40" s="357"/>
      <c r="AJ40" s="357"/>
      <c r="AK40" s="357"/>
      <c r="AL40" s="357"/>
      <c r="AM40" s="357"/>
      <c r="AN40" s="357"/>
      <c r="AO40" s="357"/>
      <c r="AP40" s="357"/>
      <c r="AQ40" s="357"/>
      <c r="AR40" s="357"/>
      <c r="AS40" s="357"/>
      <c r="AT40" s="357"/>
      <c r="AU40" s="357"/>
      <c r="AV40" s="357"/>
      <c r="AW40" s="357"/>
      <c r="AX40" s="357"/>
      <c r="AY40" s="357"/>
      <c r="AZ40" s="357"/>
      <c r="BA40" s="357"/>
      <c r="BB40" s="357"/>
      <c r="BC40" s="357"/>
      <c r="BD40" s="358"/>
    </row>
    <row r="41" spans="1:56" ht="45.75" customHeight="1">
      <c r="A41" s="59">
        <f>DAY(AF41)</f>
        <v>0</v>
      </c>
      <c r="B41" s="60">
        <v>100</v>
      </c>
      <c r="C41" s="60">
        <v>1</v>
      </c>
      <c r="D41" s="62" t="s">
        <v>257</v>
      </c>
      <c r="E41" s="62" t="s">
        <v>216</v>
      </c>
      <c r="F41" s="63"/>
      <c r="G41" s="64">
        <f>P41</f>
        <v>25</v>
      </c>
      <c r="H41" s="65">
        <f t="shared" ref="H41:I43" si="25">P41-W41</f>
        <v>13</v>
      </c>
      <c r="I41" s="65">
        <f t="shared" si="25"/>
        <v>100</v>
      </c>
      <c r="J41" s="65">
        <f>IF($B$5&gt;=A41,($B$5-A41+1)*G41,"-")</f>
        <v>800</v>
      </c>
      <c r="K41" s="65">
        <f>($A$5-A41+1)*G41</f>
        <v>800</v>
      </c>
      <c r="L41" s="65">
        <f>($A$5-$A41+1)*I41</f>
        <v>3200</v>
      </c>
      <c r="M41" s="565" t="s">
        <v>337</v>
      </c>
      <c r="N41" s="67">
        <f>IF((AD41)&lt;$N$5-DAY($N$5)+1,H41+W41,H41)</f>
        <v>25</v>
      </c>
      <c r="O41" s="67">
        <f>IF((AE41)&lt;$N$5-DAY($N$5)+1,I41,I41+X41)</f>
        <v>100</v>
      </c>
      <c r="P41" s="65">
        <v>25</v>
      </c>
      <c r="Q41" s="66">
        <v>250</v>
      </c>
      <c r="R41" s="1503">
        <v>5</v>
      </c>
      <c r="S41" s="66">
        <v>15</v>
      </c>
      <c r="T41" s="112">
        <v>1000</v>
      </c>
      <c r="U41" s="66"/>
      <c r="V41" s="65" t="s">
        <v>340</v>
      </c>
      <c r="W41" s="65">
        <v>12</v>
      </c>
      <c r="X41" s="65">
        <v>150</v>
      </c>
      <c r="Y41" s="65">
        <v>10</v>
      </c>
      <c r="Z41" s="71">
        <v>30</v>
      </c>
      <c r="AA41" s="71">
        <v>900</v>
      </c>
      <c r="AB41" s="72"/>
      <c r="AC41" s="134"/>
      <c r="AD41" s="73"/>
      <c r="AE41" s="73"/>
      <c r="AF41" s="73"/>
      <c r="AG41" s="74">
        <f>IF(AD41&lt;$D$4,0,AF41-AD41)</f>
        <v>0</v>
      </c>
      <c r="AH41" s="75">
        <f>IF(W41="","",AG41*W41)</f>
        <v>0</v>
      </c>
      <c r="AI41" s="1899">
        <f>IF(X41="","",AG41*X41)</f>
        <v>0</v>
      </c>
      <c r="AJ41" s="76"/>
      <c r="AK41" s="77">
        <v>43478</v>
      </c>
      <c r="AL41" s="77">
        <f>AK41+5</f>
        <v>43483</v>
      </c>
      <c r="AM41" s="74"/>
      <c r="AN41" s="75"/>
      <c r="AO41" s="78">
        <f>DAY(AL41)</f>
        <v>18</v>
      </c>
      <c r="AP41" s="78"/>
      <c r="AQ41" s="74">
        <v>5</v>
      </c>
      <c r="AR41" s="67">
        <v>150</v>
      </c>
      <c r="AS41" s="79">
        <v>1</v>
      </c>
      <c r="AT41" s="67">
        <v>16</v>
      </c>
      <c r="AU41" s="68">
        <v>19</v>
      </c>
      <c r="AV41" s="83" t="s">
        <v>84</v>
      </c>
      <c r="AW41" s="84">
        <f t="shared" ref="AW41:AX43" si="26">IF(AQ41&lt;1,"-",AQ41)</f>
        <v>5</v>
      </c>
      <c r="AX41" s="84">
        <f t="shared" si="26"/>
        <v>150</v>
      </c>
      <c r="AY41" s="64">
        <f>IF(AW41="-","-",($B$5-AO41+1)*AW41)</f>
        <v>70</v>
      </c>
      <c r="AZ41" s="64">
        <f>IF(AX41="-","-",($B$5-AO41+1)*AX41)</f>
        <v>2100</v>
      </c>
      <c r="BA41" s="63">
        <f t="shared" ref="BA41:BB43" si="27">IF(AW41="-","-",AW41-H41)</f>
        <v>-8</v>
      </c>
      <c r="BB41" s="63">
        <f t="shared" si="27"/>
        <v>50</v>
      </c>
      <c r="BC41" s="86">
        <f>IF(AW41="-","-",AW41/H41)</f>
        <v>0.38461538461538464</v>
      </c>
      <c r="BD41" s="139">
        <f>IF(AQ41&lt;1,IF($B$5&gt;=A41,($A$5-A41+1)*-1*H41,"-"),AW41*($A$5-AO41+1)-H41*($A$5-A41+1))</f>
        <v>-346</v>
      </c>
    </row>
    <row r="42" spans="1:56" ht="28.5" customHeight="1">
      <c r="A42" s="305"/>
      <c r="B42" s="60"/>
      <c r="C42" s="245"/>
      <c r="D42" s="246"/>
      <c r="E42" s="246"/>
      <c r="F42" s="245"/>
      <c r="G42" s="64">
        <f>P42</f>
        <v>0</v>
      </c>
      <c r="H42" s="65">
        <f t="shared" si="25"/>
        <v>0</v>
      </c>
      <c r="I42" s="65">
        <f t="shared" si="25"/>
        <v>0</v>
      </c>
      <c r="J42" s="65">
        <f>IF($B$5&gt;=A42,($B$5-A42+1)*G42,"-")</f>
        <v>0</v>
      </c>
      <c r="K42" s="65">
        <f>($A$5-A42+1)*G42</f>
        <v>0</v>
      </c>
      <c r="L42" s="65">
        <f>($A$5-$A42+1)*I42</f>
        <v>0</v>
      </c>
      <c r="M42" s="268"/>
      <c r="N42" s="67">
        <f>IF((AD42)&lt;$N$5-DAY($N$5)+1,H42+W42,H42)</f>
        <v>0</v>
      </c>
      <c r="O42" s="67">
        <f>IF((AE42)&lt;$N$5-DAY($N$5)+1,I42,I42+X42)</f>
        <v>0</v>
      </c>
      <c r="P42" s="68"/>
      <c r="Q42" s="68"/>
      <c r="R42" s="269"/>
      <c r="S42" s="70"/>
      <c r="T42" s="70"/>
      <c r="U42" s="70"/>
      <c r="V42" s="247"/>
      <c r="W42" s="64"/>
      <c r="X42" s="70"/>
      <c r="Y42" s="269"/>
      <c r="Z42" s="70"/>
      <c r="AA42" s="70"/>
      <c r="AB42" s="249"/>
      <c r="AC42" s="271"/>
      <c r="AD42" s="76"/>
      <c r="AE42" s="376"/>
      <c r="AF42" s="376"/>
      <c r="AG42" s="74">
        <f>IF(AD42&lt;$D$4,0,AF42-AD42)</f>
        <v>0</v>
      </c>
      <c r="AH42" s="75" t="str">
        <f>IF(W42="","",AG42*W42)</f>
        <v/>
      </c>
      <c r="AI42" s="1899" t="str">
        <f>IF(X42="","",AG42*X42)</f>
        <v/>
      </c>
      <c r="AJ42" s="76"/>
      <c r="AK42" s="252"/>
      <c r="AL42" s="252"/>
      <c r="AM42" s="74"/>
      <c r="AN42" s="75"/>
      <c r="AO42" s="78"/>
      <c r="AP42" s="78"/>
      <c r="AQ42" s="284"/>
      <c r="AR42" s="254"/>
      <c r="AS42" s="81"/>
      <c r="AT42" s="81"/>
      <c r="AU42" s="245"/>
      <c r="AV42" s="83"/>
      <c r="AW42" s="84" t="str">
        <f t="shared" si="26"/>
        <v>-</v>
      </c>
      <c r="AX42" s="84" t="str">
        <f t="shared" si="26"/>
        <v>-</v>
      </c>
      <c r="AY42" s="64" t="str">
        <f>IF(AW42="-","-",($B$5-AO42+1)*AW42)</f>
        <v>-</v>
      </c>
      <c r="AZ42" s="64" t="str">
        <f>IF(AX42="-","-",($B$5-AO42+1)*AX42)</f>
        <v>-</v>
      </c>
      <c r="BA42" s="63" t="str">
        <f t="shared" si="27"/>
        <v>-</v>
      </c>
      <c r="BB42" s="63" t="str">
        <f t="shared" si="27"/>
        <v>-</v>
      </c>
      <c r="BC42" s="86" t="str">
        <f>IF(AW42="-","-",AW42/H42)</f>
        <v>-</v>
      </c>
      <c r="BD42" s="139">
        <f>IF(AQ42&lt;1,IF($B$5&gt;=A42,($A$5-A42+1)*-1*H42,"-"),AW42*($A$5-AO42+1)-H42*($A$5-A42+1))</f>
        <v>0</v>
      </c>
    </row>
    <row r="43" spans="1:56" ht="28.5" customHeight="1">
      <c r="A43" s="381"/>
      <c r="B43" s="60"/>
      <c r="C43" s="245"/>
      <c r="D43" s="246"/>
      <c r="E43" s="246"/>
      <c r="F43" s="245"/>
      <c r="G43" s="64">
        <f>P43</f>
        <v>0</v>
      </c>
      <c r="H43" s="65">
        <f t="shared" si="25"/>
        <v>0</v>
      </c>
      <c r="I43" s="65">
        <f t="shared" si="25"/>
        <v>0</v>
      </c>
      <c r="J43" s="65">
        <f>IF($B$5&gt;=A43,($B$5-A43+1)*G43,"-")</f>
        <v>0</v>
      </c>
      <c r="K43" s="65">
        <f>($A$5-A43+1)*G43</f>
        <v>0</v>
      </c>
      <c r="L43" s="65">
        <f>($A$5-$A43+1)*I43</f>
        <v>0</v>
      </c>
      <c r="M43" s="268"/>
      <c r="N43" s="67">
        <f>IF((AD43)&lt;$N$5-DAY($N$5)+1,H43+W43,H43)</f>
        <v>0</v>
      </c>
      <c r="O43" s="67">
        <f>IF((AE43)&lt;$N$5-DAY($N$5)+1,I43,I43+X43)</f>
        <v>0</v>
      </c>
      <c r="P43" s="68"/>
      <c r="Q43" s="250"/>
      <c r="R43" s="70"/>
      <c r="S43" s="70"/>
      <c r="T43" s="70"/>
      <c r="U43" s="70"/>
      <c r="V43" s="247"/>
      <c r="W43" s="64"/>
      <c r="X43" s="70"/>
      <c r="Y43" s="70"/>
      <c r="Z43" s="70"/>
      <c r="AA43" s="70"/>
      <c r="AB43" s="249"/>
      <c r="AC43" s="271"/>
      <c r="AD43" s="273"/>
      <c r="AE43" s="272"/>
      <c r="AF43" s="272"/>
      <c r="AG43" s="74">
        <f>IF(AD43&lt;$D$4,0,AF43-AD43)</f>
        <v>0</v>
      </c>
      <c r="AH43" s="75" t="str">
        <f>IF(W43="","",AG43*W43)</f>
        <v/>
      </c>
      <c r="AI43" s="1899" t="str">
        <f>IF(X43="","",AG43*X43)</f>
        <v/>
      </c>
      <c r="AJ43" s="273"/>
      <c r="AK43" s="252"/>
      <c r="AL43" s="253"/>
      <c r="AM43" s="74"/>
      <c r="AN43" s="75"/>
      <c r="AO43" s="78"/>
      <c r="AP43" s="78"/>
      <c r="AQ43" s="284"/>
      <c r="AR43" s="254"/>
      <c r="AS43" s="74"/>
      <c r="AT43" s="74"/>
      <c r="AU43" s="245"/>
      <c r="AV43" s="393"/>
      <c r="AW43" s="84" t="str">
        <f t="shared" si="26"/>
        <v>-</v>
      </c>
      <c r="AX43" s="84" t="str">
        <f t="shared" si="26"/>
        <v>-</v>
      </c>
      <c r="AY43" s="64" t="str">
        <f>IF(AW43="-","-",($B$5-AO43+1)*AW43)</f>
        <v>-</v>
      </c>
      <c r="AZ43" s="64" t="str">
        <f>IF(AX43="-","-",($B$5-AO43+1)*AX43)</f>
        <v>-</v>
      </c>
      <c r="BA43" s="63" t="str">
        <f t="shared" si="27"/>
        <v>-</v>
      </c>
      <c r="BB43" s="63" t="str">
        <f t="shared" si="27"/>
        <v>-</v>
      </c>
      <c r="BC43" s="86" t="str">
        <f>IF(AW43="-","-",AW43/H43)</f>
        <v>-</v>
      </c>
      <c r="BD43" s="139">
        <f>IF(AQ43&lt;1,IF($B$5&gt;=A43,($A$5-A43+1)*-1*H43,"-"),AW43*($A$5-AO43+1)-H43*($A$5-A43+1))</f>
        <v>0</v>
      </c>
    </row>
    <row r="44" spans="1:56" ht="28.5" customHeight="1">
      <c r="A44" s="148" t="s">
        <v>86</v>
      </c>
      <c r="B44" s="149">
        <f>COUNTIF(A41:A43,$B$4)</f>
        <v>1</v>
      </c>
      <c r="C44" s="150"/>
      <c r="D44" s="151"/>
      <c r="E44" s="151"/>
      <c r="F44" s="151"/>
      <c r="G44" s="152">
        <f>SUM(G41:G43)</f>
        <v>25</v>
      </c>
      <c r="H44" s="152">
        <f t="shared" ref="H44:M44" si="28">SUMIF($A41:$A43,$B$4,H41:H43)</f>
        <v>13</v>
      </c>
      <c r="I44" s="152">
        <f t="shared" si="28"/>
        <v>100</v>
      </c>
      <c r="J44" s="152">
        <f t="shared" si="28"/>
        <v>800</v>
      </c>
      <c r="K44" s="152">
        <f t="shared" si="28"/>
        <v>800</v>
      </c>
      <c r="L44" s="152">
        <f t="shared" si="28"/>
        <v>3200</v>
      </c>
      <c r="M44" s="152">
        <f t="shared" si="28"/>
        <v>0</v>
      </c>
      <c r="N44" s="153">
        <f>SUMIF(A41:A43,$B$4,N41:N43)</f>
        <v>25</v>
      </c>
      <c r="O44" s="153">
        <f>SUMIF(A41:A43,$B$4,O41:O43)</f>
        <v>100</v>
      </c>
      <c r="P44" s="153">
        <f>SUMIF(B41:B43,$B$4,P41:P43)</f>
        <v>0</v>
      </c>
      <c r="Q44" s="153">
        <f>SUMIF(C41:C43,$B$4,Q41:Q43)</f>
        <v>250</v>
      </c>
      <c r="R44" s="152"/>
      <c r="S44" s="152"/>
      <c r="T44" s="152"/>
      <c r="U44" s="152"/>
      <c r="V44" s="152"/>
      <c r="W44" s="152"/>
      <c r="X44" s="152"/>
      <c r="Y44" s="151"/>
      <c r="Z44" s="151"/>
      <c r="AA44" s="151"/>
      <c r="AB44" s="151"/>
      <c r="AC44" s="151"/>
      <c r="AD44" s="154"/>
      <c r="AE44" s="155"/>
      <c r="AF44" s="156"/>
      <c r="AG44" s="158"/>
      <c r="AH44" s="162">
        <f>SUMIF($A41:$A43,$B$4,AH41:AH43)</f>
        <v>0</v>
      </c>
      <c r="AI44" s="1880">
        <f>SUMIF($A41:$A43,$B$4,AI41:AI43)</f>
        <v>0</v>
      </c>
      <c r="AJ44" s="154"/>
      <c r="AK44" s="156"/>
      <c r="AL44" s="156"/>
      <c r="AM44" s="152"/>
      <c r="AN44" s="157"/>
      <c r="AO44" s="158">
        <f>COUNTA(AO41:AO43)</f>
        <v>1</v>
      </c>
      <c r="AP44" s="158"/>
      <c r="AQ44" s="152">
        <f>SUM(AQ41:AQ43)</f>
        <v>5</v>
      </c>
      <c r="AR44" s="152">
        <f>SUM(AR41:AR43)</f>
        <v>150</v>
      </c>
      <c r="AS44" s="159"/>
      <c r="AT44" s="151"/>
      <c r="AU44" s="161"/>
      <c r="AV44" s="151"/>
      <c r="AW44" s="162">
        <f>SUM(AW41:AW43)</f>
        <v>5</v>
      </c>
      <c r="AX44" s="162"/>
      <c r="AY44" s="162">
        <f>SUM(AY41:AY43)</f>
        <v>70</v>
      </c>
      <c r="AZ44" s="162"/>
      <c r="BA44" s="163">
        <f>SUM(BA41:BA43)</f>
        <v>-8</v>
      </c>
      <c r="BB44" s="149"/>
      <c r="BC44" s="164">
        <f>IF(COUNT(BC41:BC43)=0,"-",AVERAGE(BC41:BC43))</f>
        <v>0.38461538461538464</v>
      </c>
      <c r="BD44" s="165"/>
    </row>
    <row r="45" spans="1:56" ht="30" customHeight="1">
      <c r="A45" s="2065" t="s">
        <v>87</v>
      </c>
      <c r="B45" s="2053">
        <f>COUNT(A41:A43)</f>
        <v>1</v>
      </c>
      <c r="C45" s="2043"/>
      <c r="D45" s="2044"/>
      <c r="E45" s="2044"/>
      <c r="F45" s="2044"/>
      <c r="G45" s="2046">
        <f t="shared" ref="G45:L45" si="29">SUM(G41:G43)</f>
        <v>25</v>
      </c>
      <c r="H45" s="2046">
        <f t="shared" si="29"/>
        <v>13</v>
      </c>
      <c r="I45" s="2046">
        <f t="shared" si="29"/>
        <v>100</v>
      </c>
      <c r="J45" s="2046">
        <f t="shared" si="29"/>
        <v>800</v>
      </c>
      <c r="K45" s="2046">
        <f t="shared" si="29"/>
        <v>800</v>
      </c>
      <c r="L45" s="2046">
        <f t="shared" si="29"/>
        <v>3200</v>
      </c>
      <c r="M45" s="2046"/>
      <c r="N45" s="2046">
        <f>SUM(N44,N39)</f>
        <v>55</v>
      </c>
      <c r="O45" s="2046">
        <f>SUM(O44,O39)</f>
        <v>350</v>
      </c>
      <c r="P45" s="2046">
        <f>SUM(P44,P39)</f>
        <v>30</v>
      </c>
      <c r="Q45" s="2046">
        <f>SUM(Q44,Q39)</f>
        <v>500</v>
      </c>
      <c r="R45" s="2046"/>
      <c r="S45" s="2046"/>
      <c r="T45" s="2046"/>
      <c r="U45" s="2046"/>
      <c r="V45" s="2047"/>
      <c r="W45" s="2047">
        <f>SUMIF(AH41:AH43,"&gt;0",W41:W43)-SUMIF(AG41:AG43,"&gt;0",W41:W43)</f>
        <v>0</v>
      </c>
      <c r="X45" s="2047"/>
      <c r="Y45" s="2044"/>
      <c r="Z45" s="2044"/>
      <c r="AA45" s="2044"/>
      <c r="AB45" s="2044"/>
      <c r="AC45" s="2044"/>
      <c r="AD45" s="2049"/>
      <c r="AE45" s="2049"/>
      <c r="AF45" s="2049"/>
      <c r="AG45" s="2046">
        <f>COUNT(AH41:AH43)</f>
        <v>1</v>
      </c>
      <c r="AH45" s="2046">
        <f>SUM(AH41:AH43)</f>
        <v>0</v>
      </c>
      <c r="AI45" s="2046"/>
      <c r="AJ45" s="2049"/>
      <c r="AK45" s="2049"/>
      <c r="AL45" s="2049"/>
      <c r="AM45" s="2046"/>
      <c r="AN45" s="2046"/>
      <c r="AO45" s="2046"/>
      <c r="AP45" s="2046"/>
      <c r="AQ45" s="2046"/>
      <c r="AR45" s="2046"/>
      <c r="AS45" s="2044"/>
      <c r="AT45" s="2044"/>
      <c r="AU45" s="2052"/>
      <c r="AV45" s="2044"/>
      <c r="AW45" s="2044"/>
      <c r="AX45" s="2044"/>
      <c r="AY45" s="2044"/>
      <c r="AZ45" s="2044"/>
      <c r="BA45" s="2044"/>
      <c r="BB45" s="2044"/>
      <c r="BC45" s="2044"/>
      <c r="BD45" s="2066">
        <f>SUM(BD41:BD43)</f>
        <v>-346</v>
      </c>
    </row>
    <row r="46" spans="1:56" ht="23.25" customHeight="1" collapsed="1">
      <c r="A46" s="2307" t="s">
        <v>315</v>
      </c>
      <c r="B46" s="2308"/>
      <c r="C46" s="2308"/>
      <c r="D46" s="2308"/>
      <c r="E46" s="2308"/>
      <c r="F46" s="2308"/>
      <c r="G46" s="1707"/>
      <c r="H46" s="1707"/>
      <c r="I46" s="1707"/>
      <c r="J46" s="1707"/>
      <c r="K46" s="1707"/>
      <c r="L46" s="1707"/>
      <c r="M46" s="1707"/>
      <c r="N46" s="1707"/>
      <c r="O46" s="1797"/>
      <c r="P46" s="1707"/>
      <c r="Q46" s="1707"/>
      <c r="R46" s="1707"/>
      <c r="S46" s="1707"/>
      <c r="T46" s="1707"/>
      <c r="U46" s="1707"/>
      <c r="V46" s="1707"/>
      <c r="W46" s="1707"/>
      <c r="X46" s="1707"/>
      <c r="Y46" s="1707"/>
      <c r="Z46" s="1707"/>
      <c r="AA46" s="1707"/>
      <c r="AB46" s="1707"/>
      <c r="AC46" s="43"/>
      <c r="AD46" s="1707"/>
      <c r="AE46" s="1707"/>
      <c r="AF46" s="1707"/>
      <c r="AG46" s="1707"/>
      <c r="AH46" s="1707"/>
      <c r="AI46" s="1707"/>
      <c r="AJ46" s="1707"/>
      <c r="AK46" s="1707"/>
      <c r="AL46" s="1707"/>
      <c r="AM46" s="1707"/>
      <c r="AN46" s="1707"/>
      <c r="AO46" s="1707"/>
      <c r="AP46" s="1938"/>
      <c r="AQ46" s="1707"/>
      <c r="AR46" s="1707"/>
      <c r="AS46" s="1707"/>
      <c r="AT46" s="1707"/>
      <c r="AU46" s="1707"/>
      <c r="AV46" s="1707"/>
      <c r="AW46" s="1707"/>
      <c r="AX46" s="1935"/>
      <c r="AY46" s="1707"/>
      <c r="AZ46" s="1935"/>
      <c r="BA46" s="1707"/>
      <c r="BB46" s="1935"/>
      <c r="BC46" s="1707"/>
      <c r="BD46" s="45"/>
    </row>
    <row r="47" spans="1:56" ht="45.75" customHeight="1">
      <c r="A47" s="59">
        <f>DAY(AF47)</f>
        <v>14</v>
      </c>
      <c r="B47" s="60">
        <v>100</v>
      </c>
      <c r="C47" s="60">
        <v>1</v>
      </c>
      <c r="D47" s="62" t="s">
        <v>257</v>
      </c>
      <c r="E47" s="62" t="s">
        <v>216</v>
      </c>
      <c r="F47" s="63"/>
      <c r="G47" s="64">
        <f>P47</f>
        <v>48.6</v>
      </c>
      <c r="H47" s="65">
        <f t="shared" ref="H47:I49" si="30">P47-W47</f>
        <v>48.6</v>
      </c>
      <c r="I47" s="65">
        <f t="shared" si="30"/>
        <v>135</v>
      </c>
      <c r="J47" s="65">
        <f>IF($B$5&gt;=A47,($B$5-A47+1)*G47,"-")</f>
        <v>874.80000000000007</v>
      </c>
      <c r="K47" s="65">
        <f>($A$5-A47+1)*G47</f>
        <v>874.80000000000007</v>
      </c>
      <c r="L47" s="65">
        <f>($A$5-$A47+1)*I47</f>
        <v>2430</v>
      </c>
      <c r="M47" s="565" t="s">
        <v>226</v>
      </c>
      <c r="N47" s="67">
        <f>IF((AD47)&lt;$N$5-DAY($N$5)+1,H47+W47,H47)</f>
        <v>48.6</v>
      </c>
      <c r="O47" s="67">
        <f>IF((AE47)&lt;$N$5-DAY($N$5)+1,I47,I47+X47)</f>
        <v>135</v>
      </c>
      <c r="P47" s="65">
        <f>Q47*((100-R47)/100)*0.9</f>
        <v>48.6</v>
      </c>
      <c r="Q47" s="66">
        <v>135</v>
      </c>
      <c r="R47" s="1503">
        <v>60</v>
      </c>
      <c r="S47" s="66">
        <v>1700</v>
      </c>
      <c r="T47" s="112">
        <v>2030</v>
      </c>
      <c r="U47" s="66"/>
      <c r="V47" s="65"/>
      <c r="W47" s="65"/>
      <c r="X47" s="65"/>
      <c r="Y47" s="65"/>
      <c r="Z47" s="71"/>
      <c r="AA47" s="71"/>
      <c r="AB47" s="72"/>
      <c r="AC47" s="134"/>
      <c r="AD47" s="73"/>
      <c r="AE47" s="73">
        <v>43479</v>
      </c>
      <c r="AF47" s="73">
        <v>43479</v>
      </c>
      <c r="AG47" s="74">
        <f>IF(AD47&lt;$D$4,0,AF47-AD47)</f>
        <v>0</v>
      </c>
      <c r="AH47" s="75" t="str">
        <f>IF(W47="","",AG47*W47)</f>
        <v/>
      </c>
      <c r="AI47" s="1899" t="str">
        <f>IF(X47="","",AG47*X47)</f>
        <v/>
      </c>
      <c r="AJ47" s="76"/>
      <c r="AK47" s="77">
        <v>43480</v>
      </c>
      <c r="AL47" s="77">
        <f>AK47+5</f>
        <v>43485</v>
      </c>
      <c r="AM47" s="74"/>
      <c r="AN47" s="75"/>
      <c r="AO47" s="78">
        <f>DAY(AL47)</f>
        <v>20</v>
      </c>
      <c r="AP47" s="78"/>
      <c r="AQ47" s="74">
        <f>AR47*((100-AS47)/100)*0.9</f>
        <v>64.637999999999991</v>
      </c>
      <c r="AR47" s="67">
        <v>171</v>
      </c>
      <c r="AS47" s="79">
        <v>58</v>
      </c>
      <c r="AT47" s="79"/>
      <c r="AU47" s="68">
        <v>19</v>
      </c>
      <c r="AV47" s="83" t="s">
        <v>84</v>
      </c>
      <c r="AW47" s="84">
        <f t="shared" ref="AW47:AX49" si="31">IF(AQ47&lt;1,"-",AQ47)</f>
        <v>64.637999999999991</v>
      </c>
      <c r="AX47" s="84">
        <f t="shared" si="31"/>
        <v>171</v>
      </c>
      <c r="AY47" s="64">
        <f>IF(AW47="-","-",($B$5-AO47+1)*AW47)</f>
        <v>775.65599999999995</v>
      </c>
      <c r="AZ47" s="64">
        <f>IF(AX47="-","-",($B$5-AO47+1)*AX47)</f>
        <v>2052</v>
      </c>
      <c r="BA47" s="63">
        <f t="shared" ref="BA47:BB49" si="32">IF(AW47="-","-",AW47-H47)</f>
        <v>16.03799999999999</v>
      </c>
      <c r="BB47" s="63">
        <f t="shared" si="32"/>
        <v>36</v>
      </c>
      <c r="BC47" s="86">
        <f>IF(AW47="-","-",AW47/H47)</f>
        <v>1.3299999999999998</v>
      </c>
      <c r="BD47" s="139">
        <f>IF(AQ47&lt;1,IF($B$5&gt;=A47,($A$5-A47+1)*-1*H47,"-"),AW47*($A$5-AO47+1)-H47*($A$5-A47+1))</f>
        <v>-99.144000000000119</v>
      </c>
    </row>
    <row r="48" spans="1:56" ht="30" customHeight="1">
      <c r="A48" s="59"/>
      <c r="B48" s="449"/>
      <c r="C48" s="450"/>
      <c r="D48" s="62"/>
      <c r="E48" s="62"/>
      <c r="F48" s="245"/>
      <c r="G48" s="64">
        <f>P48</f>
        <v>0</v>
      </c>
      <c r="H48" s="65">
        <f t="shared" si="30"/>
        <v>0</v>
      </c>
      <c r="I48" s="65">
        <f t="shared" si="30"/>
        <v>0</v>
      </c>
      <c r="J48" s="65">
        <f>IF($B$5&gt;=A48,($B$5-A48+1)*G48,"-")</f>
        <v>0</v>
      </c>
      <c r="K48" s="65">
        <f>($A$5-A48+1)*G48</f>
        <v>0</v>
      </c>
      <c r="L48" s="65">
        <f>($A$5-$A48+1)*I48</f>
        <v>0</v>
      </c>
      <c r="M48" s="565"/>
      <c r="N48" s="67">
        <f>IF((AD48)&lt;$N$5-DAY($N$5)+1,H48+W48,H48)</f>
        <v>0</v>
      </c>
      <c r="O48" s="67">
        <f>IF((AE48)&lt;$N$5-DAY($N$5)+1,I48,I48+X48)</f>
        <v>0</v>
      </c>
      <c r="P48" s="65"/>
      <c r="Q48" s="250"/>
      <c r="R48" s="282"/>
      <c r="S48" s="71"/>
      <c r="T48" s="71"/>
      <c r="U48" s="70"/>
      <c r="V48" s="71"/>
      <c r="W48" s="85"/>
      <c r="X48" s="71"/>
      <c r="Y48" s="71"/>
      <c r="Z48" s="71"/>
      <c r="AA48" s="71"/>
      <c r="AB48" s="249"/>
      <c r="AC48" s="271"/>
      <c r="AD48" s="313"/>
      <c r="AE48" s="283"/>
      <c r="AF48" s="283"/>
      <c r="AG48" s="74">
        <f>IF(AD48&lt;$D$4,0,AF48-AD48)</f>
        <v>0</v>
      </c>
      <c r="AH48" s="75" t="str">
        <f>IF(W48="","",AG48*W48)</f>
        <v/>
      </c>
      <c r="AI48" s="1899" t="str">
        <f>IF(X48="","",AG48*X48)</f>
        <v/>
      </c>
      <c r="AJ48" s="314"/>
      <c r="AK48" s="77"/>
      <c r="AL48" s="253"/>
      <c r="AM48" s="74"/>
      <c r="AN48" s="75"/>
      <c r="AO48" s="78"/>
      <c r="AP48" s="78"/>
      <c r="AQ48" s="74"/>
      <c r="AR48" s="254"/>
      <c r="AS48" s="255"/>
      <c r="AT48" s="255"/>
      <c r="AU48" s="245"/>
      <c r="AV48" s="83" t="s">
        <v>84</v>
      </c>
      <c r="AW48" s="84" t="str">
        <f t="shared" si="31"/>
        <v>-</v>
      </c>
      <c r="AX48" s="84" t="str">
        <f t="shared" si="31"/>
        <v>-</v>
      </c>
      <c r="AY48" s="64" t="str">
        <f>IF(AW48="-","-",($B$5-AO48+1)*AW48)</f>
        <v>-</v>
      </c>
      <c r="AZ48" s="64" t="str">
        <f>IF(AX48="-","-",($B$5-AO48+1)*AX48)</f>
        <v>-</v>
      </c>
      <c r="BA48" s="63" t="str">
        <f t="shared" si="32"/>
        <v>-</v>
      </c>
      <c r="BB48" s="63" t="str">
        <f t="shared" si="32"/>
        <v>-</v>
      </c>
      <c r="BC48" s="86" t="str">
        <f>IF(AW48="-","-",AW48/H48)</f>
        <v>-</v>
      </c>
      <c r="BD48" s="139">
        <f>IF(AQ48&lt;1,IF($B$5&gt;=A48,($A$5-A48+1)*-1*H48,"-"),AW48*($A$5-AO48+1)-H48*($A$5-A48+1))</f>
        <v>0</v>
      </c>
    </row>
    <row r="49" spans="1:56" ht="23.25" customHeight="1">
      <c r="A49" s="311"/>
      <c r="B49" s="245"/>
      <c r="C49" s="245"/>
      <c r="D49" s="246"/>
      <c r="E49" s="246"/>
      <c r="F49" s="245"/>
      <c r="G49" s="64">
        <f>P49</f>
        <v>0</v>
      </c>
      <c r="H49" s="65">
        <f t="shared" si="30"/>
        <v>0</v>
      </c>
      <c r="I49" s="65">
        <f t="shared" si="30"/>
        <v>0</v>
      </c>
      <c r="J49" s="65">
        <f>IF($B$5&gt;=A49,($B$5-A49+1)*G49,"-")</f>
        <v>0</v>
      </c>
      <c r="K49" s="65">
        <f>($A$5-A49+1)*G49</f>
        <v>0</v>
      </c>
      <c r="L49" s="65">
        <f>($A$5-$A49+1)*I49</f>
        <v>0</v>
      </c>
      <c r="M49" s="246"/>
      <c r="N49" s="67">
        <f>IF((AD49)&lt;$N$5-DAY($N$5)+1,H49+W49,H49)</f>
        <v>0</v>
      </c>
      <c r="O49" s="67">
        <f>IF((AE49)&lt;$N$5-DAY($N$5)+1,I49,I49+X49)</f>
        <v>0</v>
      </c>
      <c r="P49" s="312"/>
      <c r="Q49" s="312"/>
      <c r="R49" s="70"/>
      <c r="S49" s="70"/>
      <c r="T49" s="70"/>
      <c r="U49" s="70"/>
      <c r="V49" s="70"/>
      <c r="W49" s="248"/>
      <c r="X49" s="70"/>
      <c r="Y49" s="70"/>
      <c r="Z49" s="70"/>
      <c r="AA49" s="70"/>
      <c r="AB49" s="249"/>
      <c r="AC49" s="318"/>
      <c r="AD49" s="313"/>
      <c r="AE49" s="283"/>
      <c r="AF49" s="283"/>
      <c r="AG49" s="81">
        <f>IF(AD49&lt;$D$4,0,AF49-AD49)</f>
        <v>0</v>
      </c>
      <c r="AH49" s="319" t="str">
        <f>IF(W49="","",AG49*W49)</f>
        <v/>
      </c>
      <c r="AI49" s="1903" t="str">
        <f>IF(X49="","",AG49*X49)</f>
        <v/>
      </c>
      <c r="AJ49" s="314"/>
      <c r="AK49" s="77"/>
      <c r="AL49" s="273"/>
      <c r="AM49" s="74"/>
      <c r="AN49" s="75"/>
      <c r="AO49" s="78"/>
      <c r="AP49" s="78"/>
      <c r="AQ49" s="74"/>
      <c r="AR49" s="254"/>
      <c r="AS49" s="284"/>
      <c r="AT49" s="284"/>
      <c r="AU49" s="245"/>
      <c r="AV49" s="83"/>
      <c r="AW49" s="84" t="str">
        <f t="shared" si="31"/>
        <v>-</v>
      </c>
      <c r="AX49" s="84" t="str">
        <f t="shared" si="31"/>
        <v>-</v>
      </c>
      <c r="AY49" s="64" t="str">
        <f>IF(AW49="-","-",($B$5-AO49+1)*AW49)</f>
        <v>-</v>
      </c>
      <c r="AZ49" s="64" t="str">
        <f>IF(AX49="-","-",($B$5-AO49+1)*AX49)</f>
        <v>-</v>
      </c>
      <c r="BA49" s="63" t="str">
        <f t="shared" si="32"/>
        <v>-</v>
      </c>
      <c r="BB49" s="63" t="str">
        <f t="shared" si="32"/>
        <v>-</v>
      </c>
      <c r="BC49" s="86" t="str">
        <f>IF(AW49="-","-",AW49/H49)</f>
        <v>-</v>
      </c>
      <c r="BD49" s="139">
        <f>IF(AQ49&lt;1,IF($B$5&gt;=A49,($A$5-A49+1)*-1*H49,"-"),AW49*($A$5-AO49+1)-H49*($A$5-A49+1))</f>
        <v>0</v>
      </c>
    </row>
    <row r="50" spans="1:56" ht="28.5" customHeight="1">
      <c r="A50" s="148" t="s">
        <v>86</v>
      </c>
      <c r="B50" s="149">
        <f>COUNTIF(A47:A49,$B$4)</f>
        <v>1</v>
      </c>
      <c r="C50" s="150"/>
      <c r="D50" s="151"/>
      <c r="E50" s="151"/>
      <c r="F50" s="151"/>
      <c r="G50" s="152">
        <f>SUM(G47:G49)</f>
        <v>48.6</v>
      </c>
      <c r="H50" s="152">
        <f t="shared" ref="H50:M50" si="33">SUMIF($A47:$A49,$B$4,H47:H49)</f>
        <v>48.6</v>
      </c>
      <c r="I50" s="152">
        <f t="shared" si="33"/>
        <v>135</v>
      </c>
      <c r="J50" s="152">
        <f t="shared" si="33"/>
        <v>874.80000000000007</v>
      </c>
      <c r="K50" s="152">
        <f t="shared" si="33"/>
        <v>874.80000000000007</v>
      </c>
      <c r="L50" s="152">
        <f t="shared" si="33"/>
        <v>2430</v>
      </c>
      <c r="M50" s="152">
        <f t="shared" si="33"/>
        <v>0</v>
      </c>
      <c r="N50" s="153">
        <f>SUMIF(A47:A49,$B$4,N47:N49)</f>
        <v>48.6</v>
      </c>
      <c r="O50" s="153">
        <f>SUMIF(A47:A49,$B$4,O47:O49)</f>
        <v>135</v>
      </c>
      <c r="P50" s="153">
        <f>SUMIF(B47:B49,$B$4,P47:P49)</f>
        <v>0</v>
      </c>
      <c r="Q50" s="153">
        <f>SUMIF(C47:C49,$B$4,Q47:Q49)</f>
        <v>135</v>
      </c>
      <c r="R50" s="152"/>
      <c r="S50" s="152"/>
      <c r="T50" s="152"/>
      <c r="U50" s="152"/>
      <c r="V50" s="152"/>
      <c r="W50" s="152"/>
      <c r="X50" s="152"/>
      <c r="Y50" s="151"/>
      <c r="Z50" s="151"/>
      <c r="AA50" s="151"/>
      <c r="AB50" s="151"/>
      <c r="AC50" s="151"/>
      <c r="AD50" s="154"/>
      <c r="AE50" s="155"/>
      <c r="AF50" s="156"/>
      <c r="AG50" s="158"/>
      <c r="AH50" s="162">
        <f>SUMIF($A47:$A49,$B$4,AH47:AH49)</f>
        <v>0</v>
      </c>
      <c r="AI50" s="1880">
        <f>SUMIF($A47:$A49,$B$4,AI47:AI49)</f>
        <v>0</v>
      </c>
      <c r="AJ50" s="154"/>
      <c r="AK50" s="156"/>
      <c r="AL50" s="156"/>
      <c r="AM50" s="152"/>
      <c r="AN50" s="157"/>
      <c r="AO50" s="158">
        <f>COUNTA(AO47:AO49)</f>
        <v>1</v>
      </c>
      <c r="AP50" s="158"/>
      <c r="AQ50" s="152">
        <f>SUM(AQ47:AQ49)</f>
        <v>64.637999999999991</v>
      </c>
      <c r="AR50" s="152">
        <f>SUM(AR47:AR49)</f>
        <v>171</v>
      </c>
      <c r="AS50" s="159"/>
      <c r="AT50" s="151"/>
      <c r="AU50" s="161"/>
      <c r="AV50" s="151"/>
      <c r="AW50" s="162">
        <f>SUM(AW47:AW49)</f>
        <v>64.637999999999991</v>
      </c>
      <c r="AX50" s="162"/>
      <c r="AY50" s="162">
        <f>SUM(AY47:AY49)</f>
        <v>775.65599999999995</v>
      </c>
      <c r="AZ50" s="162"/>
      <c r="BA50" s="163">
        <f>SUM(BA47:BA49)</f>
        <v>16.03799999999999</v>
      </c>
      <c r="BB50" s="149"/>
      <c r="BC50" s="164">
        <f>IF(COUNT(BC47:BC49)=0,"-",AVERAGE(BC47:BC49))</f>
        <v>1.3299999999999998</v>
      </c>
      <c r="BD50" s="165"/>
    </row>
    <row r="51" spans="1:56" ht="23.25" customHeight="1">
      <c r="A51" s="2065" t="s">
        <v>89</v>
      </c>
      <c r="B51" s="2053">
        <f>COUNT(A47:A49)</f>
        <v>1</v>
      </c>
      <c r="C51" s="2043"/>
      <c r="D51" s="2044"/>
      <c r="E51" s="2044"/>
      <c r="F51" s="2044"/>
      <c r="G51" s="2046">
        <f t="shared" ref="G51:L51" si="34">SUM(G47:G49)</f>
        <v>48.6</v>
      </c>
      <c r="H51" s="2046">
        <f t="shared" si="34"/>
        <v>48.6</v>
      </c>
      <c r="I51" s="2046">
        <f t="shared" si="34"/>
        <v>135</v>
      </c>
      <c r="J51" s="2046">
        <f t="shared" si="34"/>
        <v>874.80000000000007</v>
      </c>
      <c r="K51" s="2046">
        <f t="shared" si="34"/>
        <v>874.80000000000007</v>
      </c>
      <c r="L51" s="2046">
        <f t="shared" si="34"/>
        <v>2430</v>
      </c>
      <c r="M51" s="2046"/>
      <c r="N51" s="2046">
        <f>SUMIF($A47:$A49,$B$4,N47:N49)</f>
        <v>48.6</v>
      </c>
      <c r="O51" s="2046">
        <f>SUMIF($A47:$A49,$B$4,O47:O49)</f>
        <v>135</v>
      </c>
      <c r="P51" s="2046">
        <f>SUMIF($A47:$A49,$B$4,P47:P49)</f>
        <v>48.6</v>
      </c>
      <c r="Q51" s="2046">
        <f>SUMIF($A47:$A49,$B$4,Q47:Q49)</f>
        <v>135</v>
      </c>
      <c r="R51" s="2046"/>
      <c r="S51" s="2046"/>
      <c r="T51" s="2046"/>
      <c r="U51" s="2046"/>
      <c r="V51" s="2047"/>
      <c r="W51" s="2045"/>
      <c r="X51" s="2047"/>
      <c r="Y51" s="2043"/>
      <c r="Z51" s="2044"/>
      <c r="AA51" s="2044"/>
      <c r="AB51" s="2044"/>
      <c r="AC51" s="2044"/>
      <c r="AD51" s="2049"/>
      <c r="AE51" s="2049"/>
      <c r="AF51" s="2049"/>
      <c r="AG51" s="2046">
        <f>COUNT(AH47:AH49)</f>
        <v>0</v>
      </c>
      <c r="AH51" s="2046">
        <f>SUM(AH47:AH49)</f>
        <v>0</v>
      </c>
      <c r="AI51" s="2046"/>
      <c r="AJ51" s="2049"/>
      <c r="AK51" s="2049"/>
      <c r="AL51" s="2049"/>
      <c r="AM51" s="2046"/>
      <c r="AN51" s="2046"/>
      <c r="AO51" s="2044">
        <f>SUM(AO50,AO56)</f>
        <v>2</v>
      </c>
      <c r="AP51" s="2044"/>
      <c r="AQ51" s="2046">
        <f>SUM(AQ50,AQ56)</f>
        <v>69.637999999999991</v>
      </c>
      <c r="AR51" s="2046">
        <f>SUM(AR50,AR56)</f>
        <v>321</v>
      </c>
      <c r="AS51" s="2052"/>
      <c r="AT51" s="2052"/>
      <c r="AU51" s="2044"/>
      <c r="AV51" s="2044"/>
      <c r="AW51" s="2066">
        <f>SUM(AW50,AW56)</f>
        <v>69.637999999999991</v>
      </c>
      <c r="AX51" s="2066"/>
      <c r="AY51" s="2066">
        <f>SUM(AY50,AY56)</f>
        <v>845.65599999999995</v>
      </c>
      <c r="AZ51" s="2066"/>
      <c r="BA51" s="2066">
        <f>SUM(BA50,BA56)</f>
        <v>11.03799999999999</v>
      </c>
      <c r="BB51" s="2046"/>
      <c r="BC51" s="2067">
        <f>IF(COUNT(BC47:BC49,BC23:BC25)=0,"-",AVERAGE(BC47:BC49,BC23:BC25))</f>
        <v>1.3299999999999998</v>
      </c>
      <c r="BD51" s="2102">
        <f>SUM(BD47:BD49)</f>
        <v>-99.144000000000119</v>
      </c>
    </row>
    <row r="52" spans="1:56" ht="24" customHeight="1" collapsed="1">
      <c r="A52" s="2307" t="s">
        <v>316</v>
      </c>
      <c r="B52" s="2307"/>
      <c r="C52" s="2307"/>
      <c r="D52" s="2307"/>
      <c r="E52" s="2307"/>
      <c r="F52" s="2307"/>
      <c r="G52" s="1707"/>
      <c r="H52" s="1707"/>
      <c r="I52" s="1707"/>
      <c r="J52" s="1707"/>
      <c r="K52" s="1707"/>
      <c r="L52" s="1707"/>
      <c r="M52" s="1707"/>
      <c r="N52" s="1707"/>
      <c r="O52" s="1797"/>
      <c r="P52" s="1707"/>
      <c r="Q52" s="1707"/>
      <c r="R52" s="1707"/>
      <c r="S52" s="1707"/>
      <c r="T52" s="1707"/>
      <c r="U52" s="1707"/>
      <c r="V52" s="1707"/>
      <c r="W52" s="1707"/>
      <c r="X52" s="1707"/>
      <c r="Y52" s="1707"/>
      <c r="Z52" s="1707"/>
      <c r="AA52" s="1707"/>
      <c r="AB52" s="1707"/>
      <c r="AC52" s="43"/>
      <c r="AD52" s="1707"/>
      <c r="AE52" s="1707"/>
      <c r="AF52" s="1707"/>
      <c r="AG52" s="1707"/>
      <c r="AH52" s="1707"/>
      <c r="AI52" s="1707"/>
      <c r="AJ52" s="1707"/>
      <c r="AK52" s="1707"/>
      <c r="AL52" s="1707"/>
      <c r="AM52" s="1707"/>
      <c r="AN52" s="1707"/>
      <c r="AO52" s="1707"/>
      <c r="AP52" s="1938"/>
      <c r="AQ52" s="1707"/>
      <c r="AR52" s="1707"/>
      <c r="AS52" s="1707"/>
      <c r="AT52" s="1707"/>
      <c r="AU52" s="1707"/>
      <c r="AV52" s="1707"/>
      <c r="AW52" s="1707"/>
      <c r="AX52" s="1935"/>
      <c r="AY52" s="1707"/>
      <c r="AZ52" s="1935"/>
      <c r="BA52" s="1707"/>
      <c r="BB52" s="1935"/>
      <c r="BC52" s="1707"/>
      <c r="BD52" s="45"/>
    </row>
    <row r="53" spans="1:56" ht="45.75" customHeight="1">
      <c r="A53" s="59">
        <f>DAY(AF53)</f>
        <v>12</v>
      </c>
      <c r="B53" s="60">
        <v>100</v>
      </c>
      <c r="C53" s="60">
        <v>1</v>
      </c>
      <c r="D53" s="62" t="s">
        <v>257</v>
      </c>
      <c r="E53" s="62" t="s">
        <v>216</v>
      </c>
      <c r="F53" s="63"/>
      <c r="G53" s="64">
        <f>P53</f>
        <v>25</v>
      </c>
      <c r="H53" s="65">
        <f t="shared" ref="H53:I55" si="35">P53-W53</f>
        <v>10</v>
      </c>
      <c r="I53" s="65">
        <f t="shared" si="35"/>
        <v>100</v>
      </c>
      <c r="J53" s="65">
        <f>IF($B$5&gt;=A53,($B$5-A53+1)*G53,"-")</f>
        <v>500</v>
      </c>
      <c r="K53" s="65">
        <f>($A$5-A53+1)*G53</f>
        <v>500</v>
      </c>
      <c r="L53" s="65">
        <f>($A$5-$A53+1)*I53</f>
        <v>2000</v>
      </c>
      <c r="M53" s="565" t="s">
        <v>337</v>
      </c>
      <c r="N53" s="67">
        <f>IF((AD53)&lt;$N$5-DAY($N$5)+1,H53+W53,H53)</f>
        <v>25</v>
      </c>
      <c r="O53" s="67">
        <f>IF((AD53)&lt;$N$5-DAY($N$5)+1,I53,I53+X53)</f>
        <v>100</v>
      </c>
      <c r="P53" s="65">
        <v>25</v>
      </c>
      <c r="Q53" s="66">
        <v>250</v>
      </c>
      <c r="R53" s="1503">
        <v>5</v>
      </c>
      <c r="S53" s="66">
        <v>15</v>
      </c>
      <c r="T53" s="112">
        <v>1000</v>
      </c>
      <c r="U53" s="66"/>
      <c r="V53" s="65" t="s">
        <v>340</v>
      </c>
      <c r="W53" s="65">
        <v>15</v>
      </c>
      <c r="X53" s="65">
        <v>150</v>
      </c>
      <c r="Y53" s="65">
        <v>10</v>
      </c>
      <c r="Z53" s="71">
        <v>30</v>
      </c>
      <c r="AA53" s="71">
        <v>900</v>
      </c>
      <c r="AB53" s="72"/>
      <c r="AC53" s="134"/>
      <c r="AD53" s="73"/>
      <c r="AE53" s="73">
        <v>43472</v>
      </c>
      <c r="AF53" s="73">
        <f>AE53+5</f>
        <v>43477</v>
      </c>
      <c r="AG53" s="74">
        <f>IF(AD53&lt;$D$4,0,AF53-AD53)</f>
        <v>0</v>
      </c>
      <c r="AH53" s="75">
        <f>IF(W53="","",AG53*W53)</f>
        <v>0</v>
      </c>
      <c r="AI53" s="1899">
        <f>IF(X53="","",AG53*X53)</f>
        <v>0</v>
      </c>
      <c r="AJ53" s="76"/>
      <c r="AK53" s="77">
        <v>43478</v>
      </c>
      <c r="AL53" s="77">
        <f>AK53+5</f>
        <v>43483</v>
      </c>
      <c r="AM53" s="74"/>
      <c r="AN53" s="75"/>
      <c r="AO53" s="78">
        <f>DAY(AL53)</f>
        <v>18</v>
      </c>
      <c r="AP53" s="78"/>
      <c r="AQ53" s="74">
        <v>5</v>
      </c>
      <c r="AR53" s="67">
        <v>150</v>
      </c>
      <c r="AS53" s="79">
        <v>1</v>
      </c>
      <c r="AT53" s="67">
        <v>16</v>
      </c>
      <c r="AU53" s="68">
        <v>19</v>
      </c>
      <c r="AV53" s="83" t="s">
        <v>84</v>
      </c>
      <c r="AW53" s="84">
        <f t="shared" ref="AW53:AX55" si="36">IF(AQ53&lt;1,"-",AQ53)</f>
        <v>5</v>
      </c>
      <c r="AX53" s="84">
        <f t="shared" si="36"/>
        <v>150</v>
      </c>
      <c r="AY53" s="64">
        <f>IF(AW53="-","-",($B$5-AO53+1)*AW53)</f>
        <v>70</v>
      </c>
      <c r="AZ53" s="64">
        <f>IF(AX53="-","-",($B$5-AO53+1)*AX53)</f>
        <v>2100</v>
      </c>
      <c r="BA53" s="63">
        <f t="shared" ref="BA53:BB55" si="37">IF(AW53="-","-",AW53-H53)</f>
        <v>-5</v>
      </c>
      <c r="BB53" s="63">
        <f t="shared" si="37"/>
        <v>50</v>
      </c>
      <c r="BC53" s="86">
        <f>IF(AW53="-","-",AW53/H53)</f>
        <v>0.5</v>
      </c>
      <c r="BD53" s="139">
        <f>IF(AQ53&lt;1,IF($B$5&gt;=A53,($A$5-A53+1)*-1*H53,"-"),AW53*($A$5-AO53+1)-H53*($A$5-A53+1))</f>
        <v>-130</v>
      </c>
    </row>
    <row r="54" spans="1:56" s="374" customFormat="1" ht="18.75" customHeight="1">
      <c r="A54" s="59">
        <f>DAY(AF54)</f>
        <v>0</v>
      </c>
      <c r="B54" s="245"/>
      <c r="C54" s="245"/>
      <c r="D54" s="246"/>
      <c r="E54" s="246"/>
      <c r="F54" s="245"/>
      <c r="G54" s="64">
        <f>P54</f>
        <v>0</v>
      </c>
      <c r="H54" s="65">
        <f t="shared" si="35"/>
        <v>0</v>
      </c>
      <c r="I54" s="65">
        <f t="shared" si="35"/>
        <v>0</v>
      </c>
      <c r="J54" s="65">
        <f>IF($B$5&gt;=A54,($B$5-A54+1)*G54,"-")</f>
        <v>0</v>
      </c>
      <c r="K54" s="65">
        <f>($A$5-A54+1)*G54</f>
        <v>0</v>
      </c>
      <c r="L54" s="65">
        <f>($A$5-$A54+1)*I54</f>
        <v>0</v>
      </c>
      <c r="M54" s="268"/>
      <c r="N54" s="67">
        <f>IF((AD54)&lt;$N$5-DAY($N$5)+1,H54+W54,H54)</f>
        <v>0</v>
      </c>
      <c r="O54" s="67">
        <f>IF((AD54)&lt;$N$5-DAY($N$5)+1,I54,I54+X54)</f>
        <v>0</v>
      </c>
      <c r="P54" s="68"/>
      <c r="Q54" s="68"/>
      <c r="R54" s="70"/>
      <c r="S54" s="70"/>
      <c r="T54" s="70"/>
      <c r="U54" s="70"/>
      <c r="V54" s="247"/>
      <c r="W54" s="64"/>
      <c r="X54" s="70"/>
      <c r="Y54" s="64"/>
      <c r="Z54" s="70"/>
      <c r="AA54" s="70"/>
      <c r="AB54" s="249"/>
      <c r="AC54" s="134"/>
      <c r="AD54" s="135"/>
      <c r="AE54" s="135"/>
      <c r="AF54" s="135"/>
      <c r="AG54" s="74">
        <f>IF(AD54&lt;$D$4,0,AF54-AD54)</f>
        <v>0</v>
      </c>
      <c r="AH54" s="75" t="str">
        <f>IF(W54="","",AG54*W54)</f>
        <v/>
      </c>
      <c r="AI54" s="1899" t="str">
        <f>IF(X54="","",AG54*X54)</f>
        <v/>
      </c>
      <c r="AJ54" s="76"/>
      <c r="AK54" s="77"/>
      <c r="AL54" s="77"/>
      <c r="AM54" s="74"/>
      <c r="AN54" s="75"/>
      <c r="AO54" s="78"/>
      <c r="AP54" s="78"/>
      <c r="AQ54" s="74"/>
      <c r="AR54" s="254"/>
      <c r="AS54" s="81"/>
      <c r="AT54" s="81"/>
      <c r="AU54" s="245"/>
      <c r="AV54" s="430" t="s">
        <v>85</v>
      </c>
      <c r="AW54" s="84" t="str">
        <f t="shared" si="36"/>
        <v>-</v>
      </c>
      <c r="AX54" s="84" t="str">
        <f t="shared" si="36"/>
        <v>-</v>
      </c>
      <c r="AY54" s="64" t="str">
        <f>IF(AW54="-","-",($B$5-AO54+1)*AW54)</f>
        <v>-</v>
      </c>
      <c r="AZ54" s="64" t="str">
        <f>IF(AX54="-","-",($B$5-AO54+1)*AX54)</f>
        <v>-</v>
      </c>
      <c r="BA54" s="63" t="str">
        <f t="shared" si="37"/>
        <v>-</v>
      </c>
      <c r="BB54" s="63" t="str">
        <f t="shared" si="37"/>
        <v>-</v>
      </c>
      <c r="BC54" s="86" t="str">
        <f>IF(AW54="-","-",AW54/H54)</f>
        <v>-</v>
      </c>
      <c r="BD54" s="139">
        <f>IF(AQ54&lt;1,IF($B$5&gt;=A54,($A$5-A54+1)*-1*H54,"-"),AW54*($A$5-AO54+1)-H54*($A$5-A54+1))</f>
        <v>0</v>
      </c>
    </row>
    <row r="55" spans="1:56" s="374" customFormat="1" ht="22.5" customHeight="1">
      <c r="A55" s="59">
        <f>DAY(AF55)</f>
        <v>0</v>
      </c>
      <c r="B55" s="245"/>
      <c r="C55" s="245"/>
      <c r="D55" s="246"/>
      <c r="E55" s="246"/>
      <c r="F55" s="245"/>
      <c r="G55" s="64">
        <f>P55</f>
        <v>0</v>
      </c>
      <c r="H55" s="65">
        <f t="shared" si="35"/>
        <v>0</v>
      </c>
      <c r="I55" s="65">
        <f t="shared" si="35"/>
        <v>0</v>
      </c>
      <c r="J55" s="65">
        <f>IF($B$5&gt;=A55,($B$5-A55+1)*G55,"-")</f>
        <v>0</v>
      </c>
      <c r="K55" s="65">
        <f>($A$5-A55+1)*G55</f>
        <v>0</v>
      </c>
      <c r="L55" s="65">
        <f>($A$5-$A55+1)*I55</f>
        <v>0</v>
      </c>
      <c r="M55" s="268"/>
      <c r="N55" s="67">
        <f>IF((AD55)&lt;$N$5-DAY($N$5)+1,H55+W55,H55)</f>
        <v>0</v>
      </c>
      <c r="O55" s="67">
        <f>IF((AD55)&lt;$N$5-DAY($N$5)+1,I55,I55+X55)</f>
        <v>0</v>
      </c>
      <c r="P55" s="68"/>
      <c r="Q55" s="68"/>
      <c r="R55" s="70"/>
      <c r="S55" s="70"/>
      <c r="T55" s="70"/>
      <c r="U55" s="70"/>
      <c r="V55" s="247"/>
      <c r="W55" s="64"/>
      <c r="X55" s="70"/>
      <c r="Y55" s="64"/>
      <c r="Z55" s="70"/>
      <c r="AA55" s="70"/>
      <c r="AB55" s="249"/>
      <c r="AC55" s="271"/>
      <c r="AD55" s="135"/>
      <c r="AE55" s="135"/>
      <c r="AF55" s="135"/>
      <c r="AG55" s="74">
        <f>IF(AD55&lt;$D$4,0,AF55-AD55)</f>
        <v>0</v>
      </c>
      <c r="AH55" s="75" t="str">
        <f>IF(W55="","",AG55*W55)</f>
        <v/>
      </c>
      <c r="AI55" s="1899" t="str">
        <f>IF(X55="","",AG55*X55)</f>
        <v/>
      </c>
      <c r="AJ55" s="76"/>
      <c r="AK55" s="77"/>
      <c r="AL55" s="77"/>
      <c r="AM55" s="74"/>
      <c r="AN55" s="75"/>
      <c r="AO55" s="78"/>
      <c r="AP55" s="78"/>
      <c r="AQ55" s="74"/>
      <c r="AR55" s="254"/>
      <c r="AS55" s="81"/>
      <c r="AT55" s="81"/>
      <c r="AU55" s="245"/>
      <c r="AV55" s="430"/>
      <c r="AW55" s="84" t="str">
        <f t="shared" si="36"/>
        <v>-</v>
      </c>
      <c r="AX55" s="84" t="str">
        <f t="shared" si="36"/>
        <v>-</v>
      </c>
      <c r="AY55" s="64" t="str">
        <f>IF(AW55="-","-",($B$5-AO55+1)*AW55)</f>
        <v>-</v>
      </c>
      <c r="AZ55" s="64" t="str">
        <f>IF(AX55="-","-",($B$5-AO55+1)*AX55)</f>
        <v>-</v>
      </c>
      <c r="BA55" s="63" t="str">
        <f t="shared" si="37"/>
        <v>-</v>
      </c>
      <c r="BB55" s="63" t="str">
        <f t="shared" si="37"/>
        <v>-</v>
      </c>
      <c r="BC55" s="86" t="str">
        <f>IF(AW55="-","-",AW55/H55)</f>
        <v>-</v>
      </c>
      <c r="BD55" s="139">
        <f>IF(AQ55&lt;1,IF($B$5&gt;=A55,($A$5-A55+1)*-1*H55,"-"),AW55*($A$5-AO55+1)-H55*($A$5-A55+1))</f>
        <v>0</v>
      </c>
    </row>
    <row r="56" spans="1:56" ht="28.5" customHeight="1">
      <c r="A56" s="148" t="s">
        <v>86</v>
      </c>
      <c r="B56" s="149">
        <f>COUNTIF(A53:A55,$B$4)</f>
        <v>3</v>
      </c>
      <c r="C56" s="150"/>
      <c r="D56" s="151"/>
      <c r="E56" s="151"/>
      <c r="F56" s="151"/>
      <c r="G56" s="152">
        <f>SUM(G53:G55)</f>
        <v>25</v>
      </c>
      <c r="H56" s="152">
        <f t="shared" ref="H56:M56" si="38">SUMIF($A53:$A55,$B$4,H53:H55)</f>
        <v>10</v>
      </c>
      <c r="I56" s="152">
        <f t="shared" si="38"/>
        <v>100</v>
      </c>
      <c r="J56" s="152">
        <f t="shared" si="38"/>
        <v>500</v>
      </c>
      <c r="K56" s="152">
        <f t="shared" si="38"/>
        <v>500</v>
      </c>
      <c r="L56" s="152">
        <f t="shared" si="38"/>
        <v>2000</v>
      </c>
      <c r="M56" s="152">
        <f t="shared" si="38"/>
        <v>0</v>
      </c>
      <c r="N56" s="153">
        <f>SUMIF(A53:A55,$B$4,N53:N55)</f>
        <v>25</v>
      </c>
      <c r="O56" s="153">
        <f>SUMIF(A53:A55,$B$4,O53:O55)</f>
        <v>100</v>
      </c>
      <c r="P56" s="153">
        <f>SUMIF(B53:B55,$B$4,P53:P55)</f>
        <v>0</v>
      </c>
      <c r="Q56" s="153">
        <f>SUMIF(C53:C55,$B$4,Q53:Q55)</f>
        <v>250</v>
      </c>
      <c r="R56" s="152"/>
      <c r="S56" s="152"/>
      <c r="T56" s="152"/>
      <c r="U56" s="152"/>
      <c r="V56" s="152"/>
      <c r="W56" s="152"/>
      <c r="X56" s="152"/>
      <c r="Y56" s="151"/>
      <c r="Z56" s="151"/>
      <c r="AA56" s="151"/>
      <c r="AB56" s="151"/>
      <c r="AC56" s="151"/>
      <c r="AD56" s="154"/>
      <c r="AE56" s="155"/>
      <c r="AF56" s="156"/>
      <c r="AG56" s="158"/>
      <c r="AH56" s="162">
        <f>SUMIF($A53:$A55,$B$4,AH53:AH55)</f>
        <v>0</v>
      </c>
      <c r="AI56" s="1880">
        <f>SUMIF($A53:$A55,$B$4,AI53:AI55)</f>
        <v>0</v>
      </c>
      <c r="AJ56" s="154"/>
      <c r="AK56" s="156"/>
      <c r="AL56" s="156"/>
      <c r="AM56" s="152"/>
      <c r="AN56" s="157"/>
      <c r="AO56" s="158">
        <f>COUNTA(AO53:AO55)</f>
        <v>1</v>
      </c>
      <c r="AP56" s="158"/>
      <c r="AQ56" s="152">
        <f>SUM(AQ53:AQ55)</f>
        <v>5</v>
      </c>
      <c r="AR56" s="152">
        <f>SUM(AR53:AR55)</f>
        <v>150</v>
      </c>
      <c r="AS56" s="159"/>
      <c r="AT56" s="151"/>
      <c r="AU56" s="161"/>
      <c r="AV56" s="151"/>
      <c r="AW56" s="162">
        <f>SUM(AW53:AW55)</f>
        <v>5</v>
      </c>
      <c r="AX56" s="162"/>
      <c r="AY56" s="162">
        <f>SUM(AY53:AY55)</f>
        <v>70</v>
      </c>
      <c r="AZ56" s="162"/>
      <c r="BA56" s="163">
        <f>SUM(BA53:BA55)</f>
        <v>-5</v>
      </c>
      <c r="BB56" s="149"/>
      <c r="BC56" s="164">
        <f>IF(COUNT(BC53:BC55)=0,"-",AVERAGE(BC53:BC55))</f>
        <v>0.5</v>
      </c>
      <c r="BD56" s="165"/>
    </row>
    <row r="57" spans="1:56" ht="22.5" customHeight="1">
      <c r="A57" s="2065" t="s">
        <v>89</v>
      </c>
      <c r="B57" s="2042">
        <f>COUNT(A53:A55)</f>
        <v>3</v>
      </c>
      <c r="C57" s="2043"/>
      <c r="D57" s="2044"/>
      <c r="E57" s="2044"/>
      <c r="F57" s="2044"/>
      <c r="G57" s="2046">
        <f t="shared" ref="G57:L57" si="39">SUM(G53:G55)</f>
        <v>25</v>
      </c>
      <c r="H57" s="2046">
        <f t="shared" si="39"/>
        <v>10</v>
      </c>
      <c r="I57" s="2046">
        <f t="shared" si="39"/>
        <v>100</v>
      </c>
      <c r="J57" s="2046">
        <f t="shared" si="39"/>
        <v>500</v>
      </c>
      <c r="K57" s="2046">
        <f t="shared" si="39"/>
        <v>500</v>
      </c>
      <c r="L57" s="2046">
        <f t="shared" si="39"/>
        <v>2000</v>
      </c>
      <c r="M57" s="2046"/>
      <c r="N57" s="2046">
        <f>SUM(N56,N51)</f>
        <v>73.599999999999994</v>
      </c>
      <c r="O57" s="2046">
        <f>SUM(O56,O51)</f>
        <v>235</v>
      </c>
      <c r="P57" s="2046">
        <f>SUM(P56,P51)</f>
        <v>48.6</v>
      </c>
      <c r="Q57" s="2046">
        <f>SUM(Q56,Q51)</f>
        <v>385</v>
      </c>
      <c r="R57" s="2046"/>
      <c r="S57" s="2046"/>
      <c r="T57" s="2046"/>
      <c r="U57" s="2046"/>
      <c r="V57" s="2047"/>
      <c r="W57" s="2047">
        <f ca="1">SUMIF(AH52:AH55,"&gt;0",W53:W55)-SUMIF(AG52:AG55,"&gt;0",W53:W55)</f>
        <v>0</v>
      </c>
      <c r="X57" s="2047"/>
      <c r="Y57" s="2044"/>
      <c r="Z57" s="2044"/>
      <c r="AA57" s="2044"/>
      <c r="AB57" s="2044"/>
      <c r="AC57" s="2044"/>
      <c r="AD57" s="2049"/>
      <c r="AE57" s="2049"/>
      <c r="AF57" s="2046"/>
      <c r="AG57" s="2046"/>
      <c r="AH57" s="2046"/>
      <c r="AI57" s="2046"/>
      <c r="AJ57" s="2049"/>
      <c r="AK57" s="2049"/>
      <c r="AL57" s="2049"/>
      <c r="AM57" s="2046"/>
      <c r="AN57" s="2046"/>
      <c r="AO57" s="2046">
        <f>SUM(AO56,AO50)</f>
        <v>2</v>
      </c>
      <c r="AP57" s="2046"/>
      <c r="AQ57" s="2046">
        <f>AQ51+AQ56</f>
        <v>74.637999999999991</v>
      </c>
      <c r="AR57" s="2046">
        <f>AR51+AR56</f>
        <v>471</v>
      </c>
      <c r="AS57" s="2044"/>
      <c r="AT57" s="2044"/>
      <c r="AU57" s="2052"/>
      <c r="AV57" s="2044"/>
      <c r="AW57" s="2046">
        <f>AW51+AW56</f>
        <v>74.637999999999991</v>
      </c>
      <c r="AX57" s="2066"/>
      <c r="AY57" s="2046">
        <f>AY51+AY56</f>
        <v>915.65599999999995</v>
      </c>
      <c r="AZ57" s="2066"/>
      <c r="BA57" s="2046">
        <f>BA51+BA56</f>
        <v>6.0379999999999896</v>
      </c>
      <c r="BB57" s="2046"/>
      <c r="BC57" s="2046">
        <f>BC51+BC56</f>
        <v>1.8299999999999998</v>
      </c>
      <c r="BD57" s="2046">
        <f>BD51+BD56</f>
        <v>-99.144000000000119</v>
      </c>
    </row>
    <row r="58" spans="1:56" ht="23.25" collapsed="1">
      <c r="A58" s="1706" t="s">
        <v>94</v>
      </c>
      <c r="B58" s="1707"/>
      <c r="C58" s="1707"/>
      <c r="D58" s="1707"/>
      <c r="E58" s="1707"/>
      <c r="F58" s="1707"/>
      <c r="G58" s="1707"/>
      <c r="H58" s="1707"/>
      <c r="I58" s="1707"/>
      <c r="J58" s="1707"/>
      <c r="K58" s="1707"/>
      <c r="L58" s="1707"/>
      <c r="M58" s="1707"/>
      <c r="N58" s="1707"/>
      <c r="O58" s="1797"/>
      <c r="P58" s="1707"/>
      <c r="Q58" s="1707"/>
      <c r="R58" s="1707"/>
      <c r="S58" s="1707"/>
      <c r="T58" s="1707"/>
      <c r="U58" s="1707"/>
      <c r="V58" s="1707"/>
      <c r="W58" s="1707"/>
      <c r="X58" s="1707"/>
      <c r="Y58" s="1707"/>
      <c r="Z58" s="1707"/>
      <c r="AA58" s="1707"/>
      <c r="AB58" s="1707"/>
      <c r="AC58" s="43"/>
      <c r="AD58" s="43"/>
      <c r="AE58" s="1707"/>
      <c r="AF58" s="1707"/>
      <c r="AG58" s="1707"/>
      <c r="AH58" s="1707"/>
      <c r="AI58" s="1707"/>
      <c r="AJ58" s="1707"/>
      <c r="AK58" s="1707"/>
      <c r="AL58" s="1707"/>
      <c r="AM58" s="1707"/>
      <c r="AN58" s="1707"/>
      <c r="AO58" s="1707"/>
      <c r="AP58" s="1938"/>
      <c r="AQ58" s="1707"/>
      <c r="AR58" s="1707"/>
      <c r="AS58" s="1707"/>
      <c r="AT58" s="1707"/>
      <c r="AU58" s="1707"/>
      <c r="AV58" s="1707"/>
      <c r="AW58" s="1707"/>
      <c r="AX58" s="1935"/>
      <c r="AY58" s="1707"/>
      <c r="AZ58" s="1935"/>
      <c r="BA58" s="1707"/>
      <c r="BB58" s="1935"/>
      <c r="BC58" s="1707"/>
      <c r="BD58" s="45"/>
    </row>
    <row r="59" spans="1:56" ht="45.75" customHeight="1">
      <c r="A59" s="59">
        <f>DAY(AF59)</f>
        <v>10</v>
      </c>
      <c r="B59" s="60">
        <v>100</v>
      </c>
      <c r="C59" s="60">
        <v>1</v>
      </c>
      <c r="D59" s="62" t="s">
        <v>257</v>
      </c>
      <c r="E59" s="62" t="s">
        <v>216</v>
      </c>
      <c r="F59" s="63"/>
      <c r="G59" s="64">
        <f>P59</f>
        <v>22</v>
      </c>
      <c r="H59" s="65">
        <f t="shared" ref="H59:I61" si="40">P59-W59</f>
        <v>5</v>
      </c>
      <c r="I59" s="65">
        <f t="shared" si="40"/>
        <v>50</v>
      </c>
      <c r="J59" s="65">
        <f>IF($B$5&gt;=A59,($B$5-A59+1)*G59,"-")</f>
        <v>484</v>
      </c>
      <c r="K59" s="65">
        <f>($A$5-A59+1)*G59</f>
        <v>484</v>
      </c>
      <c r="L59" s="65">
        <f>($A$5-$A59+1)*I59</f>
        <v>1100</v>
      </c>
      <c r="M59" s="565" t="s">
        <v>337</v>
      </c>
      <c r="N59" s="67">
        <f>IF((AD59)&lt;$N$5-DAY($N$5)+1,H59+W59,H59)</f>
        <v>5</v>
      </c>
      <c r="O59" s="67">
        <f>IF((AD59)&lt;$N$5-DAY($N$5)+1,I59+X59,I59)</f>
        <v>50</v>
      </c>
      <c r="P59" s="65">
        <v>22</v>
      </c>
      <c r="Q59" s="66">
        <v>220</v>
      </c>
      <c r="R59" s="1503">
        <v>5</v>
      </c>
      <c r="S59" s="66">
        <v>15</v>
      </c>
      <c r="T59" s="112">
        <v>1000</v>
      </c>
      <c r="U59" s="66"/>
      <c r="V59" s="65" t="s">
        <v>340</v>
      </c>
      <c r="W59" s="65">
        <v>17</v>
      </c>
      <c r="X59" s="65">
        <v>170</v>
      </c>
      <c r="Y59" s="65">
        <v>10</v>
      </c>
      <c r="Z59" s="71">
        <v>30</v>
      </c>
      <c r="AA59" s="71">
        <v>900</v>
      </c>
      <c r="AB59" s="72"/>
      <c r="AC59" s="134"/>
      <c r="AD59" s="73">
        <v>43466</v>
      </c>
      <c r="AE59" s="73">
        <v>43470</v>
      </c>
      <c r="AF59" s="73">
        <f>AE59+5</f>
        <v>43475</v>
      </c>
      <c r="AG59" s="74">
        <f>IF(AD59&lt;$D$4,0,AF59-AD59)</f>
        <v>0</v>
      </c>
      <c r="AH59" s="75">
        <f>IF(W59="","",AG59*W59)</f>
        <v>0</v>
      </c>
      <c r="AI59" s="1899">
        <f>IF(X59="","",AG59*X59)</f>
        <v>0</v>
      </c>
      <c r="AJ59" s="76"/>
      <c r="AK59" s="77">
        <v>43478</v>
      </c>
      <c r="AL59" s="77">
        <f>AK59+5</f>
        <v>43483</v>
      </c>
      <c r="AM59" s="74"/>
      <c r="AN59" s="75"/>
      <c r="AO59" s="78">
        <f>DAY(AL59)</f>
        <v>18</v>
      </c>
      <c r="AP59" s="78"/>
      <c r="AQ59" s="74">
        <v>5</v>
      </c>
      <c r="AR59" s="67">
        <v>150</v>
      </c>
      <c r="AS59" s="79">
        <v>1</v>
      </c>
      <c r="AT59" s="67">
        <v>16</v>
      </c>
      <c r="AU59" s="68">
        <v>19</v>
      </c>
      <c r="AV59" s="83" t="s">
        <v>84</v>
      </c>
      <c r="AW59" s="84">
        <f t="shared" ref="AW59:AX61" si="41">IF(AQ59&lt;1,"-",AQ59)</f>
        <v>5</v>
      </c>
      <c r="AX59" s="84">
        <f t="shared" si="41"/>
        <v>150</v>
      </c>
      <c r="AY59" s="64">
        <f>IF(AW59="-","-",($B$5-AO59+1)*AW59)</f>
        <v>70</v>
      </c>
      <c r="AZ59" s="64">
        <f>IF(AX59="-","-",($B$5-AO59+1)*AX59)</f>
        <v>2100</v>
      </c>
      <c r="BA59" s="63">
        <f t="shared" ref="BA59:BB61" si="42">IF(AW59="-","-",AW59-H59)</f>
        <v>0</v>
      </c>
      <c r="BB59" s="63">
        <f t="shared" si="42"/>
        <v>100</v>
      </c>
      <c r="BC59" s="86">
        <f>IF(AW59="-","-",AW59/H59)</f>
        <v>1</v>
      </c>
      <c r="BD59" s="139">
        <f>IF(AQ59&lt;1,IF($B$5&gt;=A59,($A$5-A59+1)*-1*H59,"-"),AW59*($A$5-AO59+1)-H59*($A$5-A59+1))</f>
        <v>-40</v>
      </c>
    </row>
    <row r="60" spans="1:56" ht="18.75">
      <c r="A60" s="59">
        <f>DAY(AF60)</f>
        <v>0</v>
      </c>
      <c r="B60" s="267"/>
      <c r="C60" s="267"/>
      <c r="D60" s="62"/>
      <c r="E60" s="62"/>
      <c r="F60" s="267"/>
      <c r="G60" s="64">
        <f>P60</f>
        <v>0</v>
      </c>
      <c r="H60" s="65">
        <f t="shared" si="40"/>
        <v>0</v>
      </c>
      <c r="I60" s="65">
        <f t="shared" si="40"/>
        <v>0</v>
      </c>
      <c r="J60" s="65">
        <f>IF($B$5&gt;=A60,($B$5-A60+1)*G60,"-")</f>
        <v>0</v>
      </c>
      <c r="K60" s="65">
        <f>($A$5-A60+1)*G60</f>
        <v>0</v>
      </c>
      <c r="L60" s="65">
        <f>($A$5-$A60+1)*I60</f>
        <v>0</v>
      </c>
      <c r="M60" s="66"/>
      <c r="N60" s="67">
        <f>IF((AD60)&lt;$N$5-DAY($N$5)+1,H60+W60,H60)</f>
        <v>0</v>
      </c>
      <c r="O60" s="67">
        <f>IF((AD60)&lt;$N$5-DAY($N$5)+1,I60,I60+X60)</f>
        <v>0</v>
      </c>
      <c r="P60" s="250"/>
      <c r="Q60" s="250"/>
      <c r="R60" s="282"/>
      <c r="S60" s="71"/>
      <c r="T60" s="71"/>
      <c r="U60" s="71"/>
      <c r="V60" s="270"/>
      <c r="W60" s="63"/>
      <c r="X60" s="71"/>
      <c r="Y60" s="71"/>
      <c r="Z60" s="71"/>
      <c r="AA60" s="71"/>
      <c r="AB60" s="72"/>
      <c r="AC60" s="134"/>
      <c r="AD60" s="314"/>
      <c r="AE60" s="135"/>
      <c r="AF60" s="135"/>
      <c r="AG60" s="74">
        <f>IF(AD60&lt;$D$4,0,AF60-AD60)</f>
        <v>0</v>
      </c>
      <c r="AH60" s="75" t="str">
        <f>IF(W60="","",AG60*W60)</f>
        <v/>
      </c>
      <c r="AI60" s="1899" t="str">
        <f>IF(X60="","",AG60*X60)</f>
        <v/>
      </c>
      <c r="AJ60" s="314"/>
      <c r="AK60" s="77"/>
      <c r="AL60" s="283"/>
      <c r="AM60" s="74"/>
      <c r="AN60" s="75"/>
      <c r="AO60" s="78"/>
      <c r="AP60" s="78"/>
      <c r="AQ60" s="74"/>
      <c r="AR60" s="254"/>
      <c r="AS60" s="550"/>
      <c r="AT60" s="550"/>
      <c r="AU60" s="245"/>
      <c r="AV60" s="83" t="s">
        <v>84</v>
      </c>
      <c r="AW60" s="84" t="str">
        <f t="shared" si="41"/>
        <v>-</v>
      </c>
      <c r="AX60" s="84" t="str">
        <f t="shared" si="41"/>
        <v>-</v>
      </c>
      <c r="AY60" s="64" t="str">
        <f>IF(AW60="-","-",($B$5-AO60+1)*AW60)</f>
        <v>-</v>
      </c>
      <c r="AZ60" s="64" t="str">
        <f>IF(AX60="-","-",($B$5-AO60+1)*AX60)</f>
        <v>-</v>
      </c>
      <c r="BA60" s="63" t="str">
        <f t="shared" si="42"/>
        <v>-</v>
      </c>
      <c r="BB60" s="63" t="str">
        <f t="shared" si="42"/>
        <v>-</v>
      </c>
      <c r="BC60" s="86" t="str">
        <f>IF(AW60="-","-",AW60/H60)</f>
        <v>-</v>
      </c>
      <c r="BD60" s="139">
        <f>IF(AQ60&lt;1,IF($B$5&gt;=A60,($A$5-A60+1)*-1*H60,"-"),AW60*($A$5-AO60+1)-H60*($A$5-A60+1))</f>
        <v>0</v>
      </c>
    </row>
    <row r="61" spans="1:56" ht="18.75">
      <c r="A61" s="59">
        <f>DAY(AF61)</f>
        <v>0</v>
      </c>
      <c r="B61" s="267"/>
      <c r="C61" s="267"/>
      <c r="D61" s="62"/>
      <c r="E61" s="62"/>
      <c r="F61" s="267"/>
      <c r="G61" s="64">
        <f>P61</f>
        <v>0</v>
      </c>
      <c r="H61" s="65">
        <f t="shared" si="40"/>
        <v>0</v>
      </c>
      <c r="I61" s="65">
        <f t="shared" si="40"/>
        <v>0</v>
      </c>
      <c r="J61" s="65">
        <f>IF($B$5&gt;=A61,($B$5-A61+1)*G61,"-")</f>
        <v>0</v>
      </c>
      <c r="K61" s="65">
        <f>($A$5-A61+1)*G61</f>
        <v>0</v>
      </c>
      <c r="L61" s="65">
        <f>($A$5-$A61+1)*I61</f>
        <v>0</v>
      </c>
      <c r="M61" s="267"/>
      <c r="N61" s="67">
        <f>IF((AD61)&lt;$N$5-DAY($N$5)+1,H61+W61,H61)</f>
        <v>0</v>
      </c>
      <c r="O61" s="67">
        <f>IF((AD61)&lt;$N$5-DAY($N$5)+1,I61,I61+X61)</f>
        <v>0</v>
      </c>
      <c r="P61" s="250"/>
      <c r="Q61" s="250"/>
      <c r="R61" s="71"/>
      <c r="S61" s="71"/>
      <c r="T61" s="71"/>
      <c r="U61" s="71"/>
      <c r="V61" s="71"/>
      <c r="W61" s="85"/>
      <c r="X61" s="71"/>
      <c r="Y61" s="71"/>
      <c r="Z61" s="71"/>
      <c r="AA61" s="71"/>
      <c r="AB61" s="72"/>
      <c r="AC61" s="271"/>
      <c r="AD61" s="314"/>
      <c r="AE61" s="283"/>
      <c r="AF61" s="77"/>
      <c r="AG61" s="74">
        <f>IF(AD61&lt;$D$4,0,AF61-AD61)</f>
        <v>0</v>
      </c>
      <c r="AH61" s="75" t="str">
        <f>IF(W61="","",AG61*W61)</f>
        <v/>
      </c>
      <c r="AI61" s="1899" t="str">
        <f>IF(X61="","",AG61*X61)</f>
        <v/>
      </c>
      <c r="AJ61" s="314"/>
      <c r="AK61" s="77"/>
      <c r="AL61" s="77"/>
      <c r="AM61" s="74"/>
      <c r="AN61" s="75"/>
      <c r="AO61" s="78"/>
      <c r="AP61" s="78"/>
      <c r="AQ61" s="284"/>
      <c r="AR61" s="254"/>
      <c r="AS61" s="284"/>
      <c r="AT61" s="284"/>
      <c r="AU61" s="245"/>
      <c r="AV61" s="501"/>
      <c r="AW61" s="84" t="str">
        <f t="shared" si="41"/>
        <v>-</v>
      </c>
      <c r="AX61" s="84" t="str">
        <f t="shared" si="41"/>
        <v>-</v>
      </c>
      <c r="AY61" s="64" t="str">
        <f>IF(AW61="-","-",($B$5-AO61+1)*AW61)</f>
        <v>-</v>
      </c>
      <c r="AZ61" s="64" t="str">
        <f>IF(AX61="-","-",($B$5-AO61+1)*AX61)</f>
        <v>-</v>
      </c>
      <c r="BA61" s="63" t="str">
        <f t="shared" si="42"/>
        <v>-</v>
      </c>
      <c r="BB61" s="63" t="str">
        <f t="shared" si="42"/>
        <v>-</v>
      </c>
      <c r="BC61" s="86" t="str">
        <f>IF(AW61="-","-",AW61/H61)</f>
        <v>-</v>
      </c>
      <c r="BD61" s="139">
        <f>IF(AQ61&lt;1,IF($B$5&gt;=A61,($A$5-A61+1)*-1*H61,"-"),AW61*($A$5-AO61+1)-H61*($A$5-A61+1))</f>
        <v>0</v>
      </c>
    </row>
    <row r="62" spans="1:56" ht="28.5" customHeight="1">
      <c r="A62" s="148" t="s">
        <v>86</v>
      </c>
      <c r="B62" s="149">
        <f>COUNTIF(A59:A61,$B$4)</f>
        <v>3</v>
      </c>
      <c r="C62" s="150"/>
      <c r="D62" s="151"/>
      <c r="E62" s="151"/>
      <c r="F62" s="151"/>
      <c r="G62" s="152">
        <f>SUM(G59:G61)</f>
        <v>22</v>
      </c>
      <c r="H62" s="152">
        <f t="shared" ref="H62:M62" si="43">SUMIF($A59:$A61,$B$4,H59:H61)</f>
        <v>5</v>
      </c>
      <c r="I62" s="152">
        <f t="shared" si="43"/>
        <v>50</v>
      </c>
      <c r="J62" s="152">
        <f t="shared" si="43"/>
        <v>484</v>
      </c>
      <c r="K62" s="152">
        <f t="shared" si="43"/>
        <v>484</v>
      </c>
      <c r="L62" s="152">
        <f t="shared" si="43"/>
        <v>1100</v>
      </c>
      <c r="M62" s="152">
        <f t="shared" si="43"/>
        <v>0</v>
      </c>
      <c r="N62" s="153">
        <f>SUMIF(A59:A61,$B$4,N59:N61)</f>
        <v>5</v>
      </c>
      <c r="O62" s="153">
        <f>SUMIF(A59:A61,$B$4,O59:O61)</f>
        <v>50</v>
      </c>
      <c r="P62" s="153">
        <f>SUMIF(B59:B61,$B$4,P59:P61)</f>
        <v>0</v>
      </c>
      <c r="Q62" s="153">
        <f>SUMIF(C59:C61,$B$4,Q59:Q61)</f>
        <v>220</v>
      </c>
      <c r="R62" s="152"/>
      <c r="S62" s="152"/>
      <c r="T62" s="152"/>
      <c r="U62" s="152"/>
      <c r="V62" s="152"/>
      <c r="W62" s="152"/>
      <c r="X62" s="152"/>
      <c r="Y62" s="151"/>
      <c r="Z62" s="151"/>
      <c r="AA62" s="151"/>
      <c r="AB62" s="151"/>
      <c r="AC62" s="151"/>
      <c r="AD62" s="154"/>
      <c r="AE62" s="155"/>
      <c r="AF62" s="156"/>
      <c r="AG62" s="158"/>
      <c r="AH62" s="162">
        <f>SUMIF($A59:$A61,$B$4,AH59:AH61)</f>
        <v>0</v>
      </c>
      <c r="AI62" s="1880">
        <f>SUMIF($A59:$A61,$B$4,AI59:AI61)</f>
        <v>0</v>
      </c>
      <c r="AJ62" s="154"/>
      <c r="AK62" s="156"/>
      <c r="AL62" s="156"/>
      <c r="AM62" s="152"/>
      <c r="AN62" s="157"/>
      <c r="AO62" s="158">
        <f>COUNTA(AO59:AO61)</f>
        <v>1</v>
      </c>
      <c r="AP62" s="158"/>
      <c r="AQ62" s="152">
        <f>SUM(AQ59:AQ61)</f>
        <v>5</v>
      </c>
      <c r="AR62" s="152">
        <f>SUM(AR59:AR61)</f>
        <v>150</v>
      </c>
      <c r="AS62" s="159"/>
      <c r="AT62" s="151"/>
      <c r="AU62" s="161"/>
      <c r="AV62" s="151"/>
      <c r="AW62" s="162">
        <f>SUM(AW59:AW61)</f>
        <v>5</v>
      </c>
      <c r="AX62" s="162"/>
      <c r="AY62" s="162">
        <f>SUM(AY59:AY61)</f>
        <v>70</v>
      </c>
      <c r="AZ62" s="162"/>
      <c r="BA62" s="163">
        <f>SUM(BA59:BA61)</f>
        <v>0</v>
      </c>
      <c r="BB62" s="149"/>
      <c r="BC62" s="164">
        <f>IF(COUNT(BC59:BC61)=0,"-",AVERAGE(BC59:BC61))</f>
        <v>1</v>
      </c>
      <c r="BD62" s="165"/>
    </row>
    <row r="63" spans="1:56" ht="18.75">
      <c r="A63" s="2065" t="s">
        <v>87</v>
      </c>
      <c r="B63" s="2053">
        <f>COUNT(A59:A61)</f>
        <v>3</v>
      </c>
      <c r="C63" s="2043"/>
      <c r="D63" s="2044"/>
      <c r="E63" s="2044"/>
      <c r="F63" s="2044"/>
      <c r="G63" s="2046">
        <f t="shared" ref="G63:L63" si="44">SUM(G59:G61)</f>
        <v>22</v>
      </c>
      <c r="H63" s="2046">
        <f t="shared" si="44"/>
        <v>5</v>
      </c>
      <c r="I63" s="2046">
        <f t="shared" si="44"/>
        <v>50</v>
      </c>
      <c r="J63" s="2046">
        <f t="shared" si="44"/>
        <v>484</v>
      </c>
      <c r="K63" s="2046">
        <f t="shared" si="44"/>
        <v>484</v>
      </c>
      <c r="L63" s="2046">
        <f t="shared" si="44"/>
        <v>1100</v>
      </c>
      <c r="M63" s="2046"/>
      <c r="N63" s="2046">
        <f>SUMIF($A59:$A61,$B$4,N59:N61)</f>
        <v>5</v>
      </c>
      <c r="O63" s="2046">
        <f>SUMIF($A59:$A61,$B$4,O59:O61)</f>
        <v>50</v>
      </c>
      <c r="P63" s="2046">
        <f>SUMIF($A59:$A61,$B$4,P59:P61)</f>
        <v>22</v>
      </c>
      <c r="Q63" s="2046">
        <f>SUMIF($A59:$A61,$B$4,Q59:Q61)</f>
        <v>220</v>
      </c>
      <c r="R63" s="2046"/>
      <c r="S63" s="2046"/>
      <c r="T63" s="2046"/>
      <c r="U63" s="2046"/>
      <c r="V63" s="2047"/>
      <c r="W63" s="2047">
        <f>SUMIF(AH59:AH61,"&gt;0",W59:W61)-SUMIF(AG59:AG61,"&gt;0",W59:W61)</f>
        <v>0</v>
      </c>
      <c r="X63" s="2047"/>
      <c r="Y63" s="2044"/>
      <c r="Z63" s="2044"/>
      <c r="AA63" s="2044"/>
      <c r="AB63" s="2044"/>
      <c r="AC63" s="2044"/>
      <c r="AD63" s="2049"/>
      <c r="AE63" s="2049"/>
      <c r="AF63" s="2049"/>
      <c r="AG63" s="2046">
        <f>COUNTA(AH59:AH61)</f>
        <v>3</v>
      </c>
      <c r="AH63" s="2046">
        <f>SUM(AH59:AH61)</f>
        <v>0</v>
      </c>
      <c r="AI63" s="2046"/>
      <c r="AJ63" s="2049"/>
      <c r="AK63" s="2049"/>
      <c r="AL63" s="2049"/>
      <c r="AM63" s="2046"/>
      <c r="AN63" s="2046"/>
      <c r="AO63" s="2044"/>
      <c r="AP63" s="2044"/>
      <c r="AQ63" s="2044"/>
      <c r="AR63" s="2044"/>
      <c r="AS63" s="2052"/>
      <c r="AT63" s="2052"/>
      <c r="AU63" s="2044"/>
      <c r="AV63" s="2044"/>
      <c r="AW63" s="2044"/>
      <c r="AX63" s="2044"/>
      <c r="AY63" s="2044"/>
      <c r="AZ63" s="2044"/>
      <c r="BA63" s="2044"/>
      <c r="BB63" s="2044"/>
      <c r="BC63" s="2044"/>
      <c r="BD63" s="2066">
        <f>SUM(BD59:BD61)</f>
        <v>-40</v>
      </c>
    </row>
    <row r="64" spans="1:56" ht="23.25" collapsed="1">
      <c r="A64" s="2307" t="s">
        <v>314</v>
      </c>
      <c r="B64" s="2308"/>
      <c r="C64" s="2308"/>
      <c r="D64" s="2308"/>
      <c r="E64" s="1707"/>
      <c r="F64" s="1707"/>
      <c r="G64" s="1707"/>
      <c r="H64" s="1707"/>
      <c r="I64" s="1707"/>
      <c r="J64" s="1707"/>
      <c r="K64" s="1707"/>
      <c r="L64" s="1707"/>
      <c r="M64" s="1707"/>
      <c r="N64" s="1707"/>
      <c r="O64" s="1797"/>
      <c r="P64" s="1707"/>
      <c r="Q64" s="1707"/>
      <c r="R64" s="1707"/>
      <c r="S64" s="1707"/>
      <c r="T64" s="1707"/>
      <c r="U64" s="1707"/>
      <c r="V64" s="1707"/>
      <c r="W64" s="1707"/>
      <c r="X64" s="1707"/>
      <c r="Y64" s="1707"/>
      <c r="Z64" s="1707"/>
      <c r="AA64" s="1707"/>
      <c r="AB64" s="1707"/>
      <c r="AC64" s="43"/>
      <c r="AD64" s="43"/>
      <c r="AE64" s="1707"/>
      <c r="AF64" s="1707"/>
      <c r="AG64" s="1707"/>
      <c r="AH64" s="1707"/>
      <c r="AI64" s="1707"/>
      <c r="AJ64" s="1707"/>
      <c r="AK64" s="1707"/>
      <c r="AL64" s="1707"/>
      <c r="AM64" s="1707"/>
      <c r="AN64" s="1707"/>
      <c r="AO64" s="1707"/>
      <c r="AP64" s="1938"/>
      <c r="AQ64" s="1707"/>
      <c r="AR64" s="1707"/>
      <c r="AS64" s="1707"/>
      <c r="AT64" s="1707"/>
      <c r="AU64" s="1707"/>
      <c r="AV64" s="1707"/>
      <c r="AW64" s="1707"/>
      <c r="AX64" s="1935"/>
      <c r="AY64" s="1707"/>
      <c r="AZ64" s="1935"/>
      <c r="BA64" s="1707"/>
      <c r="BB64" s="1935"/>
      <c r="BC64" s="1707"/>
      <c r="BD64" s="45"/>
    </row>
    <row r="65" spans="1:56" ht="45.75" customHeight="1">
      <c r="A65" s="59">
        <f>DAY(AF65)</f>
        <v>12</v>
      </c>
      <c r="B65" s="60">
        <v>100</v>
      </c>
      <c r="C65" s="60">
        <v>1</v>
      </c>
      <c r="D65" s="62" t="s">
        <v>257</v>
      </c>
      <c r="E65" s="62" t="s">
        <v>216</v>
      </c>
      <c r="F65" s="63"/>
      <c r="G65" s="64">
        <f>P65</f>
        <v>24</v>
      </c>
      <c r="H65" s="65">
        <f t="shared" ref="H65:I67" si="45">P65-W65</f>
        <v>6</v>
      </c>
      <c r="I65" s="65">
        <f t="shared" si="45"/>
        <v>40</v>
      </c>
      <c r="J65" s="65">
        <f>IF($B$5&gt;=A65,($B$5-A65+1)*G65,"-")</f>
        <v>480</v>
      </c>
      <c r="K65" s="65">
        <f>($A$5-A65+1)*G65</f>
        <v>480</v>
      </c>
      <c r="L65" s="65">
        <f>($A$5-$A65+1)*I65</f>
        <v>800</v>
      </c>
      <c r="M65" s="565" t="s">
        <v>337</v>
      </c>
      <c r="N65" s="67">
        <f>IF((AD65)&lt;$N$5-DAY($N$5)+1,H65+W65,H65)</f>
        <v>24</v>
      </c>
      <c r="O65" s="67">
        <f>IF((AD65)&lt;$N$5-DAY($N$5)+1,I65,I65+X65)</f>
        <v>40</v>
      </c>
      <c r="P65" s="65">
        <v>24</v>
      </c>
      <c r="Q65" s="66">
        <v>220</v>
      </c>
      <c r="R65" s="1503">
        <v>2</v>
      </c>
      <c r="S65" s="66">
        <v>15</v>
      </c>
      <c r="T65" s="112">
        <v>1000</v>
      </c>
      <c r="U65" s="66"/>
      <c r="V65" s="65" t="s">
        <v>340</v>
      </c>
      <c r="W65" s="65">
        <v>18</v>
      </c>
      <c r="X65" s="65">
        <v>180</v>
      </c>
      <c r="Y65" s="65">
        <v>10</v>
      </c>
      <c r="Z65" s="71">
        <v>30</v>
      </c>
      <c r="AA65" s="71">
        <v>900</v>
      </c>
      <c r="AB65" s="72"/>
      <c r="AC65" s="134"/>
      <c r="AD65" s="73"/>
      <c r="AE65" s="73">
        <v>43472</v>
      </c>
      <c r="AF65" s="73">
        <f>AE65+5</f>
        <v>43477</v>
      </c>
      <c r="AG65" s="74">
        <f>IF(AD65&lt;$D$4,0,AF65-AD65)</f>
        <v>0</v>
      </c>
      <c r="AH65" s="75">
        <f>IF(W65="","",AG65*W65)</f>
        <v>0</v>
      </c>
      <c r="AI65" s="1899">
        <f>IF(X65="","",AG65*X65)</f>
        <v>0</v>
      </c>
      <c r="AJ65" s="76"/>
      <c r="AK65" s="77">
        <v>43478</v>
      </c>
      <c r="AL65" s="77">
        <f>AK65+5</f>
        <v>43483</v>
      </c>
      <c r="AM65" s="74"/>
      <c r="AN65" s="75"/>
      <c r="AO65" s="78">
        <f>DAY(AL65)</f>
        <v>18</v>
      </c>
      <c r="AP65" s="78"/>
      <c r="AQ65" s="74">
        <v>5</v>
      </c>
      <c r="AR65" s="67">
        <v>150</v>
      </c>
      <c r="AS65" s="79">
        <v>1</v>
      </c>
      <c r="AT65" s="67">
        <v>16</v>
      </c>
      <c r="AU65" s="68">
        <v>19</v>
      </c>
      <c r="AV65" s="83" t="s">
        <v>84</v>
      </c>
      <c r="AW65" s="84">
        <f t="shared" ref="AW65:AX67" si="46">IF(AQ65&lt;1,"-",AQ65)</f>
        <v>5</v>
      </c>
      <c r="AX65" s="84">
        <f t="shared" si="46"/>
        <v>150</v>
      </c>
      <c r="AY65" s="64">
        <f>IF(AW65="-","-",($B$5-AO65+1)*AW65)</f>
        <v>70</v>
      </c>
      <c r="AZ65" s="64">
        <f>IF(AX65="-","-",($B$5-AO65+1)*AX65)</f>
        <v>2100</v>
      </c>
      <c r="BA65" s="63">
        <f t="shared" ref="BA65:BB67" si="47">IF(AW65="-","-",AW65-H65)</f>
        <v>-1</v>
      </c>
      <c r="BB65" s="63">
        <f t="shared" si="47"/>
        <v>110</v>
      </c>
      <c r="BC65" s="86">
        <f>IF(AW65="-","-",AW65/H65)</f>
        <v>0.83333333333333337</v>
      </c>
      <c r="BD65" s="139">
        <f>IF(AQ65&lt;1,IF($B$5&gt;=A65,($A$5-A65+1)*-1*H65,"-"),AW65*($A$5-AO65+1)-H65*($A$5-A65+1))</f>
        <v>-50</v>
      </c>
    </row>
    <row r="66" spans="1:56" ht="18.75">
      <c r="A66" s="59">
        <f>DAY(AF66)</f>
        <v>0</v>
      </c>
      <c r="B66" s="267"/>
      <c r="C66" s="267"/>
      <c r="D66" s="62"/>
      <c r="E66" s="62"/>
      <c r="F66" s="267"/>
      <c r="G66" s="64">
        <f>P66</f>
        <v>0</v>
      </c>
      <c r="H66" s="65">
        <f t="shared" si="45"/>
        <v>0</v>
      </c>
      <c r="I66" s="65">
        <f t="shared" si="45"/>
        <v>0</v>
      </c>
      <c r="J66" s="65">
        <f>IF($B$5&gt;=A66,($B$5-A66+1)*G66,"-")</f>
        <v>0</v>
      </c>
      <c r="K66" s="65">
        <f>($A$5-A66+1)*G66</f>
        <v>0</v>
      </c>
      <c r="L66" s="65">
        <f>($A$5-$A66+1)*I66</f>
        <v>0</v>
      </c>
      <c r="M66" s="66"/>
      <c r="N66" s="67">
        <f>IF((AD66)&lt;$N$5-DAY($N$5)+1,H66+W66,H66)</f>
        <v>0</v>
      </c>
      <c r="O66" s="67">
        <f>IF((AD66)&lt;$N$5-DAY($N$5)+1,I66,I66+X66)</f>
        <v>0</v>
      </c>
      <c r="P66" s="250"/>
      <c r="Q66" s="250"/>
      <c r="R66" s="282"/>
      <c r="S66" s="71"/>
      <c r="T66" s="71"/>
      <c r="U66" s="71"/>
      <c r="V66" s="270"/>
      <c r="W66" s="63"/>
      <c r="X66" s="71"/>
      <c r="Y66" s="71"/>
      <c r="Z66" s="71"/>
      <c r="AA66" s="71"/>
      <c r="AB66" s="72"/>
      <c r="AC66" s="134"/>
      <c r="AD66" s="314"/>
      <c r="AE66" s="135"/>
      <c r="AF66" s="135"/>
      <c r="AG66" s="74">
        <f>IF(AD66&lt;$D$4,0,AF66-AD66)</f>
        <v>0</v>
      </c>
      <c r="AH66" s="75" t="str">
        <f>IF(W66="","",AG66*W66)</f>
        <v/>
      </c>
      <c r="AI66" s="1899" t="str">
        <f>IF(X66="","",AG66*X66)</f>
        <v/>
      </c>
      <c r="AJ66" s="314"/>
      <c r="AK66" s="77"/>
      <c r="AL66" s="283">
        <f>AK66</f>
        <v>0</v>
      </c>
      <c r="AM66" s="74"/>
      <c r="AN66" s="75"/>
      <c r="AO66" s="78"/>
      <c r="AP66" s="78"/>
      <c r="AQ66" s="74"/>
      <c r="AR66" s="254"/>
      <c r="AS66" s="550"/>
      <c r="AT66" s="550"/>
      <c r="AU66" s="245"/>
      <c r="AV66" s="83" t="s">
        <v>84</v>
      </c>
      <c r="AW66" s="84" t="str">
        <f t="shared" si="46"/>
        <v>-</v>
      </c>
      <c r="AX66" s="84" t="str">
        <f t="shared" si="46"/>
        <v>-</v>
      </c>
      <c r="AY66" s="64" t="str">
        <f>IF(AW66="-","-",($B$5-AO66+1)*AW66)</f>
        <v>-</v>
      </c>
      <c r="AZ66" s="64" t="str">
        <f>IF(AX66="-","-",($B$5-AO66+1)*AX66)</f>
        <v>-</v>
      </c>
      <c r="BA66" s="63" t="str">
        <f t="shared" si="47"/>
        <v>-</v>
      </c>
      <c r="BB66" s="63" t="str">
        <f t="shared" si="47"/>
        <v>-</v>
      </c>
      <c r="BC66" s="86" t="str">
        <f>IF(AW66="-","-",AW66/H66)</f>
        <v>-</v>
      </c>
      <c r="BD66" s="139">
        <f>IF(AQ66&lt;1,IF($B$5&gt;=A66,($A$5-A66+1)*-1*H66,"-"),AW66*($A$5-AO66+1)-H66*($A$5-A66+1))</f>
        <v>0</v>
      </c>
    </row>
    <row r="67" spans="1:56" ht="18.75">
      <c r="A67" s="59">
        <f>DAY(AF67)</f>
        <v>0</v>
      </c>
      <c r="B67" s="267"/>
      <c r="C67" s="267"/>
      <c r="D67" s="62"/>
      <c r="E67" s="62"/>
      <c r="F67" s="267"/>
      <c r="G67" s="64">
        <f>P67</f>
        <v>0</v>
      </c>
      <c r="H67" s="65">
        <f t="shared" si="45"/>
        <v>0</v>
      </c>
      <c r="I67" s="65">
        <f t="shared" si="45"/>
        <v>0</v>
      </c>
      <c r="J67" s="65">
        <f>IF($B$5&gt;=A67,($B$5-A67+1)*G67,"-")</f>
        <v>0</v>
      </c>
      <c r="K67" s="65">
        <f>($A$5-A67+1)*G67</f>
        <v>0</v>
      </c>
      <c r="L67" s="65">
        <f>($A$5-$A67+1)*I67</f>
        <v>0</v>
      </c>
      <c r="M67" s="267"/>
      <c r="N67" s="67">
        <f>IF((AD67)&lt;$N$5-DAY($N$5)+1,H67+W67,H67)</f>
        <v>0</v>
      </c>
      <c r="O67" s="67">
        <f>IF((AD67)&lt;$N$5-DAY($N$5)+1,I67,I67+X67)</f>
        <v>0</v>
      </c>
      <c r="P67" s="250"/>
      <c r="Q67" s="250"/>
      <c r="R67" s="71"/>
      <c r="S67" s="71"/>
      <c r="T67" s="71"/>
      <c r="U67" s="71"/>
      <c r="V67" s="71"/>
      <c r="W67" s="85"/>
      <c r="X67" s="71"/>
      <c r="Y67" s="71"/>
      <c r="Z67" s="71"/>
      <c r="AA67" s="71"/>
      <c r="AB67" s="72"/>
      <c r="AC67" s="271"/>
      <c r="AD67" s="314"/>
      <c r="AE67" s="283"/>
      <c r="AF67" s="77"/>
      <c r="AG67" s="74">
        <f>IF(AD67&lt;$D$4,0,AF67-AD67)</f>
        <v>0</v>
      </c>
      <c r="AH67" s="75" t="str">
        <f>IF(W67="","",AG67*W67)</f>
        <v/>
      </c>
      <c r="AI67" s="1899" t="str">
        <f>IF(X67="","",AG67*X67)</f>
        <v/>
      </c>
      <c r="AJ67" s="314"/>
      <c r="AK67" s="77"/>
      <c r="AL67" s="77"/>
      <c r="AM67" s="74"/>
      <c r="AN67" s="75"/>
      <c r="AO67" s="78"/>
      <c r="AP67" s="78"/>
      <c r="AQ67" s="284"/>
      <c r="AR67" s="254"/>
      <c r="AS67" s="284"/>
      <c r="AT67" s="284"/>
      <c r="AU67" s="245"/>
      <c r="AV67" s="501"/>
      <c r="AW67" s="84" t="str">
        <f t="shared" si="46"/>
        <v>-</v>
      </c>
      <c r="AX67" s="84" t="str">
        <f t="shared" si="46"/>
        <v>-</v>
      </c>
      <c r="AY67" s="64" t="str">
        <f>IF(AW67="-","-",($B$5-AO67+1)*AW67)</f>
        <v>-</v>
      </c>
      <c r="AZ67" s="64" t="str">
        <f>IF(AX67="-","-",($B$5-AO67+1)*AX67)</f>
        <v>-</v>
      </c>
      <c r="BA67" s="63" t="str">
        <f t="shared" si="47"/>
        <v>-</v>
      </c>
      <c r="BB67" s="63" t="str">
        <f t="shared" si="47"/>
        <v>-</v>
      </c>
      <c r="BC67" s="86" t="str">
        <f>IF(AW67="-","-",AW67/H67)</f>
        <v>-</v>
      </c>
      <c r="BD67" s="139">
        <f>IF(AQ67&lt;1,IF($B$5&gt;=A67,($A$5-A67+1)*-1*H67,"-"),AW67*($A$5-AO67+1)-H67*($A$5-A67+1))</f>
        <v>0</v>
      </c>
    </row>
    <row r="68" spans="1:56" ht="28.5" customHeight="1">
      <c r="A68" s="148" t="s">
        <v>86</v>
      </c>
      <c r="B68" s="149">
        <f>COUNTIF(A65:A67,$B$4)</f>
        <v>3</v>
      </c>
      <c r="C68" s="150"/>
      <c r="D68" s="151"/>
      <c r="E68" s="151"/>
      <c r="F68" s="151"/>
      <c r="G68" s="152">
        <f>SUM(G65:G67)</f>
        <v>24</v>
      </c>
      <c r="H68" s="152">
        <f t="shared" ref="H68:M68" si="48">SUMIF($A65:$A67,$B$4,H65:H67)</f>
        <v>6</v>
      </c>
      <c r="I68" s="152">
        <f t="shared" si="48"/>
        <v>40</v>
      </c>
      <c r="J68" s="152">
        <f t="shared" si="48"/>
        <v>480</v>
      </c>
      <c r="K68" s="152">
        <f t="shared" si="48"/>
        <v>480</v>
      </c>
      <c r="L68" s="152">
        <f t="shared" si="48"/>
        <v>800</v>
      </c>
      <c r="M68" s="152">
        <f t="shared" si="48"/>
        <v>0</v>
      </c>
      <c r="N68" s="153">
        <f>SUMIF(A65:A67,$B$4,N65:N67)</f>
        <v>24</v>
      </c>
      <c r="O68" s="153">
        <f>SUMIF(A65:A67,$B$4,O65:O67)</f>
        <v>40</v>
      </c>
      <c r="P68" s="153">
        <f>SUMIF(B65:B67,$B$4,P65:P67)</f>
        <v>0</v>
      </c>
      <c r="Q68" s="153">
        <f>SUMIF(C65:C67,$B$4,Q65:Q67)</f>
        <v>220</v>
      </c>
      <c r="R68" s="152"/>
      <c r="S68" s="152"/>
      <c r="T68" s="152"/>
      <c r="U68" s="152"/>
      <c r="V68" s="152"/>
      <c r="W68" s="152"/>
      <c r="X68" s="152"/>
      <c r="Y68" s="151"/>
      <c r="Z68" s="151"/>
      <c r="AA68" s="151"/>
      <c r="AB68" s="151"/>
      <c r="AC68" s="151"/>
      <c r="AD68" s="154"/>
      <c r="AE68" s="155"/>
      <c r="AF68" s="156"/>
      <c r="AG68" s="158"/>
      <c r="AH68" s="162">
        <f>SUMIF($A65:$A67,$B$4,AH65:AH67)</f>
        <v>0</v>
      </c>
      <c r="AI68" s="1880">
        <f>SUMIF($A65:$A67,$B$4,AI65:AI67)</f>
        <v>0</v>
      </c>
      <c r="AJ68" s="154"/>
      <c r="AK68" s="156"/>
      <c r="AL68" s="156"/>
      <c r="AM68" s="152"/>
      <c r="AN68" s="157"/>
      <c r="AO68" s="158">
        <f>COUNTA(AO65:AO67)</f>
        <v>1</v>
      </c>
      <c r="AP68" s="158"/>
      <c r="AQ68" s="152">
        <f>SUM(AQ65:AQ67)</f>
        <v>5</v>
      </c>
      <c r="AR68" s="152">
        <f>SUM(AR65:AR67)</f>
        <v>150</v>
      </c>
      <c r="AS68" s="159"/>
      <c r="AT68" s="151"/>
      <c r="AU68" s="161"/>
      <c r="AV68" s="151"/>
      <c r="AW68" s="162">
        <f>SUM(AW65:AW67)</f>
        <v>5</v>
      </c>
      <c r="AX68" s="162"/>
      <c r="AY68" s="162">
        <f>SUM(AY65:AY67)</f>
        <v>70</v>
      </c>
      <c r="AZ68" s="162"/>
      <c r="BA68" s="163">
        <f>SUM(BA65:BA67)</f>
        <v>-1</v>
      </c>
      <c r="BB68" s="149"/>
      <c r="BC68" s="164">
        <f>IF(COUNT(BC65:BC67)=0,"-",AVERAGE(BC65:BC67))</f>
        <v>0.83333333333333337</v>
      </c>
      <c r="BD68" s="165"/>
    </row>
    <row r="69" spans="1:56" ht="18.75">
      <c r="A69" s="2065" t="s">
        <v>87</v>
      </c>
      <c r="B69" s="2053">
        <f>COUNT(A65:A67)</f>
        <v>3</v>
      </c>
      <c r="C69" s="2043"/>
      <c r="D69" s="2044"/>
      <c r="E69" s="2044"/>
      <c r="F69" s="2044"/>
      <c r="G69" s="2046">
        <f t="shared" ref="G69:L69" si="49">SUM(G65:G67)</f>
        <v>24</v>
      </c>
      <c r="H69" s="2046">
        <f t="shared" si="49"/>
        <v>6</v>
      </c>
      <c r="I69" s="2046">
        <f t="shared" si="49"/>
        <v>40</v>
      </c>
      <c r="J69" s="2046">
        <f t="shared" si="49"/>
        <v>480</v>
      </c>
      <c r="K69" s="2046">
        <f t="shared" si="49"/>
        <v>480</v>
      </c>
      <c r="L69" s="2046">
        <f t="shared" si="49"/>
        <v>800</v>
      </c>
      <c r="M69" s="2046"/>
      <c r="N69" s="2046">
        <f>SUM(N68,N63)</f>
        <v>29</v>
      </c>
      <c r="O69" s="2046">
        <f>SUM(O68,O63)</f>
        <v>90</v>
      </c>
      <c r="P69" s="2046">
        <f>SUM(P68,P63)</f>
        <v>22</v>
      </c>
      <c r="Q69" s="2046">
        <f>SUM(Q68,Q63)</f>
        <v>440</v>
      </c>
      <c r="R69" s="2046"/>
      <c r="S69" s="2046"/>
      <c r="T69" s="2046"/>
      <c r="U69" s="2046"/>
      <c r="V69" s="2047"/>
      <c r="W69" s="2047">
        <f>SUMIF(AH65:AH67,"&gt;0",W65:W67)-SUMIF(AG65:AG67,"&gt;0",W65:W67)</f>
        <v>0</v>
      </c>
      <c r="X69" s="2047"/>
      <c r="Y69" s="2044"/>
      <c r="Z69" s="2044"/>
      <c r="AA69" s="2044"/>
      <c r="AB69" s="2044"/>
      <c r="AC69" s="2044"/>
      <c r="AD69" s="2049"/>
      <c r="AE69" s="2049"/>
      <c r="AF69" s="2049"/>
      <c r="AG69" s="2046">
        <f>COUNTA(AH65:AH67)</f>
        <v>3</v>
      </c>
      <c r="AH69" s="2046">
        <f>SUM(AH65:AH67)</f>
        <v>0</v>
      </c>
      <c r="AI69" s="2046"/>
      <c r="AJ69" s="2049"/>
      <c r="AK69" s="2049"/>
      <c r="AL69" s="2049"/>
      <c r="AM69" s="2046"/>
      <c r="AN69" s="2046"/>
      <c r="AO69" s="2044"/>
      <c r="AP69" s="2044"/>
      <c r="AQ69" s="2044"/>
      <c r="AR69" s="2044"/>
      <c r="AS69" s="2052"/>
      <c r="AT69" s="2052"/>
      <c r="AU69" s="2044"/>
      <c r="AV69" s="2044"/>
      <c r="AW69" s="2044"/>
      <c r="AX69" s="2044"/>
      <c r="AY69" s="2044"/>
      <c r="AZ69" s="2044"/>
      <c r="BA69" s="2044"/>
      <c r="BB69" s="2044"/>
      <c r="BC69" s="2044"/>
      <c r="BD69" s="2066">
        <f>SUM(BD65:BD67)</f>
        <v>-50</v>
      </c>
    </row>
    <row r="70" spans="1:56" ht="27.75" customHeight="1" collapsed="1">
      <c r="A70" s="2334" t="s">
        <v>96</v>
      </c>
      <c r="B70" s="2335"/>
      <c r="C70" s="2335"/>
      <c r="D70" s="2335"/>
      <c r="E70" s="2335"/>
      <c r="F70" s="2335"/>
      <c r="G70" s="1707"/>
      <c r="H70" s="1707"/>
      <c r="I70" s="1707"/>
      <c r="J70" s="1707"/>
      <c r="K70" s="1707"/>
      <c r="L70" s="1707"/>
      <c r="M70" s="1707"/>
      <c r="N70" s="1707"/>
      <c r="O70" s="1797"/>
      <c r="P70" s="1707"/>
      <c r="Q70" s="1707"/>
      <c r="R70" s="1707"/>
      <c r="S70" s="1707"/>
      <c r="T70" s="1707"/>
      <c r="U70" s="1707"/>
      <c r="V70" s="1707"/>
      <c r="W70" s="1707"/>
      <c r="X70" s="1707"/>
      <c r="Y70" s="1707"/>
      <c r="Z70" s="1707"/>
      <c r="AA70" s="1707"/>
      <c r="AB70" s="1707"/>
      <c r="AC70" s="43"/>
      <c r="AD70" s="1707"/>
      <c r="AE70" s="1707"/>
      <c r="AF70" s="1707"/>
      <c r="AG70" s="1707"/>
      <c r="AH70" s="1707"/>
      <c r="AI70" s="1707"/>
      <c r="AJ70" s="1707"/>
      <c r="AK70" s="1707"/>
      <c r="AL70" s="1707"/>
      <c r="AM70" s="1707"/>
      <c r="AN70" s="1707"/>
      <c r="AO70" s="1707"/>
      <c r="AP70" s="1938"/>
      <c r="AQ70" s="1707"/>
      <c r="AR70" s="1707"/>
      <c r="AS70" s="1707"/>
      <c r="AT70" s="1707"/>
      <c r="AU70" s="1707"/>
      <c r="AV70" s="1707"/>
      <c r="AW70" s="1707"/>
      <c r="AX70" s="1935"/>
      <c r="AY70" s="1707"/>
      <c r="AZ70" s="1935"/>
      <c r="BA70" s="1707"/>
      <c r="BB70" s="1935"/>
      <c r="BC70" s="1707"/>
      <c r="BD70" s="45"/>
    </row>
    <row r="71" spans="1:56" ht="45.75" customHeight="1">
      <c r="A71" s="59">
        <f>DAY(AF71)</f>
        <v>12</v>
      </c>
      <c r="B71" s="60">
        <v>100</v>
      </c>
      <c r="C71" s="60">
        <v>1</v>
      </c>
      <c r="D71" s="62" t="s">
        <v>257</v>
      </c>
      <c r="E71" s="62" t="s">
        <v>216</v>
      </c>
      <c r="F71" s="63"/>
      <c r="G71" s="64">
        <f>P71</f>
        <v>28</v>
      </c>
      <c r="H71" s="65">
        <f t="shared" ref="H71:I73" si="50">P71-W71</f>
        <v>13</v>
      </c>
      <c r="I71" s="65">
        <f t="shared" si="50"/>
        <v>150</v>
      </c>
      <c r="J71" s="65">
        <f>IF($B$5&gt;=A71,($B$5-A71+1)*G71,"-")</f>
        <v>560</v>
      </c>
      <c r="K71" s="65">
        <f>($A$5-A71+1)*G71</f>
        <v>560</v>
      </c>
      <c r="L71" s="65">
        <f>($A$5-$A71+1)*I71</f>
        <v>3000</v>
      </c>
      <c r="M71" s="565" t="s">
        <v>337</v>
      </c>
      <c r="N71" s="67">
        <f>IF((AD71)&lt;$N$5-DAY($N$5)+1,H71+W71,H71)</f>
        <v>28</v>
      </c>
      <c r="O71" s="67">
        <f>IF((AE71)&lt;$N$5-DAY($N$5)+1,I71,I71+X71)</f>
        <v>300</v>
      </c>
      <c r="P71" s="65">
        <v>28</v>
      </c>
      <c r="Q71" s="66">
        <v>300</v>
      </c>
      <c r="R71" s="1503">
        <v>5</v>
      </c>
      <c r="S71" s="66">
        <v>15</v>
      </c>
      <c r="T71" s="112">
        <v>1000</v>
      </c>
      <c r="U71" s="66"/>
      <c r="V71" s="65" t="s">
        <v>340</v>
      </c>
      <c r="W71" s="65">
        <v>15</v>
      </c>
      <c r="X71" s="65">
        <v>150</v>
      </c>
      <c r="Y71" s="65">
        <v>10</v>
      </c>
      <c r="Z71" s="71">
        <v>30</v>
      </c>
      <c r="AA71" s="71">
        <v>900</v>
      </c>
      <c r="AB71" s="72"/>
      <c r="AC71" s="134"/>
      <c r="AD71" s="73"/>
      <c r="AE71" s="73">
        <v>43472</v>
      </c>
      <c r="AF71" s="73">
        <f>AE71+5</f>
        <v>43477</v>
      </c>
      <c r="AG71" s="74">
        <f>IF(AD71&lt;$D$4,0,AF71-AD71)</f>
        <v>0</v>
      </c>
      <c r="AH71" s="75">
        <f>IF(W71="","",AG71*W71)</f>
        <v>0</v>
      </c>
      <c r="AI71" s="1899">
        <f>IF(X71="","",AG71*X71)</f>
        <v>0</v>
      </c>
      <c r="AJ71" s="76"/>
      <c r="AK71" s="77">
        <v>43478</v>
      </c>
      <c r="AL71" s="77">
        <f>AK71+5</f>
        <v>43483</v>
      </c>
      <c r="AM71" s="74"/>
      <c r="AN71" s="75"/>
      <c r="AO71" s="78">
        <f>DAY(AL71)</f>
        <v>18</v>
      </c>
      <c r="AP71" s="78"/>
      <c r="AQ71" s="74">
        <v>5</v>
      </c>
      <c r="AR71" s="67">
        <v>150</v>
      </c>
      <c r="AS71" s="79">
        <v>1</v>
      </c>
      <c r="AT71" s="67">
        <v>16</v>
      </c>
      <c r="AU71" s="68">
        <v>19</v>
      </c>
      <c r="AV71" s="83" t="s">
        <v>84</v>
      </c>
      <c r="AW71" s="84">
        <f t="shared" ref="AW71:AX73" si="51">IF(AQ71&lt;1,"-",AQ71)</f>
        <v>5</v>
      </c>
      <c r="AX71" s="84">
        <f t="shared" si="51"/>
        <v>150</v>
      </c>
      <c r="AY71" s="64">
        <f>IF(AW71="-","-",($B$5-AO71+1)*AW71)</f>
        <v>70</v>
      </c>
      <c r="AZ71" s="64">
        <f>IF(AX71="-","-",($B$5-AO71+1)*AX71)</f>
        <v>2100</v>
      </c>
      <c r="BA71" s="63">
        <f t="shared" ref="BA71:BB73" si="52">IF(AW71="-","-",AW71-H71)</f>
        <v>-8</v>
      </c>
      <c r="BB71" s="63">
        <f t="shared" si="52"/>
        <v>0</v>
      </c>
      <c r="BC71" s="86">
        <f>IF(AW71="-","-",AW71/H71)</f>
        <v>0.38461538461538464</v>
      </c>
      <c r="BD71" s="139">
        <f>IF(AQ71&lt;1,IF($B$5&gt;=A71,($A$5-A71+1)*-1*H71,"-"),AW71*($A$5-AO71+1)-H71*($A$5-A71+1))</f>
        <v>-190</v>
      </c>
    </row>
    <row r="72" spans="1:56" ht="12.75" customHeight="1">
      <c r="A72" s="59">
        <f>DAY(AF72)</f>
        <v>0</v>
      </c>
      <c r="B72" s="449"/>
      <c r="C72" s="450"/>
      <c r="D72" s="62"/>
      <c r="E72" s="62"/>
      <c r="F72" s="451"/>
      <c r="G72" s="64">
        <f>P72</f>
        <v>0</v>
      </c>
      <c r="H72" s="65">
        <f t="shared" si="50"/>
        <v>0</v>
      </c>
      <c r="I72" s="65">
        <f t="shared" si="50"/>
        <v>0</v>
      </c>
      <c r="J72" s="65">
        <f>IF($B$5&gt;=A72,($B$5-A72+1)*G72,"-")</f>
        <v>0</v>
      </c>
      <c r="K72" s="65">
        <f>($A$5-A72+1)*G72</f>
        <v>0</v>
      </c>
      <c r="L72" s="65">
        <f>($A$5-$A72+1)*I72</f>
        <v>0</v>
      </c>
      <c r="M72" s="66"/>
      <c r="N72" s="67">
        <f>IF((AD72)&lt;$N$5-DAY($N$5)+1,H72+W72,H72)</f>
        <v>0</v>
      </c>
      <c r="O72" s="67">
        <f>IF((AE72)&lt;$N$5-DAY($N$5)+1,I72,I72+X72)</f>
        <v>0</v>
      </c>
      <c r="P72" s="250"/>
      <c r="Q72" s="250"/>
      <c r="R72" s="71"/>
      <c r="S72" s="71"/>
      <c r="T72" s="71"/>
      <c r="U72" s="71"/>
      <c r="V72" s="247"/>
      <c r="W72" s="64"/>
      <c r="X72" s="70"/>
      <c r="Y72" s="452"/>
      <c r="Z72" s="71"/>
      <c r="AA72" s="452"/>
      <c r="AB72" s="72"/>
      <c r="AC72" s="271"/>
      <c r="AD72" s="135"/>
      <c r="AE72" s="135"/>
      <c r="AF72" s="135"/>
      <c r="AG72" s="74">
        <f>IF(AD72&lt;$D$4,0,AF72-AD72)</f>
        <v>0</v>
      </c>
      <c r="AH72" s="75" t="str">
        <f>IF(W72="","",AG72*W72)</f>
        <v/>
      </c>
      <c r="AI72" s="1901" t="str">
        <f>IF(X72="","",AG72*X72)</f>
        <v/>
      </c>
      <c r="AJ72" s="135"/>
      <c r="AK72" s="77"/>
      <c r="AL72" s="77"/>
      <c r="AM72" s="74"/>
      <c r="AN72" s="75"/>
      <c r="AO72" s="78"/>
      <c r="AP72" s="78"/>
      <c r="AQ72" s="74"/>
      <c r="AR72" s="74"/>
      <c r="AS72" s="74"/>
      <c r="AT72" s="74"/>
      <c r="AU72" s="245"/>
      <c r="AV72" s="83" t="s">
        <v>84</v>
      </c>
      <c r="AW72" s="84" t="str">
        <f t="shared" si="51"/>
        <v>-</v>
      </c>
      <c r="AX72" s="84" t="str">
        <f t="shared" si="51"/>
        <v>-</v>
      </c>
      <c r="AY72" s="64" t="str">
        <f>IF(AW72="-","-",($B$5-AO72+1)*AW72)</f>
        <v>-</v>
      </c>
      <c r="AZ72" s="64" t="str">
        <f>IF(AX72="-","-",($B$5-AO72+1)*AX72)</f>
        <v>-</v>
      </c>
      <c r="BA72" s="63" t="str">
        <f t="shared" si="52"/>
        <v>-</v>
      </c>
      <c r="BB72" s="63" t="str">
        <f t="shared" si="52"/>
        <v>-</v>
      </c>
      <c r="BC72" s="86" t="str">
        <f>IF(AW72="-","-",AW72/H72)</f>
        <v>-</v>
      </c>
      <c r="BD72" s="139">
        <f>IF(AQ72&lt;1,IF($B$5&gt;=A72,($A$5-A72+1)*-1*H72,"-"),AW72*($A$5-AO72+1)-H72*($A$5-A72+1))</f>
        <v>0</v>
      </c>
    </row>
    <row r="73" spans="1:56" ht="12.75" customHeight="1">
      <c r="A73" s="59">
        <f>DAY(AF73)</f>
        <v>0</v>
      </c>
      <c r="B73" s="449"/>
      <c r="C73" s="449"/>
      <c r="D73" s="62"/>
      <c r="E73" s="62"/>
      <c r="F73" s="267"/>
      <c r="G73" s="64">
        <f>P73</f>
        <v>0</v>
      </c>
      <c r="H73" s="65">
        <f t="shared" si="50"/>
        <v>0</v>
      </c>
      <c r="I73" s="65">
        <f t="shared" si="50"/>
        <v>0</v>
      </c>
      <c r="J73" s="65">
        <f>IF($B$5&gt;=A73,($B$5-A73+1)*G73,"-")</f>
        <v>0</v>
      </c>
      <c r="K73" s="65">
        <f>($A$5-A73+1)*G73</f>
        <v>0</v>
      </c>
      <c r="L73" s="65">
        <f>($A$5-$A73+1)*I73</f>
        <v>0</v>
      </c>
      <c r="M73" s="66"/>
      <c r="N73" s="67">
        <f>IF((AD73)&lt;$N$5-DAY($N$5)+1,H73+W73,H73)</f>
        <v>0</v>
      </c>
      <c r="O73" s="67">
        <f>IF((AE73)&lt;$N$5-DAY($N$5)+1,I73,I73+X73)</f>
        <v>0</v>
      </c>
      <c r="P73" s="68"/>
      <c r="Q73" s="250"/>
      <c r="R73" s="71"/>
      <c r="S73" s="71"/>
      <c r="T73" s="71"/>
      <c r="U73" s="71"/>
      <c r="V73" s="270"/>
      <c r="W73" s="63"/>
      <c r="X73" s="71"/>
      <c r="Y73" s="71"/>
      <c r="Z73" s="71"/>
      <c r="AA73" s="71"/>
      <c r="AB73" s="72"/>
      <c r="AC73" s="271"/>
      <c r="AD73" s="273"/>
      <c r="AE73" s="272"/>
      <c r="AF73" s="272"/>
      <c r="AG73" s="250">
        <f>IF(AD73&lt;$D$4,0,AF73-AD73)</f>
        <v>0</v>
      </c>
      <c r="AH73" s="75" t="str">
        <f>IF(W73="","",AG73*W73)</f>
        <v/>
      </c>
      <c r="AI73" s="1899" t="str">
        <f>IF(X73="","",AG73*X73)</f>
        <v/>
      </c>
      <c r="AJ73" s="273"/>
      <c r="AK73" s="77"/>
      <c r="AL73" s="77"/>
      <c r="AM73" s="74"/>
      <c r="AN73" s="75"/>
      <c r="AO73" s="78"/>
      <c r="AP73" s="78"/>
      <c r="AQ73" s="74"/>
      <c r="AR73" s="254"/>
      <c r="AS73" s="74"/>
      <c r="AT73" s="74"/>
      <c r="AU73" s="245"/>
      <c r="AV73" s="458"/>
      <c r="AW73" s="84" t="str">
        <f t="shared" si="51"/>
        <v>-</v>
      </c>
      <c r="AX73" s="84" t="str">
        <f t="shared" si="51"/>
        <v>-</v>
      </c>
      <c r="AY73" s="64" t="str">
        <f>IF(AW73="-","-",($B$5-AO73+1)*AW73)</f>
        <v>-</v>
      </c>
      <c r="AZ73" s="64" t="str">
        <f>IF(AX73="-","-",($B$5-AO73+1)*AX73)</f>
        <v>-</v>
      </c>
      <c r="BA73" s="63" t="str">
        <f t="shared" si="52"/>
        <v>-</v>
      </c>
      <c r="BB73" s="63" t="str">
        <f t="shared" si="52"/>
        <v>-</v>
      </c>
      <c r="BC73" s="86" t="str">
        <f>IF(AW73="-","-",AW73/H73)</f>
        <v>-</v>
      </c>
      <c r="BD73" s="139">
        <f>IF(AQ73&lt;1,IF($B$5&gt;=A73,($A$5-A73+1)*-1*H73,"-"),AW73*($A$5-AO73+1)-H73*($A$5-A73+1))</f>
        <v>0</v>
      </c>
    </row>
    <row r="74" spans="1:56" ht="28.5" customHeight="1">
      <c r="A74" s="148" t="s">
        <v>86</v>
      </c>
      <c r="B74" s="149">
        <f>COUNTIF(A71:A73,$B$4)</f>
        <v>3</v>
      </c>
      <c r="C74" s="150"/>
      <c r="D74" s="151"/>
      <c r="E74" s="151"/>
      <c r="F74" s="151"/>
      <c r="G74" s="152">
        <f>SUM(G71:G73)</f>
        <v>28</v>
      </c>
      <c r="H74" s="152">
        <f t="shared" ref="H74:M74" si="53">SUMIF($A71:$A73,$B$4,H71:H73)</f>
        <v>13</v>
      </c>
      <c r="I74" s="152">
        <f t="shared" si="53"/>
        <v>150</v>
      </c>
      <c r="J74" s="152">
        <f t="shared" si="53"/>
        <v>560</v>
      </c>
      <c r="K74" s="152">
        <f t="shared" si="53"/>
        <v>560</v>
      </c>
      <c r="L74" s="152">
        <f t="shared" si="53"/>
        <v>3000</v>
      </c>
      <c r="M74" s="152">
        <f t="shared" si="53"/>
        <v>0</v>
      </c>
      <c r="N74" s="153">
        <f>SUMIF(A71:A73,$B$4,N71:N73)</f>
        <v>28</v>
      </c>
      <c r="O74" s="153">
        <f>SUMIF(A71:A73,$B$4,O71:O73)</f>
        <v>300</v>
      </c>
      <c r="P74" s="153">
        <f>SUMIF(B71:B73,$B$4,P71:P73)</f>
        <v>0</v>
      </c>
      <c r="Q74" s="153">
        <f>SUMIF(C71:C73,$B$4,Q71:Q73)</f>
        <v>300</v>
      </c>
      <c r="R74" s="152"/>
      <c r="S74" s="152"/>
      <c r="T74" s="152"/>
      <c r="U74" s="152"/>
      <c r="V74" s="152"/>
      <c r="W74" s="152"/>
      <c r="X74" s="152"/>
      <c r="Y74" s="151"/>
      <c r="Z74" s="151"/>
      <c r="AA74" s="151"/>
      <c r="AB74" s="151"/>
      <c r="AC74" s="151"/>
      <c r="AD74" s="154"/>
      <c r="AE74" s="155"/>
      <c r="AF74" s="156"/>
      <c r="AG74" s="158"/>
      <c r="AH74" s="162">
        <f>SUMIF($A71:$A73,$B$4,AH71:AH73)</f>
        <v>0</v>
      </c>
      <c r="AI74" s="1880">
        <f>SUMIF($A71:$A73,$B$4,AI71:AI73)</f>
        <v>0</v>
      </c>
      <c r="AJ74" s="154"/>
      <c r="AK74" s="156"/>
      <c r="AL74" s="156"/>
      <c r="AM74" s="152"/>
      <c r="AN74" s="157"/>
      <c r="AO74" s="158">
        <f>COUNTA(AO71:AO73)</f>
        <v>1</v>
      </c>
      <c r="AP74" s="158"/>
      <c r="AQ74" s="152">
        <f>SUM(AQ71:AQ73)</f>
        <v>5</v>
      </c>
      <c r="AR74" s="152">
        <f>SUM(AR71:AR73)</f>
        <v>150</v>
      </c>
      <c r="AS74" s="159"/>
      <c r="AT74" s="151"/>
      <c r="AU74" s="161"/>
      <c r="AV74" s="151"/>
      <c r="AW74" s="162">
        <f>SUM(AW71:AW73)</f>
        <v>5</v>
      </c>
      <c r="AX74" s="162"/>
      <c r="AY74" s="162">
        <f>SUM(AY71:AY73)</f>
        <v>70</v>
      </c>
      <c r="AZ74" s="162"/>
      <c r="BA74" s="163">
        <f>SUM(BA71:BA73)</f>
        <v>-8</v>
      </c>
      <c r="BB74" s="149"/>
      <c r="BC74" s="164">
        <f>IF(COUNT(BC71:BC73)=0,"-",AVERAGE(BC71:BC73))</f>
        <v>0.38461538461538464</v>
      </c>
      <c r="BD74" s="165"/>
    </row>
    <row r="75" spans="1:56" ht="21" customHeight="1">
      <c r="A75" s="2065" t="s">
        <v>87</v>
      </c>
      <c r="B75" s="2053">
        <f>COUNT(A71:A73)</f>
        <v>3</v>
      </c>
      <c r="C75" s="2043"/>
      <c r="D75" s="2044"/>
      <c r="E75" s="2044"/>
      <c r="F75" s="2044"/>
      <c r="G75" s="2046">
        <f t="shared" ref="G75:L75" si="54">SUM(G71:G73)</f>
        <v>28</v>
      </c>
      <c r="H75" s="2046">
        <f t="shared" si="54"/>
        <v>13</v>
      </c>
      <c r="I75" s="2046">
        <f t="shared" si="54"/>
        <v>150</v>
      </c>
      <c r="J75" s="2046">
        <f t="shared" si="54"/>
        <v>560</v>
      </c>
      <c r="K75" s="2046">
        <f t="shared" si="54"/>
        <v>560</v>
      </c>
      <c r="L75" s="2046">
        <f t="shared" si="54"/>
        <v>3000</v>
      </c>
      <c r="M75" s="2046"/>
      <c r="N75" s="2046">
        <f>SUMIF($A71:$A73,$B$4,N71:N73)</f>
        <v>28</v>
      </c>
      <c r="O75" s="2046">
        <f>SUMIF($A71:$A73,$B$4,O71:O73)</f>
        <v>300</v>
      </c>
      <c r="P75" s="2046">
        <f>SUMIF($A71:$A73,$B$4,P71:P73)</f>
        <v>28</v>
      </c>
      <c r="Q75" s="2046">
        <f>SUMIF($A71:$A73,$B$4,Q71:Q73)</f>
        <v>300</v>
      </c>
      <c r="R75" s="2046"/>
      <c r="S75" s="2046"/>
      <c r="T75" s="2046"/>
      <c r="U75" s="2046"/>
      <c r="V75" s="2047"/>
      <c r="W75" s="2047">
        <f>SUMIF(AF71:AF73,"перех.",W71:W73)</f>
        <v>0</v>
      </c>
      <c r="X75" s="2047"/>
      <c r="Y75" s="2044"/>
      <c r="Z75" s="2044"/>
      <c r="AA75" s="2044"/>
      <c r="AB75" s="2044"/>
      <c r="AC75" s="2044"/>
      <c r="AD75" s="2049"/>
      <c r="AE75" s="2049"/>
      <c r="AF75" s="2049"/>
      <c r="AG75" s="2046">
        <f>COUNT(AH71:AH73)</f>
        <v>1</v>
      </c>
      <c r="AH75" s="2046">
        <f>SUM(AH71:AH73)</f>
        <v>0</v>
      </c>
      <c r="AI75" s="2046"/>
      <c r="AJ75" s="2049"/>
      <c r="AK75" s="2049"/>
      <c r="AL75" s="2049"/>
      <c r="AM75" s="2046"/>
      <c r="AN75" s="2046">
        <f>SUM(AN71:AN73)</f>
        <v>0</v>
      </c>
      <c r="AO75" s="2044"/>
      <c r="AP75" s="2044"/>
      <c r="AQ75" s="2044"/>
      <c r="AR75" s="2044"/>
      <c r="AS75" s="2052"/>
      <c r="AT75" s="2052"/>
      <c r="AU75" s="2044"/>
      <c r="AV75" s="2044"/>
      <c r="AW75" s="2044"/>
      <c r="AX75" s="2044"/>
      <c r="AY75" s="2044"/>
      <c r="AZ75" s="2044"/>
      <c r="BA75" s="2044"/>
      <c r="BB75" s="2044"/>
      <c r="BC75" s="2044"/>
      <c r="BD75" s="2066">
        <f>SUM(BD71:BD73)</f>
        <v>-190</v>
      </c>
    </row>
    <row r="76" spans="1:56" ht="33" customHeight="1" collapsed="1">
      <c r="A76" s="2307" t="s">
        <v>97</v>
      </c>
      <c r="B76" s="2307"/>
      <c r="C76" s="2307"/>
      <c r="D76" s="2307"/>
      <c r="E76" s="2307"/>
      <c r="F76" s="2307"/>
      <c r="G76" s="1707"/>
      <c r="H76" s="1707"/>
      <c r="I76" s="1707"/>
      <c r="J76" s="1707"/>
      <c r="K76" s="1707"/>
      <c r="L76" s="1707"/>
      <c r="M76" s="1707"/>
      <c r="N76" s="1707"/>
      <c r="O76" s="1797"/>
      <c r="P76" s="1707"/>
      <c r="Q76" s="1707"/>
      <c r="R76" s="1707"/>
      <c r="S76" s="1707"/>
      <c r="T76" s="1707"/>
      <c r="U76" s="1707"/>
      <c r="V76" s="1707"/>
      <c r="W76" s="1707"/>
      <c r="X76" s="1707"/>
      <c r="Y76" s="1707"/>
      <c r="Z76" s="1707"/>
      <c r="AA76" s="1707"/>
      <c r="AB76" s="1707"/>
      <c r="AC76" s="43"/>
      <c r="AD76" s="1707"/>
      <c r="AE76" s="1707"/>
      <c r="AF76" s="1707"/>
      <c r="AG76" s="1707"/>
      <c r="AH76" s="1707"/>
      <c r="AI76" s="1707"/>
      <c r="AJ76" s="1707"/>
      <c r="AK76" s="1707"/>
      <c r="AL76" s="1707"/>
      <c r="AM76" s="1707"/>
      <c r="AN76" s="1707"/>
      <c r="AO76" s="1707"/>
      <c r="AP76" s="1938"/>
      <c r="AQ76" s="1707"/>
      <c r="AR76" s="1707"/>
      <c r="AS76" s="1707"/>
      <c r="AT76" s="1707"/>
      <c r="AU76" s="1707"/>
      <c r="AV76" s="1707"/>
      <c r="AW76" s="1707"/>
      <c r="AX76" s="1935"/>
      <c r="AY76" s="1707"/>
      <c r="AZ76" s="1935"/>
      <c r="BA76" s="1707"/>
      <c r="BB76" s="1935"/>
      <c r="BC76" s="1707"/>
      <c r="BD76" s="45"/>
    </row>
    <row r="77" spans="1:56" ht="45.75" customHeight="1">
      <c r="A77" s="59">
        <f>DAY(AF77)</f>
        <v>12</v>
      </c>
      <c r="B77" s="60">
        <v>100</v>
      </c>
      <c r="C77" s="60">
        <v>1</v>
      </c>
      <c r="D77" s="62" t="s">
        <v>257</v>
      </c>
      <c r="E77" s="62" t="s">
        <v>216</v>
      </c>
      <c r="F77" s="63"/>
      <c r="G77" s="64">
        <f>P77</f>
        <v>25</v>
      </c>
      <c r="H77" s="65">
        <f t="shared" ref="H77:I79" si="55">P77-W77</f>
        <v>10</v>
      </c>
      <c r="I77" s="65">
        <f t="shared" si="55"/>
        <v>100</v>
      </c>
      <c r="J77" s="65">
        <f>IF($B$5&gt;=A77,($B$5-A77+1)*G77,"-")</f>
        <v>500</v>
      </c>
      <c r="K77" s="65">
        <f>($A$5-A77+1)*G77</f>
        <v>500</v>
      </c>
      <c r="L77" s="65">
        <f>($A$5-$A77+1)*I77</f>
        <v>2000</v>
      </c>
      <c r="M77" s="565" t="s">
        <v>337</v>
      </c>
      <c r="N77" s="67">
        <f>IF((AD77)&lt;$N$5-DAY($N$5)+1,H77+W77,H77)</f>
        <v>25</v>
      </c>
      <c r="O77" s="67">
        <f>IF((AE77)&lt;$N$5-DAY($N$5)+1,I77,I77+X77)</f>
        <v>250</v>
      </c>
      <c r="P77" s="65">
        <v>25</v>
      </c>
      <c r="Q77" s="66">
        <v>250</v>
      </c>
      <c r="R77" s="1503">
        <v>5</v>
      </c>
      <c r="S77" s="66">
        <v>15</v>
      </c>
      <c r="T77" s="112">
        <v>1000</v>
      </c>
      <c r="U77" s="66"/>
      <c r="V77" s="65" t="s">
        <v>340</v>
      </c>
      <c r="W77" s="65">
        <v>15</v>
      </c>
      <c r="X77" s="65">
        <v>150</v>
      </c>
      <c r="Y77" s="65">
        <v>10</v>
      </c>
      <c r="Z77" s="71">
        <v>30</v>
      </c>
      <c r="AA77" s="71">
        <v>900</v>
      </c>
      <c r="AB77" s="72"/>
      <c r="AC77" s="134"/>
      <c r="AD77" s="73"/>
      <c r="AE77" s="73">
        <v>43472</v>
      </c>
      <c r="AF77" s="73">
        <f>AE77+5</f>
        <v>43477</v>
      </c>
      <c r="AG77" s="74">
        <f>IF(AD77&lt;$D$4,0,AF77-AD77)</f>
        <v>0</v>
      </c>
      <c r="AH77" s="75">
        <f>IF(W77="","",AG77*W77)</f>
        <v>0</v>
      </c>
      <c r="AI77" s="1899">
        <f>IF(X77="","",AG77*X77)</f>
        <v>0</v>
      </c>
      <c r="AJ77" s="76"/>
      <c r="AK77" s="77">
        <v>43478</v>
      </c>
      <c r="AL77" s="77">
        <f>AK77+5</f>
        <v>43483</v>
      </c>
      <c r="AM77" s="74"/>
      <c r="AN77" s="75"/>
      <c r="AO77" s="78">
        <f>DAY(AL77)</f>
        <v>18</v>
      </c>
      <c r="AP77" s="78"/>
      <c r="AQ77" s="74">
        <v>5</v>
      </c>
      <c r="AR77" s="67">
        <v>150</v>
      </c>
      <c r="AS77" s="79">
        <v>1</v>
      </c>
      <c r="AT77" s="67">
        <v>16</v>
      </c>
      <c r="AU77" s="68">
        <v>19</v>
      </c>
      <c r="AV77" s="83" t="s">
        <v>84</v>
      </c>
      <c r="AW77" s="84">
        <f t="shared" ref="AW77:AX79" si="56">IF(AQ77&lt;1,"-",AQ77)</f>
        <v>5</v>
      </c>
      <c r="AX77" s="84">
        <f t="shared" si="56"/>
        <v>150</v>
      </c>
      <c r="AY77" s="64">
        <f>IF(AW77="-","-",($B$5-AO77+1)*AW77)</f>
        <v>70</v>
      </c>
      <c r="AZ77" s="64">
        <f>IF(AX77="-","-",($B$5-AO77+1)*AX77)</f>
        <v>2100</v>
      </c>
      <c r="BA77" s="63">
        <f t="shared" ref="BA77:BB79" si="57">IF(AW77="-","-",AW77-H77)</f>
        <v>-5</v>
      </c>
      <c r="BB77" s="63">
        <f t="shared" si="57"/>
        <v>50</v>
      </c>
      <c r="BC77" s="86">
        <f>IF(AW77="-","-",AW77/H77)</f>
        <v>0.5</v>
      </c>
      <c r="BD77" s="139">
        <f>IF(AQ77&lt;1,IF($B$5&gt;=A77,($A$5-A77+1)*-1*H77,"-"),AW77*($A$5-AO77+1)-H77*($A$5-A77+1))</f>
        <v>-130</v>
      </c>
    </row>
    <row r="78" spans="1:56" ht="45.75" customHeight="1">
      <c r="A78" s="59">
        <f>DAY(AF78)</f>
        <v>12</v>
      </c>
      <c r="B78" s="60">
        <v>100</v>
      </c>
      <c r="C78" s="60">
        <v>1</v>
      </c>
      <c r="D78" s="62" t="s">
        <v>257</v>
      </c>
      <c r="E78" s="62" t="s">
        <v>216</v>
      </c>
      <c r="F78" s="63"/>
      <c r="G78" s="64">
        <f>P78</f>
        <v>25</v>
      </c>
      <c r="H78" s="65">
        <f t="shared" si="55"/>
        <v>10</v>
      </c>
      <c r="I78" s="65">
        <f t="shared" si="55"/>
        <v>100</v>
      </c>
      <c r="J78" s="65">
        <f>IF($B$5&gt;=A78,($B$5-A78+1)*G78,"-")</f>
        <v>500</v>
      </c>
      <c r="K78" s="65">
        <f>($A$5-A78+1)*G78</f>
        <v>500</v>
      </c>
      <c r="L78" s="65">
        <f>($A$5-$A78+1)*I78</f>
        <v>2000</v>
      </c>
      <c r="M78" s="565" t="s">
        <v>337</v>
      </c>
      <c r="N78" s="67">
        <f>IF((AD78)&lt;$N$5-DAY($N$5)+1,H78+W78,H78)</f>
        <v>25</v>
      </c>
      <c r="O78" s="67">
        <f>IF((AE78)&lt;$N$5-DAY($N$5)+1,I78,I78+X78)</f>
        <v>250</v>
      </c>
      <c r="P78" s="65">
        <v>25</v>
      </c>
      <c r="Q78" s="66">
        <v>250</v>
      </c>
      <c r="R78" s="1503">
        <v>5</v>
      </c>
      <c r="S78" s="66">
        <v>15</v>
      </c>
      <c r="T78" s="112">
        <v>1000</v>
      </c>
      <c r="U78" s="66"/>
      <c r="V78" s="65" t="s">
        <v>340</v>
      </c>
      <c r="W78" s="65">
        <v>15</v>
      </c>
      <c r="X78" s="65">
        <v>150</v>
      </c>
      <c r="Y78" s="65">
        <v>10</v>
      </c>
      <c r="Z78" s="71">
        <v>30</v>
      </c>
      <c r="AA78" s="71">
        <v>900</v>
      </c>
      <c r="AB78" s="72"/>
      <c r="AC78" s="134"/>
      <c r="AD78" s="73"/>
      <c r="AE78" s="73">
        <v>43472</v>
      </c>
      <c r="AF78" s="73">
        <f>AE78+5</f>
        <v>43477</v>
      </c>
      <c r="AG78" s="74">
        <f>IF(AD78&lt;$D$4,0,AF78-AD78)</f>
        <v>0</v>
      </c>
      <c r="AH78" s="75">
        <f>IF(W78="","",AG78*W78)</f>
        <v>0</v>
      </c>
      <c r="AI78" s="1899">
        <f>IF(X78="","",AG78*X78)</f>
        <v>0</v>
      </c>
      <c r="AJ78" s="76"/>
      <c r="AK78" s="77">
        <v>43478</v>
      </c>
      <c r="AL78" s="77">
        <f>AK78+5</f>
        <v>43483</v>
      </c>
      <c r="AM78" s="74"/>
      <c r="AN78" s="75"/>
      <c r="AO78" s="78">
        <f>DAY(AL78)</f>
        <v>18</v>
      </c>
      <c r="AP78" s="78"/>
      <c r="AQ78" s="74">
        <v>5</v>
      </c>
      <c r="AR78" s="67">
        <v>150</v>
      </c>
      <c r="AS78" s="79">
        <v>1</v>
      </c>
      <c r="AT78" s="67">
        <v>16</v>
      </c>
      <c r="AU78" s="68">
        <v>19</v>
      </c>
      <c r="AV78" s="83" t="s">
        <v>84</v>
      </c>
      <c r="AW78" s="84">
        <f t="shared" si="56"/>
        <v>5</v>
      </c>
      <c r="AX78" s="84">
        <f t="shared" si="56"/>
        <v>150</v>
      </c>
      <c r="AY78" s="64">
        <f>IF(AW78="-","-",($B$5-AO78+1)*AW78)</f>
        <v>70</v>
      </c>
      <c r="AZ78" s="64">
        <f>IF(AX78="-","-",($B$5-AO78+1)*AX78)</f>
        <v>2100</v>
      </c>
      <c r="BA78" s="63">
        <f t="shared" si="57"/>
        <v>-5</v>
      </c>
      <c r="BB78" s="63">
        <f t="shared" si="57"/>
        <v>50</v>
      </c>
      <c r="BC78" s="86">
        <f>IF(AW78="-","-",AW78/H78)</f>
        <v>0.5</v>
      </c>
      <c r="BD78" s="139">
        <f>IF(AQ78&lt;1,IF($B$5&gt;=A78,($A$5-A78+1)*-1*H78,"-"),AW78*($A$5-AO78+1)-H78*($A$5-A78+1))</f>
        <v>-130</v>
      </c>
    </row>
    <row r="79" spans="1:56" ht="33" customHeight="1">
      <c r="A79" s="59">
        <f>DAY(AF79)</f>
        <v>0</v>
      </c>
      <c r="B79" s="449"/>
      <c r="C79" s="449"/>
      <c r="D79" s="62"/>
      <c r="E79" s="62"/>
      <c r="F79" s="267"/>
      <c r="G79" s="64">
        <f>P79</f>
        <v>0</v>
      </c>
      <c r="H79" s="65">
        <f t="shared" si="55"/>
        <v>0</v>
      </c>
      <c r="I79" s="65">
        <f t="shared" si="55"/>
        <v>0</v>
      </c>
      <c r="J79" s="65">
        <f>IF($B$5&gt;=A79,($B$5-A79+1)*G79,"-")</f>
        <v>0</v>
      </c>
      <c r="K79" s="65">
        <f>($A$5-A79+1)*G79</f>
        <v>0</v>
      </c>
      <c r="L79" s="65">
        <f>($A$5-$A79+1)*I79</f>
        <v>0</v>
      </c>
      <c r="M79" s="268"/>
      <c r="N79" s="67">
        <f>IF((AD79)&lt;$N$5-DAY($N$5)+1,H79+W79,H79)</f>
        <v>0</v>
      </c>
      <c r="O79" s="67">
        <f>IF((AE79)&lt;$N$5-DAY($N$5)+1,I79,I79+X79)</f>
        <v>0</v>
      </c>
      <c r="P79" s="67"/>
      <c r="Q79" s="68"/>
      <c r="R79" s="70"/>
      <c r="S79" s="70"/>
      <c r="T79" s="70"/>
      <c r="U79" s="70"/>
      <c r="V79" s="247"/>
      <c r="W79" s="64"/>
      <c r="X79" s="70"/>
      <c r="Y79" s="70"/>
      <c r="Z79" s="70"/>
      <c r="AA79" s="70"/>
      <c r="AB79" s="477"/>
      <c r="AC79" s="467"/>
      <c r="AD79" s="73"/>
      <c r="AE79" s="272"/>
      <c r="AF79" s="272"/>
      <c r="AG79" s="68">
        <f>IF(AD79&lt;$D$4,0,AF79-AD79)</f>
        <v>0</v>
      </c>
      <c r="AH79" s="319" t="str">
        <f>IF(W79="","",AG79*W79)</f>
        <v/>
      </c>
      <c r="AI79" s="1903" t="str">
        <f>IF(X79="","",AG79*X79)</f>
        <v/>
      </c>
      <c r="AJ79" s="478"/>
      <c r="AK79" s="283"/>
      <c r="AL79" s="283"/>
      <c r="AM79" s="81"/>
      <c r="AN79" s="319"/>
      <c r="AO79" s="479"/>
      <c r="AP79" s="479"/>
      <c r="AQ79" s="81"/>
      <c r="AR79" s="480"/>
      <c r="AS79" s="81"/>
      <c r="AT79" s="81"/>
      <c r="AU79" s="245"/>
      <c r="AV79" s="481"/>
      <c r="AW79" s="84" t="str">
        <f t="shared" si="56"/>
        <v>-</v>
      </c>
      <c r="AX79" s="84" t="str">
        <f t="shared" si="56"/>
        <v>-</v>
      </c>
      <c r="AY79" s="64" t="str">
        <f>IF(AW79="-","-",($B$5-AO79+1)*AW79)</f>
        <v>-</v>
      </c>
      <c r="AZ79" s="64" t="str">
        <f>IF(AX79="-","-",($B$5-AO79+1)*AX79)</f>
        <v>-</v>
      </c>
      <c r="BA79" s="63" t="str">
        <f t="shared" si="57"/>
        <v>-</v>
      </c>
      <c r="BB79" s="63" t="str">
        <f t="shared" si="57"/>
        <v>-</v>
      </c>
      <c r="BC79" s="86" t="str">
        <f>IF(AW79="-","-",AW79/H79)</f>
        <v>-</v>
      </c>
      <c r="BD79" s="139">
        <f>IF(AQ79&lt;1,IF($B$5&gt;=A79,($A$5-A79+1)*-1*H79,"-"),AW79*($A$5-AO79+1)-H79*($A$5-A79+1))</f>
        <v>0</v>
      </c>
    </row>
    <row r="80" spans="1:56" ht="28.5" customHeight="1">
      <c r="A80" s="148" t="s">
        <v>86</v>
      </c>
      <c r="B80" s="149">
        <f>COUNTIF(A77:A79,$B$4)</f>
        <v>3</v>
      </c>
      <c r="C80" s="150"/>
      <c r="D80" s="151"/>
      <c r="E80" s="151"/>
      <c r="F80" s="151"/>
      <c r="G80" s="152">
        <f>SUM(G77:G79)</f>
        <v>50</v>
      </c>
      <c r="H80" s="152">
        <f t="shared" ref="H80:M80" si="58">SUMIF($A77:$A79,$B$4,H77:H79)</f>
        <v>20</v>
      </c>
      <c r="I80" s="152">
        <f t="shared" si="58"/>
        <v>200</v>
      </c>
      <c r="J80" s="152">
        <f t="shared" si="58"/>
        <v>1000</v>
      </c>
      <c r="K80" s="152">
        <f t="shared" si="58"/>
        <v>1000</v>
      </c>
      <c r="L80" s="152">
        <f t="shared" si="58"/>
        <v>4000</v>
      </c>
      <c r="M80" s="152">
        <f t="shared" si="58"/>
        <v>0</v>
      </c>
      <c r="N80" s="153">
        <f>SUMIF(A77:A79,$B$4,N77:N79)</f>
        <v>50</v>
      </c>
      <c r="O80" s="153">
        <f>SUMIF(A77:A79,$B$4,O77:O79)</f>
        <v>500</v>
      </c>
      <c r="P80" s="153">
        <f>SUMIF(B77:B79,$B$4,P77:P79)</f>
        <v>0</v>
      </c>
      <c r="Q80" s="153">
        <f>SUMIF(C77:C79,$B$4,Q77:Q79)</f>
        <v>500</v>
      </c>
      <c r="R80" s="152"/>
      <c r="S80" s="152"/>
      <c r="T80" s="152"/>
      <c r="U80" s="152"/>
      <c r="V80" s="152"/>
      <c r="W80" s="152"/>
      <c r="X80" s="152"/>
      <c r="Y80" s="151"/>
      <c r="Z80" s="151"/>
      <c r="AA80" s="151"/>
      <c r="AB80" s="151"/>
      <c r="AC80" s="151"/>
      <c r="AD80" s="154"/>
      <c r="AE80" s="155"/>
      <c r="AF80" s="156"/>
      <c r="AG80" s="158"/>
      <c r="AH80" s="162">
        <f>SUMIF($A77:$A79,$B$4,AH77:AH79)</f>
        <v>0</v>
      </c>
      <c r="AI80" s="1880">
        <f>SUMIF($A77:$A79,$B$4,AI77:AI79)</f>
        <v>0</v>
      </c>
      <c r="AJ80" s="154"/>
      <c r="AK80" s="156"/>
      <c r="AL80" s="156"/>
      <c r="AM80" s="152"/>
      <c r="AN80" s="157"/>
      <c r="AO80" s="158">
        <f>COUNTA(AO77:AO79)</f>
        <v>2</v>
      </c>
      <c r="AP80" s="158"/>
      <c r="AQ80" s="152">
        <f>SUM(AQ77:AQ79)</f>
        <v>10</v>
      </c>
      <c r="AR80" s="152">
        <f>SUM(AR77:AR79)</f>
        <v>300</v>
      </c>
      <c r="AS80" s="159"/>
      <c r="AT80" s="151"/>
      <c r="AU80" s="161"/>
      <c r="AV80" s="151"/>
      <c r="AW80" s="162">
        <f>SUM(AW77:AW79)</f>
        <v>10</v>
      </c>
      <c r="AX80" s="162"/>
      <c r="AY80" s="162">
        <f>SUM(AY77:AY79)</f>
        <v>140</v>
      </c>
      <c r="AZ80" s="162"/>
      <c r="BA80" s="163">
        <f>SUM(BA77:BA79)</f>
        <v>-10</v>
      </c>
      <c r="BB80" s="149"/>
      <c r="BC80" s="164">
        <f>IF(COUNT(BC77:BC79)=0,"-",AVERAGE(BC77:BC79))</f>
        <v>0.5</v>
      </c>
      <c r="BD80" s="165"/>
    </row>
    <row r="81" spans="1:56" ht="33" customHeight="1">
      <c r="A81" s="2065" t="s">
        <v>89</v>
      </c>
      <c r="B81" s="2053">
        <f>COUNT(A71:A79)</f>
        <v>6</v>
      </c>
      <c r="C81" s="2043"/>
      <c r="D81" s="2044"/>
      <c r="E81" s="2044"/>
      <c r="F81" s="2044"/>
      <c r="G81" s="2046">
        <f t="shared" ref="G81:L81" si="59">SUM(G77:G79)</f>
        <v>50</v>
      </c>
      <c r="H81" s="2046">
        <f t="shared" si="59"/>
        <v>20</v>
      </c>
      <c r="I81" s="2046">
        <f t="shared" si="59"/>
        <v>200</v>
      </c>
      <c r="J81" s="2046">
        <f t="shared" si="59"/>
        <v>1000</v>
      </c>
      <c r="K81" s="2046">
        <f t="shared" si="59"/>
        <v>1000</v>
      </c>
      <c r="L81" s="2046">
        <f t="shared" si="59"/>
        <v>4000</v>
      </c>
      <c r="M81" s="2046"/>
      <c r="N81" s="2046">
        <f>SUM(N80,N75)</f>
        <v>78</v>
      </c>
      <c r="O81" s="2046">
        <f>SUM(O80,O75)</f>
        <v>800</v>
      </c>
      <c r="P81" s="2046">
        <f>SUM(P80,P75)</f>
        <v>28</v>
      </c>
      <c r="Q81" s="2046">
        <f>SUM(Q80,Q75)</f>
        <v>800</v>
      </c>
      <c r="R81" s="2046"/>
      <c r="S81" s="2046"/>
      <c r="T81" s="2046"/>
      <c r="U81" s="2046"/>
      <c r="V81" s="2047"/>
      <c r="W81" s="2045"/>
      <c r="X81" s="2047"/>
      <c r="Y81" s="2044"/>
      <c r="Z81" s="2044"/>
      <c r="AA81" s="2044"/>
      <c r="AB81" s="2044"/>
      <c r="AC81" s="2044"/>
      <c r="AD81" s="2049"/>
      <c r="AE81" s="2049"/>
      <c r="AF81" s="2049"/>
      <c r="AG81" s="2046"/>
      <c r="AH81" s="2046"/>
      <c r="AI81" s="2046"/>
      <c r="AJ81" s="2049"/>
      <c r="AK81" s="2049"/>
      <c r="AL81" s="2049"/>
      <c r="AM81" s="2046"/>
      <c r="AN81" s="2046"/>
      <c r="AO81" s="2044">
        <f>SUM(AO80,AO74)</f>
        <v>3</v>
      </c>
      <c r="AP81" s="2044"/>
      <c r="AQ81" s="2046">
        <f>SUM(AQ80,AQ74)</f>
        <v>15</v>
      </c>
      <c r="AR81" s="2044"/>
      <c r="AS81" s="2052"/>
      <c r="AT81" s="2052"/>
      <c r="AU81" s="2044"/>
      <c r="AV81" s="2044"/>
      <c r="AW81" s="2066">
        <f>SUM(AW80,AW74)</f>
        <v>15</v>
      </c>
      <c r="AX81" s="2066"/>
      <c r="AY81" s="2066">
        <f>SUM(AY80,AY74)</f>
        <v>210</v>
      </c>
      <c r="AZ81" s="2066"/>
      <c r="BA81" s="2066">
        <f>SUM(BA80,BA74)</f>
        <v>-18</v>
      </c>
      <c r="BB81" s="2046"/>
      <c r="BC81" s="2067">
        <f>IF(COUNT(BC71:BC73,BC77:BC79)=0,"-",AVERAGE(BC71:BC73,BC77:BC79))</f>
        <v>0.46153846153846151</v>
      </c>
      <c r="BD81" s="2066">
        <f>+BD75</f>
        <v>-190</v>
      </c>
    </row>
    <row r="82" spans="1:56" ht="23.25">
      <c r="A82" s="2307" t="s">
        <v>98</v>
      </c>
      <c r="B82" s="2307"/>
      <c r="C82" s="2307"/>
      <c r="D82" s="2307"/>
      <c r="E82" s="2307"/>
      <c r="F82" s="2307"/>
      <c r="G82" s="1707"/>
      <c r="H82" s="1707"/>
      <c r="I82" s="1707"/>
      <c r="J82" s="1707"/>
      <c r="K82" s="1707"/>
      <c r="L82" s="1707"/>
      <c r="M82" s="1707"/>
      <c r="N82" s="1707"/>
      <c r="O82" s="1797"/>
      <c r="P82" s="1707"/>
      <c r="Q82" s="1707"/>
      <c r="R82" s="1707"/>
      <c r="S82" s="1707"/>
      <c r="T82" s="1707"/>
      <c r="U82" s="1707"/>
      <c r="V82" s="1707"/>
      <c r="W82" s="1707"/>
      <c r="X82" s="1707"/>
      <c r="Y82" s="1707"/>
      <c r="Z82" s="1707"/>
      <c r="AA82" s="1707"/>
      <c r="AB82" s="1707"/>
      <c r="AC82" s="43"/>
      <c r="AD82" s="1707"/>
      <c r="AE82" s="1707"/>
      <c r="AF82" s="1707"/>
      <c r="AG82" s="1707"/>
      <c r="AH82" s="1707"/>
      <c r="AI82" s="1707"/>
      <c r="AJ82" s="1707"/>
      <c r="AK82" s="1707"/>
      <c r="AL82" s="1707"/>
      <c r="AM82" s="1707"/>
      <c r="AN82" s="1707"/>
      <c r="AO82" s="1707"/>
      <c r="AP82" s="1938"/>
      <c r="AQ82" s="1707"/>
      <c r="AR82" s="1707"/>
      <c r="AS82" s="1707"/>
      <c r="AT82" s="1707"/>
      <c r="AU82" s="1707"/>
      <c r="AV82" s="1707"/>
      <c r="AW82" s="1707"/>
      <c r="AX82" s="1935"/>
      <c r="AY82" s="1707"/>
      <c r="AZ82" s="1935"/>
      <c r="BA82" s="1707"/>
      <c r="BB82" s="1935"/>
      <c r="BC82" s="1707"/>
      <c r="BD82" s="45"/>
    </row>
    <row r="83" spans="1:56" ht="37.5">
      <c r="A83" s="59">
        <f>DAY(AF83)</f>
        <v>0</v>
      </c>
      <c r="B83" s="449"/>
      <c r="C83" s="449"/>
      <c r="D83" s="246"/>
      <c r="E83" s="62"/>
      <c r="F83" s="267"/>
      <c r="G83" s="64">
        <f>P83</f>
        <v>5</v>
      </c>
      <c r="H83" s="65">
        <f t="shared" ref="H83:I85" si="60">P83-W83</f>
        <v>5</v>
      </c>
      <c r="I83" s="65">
        <f t="shared" si="60"/>
        <v>150</v>
      </c>
      <c r="J83" s="65">
        <f>IF($B$5&gt;=A83,($B$5-A83+1)*G83,"-")</f>
        <v>160</v>
      </c>
      <c r="K83" s="65">
        <f>($A$5-A83+1)*G83</f>
        <v>160</v>
      </c>
      <c r="L83" s="65">
        <f>($A$5-$A83+1)*I83</f>
        <v>4800</v>
      </c>
      <c r="M83" s="565" t="s">
        <v>337</v>
      </c>
      <c r="N83" s="67">
        <f>IF((AD83)&lt;$N$5-DAY($N$5)+1,H83+W83,H83)</f>
        <v>5</v>
      </c>
      <c r="O83" s="67">
        <f>IF((AE83)&lt;$N$5-DAY($N$5)+1,I83,I83+X83)</f>
        <v>150</v>
      </c>
      <c r="P83" s="250">
        <v>5</v>
      </c>
      <c r="Q83" s="250">
        <v>150</v>
      </c>
      <c r="R83" s="71">
        <v>5</v>
      </c>
      <c r="S83" s="71">
        <v>25</v>
      </c>
      <c r="T83" s="71">
        <v>1500</v>
      </c>
      <c r="U83" s="71"/>
      <c r="V83" s="65" t="s">
        <v>340</v>
      </c>
      <c r="W83" s="63"/>
      <c r="X83" s="71"/>
      <c r="Y83" s="71"/>
      <c r="Z83" s="71"/>
      <c r="AA83" s="71"/>
      <c r="AB83" s="72"/>
      <c r="AC83" s="271"/>
      <c r="AD83" s="273"/>
      <c r="AE83" s="492"/>
      <c r="AF83" s="492"/>
      <c r="AG83" s="74">
        <f>IF(AD83&lt;$D$4,0,AF83-AD83)</f>
        <v>0</v>
      </c>
      <c r="AH83" s="75" t="str">
        <f>IF(W83="","",AG83*W83)</f>
        <v/>
      </c>
      <c r="AI83" s="1899" t="str">
        <f>IF(X83="","",AG83*X83)</f>
        <v/>
      </c>
      <c r="AJ83" s="273"/>
      <c r="AK83" s="77"/>
      <c r="AL83" s="77"/>
      <c r="AM83" s="74"/>
      <c r="AN83" s="75"/>
      <c r="AO83" s="78"/>
      <c r="AP83" s="78"/>
      <c r="AQ83" s="74"/>
      <c r="AR83" s="254"/>
      <c r="AS83" s="74"/>
      <c r="AT83" s="74"/>
      <c r="AU83" s="245"/>
      <c r="AV83" s="458"/>
      <c r="AW83" s="84" t="str">
        <f t="shared" ref="AW83:AX85" si="61">IF(AQ83&lt;1,"-",AQ83)</f>
        <v>-</v>
      </c>
      <c r="AX83" s="84" t="str">
        <f t="shared" si="61"/>
        <v>-</v>
      </c>
      <c r="AY83" s="64" t="str">
        <f>IF(AW83="-","-",($B$5-AO83+1)*AW83)</f>
        <v>-</v>
      </c>
      <c r="AZ83" s="64" t="str">
        <f>IF(AX83="-","-",($B$5-AO83+1)*AX83)</f>
        <v>-</v>
      </c>
      <c r="BA83" s="63" t="str">
        <f t="shared" ref="BA83:BB85" si="62">IF(AW83="-","-",AW83-H83)</f>
        <v>-</v>
      </c>
      <c r="BB83" s="63" t="str">
        <f t="shared" si="62"/>
        <v>-</v>
      </c>
      <c r="BC83" s="86" t="str">
        <f>IF(AW83="-","-",AW83/H83)</f>
        <v>-</v>
      </c>
      <c r="BD83" s="139">
        <f>IF(AQ83&lt;1,IF($B$5&gt;=A83,($A$5-A83+1)*-1*H83,"-"),AW83*($A$5-AO83+1)-H83*($A$5-A83+1))</f>
        <v>-160</v>
      </c>
    </row>
    <row r="84" spans="1:56" ht="18.75">
      <c r="A84" s="59">
        <f>DAY(AF84)</f>
        <v>0</v>
      </c>
      <c r="B84" s="449"/>
      <c r="C84" s="449"/>
      <c r="D84" s="246"/>
      <c r="E84" s="62"/>
      <c r="F84" s="267"/>
      <c r="G84" s="64">
        <f>P84</f>
        <v>0</v>
      </c>
      <c r="H84" s="65">
        <f t="shared" si="60"/>
        <v>0</v>
      </c>
      <c r="I84" s="65">
        <f t="shared" si="60"/>
        <v>0</v>
      </c>
      <c r="J84" s="65">
        <f>IF($B$5&gt;=A84,($B$5-A84+1)*G84,"-")</f>
        <v>0</v>
      </c>
      <c r="K84" s="65">
        <f>($A$5-A84+1)*G84</f>
        <v>0</v>
      </c>
      <c r="L84" s="65">
        <f>($A$5-$A84+1)*I84</f>
        <v>0</v>
      </c>
      <c r="M84" s="66"/>
      <c r="N84" s="67">
        <f>IF((AD84)&lt;$N$5-DAY($N$5)+1,H84+W84,H84)</f>
        <v>0</v>
      </c>
      <c r="O84" s="67">
        <f>IF((AE84)&lt;$N$5-DAY($N$5)+1,I84,I84+X84)</f>
        <v>0</v>
      </c>
      <c r="P84" s="250"/>
      <c r="Q84" s="250"/>
      <c r="R84" s="71"/>
      <c r="S84" s="71"/>
      <c r="T84" s="71"/>
      <c r="U84" s="71"/>
      <c r="V84" s="270"/>
      <c r="W84" s="63"/>
      <c r="X84" s="71"/>
      <c r="Y84" s="71"/>
      <c r="Z84" s="71"/>
      <c r="AA84" s="71"/>
      <c r="AB84" s="72"/>
      <c r="AC84" s="271"/>
      <c r="AD84" s="273"/>
      <c r="AE84" s="492"/>
      <c r="AF84" s="492"/>
      <c r="AG84" s="74">
        <f>IF(AD84&lt;$D$4,0,AF84-AD84)</f>
        <v>0</v>
      </c>
      <c r="AH84" s="75" t="str">
        <f>IF(W84="","",AG84*W84)</f>
        <v/>
      </c>
      <c r="AI84" s="1899" t="str">
        <f>IF(X84="","",AG84*X84)</f>
        <v/>
      </c>
      <c r="AJ84" s="273"/>
      <c r="AK84" s="77"/>
      <c r="AL84" s="77"/>
      <c r="AM84" s="74"/>
      <c r="AN84" s="75"/>
      <c r="AO84" s="78"/>
      <c r="AP84" s="78"/>
      <c r="AQ84" s="74"/>
      <c r="AR84" s="254"/>
      <c r="AS84" s="74"/>
      <c r="AT84" s="74"/>
      <c r="AU84" s="245"/>
      <c r="AV84" s="458"/>
      <c r="AW84" s="84" t="str">
        <f t="shared" si="61"/>
        <v>-</v>
      </c>
      <c r="AX84" s="84" t="str">
        <f t="shared" si="61"/>
        <v>-</v>
      </c>
      <c r="AY84" s="64" t="str">
        <f>IF(AW84="-","-",($B$5-AO84+1)*AW84)</f>
        <v>-</v>
      </c>
      <c r="AZ84" s="64" t="str">
        <f>IF(AX84="-","-",($B$5-AO84+1)*AX84)</f>
        <v>-</v>
      </c>
      <c r="BA84" s="63" t="str">
        <f t="shared" si="62"/>
        <v>-</v>
      </c>
      <c r="BB84" s="63" t="str">
        <f t="shared" si="62"/>
        <v>-</v>
      </c>
      <c r="BC84" s="86" t="str">
        <f>IF(AW84="-","-",AW84/H84)</f>
        <v>-</v>
      </c>
      <c r="BD84" s="139">
        <f>IF(AQ84&lt;1,IF($B$5&gt;=A84,($A$5-A84+1)*-1*H84,"-"),AW84*($A$5-AO84+1)-H84*($A$5-A84+1))</f>
        <v>0</v>
      </c>
    </row>
    <row r="85" spans="1:56" ht="18.75">
      <c r="A85" s="59">
        <f>DAY(AF85)</f>
        <v>0</v>
      </c>
      <c r="B85" s="267"/>
      <c r="C85" s="267"/>
      <c r="D85" s="62"/>
      <c r="E85" s="62"/>
      <c r="F85" s="267"/>
      <c r="G85" s="64">
        <f>P85</f>
        <v>0</v>
      </c>
      <c r="H85" s="65">
        <f t="shared" si="60"/>
        <v>0</v>
      </c>
      <c r="I85" s="65">
        <f t="shared" si="60"/>
        <v>0</v>
      </c>
      <c r="J85" s="65">
        <f>IF($B$5&gt;=A85,($B$5-A85+1)*G85,"-")</f>
        <v>0</v>
      </c>
      <c r="K85" s="65">
        <f>($A$5-A85+1)*G85</f>
        <v>0</v>
      </c>
      <c r="L85" s="65">
        <f>($A$5-$A85+1)*I85</f>
        <v>0</v>
      </c>
      <c r="M85" s="66"/>
      <c r="N85" s="67">
        <f>IF((AD85)&lt;$N$5-DAY($N$5)+1,H85+W85,H85)</f>
        <v>0</v>
      </c>
      <c r="O85" s="67">
        <f>IF((AE85)&lt;$N$5-DAY($N$5)+1,I85,I85+X85)</f>
        <v>0</v>
      </c>
      <c r="P85" s="250"/>
      <c r="Q85" s="250"/>
      <c r="R85" s="71"/>
      <c r="S85" s="71"/>
      <c r="T85" s="71"/>
      <c r="U85" s="71"/>
      <c r="V85" s="270"/>
      <c r="W85" s="85"/>
      <c r="X85" s="71"/>
      <c r="Y85" s="71"/>
      <c r="Z85" s="71"/>
      <c r="AA85" s="71"/>
      <c r="AB85" s="72"/>
      <c r="AC85" s="271"/>
      <c r="AD85" s="273"/>
      <c r="AE85" s="273"/>
      <c r="AF85" s="77"/>
      <c r="AG85" s="74">
        <f>IF(AD85&lt;$D$4,0,AF85-AD85)</f>
        <v>0</v>
      </c>
      <c r="AH85" s="75" t="str">
        <f>IF(W85="","",AG85*W85)</f>
        <v/>
      </c>
      <c r="AI85" s="1899" t="str">
        <f>IF(X85="","",AG85*X85)</f>
        <v/>
      </c>
      <c r="AJ85" s="273"/>
      <c r="AK85" s="77"/>
      <c r="AL85" s="273"/>
      <c r="AM85" s="74"/>
      <c r="AN85" s="75"/>
      <c r="AO85" s="78"/>
      <c r="AP85" s="78"/>
      <c r="AQ85" s="284"/>
      <c r="AR85" s="254"/>
      <c r="AS85" s="74"/>
      <c r="AT85" s="74"/>
      <c r="AU85" s="245"/>
      <c r="AV85" s="501"/>
      <c r="AW85" s="84" t="str">
        <f t="shared" si="61"/>
        <v>-</v>
      </c>
      <c r="AX85" s="84" t="str">
        <f t="shared" si="61"/>
        <v>-</v>
      </c>
      <c r="AY85" s="64" t="str">
        <f>IF(AW85="-","-",($B$5-AO85+1)*AW85)</f>
        <v>-</v>
      </c>
      <c r="AZ85" s="64" t="str">
        <f>IF(AX85="-","-",($B$5-AO85+1)*AX85)</f>
        <v>-</v>
      </c>
      <c r="BA85" s="63" t="str">
        <f t="shared" si="62"/>
        <v>-</v>
      </c>
      <c r="BB85" s="63" t="str">
        <f t="shared" si="62"/>
        <v>-</v>
      </c>
      <c r="BC85" s="86" t="str">
        <f>IF(AW85="-","-",AW85/H85)</f>
        <v>-</v>
      </c>
      <c r="BD85" s="139">
        <f>IF(AQ85&lt;1,IF($B$5&gt;=A85,($A$5-A85+1)*-1*H85,"-"),AW85*($A$5-AO85+1)-H85*($A$5-A85+1))</f>
        <v>0</v>
      </c>
    </row>
    <row r="86" spans="1:56" ht="28.5" customHeight="1">
      <c r="A86" s="148" t="s">
        <v>86</v>
      </c>
      <c r="B86" s="149">
        <f>COUNTIF(A83:A85,$B$4)</f>
        <v>3</v>
      </c>
      <c r="C86" s="150"/>
      <c r="D86" s="151"/>
      <c r="E86" s="151"/>
      <c r="F86" s="151"/>
      <c r="G86" s="152">
        <f>SUM(G83:G85)</f>
        <v>5</v>
      </c>
      <c r="H86" s="152">
        <f t="shared" ref="H86:M86" si="63">SUMIF($A83:$A85,$B$4,H83:H85)</f>
        <v>5</v>
      </c>
      <c r="I86" s="152">
        <f t="shared" si="63"/>
        <v>150</v>
      </c>
      <c r="J86" s="152">
        <f t="shared" si="63"/>
        <v>160</v>
      </c>
      <c r="K86" s="152">
        <f t="shared" si="63"/>
        <v>160</v>
      </c>
      <c r="L86" s="152">
        <f t="shared" si="63"/>
        <v>4800</v>
      </c>
      <c r="M86" s="152">
        <f t="shared" si="63"/>
        <v>0</v>
      </c>
      <c r="N86" s="153">
        <f>SUMIF(A83:A85,$B$4,N83:N85)</f>
        <v>5</v>
      </c>
      <c r="O86" s="153">
        <f>SUMIF(A83:A85,$B$4,O83:O85)</f>
        <v>150</v>
      </c>
      <c r="P86" s="153">
        <f>SUMIF(B83:B85,$B$4,P83:P85)</f>
        <v>0</v>
      </c>
      <c r="Q86" s="153">
        <f>SUMIF(C83:C85,$B$4,Q83:Q85)</f>
        <v>0</v>
      </c>
      <c r="R86" s="152"/>
      <c r="S86" s="152"/>
      <c r="T86" s="152"/>
      <c r="U86" s="152"/>
      <c r="V86" s="152"/>
      <c r="W86" s="152"/>
      <c r="X86" s="152"/>
      <c r="Y86" s="151"/>
      <c r="Z86" s="151"/>
      <c r="AA86" s="151"/>
      <c r="AB86" s="151"/>
      <c r="AC86" s="151"/>
      <c r="AD86" s="154"/>
      <c r="AE86" s="155"/>
      <c r="AF86" s="156"/>
      <c r="AG86" s="158"/>
      <c r="AH86" s="162">
        <f>SUMIF($A83:$A85,$B$4,AH83:AH85)</f>
        <v>0</v>
      </c>
      <c r="AI86" s="1880">
        <f>SUMIF($A83:$A85,$B$4,AI83:AI85)</f>
        <v>0</v>
      </c>
      <c r="AJ86" s="154"/>
      <c r="AK86" s="156"/>
      <c r="AL86" s="156"/>
      <c r="AM86" s="152"/>
      <c r="AN86" s="157"/>
      <c r="AO86" s="158">
        <f>COUNTA(AO83:AO85)</f>
        <v>0</v>
      </c>
      <c r="AP86" s="158"/>
      <c r="AQ86" s="152">
        <f>SUM(AQ83:AQ85)</f>
        <v>0</v>
      </c>
      <c r="AR86" s="152">
        <f>SUM(AR83:AR85)</f>
        <v>0</v>
      </c>
      <c r="AS86" s="159"/>
      <c r="AT86" s="151"/>
      <c r="AU86" s="161"/>
      <c r="AV86" s="151"/>
      <c r="AW86" s="162">
        <f>SUM(AW83:AW85)</f>
        <v>0</v>
      </c>
      <c r="AX86" s="162"/>
      <c r="AY86" s="162">
        <f>SUM(AY83:AY85)</f>
        <v>0</v>
      </c>
      <c r="AZ86" s="162"/>
      <c r="BA86" s="163">
        <f>SUM(BA83:BA85)</f>
        <v>0</v>
      </c>
      <c r="BB86" s="149"/>
      <c r="BC86" s="164" t="str">
        <f>IF(COUNT(BC83:BC85)=0,"-",AVERAGE(BC83:BC85))</f>
        <v>-</v>
      </c>
      <c r="BD86" s="165"/>
    </row>
    <row r="87" spans="1:56" ht="18.75">
      <c r="A87" s="2065" t="s">
        <v>87</v>
      </c>
      <c r="B87" s="2053">
        <f>COUNT(A82:A85)</f>
        <v>3</v>
      </c>
      <c r="C87" s="2043"/>
      <c r="D87" s="2044"/>
      <c r="E87" s="2044"/>
      <c r="F87" s="2044"/>
      <c r="G87" s="2046">
        <f t="shared" ref="G87:L87" si="64">SUM(G83:G85)</f>
        <v>5</v>
      </c>
      <c r="H87" s="2046">
        <f t="shared" si="64"/>
        <v>5</v>
      </c>
      <c r="I87" s="2046">
        <f t="shared" si="64"/>
        <v>150</v>
      </c>
      <c r="J87" s="2046">
        <f t="shared" si="64"/>
        <v>160</v>
      </c>
      <c r="K87" s="2046">
        <f t="shared" si="64"/>
        <v>160</v>
      </c>
      <c r="L87" s="2046">
        <f t="shared" si="64"/>
        <v>4800</v>
      </c>
      <c r="M87" s="2046"/>
      <c r="N87" s="2046">
        <f>SUMIF($A83:$A85,$B$4,N83:N85)</f>
        <v>5</v>
      </c>
      <c r="O87" s="2046">
        <f>SUMIF($A83:$A85,$B$4,O83:O85)</f>
        <v>150</v>
      </c>
      <c r="P87" s="2046">
        <f>SUMIF($A83:$A85,$B$4,P83:P85)</f>
        <v>5</v>
      </c>
      <c r="Q87" s="2046">
        <f>SUMIF($A83:$A85,$B$4,Q83:Q85)</f>
        <v>150</v>
      </c>
      <c r="R87" s="2046"/>
      <c r="S87" s="2046"/>
      <c r="T87" s="2046"/>
      <c r="U87" s="2046"/>
      <c r="V87" s="2047"/>
      <c r="W87" s="2052">
        <f>SUM(W86)</f>
        <v>0</v>
      </c>
      <c r="X87" s="2047"/>
      <c r="Y87" s="2044"/>
      <c r="Z87" s="2044"/>
      <c r="AA87" s="2044"/>
      <c r="AB87" s="2044"/>
      <c r="AC87" s="2044"/>
      <c r="AD87" s="2049"/>
      <c r="AE87" s="2049"/>
      <c r="AF87" s="2049"/>
      <c r="AG87" s="2046"/>
      <c r="AH87" s="2046">
        <f>SUM(AH86:AH86)</f>
        <v>0</v>
      </c>
      <c r="AI87" s="2103"/>
      <c r="AJ87" s="2104"/>
      <c r="AK87" s="2049"/>
      <c r="AL87" s="2049"/>
      <c r="AM87" s="2046"/>
      <c r="AN87" s="2046"/>
      <c r="AO87" s="2042">
        <f>COUNTA(AO83:AO85)</f>
        <v>0</v>
      </c>
      <c r="AP87" s="2044"/>
      <c r="AQ87" s="2044"/>
      <c r="AR87" s="2044"/>
      <c r="AS87" s="2052"/>
      <c r="AT87" s="2052"/>
      <c r="AU87" s="2044"/>
      <c r="AV87" s="2044"/>
      <c r="AW87" s="2044"/>
      <c r="AX87" s="2044"/>
      <c r="AY87" s="2044"/>
      <c r="AZ87" s="2044"/>
      <c r="BA87" s="2044"/>
      <c r="BB87" s="2044"/>
      <c r="BC87" s="2044"/>
      <c r="BD87" s="2066">
        <f>SUM(BD83:BD85)</f>
        <v>-160</v>
      </c>
    </row>
    <row r="88" spans="1:56" ht="23.25">
      <c r="A88" s="2307" t="s">
        <v>99</v>
      </c>
      <c r="B88" s="2307"/>
      <c r="C88" s="2307"/>
      <c r="D88" s="2307"/>
      <c r="E88" s="2307"/>
      <c r="F88" s="2307"/>
      <c r="G88" s="2307"/>
      <c r="H88" s="2307"/>
      <c r="I88" s="1704"/>
      <c r="J88" s="1707"/>
      <c r="K88" s="1707"/>
      <c r="L88" s="1707"/>
      <c r="M88" s="1707"/>
      <c r="N88" s="1707"/>
      <c r="O88" s="1797"/>
      <c r="P88" s="1707"/>
      <c r="Q88" s="1707"/>
      <c r="R88" s="1707"/>
      <c r="S88" s="1707"/>
      <c r="T88" s="1707"/>
      <c r="U88" s="1707"/>
      <c r="V88" s="1707"/>
      <c r="W88" s="1707"/>
      <c r="X88" s="1707"/>
      <c r="Y88" s="1707"/>
      <c r="Z88" s="1707"/>
      <c r="AA88" s="1707"/>
      <c r="AB88" s="1707"/>
      <c r="AC88" s="43"/>
      <c r="AD88" s="1707"/>
      <c r="AE88" s="1707"/>
      <c r="AF88" s="1707"/>
      <c r="AG88" s="1707"/>
      <c r="AH88" s="1707"/>
      <c r="AI88" s="1707"/>
      <c r="AJ88" s="1707"/>
      <c r="AK88" s="1707"/>
      <c r="AL88" s="1707"/>
      <c r="AM88" s="1707"/>
      <c r="AN88" s="1707"/>
      <c r="AO88" s="1707"/>
      <c r="AP88" s="1938"/>
      <c r="AQ88" s="517"/>
      <c r="AR88" s="1707"/>
      <c r="AS88" s="1707"/>
      <c r="AT88" s="1707"/>
      <c r="AU88" s="1707"/>
      <c r="AV88" s="1707"/>
      <c r="AW88" s="1707"/>
      <c r="AX88" s="1935"/>
      <c r="AY88" s="1707"/>
      <c r="AZ88" s="1935"/>
      <c r="BA88" s="1707"/>
      <c r="BB88" s="1935"/>
      <c r="BC88" s="1707"/>
      <c r="BD88" s="45"/>
    </row>
    <row r="89" spans="1:56" ht="18.75">
      <c r="A89" s="59">
        <f>DAY(AF89)</f>
        <v>0</v>
      </c>
      <c r="B89" s="449"/>
      <c r="C89" s="449"/>
      <c r="D89" s="246"/>
      <c r="E89" s="62"/>
      <c r="F89" s="62"/>
      <c r="G89" s="64">
        <f>P89</f>
        <v>0</v>
      </c>
      <c r="H89" s="65">
        <f t="shared" ref="H89:I91" si="65">P89-W89</f>
        <v>0</v>
      </c>
      <c r="I89" s="65">
        <f t="shared" si="65"/>
        <v>0</v>
      </c>
      <c r="J89" s="65">
        <f>IF($B$5&gt;=A89,($B$5-A89+1)*G89,"-")</f>
        <v>0</v>
      </c>
      <c r="K89" s="65">
        <f>($A$5-A89+1)*G89</f>
        <v>0</v>
      </c>
      <c r="L89" s="65">
        <f>($A$5-$A89+1)*I89</f>
        <v>0</v>
      </c>
      <c r="M89" s="66"/>
      <c r="N89" s="67">
        <f>IF((AD89)&lt;$N$5-DAY($N$5)+1,H89+W89,H89)</f>
        <v>0</v>
      </c>
      <c r="O89" s="67">
        <f>IF((AE89)&lt;$N$5-DAY($N$5)+1,I89,I89+X89)</f>
        <v>0</v>
      </c>
      <c r="P89" s="250"/>
      <c r="Q89" s="250"/>
      <c r="R89" s="71"/>
      <c r="S89" s="71"/>
      <c r="T89" s="71"/>
      <c r="U89" s="71"/>
      <c r="V89" s="270"/>
      <c r="W89" s="63"/>
      <c r="X89" s="71"/>
      <c r="Y89" s="71"/>
      <c r="Z89" s="71"/>
      <c r="AA89" s="71"/>
      <c r="AB89" s="72"/>
      <c r="AC89" s="271"/>
      <c r="AD89" s="492"/>
      <c r="AE89" s="492"/>
      <c r="AF89" s="492"/>
      <c r="AG89" s="74">
        <f>IF(AD89&lt;$D$4,0,AF89-AD89)</f>
        <v>0</v>
      </c>
      <c r="AH89" s="75" t="str">
        <f>IF(W89="","",AG89*W89)</f>
        <v/>
      </c>
      <c r="AI89" s="1899" t="str">
        <f>IF(X89="","",AG89*X89)</f>
        <v/>
      </c>
      <c r="AJ89" s="273"/>
      <c r="AK89" s="77"/>
      <c r="AL89" s="77"/>
      <c r="AM89" s="74"/>
      <c r="AN89" s="75"/>
      <c r="AO89" s="78"/>
      <c r="AP89" s="78"/>
      <c r="AQ89" s="74"/>
      <c r="AR89" s="254"/>
      <c r="AS89" s="255"/>
      <c r="AT89" s="255"/>
      <c r="AU89" s="245"/>
      <c r="AV89" s="83"/>
      <c r="AW89" s="84" t="str">
        <f t="shared" ref="AW89:AX91" si="66">IF(AQ89&lt;1,"-",AQ89)</f>
        <v>-</v>
      </c>
      <c r="AX89" s="84" t="str">
        <f t="shared" si="66"/>
        <v>-</v>
      </c>
      <c r="AY89" s="64" t="str">
        <f>IF(AW89="-","-",($B$5-AO89+1)*AW89)</f>
        <v>-</v>
      </c>
      <c r="AZ89" s="64" t="str">
        <f>IF(AX89="-","-",($B$5-AO89+1)*AX89)</f>
        <v>-</v>
      </c>
      <c r="BA89" s="63" t="str">
        <f t="shared" ref="BA89:BB91" si="67">IF(AW89="-","-",AW89-H89)</f>
        <v>-</v>
      </c>
      <c r="BB89" s="63" t="str">
        <f t="shared" si="67"/>
        <v>-</v>
      </c>
      <c r="BC89" s="86" t="str">
        <f>IF(AW89="-","-",AW89/H89)</f>
        <v>-</v>
      </c>
      <c r="BD89" s="139">
        <f>IF(AQ89&lt;1,IF($B$5&gt;=A89,($A$5-A89+1)*-1*H89,"-"),AW89*($A$5-AO89+1)-H89*($A$5-A89+1))</f>
        <v>0</v>
      </c>
    </row>
    <row r="90" spans="1:56" ht="18.75">
      <c r="A90" s="59">
        <f>DAY(AF90)</f>
        <v>0</v>
      </c>
      <c r="B90" s="449"/>
      <c r="C90" s="449"/>
      <c r="D90" s="246"/>
      <c r="E90" s="62"/>
      <c r="F90" s="62"/>
      <c r="G90" s="64">
        <f>P90</f>
        <v>0</v>
      </c>
      <c r="H90" s="65">
        <f t="shared" si="65"/>
        <v>0</v>
      </c>
      <c r="I90" s="65">
        <f t="shared" si="65"/>
        <v>0</v>
      </c>
      <c r="J90" s="65">
        <f>IF($B$5&gt;=A90,($B$5-A90+1)*G90,"-")</f>
        <v>0</v>
      </c>
      <c r="K90" s="65">
        <f>($A$5-A90+1)*G90</f>
        <v>0</v>
      </c>
      <c r="L90" s="65">
        <f>($A$5-$A90+1)*I90</f>
        <v>0</v>
      </c>
      <c r="M90" s="66"/>
      <c r="N90" s="67">
        <f>IF((AD90)&lt;$N$5-DAY($N$5)+1,H90+W90,H90)</f>
        <v>0</v>
      </c>
      <c r="O90" s="67">
        <f>IF((AE90)&lt;$N$5-DAY($N$5)+1,I90,I90+X90)</f>
        <v>0</v>
      </c>
      <c r="P90" s="250"/>
      <c r="Q90" s="250"/>
      <c r="R90" s="71"/>
      <c r="S90" s="71"/>
      <c r="T90" s="71"/>
      <c r="U90" s="71"/>
      <c r="V90" s="270"/>
      <c r="W90" s="63"/>
      <c r="X90" s="71"/>
      <c r="Y90" s="71"/>
      <c r="Z90" s="71"/>
      <c r="AA90" s="71"/>
      <c r="AB90" s="72"/>
      <c r="AC90" s="271"/>
      <c r="AD90" s="492"/>
      <c r="AE90" s="492"/>
      <c r="AF90" s="492"/>
      <c r="AG90" s="74">
        <f>IF(AD90&lt;$D$4,0,AF90-AD90)</f>
        <v>0</v>
      </c>
      <c r="AH90" s="75" t="str">
        <f>IF(W90="","",AG90*W90)</f>
        <v/>
      </c>
      <c r="AI90" s="1899" t="str">
        <f>IF(X90="","",AG90*X90)</f>
        <v/>
      </c>
      <c r="AJ90" s="273"/>
      <c r="AK90" s="77"/>
      <c r="AL90" s="77"/>
      <c r="AM90" s="74"/>
      <c r="AN90" s="75"/>
      <c r="AO90" s="78"/>
      <c r="AP90" s="78"/>
      <c r="AQ90" s="74"/>
      <c r="AR90" s="254"/>
      <c r="AS90" s="255"/>
      <c r="AT90" s="255"/>
      <c r="AU90" s="245"/>
      <c r="AV90" s="83"/>
      <c r="AW90" s="84" t="str">
        <f t="shared" si="66"/>
        <v>-</v>
      </c>
      <c r="AX90" s="84" t="str">
        <f t="shared" si="66"/>
        <v>-</v>
      </c>
      <c r="AY90" s="64" t="str">
        <f>IF(AW90="-","-",($B$5-AO90+1)*AW90)</f>
        <v>-</v>
      </c>
      <c r="AZ90" s="64" t="str">
        <f>IF(AX90="-","-",($B$5-AO90+1)*AX90)</f>
        <v>-</v>
      </c>
      <c r="BA90" s="63" t="str">
        <f t="shared" si="67"/>
        <v>-</v>
      </c>
      <c r="BB90" s="63" t="str">
        <f t="shared" si="67"/>
        <v>-</v>
      </c>
      <c r="BC90" s="86" t="str">
        <f>IF(AW90="-","-",AW90/H90)</f>
        <v>-</v>
      </c>
      <c r="BD90" s="139">
        <f>IF(AQ90&lt;1,IF($B$5&gt;=A90,($A$5-A90+1)*-1*H90,"-"),AW90*($A$5-AO90+1)-H90*($A$5-A90+1))</f>
        <v>0</v>
      </c>
    </row>
    <row r="91" spans="1:56" ht="18.75">
      <c r="A91" s="59">
        <f>DAY(AF91)</f>
        <v>0</v>
      </c>
      <c r="B91" s="449"/>
      <c r="C91" s="449"/>
      <c r="D91" s="246"/>
      <c r="E91" s="62"/>
      <c r="F91" s="267"/>
      <c r="G91" s="64">
        <f>P91</f>
        <v>0</v>
      </c>
      <c r="H91" s="65">
        <f t="shared" si="65"/>
        <v>0</v>
      </c>
      <c r="I91" s="65">
        <f t="shared" si="65"/>
        <v>0</v>
      </c>
      <c r="J91" s="65">
        <f>IF($B$5&gt;=A91,($B$5-A91+1)*G91,"-")</f>
        <v>0</v>
      </c>
      <c r="K91" s="65">
        <f>($A$5-A91+1)*G91</f>
        <v>0</v>
      </c>
      <c r="L91" s="65">
        <f>($A$5-$A91+1)*I91</f>
        <v>0</v>
      </c>
      <c r="M91" s="66"/>
      <c r="N91" s="67">
        <f>IF((AD91)&lt;$N$5-DAY($N$5)+1,H91+W91,H91)</f>
        <v>0</v>
      </c>
      <c r="O91" s="67">
        <f>IF((AE91)&lt;$N$5-DAY($N$5)+1,I91,I91+X91)</f>
        <v>0</v>
      </c>
      <c r="P91" s="250"/>
      <c r="Q91" s="250"/>
      <c r="R91" s="71"/>
      <c r="S91" s="71"/>
      <c r="T91" s="71"/>
      <c r="U91" s="71"/>
      <c r="V91" s="270"/>
      <c r="W91" s="63"/>
      <c r="X91" s="71"/>
      <c r="Y91" s="71"/>
      <c r="Z91" s="71"/>
      <c r="AA91" s="71"/>
      <c r="AB91" s="72"/>
      <c r="AC91" s="271"/>
      <c r="AD91" s="492"/>
      <c r="AE91" s="492"/>
      <c r="AF91" s="492"/>
      <c r="AG91" s="74">
        <f>IF(AD91&lt;$D$4,0,AF91-AD91)</f>
        <v>0</v>
      </c>
      <c r="AH91" s="75" t="str">
        <f>IF(W91="","",AG91*W91)</f>
        <v/>
      </c>
      <c r="AI91" s="1899" t="str">
        <f>IF(X91="","",AG91*X91)</f>
        <v/>
      </c>
      <c r="AJ91" s="273"/>
      <c r="AK91" s="77"/>
      <c r="AL91" s="77"/>
      <c r="AM91" s="74"/>
      <c r="AN91" s="75"/>
      <c r="AO91" s="78"/>
      <c r="AP91" s="78"/>
      <c r="AQ91" s="74"/>
      <c r="AR91" s="254"/>
      <c r="AS91" s="74"/>
      <c r="AT91" s="74"/>
      <c r="AU91" s="245"/>
      <c r="AV91" s="458"/>
      <c r="AW91" s="84" t="str">
        <f t="shared" si="66"/>
        <v>-</v>
      </c>
      <c r="AX91" s="84" t="str">
        <f t="shared" si="66"/>
        <v>-</v>
      </c>
      <c r="AY91" s="64" t="str">
        <f>IF(AW91="-","-",($B$5-AO91+1)*AW91)</f>
        <v>-</v>
      </c>
      <c r="AZ91" s="64" t="str">
        <f>IF(AX91="-","-",($B$5-AO91+1)*AX91)</f>
        <v>-</v>
      </c>
      <c r="BA91" s="63" t="str">
        <f t="shared" si="67"/>
        <v>-</v>
      </c>
      <c r="BB91" s="63" t="str">
        <f t="shared" si="67"/>
        <v>-</v>
      </c>
      <c r="BC91" s="86" t="str">
        <f>IF(AW91="-","-",AW91/H91)</f>
        <v>-</v>
      </c>
      <c r="BD91" s="139">
        <f>IF(AQ91&lt;1,IF($B$5&gt;=A91,($A$5-A91+1)*-1*H91,"-"),AW91*($A$5-AO91+1)-H91*($A$5-A91+1))</f>
        <v>0</v>
      </c>
    </row>
    <row r="92" spans="1:56" ht="28.5" customHeight="1">
      <c r="A92" s="148" t="s">
        <v>86</v>
      </c>
      <c r="B92" s="149">
        <f>COUNTIF(A89:A91,$B$4)</f>
        <v>3</v>
      </c>
      <c r="C92" s="150"/>
      <c r="D92" s="151"/>
      <c r="E92" s="151"/>
      <c r="F92" s="151"/>
      <c r="G92" s="152">
        <f>SUM(G89:G91)</f>
        <v>0</v>
      </c>
      <c r="H92" s="152">
        <f t="shared" ref="H92:M92" si="68">SUMIF($A89:$A91,$B$4,H89:H91)</f>
        <v>0</v>
      </c>
      <c r="I92" s="152">
        <f t="shared" si="68"/>
        <v>0</v>
      </c>
      <c r="J92" s="152">
        <f t="shared" si="68"/>
        <v>0</v>
      </c>
      <c r="K92" s="152">
        <f t="shared" si="68"/>
        <v>0</v>
      </c>
      <c r="L92" s="152">
        <f t="shared" si="68"/>
        <v>0</v>
      </c>
      <c r="M92" s="152">
        <f t="shared" si="68"/>
        <v>0</v>
      </c>
      <c r="N92" s="153">
        <f>SUMIF(A89:A91,$B$4,N89:N91)</f>
        <v>0</v>
      </c>
      <c r="O92" s="153">
        <f>SUMIF(A89:A91,$B$4,O89:O91)</f>
        <v>0</v>
      </c>
      <c r="P92" s="153">
        <f>SUMIF(B89:B91,$B$4,P89:P91)</f>
        <v>0</v>
      </c>
      <c r="Q92" s="153">
        <f>SUMIF(C89:C91,$B$4,Q89:Q91)</f>
        <v>0</v>
      </c>
      <c r="R92" s="152"/>
      <c r="S92" s="152"/>
      <c r="T92" s="152"/>
      <c r="U92" s="152"/>
      <c r="V92" s="152"/>
      <c r="W92" s="152"/>
      <c r="X92" s="152"/>
      <c r="Y92" s="151"/>
      <c r="Z92" s="151"/>
      <c r="AA92" s="151"/>
      <c r="AB92" s="151"/>
      <c r="AC92" s="151"/>
      <c r="AD92" s="154"/>
      <c r="AE92" s="155"/>
      <c r="AF92" s="156"/>
      <c r="AG92" s="158"/>
      <c r="AH92" s="162">
        <f>SUMIF($A89:$A91,$B$4,AH89:AH91)</f>
        <v>0</v>
      </c>
      <c r="AI92" s="1880">
        <f>SUMIF($A89:$A91,$B$4,AI89:AI91)</f>
        <v>0</v>
      </c>
      <c r="AJ92" s="154"/>
      <c r="AK92" s="156"/>
      <c r="AL92" s="156"/>
      <c r="AM92" s="152"/>
      <c r="AN92" s="157"/>
      <c r="AO92" s="158">
        <f>COUNTA(AO89:AO91)</f>
        <v>0</v>
      </c>
      <c r="AP92" s="158"/>
      <c r="AQ92" s="152">
        <f>SUM(AQ89:AQ91)</f>
        <v>0</v>
      </c>
      <c r="AR92" s="152">
        <f>SUM(AR89:AR91)</f>
        <v>0</v>
      </c>
      <c r="AS92" s="159"/>
      <c r="AT92" s="151"/>
      <c r="AU92" s="161"/>
      <c r="AV92" s="151"/>
      <c r="AW92" s="162">
        <f>SUM(AW89:AW91)</f>
        <v>0</v>
      </c>
      <c r="AX92" s="162"/>
      <c r="AY92" s="162">
        <f>SUM(AY89:AY91)</f>
        <v>0</v>
      </c>
      <c r="AZ92" s="162"/>
      <c r="BA92" s="163">
        <f>SUM(BA89:BA91)</f>
        <v>0</v>
      </c>
      <c r="BB92" s="149"/>
      <c r="BC92" s="164" t="str">
        <f>IF(COUNT(BC89:BC91)=0,"-",AVERAGE(BC89:BC91))</f>
        <v>-</v>
      </c>
      <c r="BD92" s="165"/>
    </row>
    <row r="93" spans="1:56" ht="18.75">
      <c r="A93" s="2065" t="s">
        <v>87</v>
      </c>
      <c r="B93" s="2042">
        <f>COUNT(A89:A89)</f>
        <v>1</v>
      </c>
      <c r="C93" s="2043"/>
      <c r="D93" s="2044"/>
      <c r="E93" s="2044"/>
      <c r="F93" s="2044"/>
      <c r="G93" s="2046">
        <f t="shared" ref="G93:L93" si="69">SUM(G89:G91)</f>
        <v>0</v>
      </c>
      <c r="H93" s="2046">
        <f t="shared" si="69"/>
        <v>0</v>
      </c>
      <c r="I93" s="2046">
        <f t="shared" si="69"/>
        <v>0</v>
      </c>
      <c r="J93" s="2046">
        <f t="shared" si="69"/>
        <v>0</v>
      </c>
      <c r="K93" s="2046">
        <f t="shared" si="69"/>
        <v>0</v>
      </c>
      <c r="L93" s="2046">
        <f t="shared" si="69"/>
        <v>0</v>
      </c>
      <c r="M93" s="2046"/>
      <c r="N93" s="2046">
        <f>SUM(N92,N87)</f>
        <v>5</v>
      </c>
      <c r="O93" s="2046">
        <f>SUM(O92,O87)</f>
        <v>150</v>
      </c>
      <c r="P93" s="2046">
        <f>SUM(P92,P87)</f>
        <v>5</v>
      </c>
      <c r="Q93" s="2046">
        <f>SUM(Q92,Q87)</f>
        <v>150</v>
      </c>
      <c r="R93" s="2046"/>
      <c r="S93" s="2046"/>
      <c r="T93" s="2046"/>
      <c r="U93" s="2046"/>
      <c r="V93" s="2047"/>
      <c r="W93" s="2052"/>
      <c r="X93" s="2047"/>
      <c r="Y93" s="2044"/>
      <c r="Z93" s="2044"/>
      <c r="AA93" s="2044"/>
      <c r="AB93" s="2044"/>
      <c r="AC93" s="2044"/>
      <c r="AD93" s="2049"/>
      <c r="AE93" s="2049"/>
      <c r="AF93" s="2049"/>
      <c r="AG93" s="2046"/>
      <c r="AH93" s="2046"/>
      <c r="AI93" s="2046"/>
      <c r="AJ93" s="2049"/>
      <c r="AK93" s="2049"/>
      <c r="AL93" s="2049"/>
      <c r="AM93" s="2046"/>
      <c r="AN93" s="2046"/>
      <c r="AO93" s="2044">
        <f>SUM(AO92,AO86)</f>
        <v>0</v>
      </c>
      <c r="AP93" s="2044"/>
      <c r="AQ93" s="2044"/>
      <c r="AR93" s="2044"/>
      <c r="AS93" s="2052"/>
      <c r="AT93" s="2052"/>
      <c r="AU93" s="2044"/>
      <c r="AV93" s="2044"/>
      <c r="AW93" s="2066">
        <f>SUM(AW92,AW86)</f>
        <v>0</v>
      </c>
      <c r="AX93" s="2066"/>
      <c r="AY93" s="2066">
        <f>SUM(AY92,AY86)</f>
        <v>0</v>
      </c>
      <c r="AZ93" s="2066"/>
      <c r="BA93" s="2066">
        <f>SUM(BA92,BA86)</f>
        <v>0</v>
      </c>
      <c r="BB93" s="2046"/>
      <c r="BC93" s="2067" t="str">
        <f>IF(COUNT(BC89:BC91,BC83:BC85)=0,"-",AVERAGE(BC89:BC91,BC83:BC85))</f>
        <v>-</v>
      </c>
      <c r="BD93" s="2066">
        <f>SUM(BD87)</f>
        <v>-160</v>
      </c>
    </row>
    <row r="94" spans="1:56" ht="13.5" customHeight="1">
      <c r="A94" s="522"/>
      <c r="B94" s="523"/>
      <c r="C94" s="523"/>
      <c r="D94" s="523"/>
      <c r="E94" s="523"/>
      <c r="F94" s="523"/>
      <c r="G94" s="524"/>
      <c r="H94" s="524"/>
      <c r="I94" s="524"/>
      <c r="J94" s="524"/>
      <c r="K94" s="524"/>
      <c r="L94" s="524"/>
      <c r="M94" s="524"/>
      <c r="N94" s="524"/>
      <c r="O94" s="524"/>
      <c r="P94" s="524"/>
      <c r="Q94" s="524"/>
      <c r="R94" s="524"/>
      <c r="S94" s="524"/>
      <c r="T94" s="524"/>
      <c r="U94" s="524"/>
      <c r="V94" s="524"/>
      <c r="W94" s="525"/>
      <c r="X94" s="524"/>
      <c r="Y94" s="523"/>
      <c r="Z94" s="523"/>
      <c r="AA94" s="523"/>
      <c r="AB94" s="523"/>
      <c r="AC94" s="523"/>
      <c r="AD94" s="526"/>
      <c r="AE94" s="526"/>
      <c r="AF94" s="526"/>
      <c r="AG94" s="524"/>
      <c r="AH94" s="524"/>
      <c r="AI94" s="524"/>
      <c r="AJ94" s="526"/>
      <c r="AK94" s="526"/>
      <c r="AL94" s="526"/>
      <c r="AM94" s="524"/>
      <c r="AN94" s="524"/>
      <c r="AO94" s="523"/>
      <c r="AP94" s="523"/>
      <c r="AQ94" s="523"/>
      <c r="AR94" s="523"/>
      <c r="AS94" s="525"/>
      <c r="AT94" s="525"/>
      <c r="AU94" s="523"/>
      <c r="AV94" s="523"/>
      <c r="AW94" s="525"/>
      <c r="AX94" s="525"/>
      <c r="AY94" s="525"/>
      <c r="AZ94" s="525"/>
      <c r="BA94" s="525"/>
      <c r="BB94" s="525"/>
      <c r="BC94" s="527"/>
      <c r="BD94" s="528"/>
    </row>
    <row r="95" spans="1:56" ht="28.5" customHeight="1" collapsed="1">
      <c r="A95" s="2331" t="s">
        <v>100</v>
      </c>
      <c r="B95" s="2331"/>
      <c r="C95" s="2331"/>
      <c r="D95" s="2331"/>
      <c r="E95" s="2331"/>
      <c r="F95" s="2331"/>
      <c r="G95" s="2331"/>
      <c r="H95" s="2331"/>
      <c r="I95" s="1705"/>
      <c r="J95" s="357"/>
      <c r="K95" s="357"/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  <c r="Y95" s="357"/>
      <c r="Z95" s="357"/>
      <c r="AA95" s="357"/>
      <c r="AB95" s="357"/>
      <c r="AC95" s="700"/>
      <c r="AD95" s="357"/>
      <c r="AE95" s="357"/>
      <c r="AF95" s="357"/>
      <c r="AG95" s="357"/>
      <c r="AH95" s="357"/>
      <c r="AI95" s="357"/>
      <c r="AJ95" s="357"/>
      <c r="AK95" s="357"/>
      <c r="AL95" s="357"/>
      <c r="AM95" s="357"/>
      <c r="AN95" s="357"/>
      <c r="AO95" s="357"/>
      <c r="AP95" s="357"/>
      <c r="AQ95" s="357"/>
      <c r="AR95" s="357"/>
      <c r="AS95" s="357"/>
      <c r="AT95" s="357"/>
      <c r="AU95" s="357"/>
      <c r="AV95" s="357"/>
      <c r="AW95" s="357"/>
      <c r="AX95" s="357"/>
      <c r="AY95" s="357"/>
      <c r="AZ95" s="357"/>
      <c r="BA95" s="357"/>
      <c r="BB95" s="357"/>
      <c r="BC95" s="357"/>
      <c r="BD95" s="358"/>
    </row>
    <row r="96" spans="1:56" ht="45.75" customHeight="1">
      <c r="A96" s="59">
        <f>DAY(AF96)</f>
        <v>14</v>
      </c>
      <c r="B96" s="60">
        <v>100</v>
      </c>
      <c r="C96" s="60">
        <v>1</v>
      </c>
      <c r="D96" s="62" t="s">
        <v>257</v>
      </c>
      <c r="E96" s="62" t="s">
        <v>216</v>
      </c>
      <c r="F96" s="63"/>
      <c r="G96" s="64">
        <f>P96</f>
        <v>21.6</v>
      </c>
      <c r="H96" s="65">
        <f t="shared" ref="H96:I98" si="70">P96-W96</f>
        <v>21.6</v>
      </c>
      <c r="I96" s="65">
        <f t="shared" si="70"/>
        <v>120</v>
      </c>
      <c r="J96" s="65">
        <f>IF($B$5&gt;=A96,($B$5-A96+1)*G96,"-")</f>
        <v>388.8</v>
      </c>
      <c r="K96" s="65">
        <f>($A$5-A96+1)*G96</f>
        <v>388.8</v>
      </c>
      <c r="L96" s="65">
        <f>($A$5-$A96+1)*I96</f>
        <v>2160</v>
      </c>
      <c r="M96" s="565" t="s">
        <v>226</v>
      </c>
      <c r="N96" s="67">
        <f>IF((AD96)&lt;$N$5-DAY($N$5)+1,H96+W96,H96)</f>
        <v>21.6</v>
      </c>
      <c r="O96" s="67">
        <f>IF((AE96)&lt;$N$5-DAY($N$5)+1,I96,I96+X96)</f>
        <v>120</v>
      </c>
      <c r="P96" s="65">
        <f>Q96*((100-R96)/100)*0.9</f>
        <v>21.6</v>
      </c>
      <c r="Q96" s="66">
        <v>120</v>
      </c>
      <c r="R96" s="1503">
        <v>80</v>
      </c>
      <c r="S96" s="66">
        <v>1700</v>
      </c>
      <c r="T96" s="112">
        <v>2030</v>
      </c>
      <c r="U96" s="66"/>
      <c r="V96" s="65"/>
      <c r="W96" s="65"/>
      <c r="X96" s="65"/>
      <c r="Y96" s="65"/>
      <c r="Z96" s="71"/>
      <c r="AA96" s="71"/>
      <c r="AB96" s="72"/>
      <c r="AC96" s="134"/>
      <c r="AD96" s="73"/>
      <c r="AE96" s="73">
        <v>43479</v>
      </c>
      <c r="AF96" s="73">
        <v>43479</v>
      </c>
      <c r="AG96" s="74">
        <f>IF(AD96&lt;$D$4,0,AF96-AD96)</f>
        <v>0</v>
      </c>
      <c r="AH96" s="75" t="str">
        <f>IF(W96="","",AG96*W96)</f>
        <v/>
      </c>
      <c r="AI96" s="1899" t="str">
        <f>IF(X96="","",AG96*X96)</f>
        <v/>
      </c>
      <c r="AJ96" s="76"/>
      <c r="AK96" s="77">
        <v>43480</v>
      </c>
      <c r="AL96" s="77">
        <f>AK96+5</f>
        <v>43485</v>
      </c>
      <c r="AM96" s="74"/>
      <c r="AN96" s="75"/>
      <c r="AO96" s="78">
        <f>DAY(AL96)</f>
        <v>20</v>
      </c>
      <c r="AP96" s="78"/>
      <c r="AQ96" s="74">
        <f>AR96*((100-AS96)/100)*0.9</f>
        <v>64.637999999999991</v>
      </c>
      <c r="AR96" s="67">
        <v>171</v>
      </c>
      <c r="AS96" s="79">
        <v>58</v>
      </c>
      <c r="AT96" s="79"/>
      <c r="AU96" s="68">
        <v>19</v>
      </c>
      <c r="AV96" s="83" t="s">
        <v>84</v>
      </c>
      <c r="AW96" s="84">
        <f t="shared" ref="AW96:AX98" si="71">IF(AQ96&lt;1,"-",AQ96)</f>
        <v>64.637999999999991</v>
      </c>
      <c r="AX96" s="84">
        <f t="shared" si="71"/>
        <v>171</v>
      </c>
      <c r="AY96" s="64">
        <f>IF(AW96="-","-",($B$5-AO96+1)*AW96)</f>
        <v>775.65599999999995</v>
      </c>
      <c r="AZ96" s="64">
        <f>IF(AX96="-","-",($B$5-AO96+1)*AX96)</f>
        <v>2052</v>
      </c>
      <c r="BA96" s="63">
        <f t="shared" ref="BA96:BB98" si="72">IF(AW96="-","-",AW96-H96)</f>
        <v>43.03799999999999</v>
      </c>
      <c r="BB96" s="63">
        <f t="shared" si="72"/>
        <v>51</v>
      </c>
      <c r="BC96" s="86">
        <f>IF(AW96="-","-",AW96/H96)</f>
        <v>2.9924999999999993</v>
      </c>
      <c r="BD96" s="139">
        <f>IF(AQ96&lt;1,IF($B$5&gt;=A96,($A$5-A96+1)*-1*H96,"-"),AW96*($A$5-AO96+1)-H96*($A$5-A96+1))</f>
        <v>386.85599999999994</v>
      </c>
    </row>
    <row r="97" spans="1:56" ht="28.5" customHeight="1">
      <c r="A97" s="59">
        <f>DAY(AF97)</f>
        <v>0</v>
      </c>
      <c r="B97" s="245"/>
      <c r="C97" s="245"/>
      <c r="D97" s="548"/>
      <c r="E97" s="246"/>
      <c r="F97" s="245"/>
      <c r="G97" s="64">
        <f>P97</f>
        <v>0</v>
      </c>
      <c r="H97" s="65">
        <f t="shared" si="70"/>
        <v>0</v>
      </c>
      <c r="I97" s="65">
        <f t="shared" si="70"/>
        <v>0</v>
      </c>
      <c r="J97" s="65">
        <f>IF($B$5&gt;=A97,($B$5-A97+1)*G97,"-")</f>
        <v>0</v>
      </c>
      <c r="K97" s="65">
        <f>($A$5-A97+1)*G97</f>
        <v>0</v>
      </c>
      <c r="L97" s="65">
        <f>($A$5-$A97+1)*I97</f>
        <v>0</v>
      </c>
      <c r="M97" s="66"/>
      <c r="N97" s="67">
        <f>IF((AD97)&lt;$N$5-DAY($N$5)+1,H97+W97,H97)</f>
        <v>0</v>
      </c>
      <c r="O97" s="67">
        <f>IF((AE97)&lt;$N$5-DAY($N$5)+1,I97,I97+X97)</f>
        <v>0</v>
      </c>
      <c r="P97" s="250"/>
      <c r="Q97" s="250"/>
      <c r="R97" s="69"/>
      <c r="S97" s="71"/>
      <c r="T97" s="71"/>
      <c r="U97" s="71"/>
      <c r="V97" s="565"/>
      <c r="W97" s="566"/>
      <c r="X97" s="567"/>
      <c r="Y97" s="69"/>
      <c r="Z97" s="70"/>
      <c r="AA97" s="70"/>
      <c r="AB97" s="477"/>
      <c r="AC97" s="571"/>
      <c r="AD97" s="251"/>
      <c r="AE97" s="135"/>
      <c r="AF97" s="135"/>
      <c r="AG97" s="74">
        <f>IF(AD97&lt;$D$4,0,AF97-AD97)</f>
        <v>0</v>
      </c>
      <c r="AH97" s="75" t="str">
        <f>IF(W97="","",AG97*W97)</f>
        <v/>
      </c>
      <c r="AI97" s="1899" t="str">
        <f>IF(X97="","",AG97*X97)</f>
        <v/>
      </c>
      <c r="AJ97" s="251"/>
      <c r="AK97" s="77"/>
      <c r="AL97" s="77">
        <f>AK97</f>
        <v>0</v>
      </c>
      <c r="AM97" s="74">
        <f>SUM(IF(AJ97="переход","",IF(AL97="переход",$D$4-AJ97,AL97-AJ97)))</f>
        <v>0</v>
      </c>
      <c r="AN97" s="75"/>
      <c r="AO97" s="78"/>
      <c r="AP97" s="78"/>
      <c r="AQ97" s="74"/>
      <c r="AR97" s="254"/>
      <c r="AS97" s="550"/>
      <c r="AT97" s="550"/>
      <c r="AU97" s="68"/>
      <c r="AV97" s="83" t="s">
        <v>84</v>
      </c>
      <c r="AW97" s="84" t="str">
        <f t="shared" si="71"/>
        <v>-</v>
      </c>
      <c r="AX97" s="84" t="str">
        <f t="shared" si="71"/>
        <v>-</v>
      </c>
      <c r="AY97" s="64" t="str">
        <f>IF(AW97="-","-",($B$5-AO97+1)*AW97)</f>
        <v>-</v>
      </c>
      <c r="AZ97" s="64" t="str">
        <f>IF(AX97="-","-",($B$5-AO97+1)*AX97)</f>
        <v>-</v>
      </c>
      <c r="BA97" s="63" t="str">
        <f t="shared" si="72"/>
        <v>-</v>
      </c>
      <c r="BB97" s="63" t="str">
        <f t="shared" si="72"/>
        <v>-</v>
      </c>
      <c r="BC97" s="86" t="str">
        <f>IF(AW97="-","-",AW97/H97)</f>
        <v>-</v>
      </c>
      <c r="BD97" s="139">
        <f>IF(AQ97&lt;1,IF($B$5&gt;=A97,($A$5-A97+1)*-1*H97,"-"),AW97*($A$5-AO97+1)-H97*($A$5-A97+1))</f>
        <v>0</v>
      </c>
    </row>
    <row r="98" spans="1:56" ht="28.5" customHeight="1">
      <c r="A98" s="59">
        <f>DAY(AF98)</f>
        <v>0</v>
      </c>
      <c r="B98" s="575"/>
      <c r="C98" s="575"/>
      <c r="D98" s="576"/>
      <c r="E98" s="576"/>
      <c r="F98" s="575"/>
      <c r="G98" s="64">
        <f>P98</f>
        <v>0</v>
      </c>
      <c r="H98" s="65">
        <f t="shared" si="70"/>
        <v>0</v>
      </c>
      <c r="I98" s="65">
        <f t="shared" si="70"/>
        <v>0</v>
      </c>
      <c r="J98" s="65">
        <f>IF($B$5&gt;=A98,($B$5-A98+1)*G98,"-")</f>
        <v>0</v>
      </c>
      <c r="K98" s="65">
        <f>($A$5-A98+1)*G98</f>
        <v>0</v>
      </c>
      <c r="L98" s="65">
        <f>($A$5-$A98+1)*I98</f>
        <v>0</v>
      </c>
      <c r="M98" s="66"/>
      <c r="N98" s="67">
        <f>IF((AD98)&lt;$N$5-DAY($N$5)+1,H98+W98,H98)</f>
        <v>0</v>
      </c>
      <c r="O98" s="67">
        <f>IF((AE98)&lt;$N$5-DAY($N$5)+1,I98,I98+X98)</f>
        <v>0</v>
      </c>
      <c r="P98" s="577"/>
      <c r="Q98" s="577"/>
      <c r="R98" s="578"/>
      <c r="S98" s="578"/>
      <c r="T98" s="578"/>
      <c r="U98" s="578"/>
      <c r="V98" s="579"/>
      <c r="W98" s="580"/>
      <c r="X98" s="578"/>
      <c r="Y98" s="581"/>
      <c r="Z98" s="582"/>
      <c r="AA98" s="582"/>
      <c r="AB98" s="581"/>
      <c r="AC98" s="583"/>
      <c r="AD98" s="584"/>
      <c r="AE98" s="585"/>
      <c r="AF98" s="586"/>
      <c r="AG98" s="587">
        <f>IF(AD98&lt;$D$4,0,AF98-AD98)</f>
        <v>0</v>
      </c>
      <c r="AH98" s="588" t="str">
        <f>IF(W98="","",AG98*W98)</f>
        <v/>
      </c>
      <c r="AI98" s="822" t="str">
        <f>IF(X98="","",AG98*X98)</f>
        <v/>
      </c>
      <c r="AJ98" s="589"/>
      <c r="AK98" s="590"/>
      <c r="AL98" s="590"/>
      <c r="AM98" s="587"/>
      <c r="AN98" s="588"/>
      <c r="AO98" s="591"/>
      <c r="AP98" s="591"/>
      <c r="AQ98" s="587"/>
      <c r="AR98" s="592"/>
      <c r="AS98" s="593"/>
      <c r="AT98" s="593"/>
      <c r="AU98" s="575"/>
      <c r="AV98" s="597"/>
      <c r="AW98" s="84" t="str">
        <f t="shared" si="71"/>
        <v>-</v>
      </c>
      <c r="AX98" s="84" t="str">
        <f t="shared" si="71"/>
        <v>-</v>
      </c>
      <c r="AY98" s="64" t="str">
        <f>IF(AW98="-","-",($B$5-AO98+1)*AW98)</f>
        <v>-</v>
      </c>
      <c r="AZ98" s="64" t="str">
        <f>IF(AX98="-","-",($B$5-AO98+1)*AX98)</f>
        <v>-</v>
      </c>
      <c r="BA98" s="63" t="str">
        <f t="shared" si="72"/>
        <v>-</v>
      </c>
      <c r="BB98" s="63" t="str">
        <f t="shared" si="72"/>
        <v>-</v>
      </c>
      <c r="BC98" s="86" t="str">
        <f>IF(AW98="-","-",AW98/H98)</f>
        <v>-</v>
      </c>
      <c r="BD98" s="139">
        <f>IF(AQ98&lt;1,IF($B$5&gt;=A98,($A$5-A98+1)*-1*H98,"-"),AW98*($A$5-AO98+1)-H98*($A$5-A98+1))</f>
        <v>0</v>
      </c>
    </row>
    <row r="99" spans="1:56" ht="28.5" customHeight="1">
      <c r="A99" s="148" t="s">
        <v>86</v>
      </c>
      <c r="B99" s="149">
        <f>COUNTIF(A96:A98,$B$4)</f>
        <v>3</v>
      </c>
      <c r="C99" s="150"/>
      <c r="D99" s="151"/>
      <c r="E99" s="151"/>
      <c r="F99" s="151"/>
      <c r="G99" s="152">
        <f>SUM(G96:G98)</f>
        <v>21.6</v>
      </c>
      <c r="H99" s="152">
        <f t="shared" ref="H99:M99" si="73">SUMIF($A96:$A98,$B$4,H96:H98)</f>
        <v>21.6</v>
      </c>
      <c r="I99" s="152">
        <f t="shared" si="73"/>
        <v>120</v>
      </c>
      <c r="J99" s="152">
        <f t="shared" si="73"/>
        <v>388.8</v>
      </c>
      <c r="K99" s="152">
        <f t="shared" si="73"/>
        <v>388.8</v>
      </c>
      <c r="L99" s="152">
        <f t="shared" si="73"/>
        <v>2160</v>
      </c>
      <c r="M99" s="152">
        <f t="shared" si="73"/>
        <v>0</v>
      </c>
      <c r="N99" s="153">
        <f>SUMIF(A96:A98,$B$4,N96:N98)</f>
        <v>21.6</v>
      </c>
      <c r="O99" s="153">
        <f>SUMIF(A96:A98,$B$4,O96:O98)</f>
        <v>120</v>
      </c>
      <c r="P99" s="153">
        <f>SUMIF(B96:B98,$B$4,P96:P98)</f>
        <v>0</v>
      </c>
      <c r="Q99" s="153">
        <f>SUMIF(C96:C98,$B$4,Q96:Q98)</f>
        <v>120</v>
      </c>
      <c r="R99" s="152"/>
      <c r="S99" s="152"/>
      <c r="T99" s="152"/>
      <c r="U99" s="152"/>
      <c r="V99" s="152"/>
      <c r="W99" s="152"/>
      <c r="X99" s="152"/>
      <c r="Y99" s="151"/>
      <c r="Z99" s="151"/>
      <c r="AA99" s="151"/>
      <c r="AB99" s="151"/>
      <c r="AC99" s="151"/>
      <c r="AD99" s="154"/>
      <c r="AE99" s="155"/>
      <c r="AF99" s="156"/>
      <c r="AG99" s="158"/>
      <c r="AH99" s="162">
        <f>SUMIF($A96:$A98,$B$4,AH96:AH98)</f>
        <v>0</v>
      </c>
      <c r="AI99" s="1880">
        <f>SUMIF($A96:$A98,$B$4,AI96:AI98)</f>
        <v>0</v>
      </c>
      <c r="AJ99" s="154"/>
      <c r="AK99" s="156"/>
      <c r="AL99" s="156"/>
      <c r="AM99" s="152"/>
      <c r="AN99" s="157"/>
      <c r="AO99" s="158">
        <f>COUNTA(AO96:AO98)</f>
        <v>1</v>
      </c>
      <c r="AP99" s="158"/>
      <c r="AQ99" s="152">
        <f>SUM(AQ96:AQ98)</f>
        <v>64.637999999999991</v>
      </c>
      <c r="AR99" s="152">
        <f>SUM(AR96:AR98)</f>
        <v>171</v>
      </c>
      <c r="AS99" s="159"/>
      <c r="AT99" s="151"/>
      <c r="AU99" s="161"/>
      <c r="AV99" s="151"/>
      <c r="AW99" s="162">
        <f>SUM(AW96:AW98)</f>
        <v>64.637999999999991</v>
      </c>
      <c r="AX99" s="162"/>
      <c r="AY99" s="162">
        <f>SUM(AY96:AY98)</f>
        <v>775.65599999999995</v>
      </c>
      <c r="AZ99" s="162"/>
      <c r="BA99" s="163">
        <f>SUM(BA96:BA98)</f>
        <v>43.03799999999999</v>
      </c>
      <c r="BB99" s="149"/>
      <c r="BC99" s="164">
        <f>IF(COUNT(BC96:BC98)=0,"-",AVERAGE(BC96:BC98))</f>
        <v>2.9924999999999993</v>
      </c>
      <c r="BD99" s="165"/>
    </row>
    <row r="100" spans="1:56" ht="28.5" customHeight="1">
      <c r="A100" s="2065" t="s">
        <v>87</v>
      </c>
      <c r="B100" s="2053">
        <f>COUNT(A96:A98)</f>
        <v>3</v>
      </c>
      <c r="C100" s="2043"/>
      <c r="D100" s="2044"/>
      <c r="E100" s="2044"/>
      <c r="F100" s="2044"/>
      <c r="G100" s="2046">
        <f t="shared" ref="G100:L100" si="74">SUM(G96:G98)</f>
        <v>21.6</v>
      </c>
      <c r="H100" s="2046">
        <f t="shared" si="74"/>
        <v>21.6</v>
      </c>
      <c r="I100" s="2046">
        <f t="shared" si="74"/>
        <v>120</v>
      </c>
      <c r="J100" s="2046">
        <f t="shared" si="74"/>
        <v>388.8</v>
      </c>
      <c r="K100" s="2046">
        <f t="shared" si="74"/>
        <v>388.8</v>
      </c>
      <c r="L100" s="2046">
        <f t="shared" si="74"/>
        <v>2160</v>
      </c>
      <c r="M100" s="2046"/>
      <c r="N100" s="2046">
        <f>SUMIF($A96:$A98,$B$4,N96:N98)</f>
        <v>21.6</v>
      </c>
      <c r="O100" s="2046">
        <f>SUMIF($A96:$A98,$B$4,O96:O98)</f>
        <v>120</v>
      </c>
      <c r="P100" s="2046">
        <f>SUMIF($A96:$A98,$B$4,P96:P98)</f>
        <v>21.6</v>
      </c>
      <c r="Q100" s="2046">
        <f>SUMIF($A96:$A98,$B$4,Q96:Q98)</f>
        <v>120</v>
      </c>
      <c r="R100" s="2046"/>
      <c r="S100" s="2046"/>
      <c r="T100" s="2046"/>
      <c r="U100" s="2046"/>
      <c r="V100" s="2047"/>
      <c r="W100" s="2047">
        <f>SUMIF(AF96:AF98,"перех.",W96:W98)</f>
        <v>0</v>
      </c>
      <c r="X100" s="2047"/>
      <c r="Y100" s="2044"/>
      <c r="Z100" s="2044"/>
      <c r="AA100" s="2044"/>
      <c r="AB100" s="2044"/>
      <c r="AC100" s="2044"/>
      <c r="AD100" s="2049"/>
      <c r="AE100" s="2049"/>
      <c r="AF100" s="2049"/>
      <c r="AG100" s="2046">
        <f>COUNT(AH96:AH98)</f>
        <v>0</v>
      </c>
      <c r="AH100" s="2046">
        <f>SUM(AH96:AH98)</f>
        <v>0</v>
      </c>
      <c r="AI100" s="2046"/>
      <c r="AJ100" s="2049"/>
      <c r="AK100" s="2049"/>
      <c r="AL100" s="2049"/>
      <c r="AM100" s="2046"/>
      <c r="AN100" s="2046"/>
      <c r="AO100" s="2044"/>
      <c r="AP100" s="2044"/>
      <c r="AQ100" s="2044"/>
      <c r="AR100" s="2044"/>
      <c r="AS100" s="2052"/>
      <c r="AT100" s="2052"/>
      <c r="AU100" s="2044"/>
      <c r="AV100" s="2044"/>
      <c r="AW100" s="2044"/>
      <c r="AX100" s="2044"/>
      <c r="AY100" s="2044"/>
      <c r="AZ100" s="2044"/>
      <c r="BA100" s="2044"/>
      <c r="BB100" s="2044"/>
      <c r="BC100" s="2044"/>
      <c r="BD100" s="2066">
        <f>SUM(BD96:BD98)</f>
        <v>386.85599999999994</v>
      </c>
    </row>
    <row r="101" spans="1:56" ht="30" customHeight="1" collapsed="1">
      <c r="A101" s="2307" t="s">
        <v>101</v>
      </c>
      <c r="B101" s="2307"/>
      <c r="C101" s="2307"/>
      <c r="D101" s="2307"/>
      <c r="E101" s="2307"/>
      <c r="F101" s="2307"/>
      <c r="G101" s="2307"/>
      <c r="H101" s="2307"/>
      <c r="I101" s="1704"/>
      <c r="J101" s="1707"/>
      <c r="K101" s="1707"/>
      <c r="L101" s="1707"/>
      <c r="M101" s="1707"/>
      <c r="N101" s="1707"/>
      <c r="O101" s="1797"/>
      <c r="P101" s="1707"/>
      <c r="Q101" s="1707"/>
      <c r="R101" s="1707"/>
      <c r="S101" s="1707"/>
      <c r="T101" s="1707"/>
      <c r="U101" s="1707"/>
      <c r="V101" s="1707"/>
      <c r="W101" s="1707"/>
      <c r="X101" s="1707"/>
      <c r="Y101" s="1707"/>
      <c r="Z101" s="1707"/>
      <c r="AA101" s="1707"/>
      <c r="AB101" s="1707"/>
      <c r="AC101" s="43"/>
      <c r="AD101" s="43"/>
      <c r="AE101" s="1707"/>
      <c r="AF101" s="1707"/>
      <c r="AG101" s="1707"/>
      <c r="AH101" s="1707"/>
      <c r="AI101" s="1707"/>
      <c r="AJ101" s="1707"/>
      <c r="AK101" s="1707"/>
      <c r="AL101" s="1707"/>
      <c r="AM101" s="1707"/>
      <c r="AN101" s="1707"/>
      <c r="AO101" s="1707"/>
      <c r="AP101" s="1938"/>
      <c r="AQ101" s="1707"/>
      <c r="AR101" s="1707"/>
      <c r="AS101" s="1707"/>
      <c r="AT101" s="1707"/>
      <c r="AU101" s="1707"/>
      <c r="AV101" s="1707"/>
      <c r="AW101" s="1707"/>
      <c r="AX101" s="1935"/>
      <c r="AY101" s="1707"/>
      <c r="AZ101" s="1935"/>
      <c r="BA101" s="1707"/>
      <c r="BB101" s="1935"/>
      <c r="BC101" s="1707"/>
      <c r="BD101" s="45"/>
    </row>
    <row r="102" spans="1:56" ht="27.75" customHeight="1">
      <c r="A102" s="59">
        <f>DAY(AF102)</f>
        <v>0</v>
      </c>
      <c r="B102" s="245"/>
      <c r="C102" s="245"/>
      <c r="D102" s="548"/>
      <c r="E102" s="62"/>
      <c r="F102" s="245"/>
      <c r="G102" s="64">
        <f>P102</f>
        <v>0</v>
      </c>
      <c r="H102" s="65">
        <f t="shared" ref="H102:I104" si="75">P102-W102</f>
        <v>0</v>
      </c>
      <c r="I102" s="65">
        <f t="shared" si="75"/>
        <v>0</v>
      </c>
      <c r="J102" s="65">
        <f>IF($B$5&gt;=A102,($B$5-A102+1)*G102,"-")</f>
        <v>0</v>
      </c>
      <c r="K102" s="65">
        <f>($A$5-A102+1)*G102</f>
        <v>0</v>
      </c>
      <c r="L102" s="65">
        <f>($A$5-$A102+1)*I102</f>
        <v>0</v>
      </c>
      <c r="M102" s="66"/>
      <c r="N102" s="67">
        <f>IF((AD102)&lt;$N$5-DAY($N$5)+1,H102+W102,H102)</f>
        <v>0</v>
      </c>
      <c r="O102" s="67">
        <f>IF((AE102)&lt;$N$5-DAY($N$5)+1,I102,I102+X102)</f>
        <v>0</v>
      </c>
      <c r="P102" s="250"/>
      <c r="Q102" s="250"/>
      <c r="R102" s="71"/>
      <c r="S102" s="71"/>
      <c r="T102" s="71"/>
      <c r="U102" s="71"/>
      <c r="V102" s="270"/>
      <c r="W102" s="85"/>
      <c r="X102" s="71"/>
      <c r="Y102" s="477"/>
      <c r="Z102" s="70"/>
      <c r="AA102" s="70"/>
      <c r="AB102" s="477"/>
      <c r="AC102" s="271"/>
      <c r="AD102" s="251"/>
      <c r="AE102" s="135"/>
      <c r="AF102" s="135"/>
      <c r="AG102" s="74">
        <f>IF(AD102&lt;$D$4,0,AF102-AD102)</f>
        <v>0</v>
      </c>
      <c r="AH102" s="75" t="str">
        <f>IF(W102="","",AG102*W102)</f>
        <v/>
      </c>
      <c r="AI102" s="1899" t="str">
        <f>IF(X102="","",AG102*X102)</f>
        <v/>
      </c>
      <c r="AJ102" s="251"/>
      <c r="AK102" s="77"/>
      <c r="AL102" s="77">
        <f>AK102</f>
        <v>0</v>
      </c>
      <c r="AM102" s="74"/>
      <c r="AN102" s="75"/>
      <c r="AO102" s="78"/>
      <c r="AP102" s="78"/>
      <c r="AQ102" s="117"/>
      <c r="AR102" s="549"/>
      <c r="AS102" s="550"/>
      <c r="AT102" s="550"/>
      <c r="AU102" s="551"/>
      <c r="AV102" s="83" t="s">
        <v>84</v>
      </c>
      <c r="AW102" s="84" t="str">
        <f t="shared" ref="AW102:AX104" si="76">IF(AQ102&lt;1,"-",AQ102)</f>
        <v>-</v>
      </c>
      <c r="AX102" s="84" t="str">
        <f t="shared" si="76"/>
        <v>-</v>
      </c>
      <c r="AY102" s="64" t="str">
        <f>IF(AW102="-","-",($B$5-AO102+1)*AW102)</f>
        <v>-</v>
      </c>
      <c r="AZ102" s="64" t="str">
        <f>IF(AX102="-","-",($B$5-AO102+1)*AX102)</f>
        <v>-</v>
      </c>
      <c r="BA102" s="63" t="str">
        <f t="shared" ref="BA102:BB104" si="77">IF(AW102="-","-",AW102-H102)</f>
        <v>-</v>
      </c>
      <c r="BB102" s="63" t="str">
        <f t="shared" si="77"/>
        <v>-</v>
      </c>
      <c r="BC102" s="86" t="str">
        <f>IF(AW102="-","-",AW102/H102)</f>
        <v>-</v>
      </c>
      <c r="BD102" s="139">
        <f>IF(AQ102&lt;1,IF($B$5&gt;=A102,($A$5-A102+1)*-1*H102,"-"),AW102*($A$5-AO102+1)-H102*($A$5-A102+1))</f>
        <v>0</v>
      </c>
    </row>
    <row r="103" spans="1:56" ht="30" customHeight="1">
      <c r="A103" s="59">
        <f>DAY(AF103)</f>
        <v>0</v>
      </c>
      <c r="B103" s="245"/>
      <c r="C103" s="245"/>
      <c r="D103" s="548"/>
      <c r="E103" s="62"/>
      <c r="F103" s="245"/>
      <c r="G103" s="64">
        <f>P103</f>
        <v>0</v>
      </c>
      <c r="H103" s="65">
        <f t="shared" si="75"/>
        <v>0</v>
      </c>
      <c r="I103" s="65">
        <f t="shared" si="75"/>
        <v>0</v>
      </c>
      <c r="J103" s="65">
        <f>IF($B$5&gt;=A103,($B$5-A103+1)*G103,"-")</f>
        <v>0</v>
      </c>
      <c r="K103" s="65">
        <f>($A$5-A103+1)*G103</f>
        <v>0</v>
      </c>
      <c r="L103" s="65">
        <f>($A$5-$A103+1)*I103</f>
        <v>0</v>
      </c>
      <c r="M103" s="66"/>
      <c r="N103" s="67">
        <f>IF((AD103)&lt;$N$5-DAY($N$5)+1,H103+W103,H103)</f>
        <v>0</v>
      </c>
      <c r="O103" s="67">
        <f>IF((AE103)&lt;$N$5-DAY($N$5)+1,I103,I103+X103)</f>
        <v>0</v>
      </c>
      <c r="P103" s="250"/>
      <c r="Q103" s="250"/>
      <c r="R103" s="71"/>
      <c r="S103" s="71"/>
      <c r="T103" s="71"/>
      <c r="U103" s="71"/>
      <c r="V103" s="270"/>
      <c r="W103" s="85"/>
      <c r="X103" s="71"/>
      <c r="Y103" s="477"/>
      <c r="Z103" s="70"/>
      <c r="AA103" s="70"/>
      <c r="AB103" s="72"/>
      <c r="AC103" s="271"/>
      <c r="AD103" s="251"/>
      <c r="AE103" s="135"/>
      <c r="AF103" s="135"/>
      <c r="AG103" s="74">
        <f>IF(AD103&lt;$D$4,0,AF103-AD103)</f>
        <v>0</v>
      </c>
      <c r="AH103" s="75" t="str">
        <f>IF(W103="","",AG103*W103)</f>
        <v/>
      </c>
      <c r="AI103" s="1899" t="str">
        <f>IF(X103="","",AG103*X103)</f>
        <v/>
      </c>
      <c r="AJ103" s="314"/>
      <c r="AK103" s="283"/>
      <c r="AL103" s="283"/>
      <c r="AM103" s="74"/>
      <c r="AN103" s="75"/>
      <c r="AO103" s="78"/>
      <c r="AP103" s="78"/>
      <c r="AQ103" s="74"/>
      <c r="AR103" s="254"/>
      <c r="AS103" s="255"/>
      <c r="AT103" s="255"/>
      <c r="AU103" s="245"/>
      <c r="AV103" s="83" t="s">
        <v>84</v>
      </c>
      <c r="AW103" s="84" t="str">
        <f t="shared" si="76"/>
        <v>-</v>
      </c>
      <c r="AX103" s="84" t="str">
        <f t="shared" si="76"/>
        <v>-</v>
      </c>
      <c r="AY103" s="64" t="str">
        <f>IF(AW103="-","-",($B$5-AO103+1)*AW103)</f>
        <v>-</v>
      </c>
      <c r="AZ103" s="64" t="str">
        <f>IF(AX103="-","-",($B$5-AO103+1)*AX103)</f>
        <v>-</v>
      </c>
      <c r="BA103" s="63" t="str">
        <f t="shared" si="77"/>
        <v>-</v>
      </c>
      <c r="BB103" s="63" t="str">
        <f t="shared" si="77"/>
        <v>-</v>
      </c>
      <c r="BC103" s="86" t="str">
        <f>IF(AW103="-","-",AW103/H103)</f>
        <v>-</v>
      </c>
      <c r="BD103" s="139">
        <f>IF(AQ103&lt;1,IF($B$5&gt;=A103,($A$5-A103+1)*-1*H103,"-"),AW103*($A$5-AO103+1)-H103*($A$5-A103+1))</f>
        <v>0</v>
      </c>
    </row>
    <row r="104" spans="1:56" ht="30" customHeight="1">
      <c r="A104" s="59">
        <f>DAY(AF104)</f>
        <v>0</v>
      </c>
      <c r="B104" s="245"/>
      <c r="C104" s="245"/>
      <c r="D104" s="62"/>
      <c r="E104" s="62"/>
      <c r="F104" s="245"/>
      <c r="G104" s="64">
        <f>P104</f>
        <v>0</v>
      </c>
      <c r="H104" s="65">
        <f t="shared" si="75"/>
        <v>0</v>
      </c>
      <c r="I104" s="65">
        <f t="shared" si="75"/>
        <v>0</v>
      </c>
      <c r="J104" s="65">
        <f>IF($B$5&gt;=A104,($B$5-A104+1)*G104,"-")</f>
        <v>0</v>
      </c>
      <c r="K104" s="65">
        <f>($A$5-A104+1)*G104</f>
        <v>0</v>
      </c>
      <c r="L104" s="65">
        <f>($A$5-$A104+1)*I104</f>
        <v>0</v>
      </c>
      <c r="M104" s="268"/>
      <c r="N104" s="67">
        <f>IF((AD104)&lt;$N$5-DAY($N$5)+1,H104+W104,H104)</f>
        <v>0</v>
      </c>
      <c r="O104" s="67">
        <f>IF((AE104)&lt;$N$5-DAY($N$5)+1,I104,I104+X104)</f>
        <v>0</v>
      </c>
      <c r="P104" s="68"/>
      <c r="Q104" s="68"/>
      <c r="R104" s="70"/>
      <c r="S104" s="70"/>
      <c r="T104" s="70"/>
      <c r="U104" s="70"/>
      <c r="V104" s="247"/>
      <c r="W104" s="248"/>
      <c r="X104" s="70"/>
      <c r="Y104" s="70"/>
      <c r="Z104" s="70"/>
      <c r="AA104" s="70"/>
      <c r="AB104" s="249"/>
      <c r="AC104" s="271"/>
      <c r="AD104" s="314"/>
      <c r="AE104" s="283"/>
      <c r="AF104" s="283"/>
      <c r="AG104" s="74">
        <f>IF(AD104&lt;$D$4,0,AF104-AD104)</f>
        <v>0</v>
      </c>
      <c r="AH104" s="75" t="str">
        <f>IF(W104="","",AG104*W104)</f>
        <v/>
      </c>
      <c r="AI104" s="1899" t="str">
        <f>IF(X104="","",AG104*X104)</f>
        <v/>
      </c>
      <c r="AJ104" s="314"/>
      <c r="AK104" s="283"/>
      <c r="AL104" s="77"/>
      <c r="AM104" s="74"/>
      <c r="AN104" s="75"/>
      <c r="AO104" s="78"/>
      <c r="AP104" s="78"/>
      <c r="AQ104" s="284"/>
      <c r="AR104" s="254"/>
      <c r="AS104" s="74"/>
      <c r="AT104" s="74"/>
      <c r="AU104" s="245"/>
      <c r="AV104" s="89"/>
      <c r="AW104" s="84" t="str">
        <f t="shared" si="76"/>
        <v>-</v>
      </c>
      <c r="AX104" s="84" t="str">
        <f t="shared" si="76"/>
        <v>-</v>
      </c>
      <c r="AY104" s="64" t="str">
        <f>IF(AW104="-","-",($B$5-AO104+1)*AW104)</f>
        <v>-</v>
      </c>
      <c r="AZ104" s="64" t="str">
        <f>IF(AX104="-","-",($B$5-AO104+1)*AX104)</f>
        <v>-</v>
      </c>
      <c r="BA104" s="63" t="str">
        <f t="shared" si="77"/>
        <v>-</v>
      </c>
      <c r="BB104" s="63" t="str">
        <f t="shared" si="77"/>
        <v>-</v>
      </c>
      <c r="BC104" s="86" t="str">
        <f>IF(AW104="-","-",AW104/H104)</f>
        <v>-</v>
      </c>
      <c r="BD104" s="139">
        <f>IF(AQ104&lt;1,IF($B$5&gt;=A104,($A$5-A104+1)*-1*H104,"-"),AW104*($A$5-AO104+1)-H104*($A$5-A104+1))</f>
        <v>0</v>
      </c>
    </row>
    <row r="105" spans="1:56" ht="28.5" customHeight="1">
      <c r="A105" s="148" t="s">
        <v>86</v>
      </c>
      <c r="B105" s="149">
        <f>COUNTIF(A102:A104,$B$4)</f>
        <v>3</v>
      </c>
      <c r="C105" s="150"/>
      <c r="D105" s="151"/>
      <c r="E105" s="151"/>
      <c r="F105" s="151"/>
      <c r="G105" s="152">
        <f>SUM(G102:G104)</f>
        <v>0</v>
      </c>
      <c r="H105" s="152">
        <f t="shared" ref="H105:M105" si="78">SUMIF($A102:$A104,$B$4,H102:H104)</f>
        <v>0</v>
      </c>
      <c r="I105" s="152">
        <f t="shared" si="78"/>
        <v>0</v>
      </c>
      <c r="J105" s="152">
        <f t="shared" si="78"/>
        <v>0</v>
      </c>
      <c r="K105" s="152">
        <f t="shared" si="78"/>
        <v>0</v>
      </c>
      <c r="L105" s="152">
        <f t="shared" si="78"/>
        <v>0</v>
      </c>
      <c r="M105" s="152">
        <f t="shared" si="78"/>
        <v>0</v>
      </c>
      <c r="N105" s="153">
        <f>SUMIF(A102:A104,$B$4,N102:N104)</f>
        <v>0</v>
      </c>
      <c r="O105" s="153">
        <f>SUMIF(A102:A104,$B$4,O102:O104)</f>
        <v>0</v>
      </c>
      <c r="P105" s="153">
        <f>SUMIF(B102:B104,$B$4,P102:P104)</f>
        <v>0</v>
      </c>
      <c r="Q105" s="153">
        <f>SUMIF(C102:C104,$B$4,Q102:Q104)</f>
        <v>0</v>
      </c>
      <c r="R105" s="152"/>
      <c r="S105" s="152"/>
      <c r="T105" s="152"/>
      <c r="U105" s="152"/>
      <c r="V105" s="152"/>
      <c r="W105" s="152"/>
      <c r="X105" s="152"/>
      <c r="Y105" s="151"/>
      <c r="Z105" s="151"/>
      <c r="AA105" s="151"/>
      <c r="AB105" s="151"/>
      <c r="AC105" s="151"/>
      <c r="AD105" s="154"/>
      <c r="AE105" s="155"/>
      <c r="AF105" s="156"/>
      <c r="AG105" s="158"/>
      <c r="AH105" s="162">
        <f>SUMIF($A102:$A104,$B$4,AH102:AH104)</f>
        <v>0</v>
      </c>
      <c r="AI105" s="1880">
        <f>SUMIF($A102:$A104,$B$4,AI102:AI104)</f>
        <v>0</v>
      </c>
      <c r="AJ105" s="154"/>
      <c r="AK105" s="156"/>
      <c r="AL105" s="156"/>
      <c r="AM105" s="152"/>
      <c r="AN105" s="157"/>
      <c r="AO105" s="158">
        <f>COUNTA(AO102:AO104)</f>
        <v>0</v>
      </c>
      <c r="AP105" s="158"/>
      <c r="AQ105" s="152">
        <f>SUM(AQ102:AQ104)</f>
        <v>0</v>
      </c>
      <c r="AR105" s="152">
        <f>SUM(AR102:AR104)</f>
        <v>0</v>
      </c>
      <c r="AS105" s="159"/>
      <c r="AT105" s="151"/>
      <c r="AU105" s="161"/>
      <c r="AV105" s="151"/>
      <c r="AW105" s="162">
        <f>SUM(AW102:AW104)</f>
        <v>0</v>
      </c>
      <c r="AX105" s="162"/>
      <c r="AY105" s="162">
        <f>SUM(AY102:AY104)</f>
        <v>0</v>
      </c>
      <c r="AZ105" s="162"/>
      <c r="BA105" s="163">
        <f>SUM(BA102:BA104)</f>
        <v>0</v>
      </c>
      <c r="BB105" s="149"/>
      <c r="BC105" s="164" t="str">
        <f>IF(COUNT(BC102:BC104)=0,"-",AVERAGE(BC102:BC104))</f>
        <v>-</v>
      </c>
      <c r="BD105" s="165"/>
    </row>
    <row r="106" spans="1:56" ht="30" customHeight="1">
      <c r="A106" s="2065" t="s">
        <v>87</v>
      </c>
      <c r="B106" s="2053">
        <f>COUNT(A102:A104)</f>
        <v>3</v>
      </c>
      <c r="C106" s="2043"/>
      <c r="D106" s="2044"/>
      <c r="E106" s="2044"/>
      <c r="F106" s="2044"/>
      <c r="G106" s="2046">
        <f t="shared" ref="G106:L106" si="79">SUM(G102:G104)</f>
        <v>0</v>
      </c>
      <c r="H106" s="2046">
        <f t="shared" si="79"/>
        <v>0</v>
      </c>
      <c r="I106" s="2046">
        <f t="shared" si="79"/>
        <v>0</v>
      </c>
      <c r="J106" s="2046">
        <f t="shared" si="79"/>
        <v>0</v>
      </c>
      <c r="K106" s="2046">
        <f t="shared" si="79"/>
        <v>0</v>
      </c>
      <c r="L106" s="2046">
        <f t="shared" si="79"/>
        <v>0</v>
      </c>
      <c r="M106" s="2046"/>
      <c r="N106" s="2046">
        <f>SUM(N105,N100)</f>
        <v>21.6</v>
      </c>
      <c r="O106" s="2046">
        <f>SUM(O105,O100)</f>
        <v>120</v>
      </c>
      <c r="P106" s="2046">
        <f>SUM(P105,P100)</f>
        <v>21.6</v>
      </c>
      <c r="Q106" s="2046">
        <f>SUM(Q105,Q100)</f>
        <v>120</v>
      </c>
      <c r="R106" s="2046"/>
      <c r="S106" s="2046"/>
      <c r="T106" s="2046"/>
      <c r="U106" s="2046"/>
      <c r="V106" s="2047"/>
      <c r="W106" s="2052"/>
      <c r="X106" s="2047"/>
      <c r="Y106" s="2044"/>
      <c r="Z106" s="2044"/>
      <c r="AA106" s="2044"/>
      <c r="AB106" s="2044"/>
      <c r="AC106" s="2044"/>
      <c r="AD106" s="2049"/>
      <c r="AE106" s="2049"/>
      <c r="AF106" s="2049"/>
      <c r="AG106" s="2046"/>
      <c r="AH106" s="2046"/>
      <c r="AI106" s="2046"/>
      <c r="AJ106" s="2049"/>
      <c r="AK106" s="2049"/>
      <c r="AL106" s="2049"/>
      <c r="AM106" s="2046"/>
      <c r="AN106" s="2046"/>
      <c r="AO106" s="2044"/>
      <c r="AP106" s="2044"/>
      <c r="AQ106" s="2046"/>
      <c r="AR106" s="2044"/>
      <c r="AS106" s="2052"/>
      <c r="AT106" s="2052"/>
      <c r="AU106" s="2044"/>
      <c r="AV106" s="2068"/>
      <c r="AW106" s="2066">
        <f>SUM(AW105,AW99)</f>
        <v>64.637999999999991</v>
      </c>
      <c r="AX106" s="2066"/>
      <c r="AY106" s="2066">
        <f>SUM(AY105,AY99)</f>
        <v>775.65599999999995</v>
      </c>
      <c r="AZ106" s="2066"/>
      <c r="BA106" s="2066">
        <f>SUM(BA105,BA99)</f>
        <v>43.03799999999999</v>
      </c>
      <c r="BB106" s="2046"/>
      <c r="BC106" s="2067">
        <f>IF(COUNT(BC102:BC104,BC96:BC98)=0,"-",AVERAGE(BC102:BC104,BC96:BC98))</f>
        <v>2.9924999999999993</v>
      </c>
      <c r="BD106" s="2066">
        <f>+BD100</f>
        <v>386.85599999999994</v>
      </c>
    </row>
    <row r="107" spans="1:56" ht="29.25" customHeight="1" collapsed="1">
      <c r="A107" s="2307" t="s">
        <v>102</v>
      </c>
      <c r="B107" s="2307"/>
      <c r="C107" s="2307"/>
      <c r="D107" s="2307"/>
      <c r="E107" s="2307"/>
      <c r="F107" s="2307"/>
      <c r="G107" s="2307"/>
      <c r="H107" s="1707"/>
      <c r="I107" s="1707"/>
      <c r="J107" s="1707"/>
      <c r="K107" s="1707"/>
      <c r="L107" s="1707"/>
      <c r="M107" s="1707"/>
      <c r="N107" s="1707"/>
      <c r="O107" s="1797"/>
      <c r="P107" s="1707"/>
      <c r="Q107" s="1707"/>
      <c r="R107" s="1707"/>
      <c r="S107" s="1707"/>
      <c r="T107" s="1707"/>
      <c r="U107" s="1707"/>
      <c r="V107" s="1707"/>
      <c r="W107" s="1707"/>
      <c r="X107" s="1707"/>
      <c r="Y107" s="1707"/>
      <c r="Z107" s="1707"/>
      <c r="AA107" s="1707"/>
      <c r="AB107" s="1707"/>
      <c r="AC107" s="43"/>
      <c r="AD107" s="43"/>
      <c r="AE107" s="1707"/>
      <c r="AF107" s="1707"/>
      <c r="AG107" s="1707"/>
      <c r="AH107" s="1707"/>
      <c r="AI107" s="1707"/>
      <c r="AJ107" s="1707"/>
      <c r="AK107" s="1707"/>
      <c r="AL107" s="1707"/>
      <c r="AM107" s="1707"/>
      <c r="AN107" s="1707"/>
      <c r="AO107" s="1707"/>
      <c r="AP107" s="1938"/>
      <c r="AQ107" s="1707"/>
      <c r="AR107" s="1707"/>
      <c r="AS107" s="1707"/>
      <c r="AT107" s="1707"/>
      <c r="AU107" s="1707"/>
      <c r="AV107" s="1707"/>
      <c r="AW107" s="1707"/>
      <c r="AX107" s="1935"/>
      <c r="AY107" s="1707"/>
      <c r="AZ107" s="1935"/>
      <c r="BA107" s="1707"/>
      <c r="BB107" s="1935"/>
      <c r="BC107" s="1707"/>
      <c r="BD107" s="45"/>
    </row>
    <row r="108" spans="1:56" ht="33" customHeight="1">
      <c r="A108" s="59">
        <f>DAY(AF108)</f>
        <v>0</v>
      </c>
      <c r="B108" s="245"/>
      <c r="C108" s="245"/>
      <c r="D108" s="246"/>
      <c r="E108" s="62"/>
      <c r="F108" s="245"/>
      <c r="G108" s="64">
        <f>P108</f>
        <v>0</v>
      </c>
      <c r="H108" s="65">
        <f t="shared" ref="H108:I110" si="80">P108-W108</f>
        <v>0</v>
      </c>
      <c r="I108" s="65">
        <f t="shared" si="80"/>
        <v>0</v>
      </c>
      <c r="J108" s="65">
        <f>IF($B$5&gt;=A108,($B$5-A108+1)*G108,"-")</f>
        <v>0</v>
      </c>
      <c r="K108" s="65">
        <f>($A$5-A108+1)*G108</f>
        <v>0</v>
      </c>
      <c r="L108" s="65">
        <f>($A$5-$A108+1)*I108</f>
        <v>0</v>
      </c>
      <c r="M108" s="565"/>
      <c r="N108" s="67">
        <f>IF((AD108)&lt;$N$5-DAY($N$5)+1,H108+W108,H108)</f>
        <v>0</v>
      </c>
      <c r="O108" s="67">
        <f>IF((AE108)&lt;$N$5-DAY($N$5)+1,I108,I108+X108)</f>
        <v>0</v>
      </c>
      <c r="P108" s="68"/>
      <c r="Q108" s="68"/>
      <c r="R108" s="367"/>
      <c r="S108" s="70"/>
      <c r="T108" s="70"/>
      <c r="U108" s="71"/>
      <c r="V108" s="565"/>
      <c r="W108" s="64"/>
      <c r="X108" s="71"/>
      <c r="Y108" s="71"/>
      <c r="Z108" s="71"/>
      <c r="AA108" s="71"/>
      <c r="AB108" s="72"/>
      <c r="AC108" s="271"/>
      <c r="AD108" s="314"/>
      <c r="AE108" s="135"/>
      <c r="AF108" s="135"/>
      <c r="AG108" s="74">
        <f>IF(AD108&lt;$D$4,0,AF108-AD108)</f>
        <v>0</v>
      </c>
      <c r="AH108" s="75" t="str">
        <f>IF(W108="","",AG108*W108)</f>
        <v/>
      </c>
      <c r="AI108" s="1899" t="str">
        <f>IF(X108="","",AG108*X108)</f>
        <v/>
      </c>
      <c r="AJ108" s="314"/>
      <c r="AK108" s="77"/>
      <c r="AL108" s="77"/>
      <c r="AM108" s="74"/>
      <c r="AN108" s="75"/>
      <c r="AO108" s="78"/>
      <c r="AP108" s="78"/>
      <c r="AQ108" s="74"/>
      <c r="AR108" s="63"/>
      <c r="AS108" s="79"/>
      <c r="AT108" s="79"/>
      <c r="AU108" s="68"/>
      <c r="AV108" s="83" t="s">
        <v>84</v>
      </c>
      <c r="AW108" s="84" t="str">
        <f t="shared" ref="AW108:AX110" si="81">IF(AQ108&lt;1,"-",AQ108)</f>
        <v>-</v>
      </c>
      <c r="AX108" s="84" t="str">
        <f t="shared" si="81"/>
        <v>-</v>
      </c>
      <c r="AY108" s="64" t="str">
        <f>IF(AW108="-","-",($B$5-AO108+1)*AW108)</f>
        <v>-</v>
      </c>
      <c r="AZ108" s="64" t="str">
        <f>IF(AX108="-","-",($B$5-AO108+1)*AX108)</f>
        <v>-</v>
      </c>
      <c r="BA108" s="63" t="str">
        <f t="shared" ref="BA108:BB110" si="82">IF(AW108="-","-",AW108-H108)</f>
        <v>-</v>
      </c>
      <c r="BB108" s="63" t="str">
        <f t="shared" si="82"/>
        <v>-</v>
      </c>
      <c r="BC108" s="86" t="str">
        <f>IF(AW108="-","-",AW108/H108)</f>
        <v>-</v>
      </c>
      <c r="BD108" s="139">
        <f>IF(AQ108&lt;1,IF($B$5&gt;=A108,($A$5-A108+1)*-1*H108,"-"),AW108*($A$5-AO108+1)-H108*($A$5-A108+1))</f>
        <v>0</v>
      </c>
    </row>
    <row r="109" spans="1:56" ht="12.75" customHeight="1">
      <c r="A109" s="59">
        <f>DAY(AF109)</f>
        <v>0</v>
      </c>
      <c r="B109" s="650"/>
      <c r="C109" s="267"/>
      <c r="D109" s="62"/>
      <c r="E109" s="62"/>
      <c r="F109" s="267"/>
      <c r="G109" s="64">
        <f>P109</f>
        <v>0</v>
      </c>
      <c r="H109" s="65">
        <f t="shared" si="80"/>
        <v>0</v>
      </c>
      <c r="I109" s="65">
        <f t="shared" si="80"/>
        <v>0</v>
      </c>
      <c r="J109" s="65">
        <f>IF($B$5&gt;=A109,($B$5-A109+1)*G109,"-")</f>
        <v>0</v>
      </c>
      <c r="K109" s="65">
        <f>($A$5-A109+1)*G109</f>
        <v>0</v>
      </c>
      <c r="L109" s="65">
        <f>($A$5-$A109+1)*I109</f>
        <v>0</v>
      </c>
      <c r="M109" s="646"/>
      <c r="N109" s="67">
        <f>IF((AD109)&lt;$N$5-DAY($N$5)+1,H109+W109,H109)</f>
        <v>0</v>
      </c>
      <c r="O109" s="67">
        <f>IF((AE109)&lt;$N$5-DAY($N$5)+1,I109,I109+X109)</f>
        <v>0</v>
      </c>
      <c r="P109" s="250"/>
      <c r="Q109" s="250"/>
      <c r="R109" s="71"/>
      <c r="S109" s="71"/>
      <c r="T109" s="71"/>
      <c r="U109" s="71"/>
      <c r="V109" s="270"/>
      <c r="W109" s="85"/>
      <c r="X109" s="71"/>
      <c r="Y109" s="71"/>
      <c r="Z109" s="71"/>
      <c r="AA109" s="71"/>
      <c r="AB109" s="72"/>
      <c r="AC109" s="271"/>
      <c r="AD109" s="314"/>
      <c r="AE109" s="283"/>
      <c r="AF109" s="77"/>
      <c r="AG109" s="74">
        <f>IF(AD109&lt;$D$4,0,AF109-AD109)</f>
        <v>0</v>
      </c>
      <c r="AH109" s="75" t="str">
        <f>IF(W109="","",AG109*W109)</f>
        <v/>
      </c>
      <c r="AI109" s="1899" t="str">
        <f>IF(X109="","",AG109*X109)</f>
        <v/>
      </c>
      <c r="AJ109" s="314"/>
      <c r="AK109" s="77"/>
      <c r="AL109" s="77"/>
      <c r="AM109" s="74"/>
      <c r="AN109" s="75"/>
      <c r="AO109" s="78"/>
      <c r="AP109" s="78"/>
      <c r="AQ109" s="284"/>
      <c r="AR109" s="254"/>
      <c r="AS109" s="284"/>
      <c r="AT109" s="284"/>
      <c r="AU109" s="245"/>
      <c r="AV109" s="501"/>
      <c r="AW109" s="84" t="str">
        <f t="shared" si="81"/>
        <v>-</v>
      </c>
      <c r="AX109" s="84" t="str">
        <f t="shared" si="81"/>
        <v>-</v>
      </c>
      <c r="AY109" s="64" t="str">
        <f>IF(AW109="-","-",($B$5-AO109+1)*AW109)</f>
        <v>-</v>
      </c>
      <c r="AZ109" s="64" t="str">
        <f>IF(AX109="-","-",($B$5-AO109+1)*AX109)</f>
        <v>-</v>
      </c>
      <c r="BA109" s="63" t="str">
        <f t="shared" si="82"/>
        <v>-</v>
      </c>
      <c r="BB109" s="63" t="str">
        <f t="shared" si="82"/>
        <v>-</v>
      </c>
      <c r="BC109" s="86" t="str">
        <f>IF(AW109="-","-",AW109/H109)</f>
        <v>-</v>
      </c>
      <c r="BD109" s="139">
        <f>IF(AQ109&lt;1,IF($B$5&gt;=A109,($A$5-A109+1)*-1*H109,"-"),AW109*($A$5-AO109+1)-H109*($A$5-A109+1))</f>
        <v>0</v>
      </c>
    </row>
    <row r="110" spans="1:56" ht="12.75" customHeight="1">
      <c r="A110" s="59">
        <f>DAY(AF110)</f>
        <v>0</v>
      </c>
      <c r="B110" s="267"/>
      <c r="C110" s="267"/>
      <c r="D110" s="62"/>
      <c r="E110" s="62"/>
      <c r="F110" s="267"/>
      <c r="G110" s="64">
        <f>P110</f>
        <v>0</v>
      </c>
      <c r="H110" s="65">
        <f t="shared" si="80"/>
        <v>0</v>
      </c>
      <c r="I110" s="65">
        <f t="shared" si="80"/>
        <v>0</v>
      </c>
      <c r="J110" s="65">
        <f>IF($B$5&gt;=A110,($B$5-A110+1)*G110,"-")</f>
        <v>0</v>
      </c>
      <c r="K110" s="65">
        <f>($A$5-A110+1)*G110</f>
        <v>0</v>
      </c>
      <c r="L110" s="65">
        <f>($A$5-$A110+1)*I110</f>
        <v>0</v>
      </c>
      <c r="M110" s="267"/>
      <c r="N110" s="67">
        <f>IF((AD110)&lt;$N$5-DAY($N$5)+1,H110+W110,H110)</f>
        <v>0</v>
      </c>
      <c r="O110" s="67">
        <f>IF((AE110)&lt;$N$5-DAY($N$5)+1,I110,I110+X110)</f>
        <v>0</v>
      </c>
      <c r="P110" s="250"/>
      <c r="Q110" s="250"/>
      <c r="R110" s="71"/>
      <c r="S110" s="71"/>
      <c r="T110" s="71"/>
      <c r="U110" s="71"/>
      <c r="V110" s="71"/>
      <c r="W110" s="85"/>
      <c r="X110" s="71"/>
      <c r="Y110" s="71"/>
      <c r="Z110" s="71"/>
      <c r="AA110" s="71"/>
      <c r="AB110" s="72"/>
      <c r="AC110" s="271"/>
      <c r="AD110" s="314"/>
      <c r="AE110" s="283"/>
      <c r="AF110" s="77"/>
      <c r="AG110" s="74">
        <f>IF(AD110&lt;$D$4,0,AF110-AD110)</f>
        <v>0</v>
      </c>
      <c r="AH110" s="75" t="str">
        <f>IF(W110="","",AG110*W110)</f>
        <v/>
      </c>
      <c r="AI110" s="1899" t="str">
        <f>IF(X110="","",AG110*X110)</f>
        <v/>
      </c>
      <c r="AJ110" s="314"/>
      <c r="AK110" s="77"/>
      <c r="AL110" s="77"/>
      <c r="AM110" s="74"/>
      <c r="AN110" s="75"/>
      <c r="AO110" s="78"/>
      <c r="AP110" s="78"/>
      <c r="AQ110" s="284"/>
      <c r="AR110" s="254"/>
      <c r="AS110" s="284"/>
      <c r="AT110" s="284"/>
      <c r="AU110" s="245"/>
      <c r="AV110" s="501"/>
      <c r="AW110" s="84" t="str">
        <f t="shared" si="81"/>
        <v>-</v>
      </c>
      <c r="AX110" s="84" t="str">
        <f t="shared" si="81"/>
        <v>-</v>
      </c>
      <c r="AY110" s="64" t="str">
        <f>IF(AW110="-","-",($B$5-AO110+1)*AW110)</f>
        <v>-</v>
      </c>
      <c r="AZ110" s="64" t="str">
        <f>IF(AX110="-","-",($B$5-AO110+1)*AX110)</f>
        <v>-</v>
      </c>
      <c r="BA110" s="63" t="str">
        <f t="shared" si="82"/>
        <v>-</v>
      </c>
      <c r="BB110" s="63" t="str">
        <f t="shared" si="82"/>
        <v>-</v>
      </c>
      <c r="BC110" s="86" t="str">
        <f>IF(AW110="-","-",AW110/H110)</f>
        <v>-</v>
      </c>
      <c r="BD110" s="139">
        <f>IF(AQ110&lt;1,IF($B$5&gt;=A110,($A$5-A110+1)*-1*H110,"-"),AW110*($A$5-AO110+1)-H110*($A$5-A110+1))</f>
        <v>0</v>
      </c>
    </row>
    <row r="111" spans="1:56" ht="28.5" customHeight="1">
      <c r="A111" s="148" t="s">
        <v>86</v>
      </c>
      <c r="B111" s="149">
        <f>COUNTIF(A108:A110,$B$4)</f>
        <v>3</v>
      </c>
      <c r="C111" s="150"/>
      <c r="D111" s="151"/>
      <c r="E111" s="151"/>
      <c r="F111" s="151"/>
      <c r="G111" s="152">
        <f>SUM(G108:G110)</f>
        <v>0</v>
      </c>
      <c r="H111" s="152">
        <f t="shared" ref="H111:M111" si="83">SUMIF($A108:$A110,$B$4,H108:H110)</f>
        <v>0</v>
      </c>
      <c r="I111" s="152">
        <f t="shared" si="83"/>
        <v>0</v>
      </c>
      <c r="J111" s="152">
        <f t="shared" si="83"/>
        <v>0</v>
      </c>
      <c r="K111" s="152">
        <f t="shared" si="83"/>
        <v>0</v>
      </c>
      <c r="L111" s="152">
        <f t="shared" si="83"/>
        <v>0</v>
      </c>
      <c r="M111" s="152">
        <f t="shared" si="83"/>
        <v>0</v>
      </c>
      <c r="N111" s="153">
        <f>SUMIF(A108:A110,$B$4,N108:N110)</f>
        <v>0</v>
      </c>
      <c r="O111" s="153">
        <f>SUMIF(A108:A110,$B$4,O108:O110)</f>
        <v>0</v>
      </c>
      <c r="P111" s="153">
        <f>SUMIF(B108:B110,$B$4,P108:P110)</f>
        <v>0</v>
      </c>
      <c r="Q111" s="153">
        <f>SUMIF(C108:C110,$B$4,Q108:Q110)</f>
        <v>0</v>
      </c>
      <c r="R111" s="152"/>
      <c r="S111" s="152"/>
      <c r="T111" s="152"/>
      <c r="U111" s="152"/>
      <c r="V111" s="152"/>
      <c r="W111" s="152"/>
      <c r="X111" s="152"/>
      <c r="Y111" s="151"/>
      <c r="Z111" s="151"/>
      <c r="AA111" s="151"/>
      <c r="AB111" s="151"/>
      <c r="AC111" s="151"/>
      <c r="AD111" s="154"/>
      <c r="AE111" s="155"/>
      <c r="AF111" s="156"/>
      <c r="AG111" s="158"/>
      <c r="AH111" s="162">
        <f>SUMIF($A108:$A110,$B$4,AH108:AH110)</f>
        <v>0</v>
      </c>
      <c r="AI111" s="1880">
        <f>SUMIF($A108:$A110,$B$4,AI108:AI110)</f>
        <v>0</v>
      </c>
      <c r="AJ111" s="154"/>
      <c r="AK111" s="156"/>
      <c r="AL111" s="156"/>
      <c r="AM111" s="152"/>
      <c r="AN111" s="157"/>
      <c r="AO111" s="158">
        <f>COUNTA(AO108:AO110)</f>
        <v>0</v>
      </c>
      <c r="AP111" s="158"/>
      <c r="AQ111" s="152">
        <f>SUM(AQ108:AQ110)</f>
        <v>0</v>
      </c>
      <c r="AR111" s="152">
        <f>SUM(AR108:AR110)</f>
        <v>0</v>
      </c>
      <c r="AS111" s="159"/>
      <c r="AT111" s="151"/>
      <c r="AU111" s="161"/>
      <c r="AV111" s="151"/>
      <c r="AW111" s="162">
        <f>SUM(AW108:AW110)</f>
        <v>0</v>
      </c>
      <c r="AX111" s="162"/>
      <c r="AY111" s="162">
        <f>SUM(AY108:AY110)</f>
        <v>0</v>
      </c>
      <c r="AZ111" s="162"/>
      <c r="BA111" s="163">
        <f>SUM(BA108:BA110)</f>
        <v>0</v>
      </c>
      <c r="BB111" s="149"/>
      <c r="BC111" s="164" t="str">
        <f>IF(COUNT(BC108:BC110)=0,"-",AVERAGE(BC108:BC110))</f>
        <v>-</v>
      </c>
      <c r="BD111" s="165"/>
    </row>
    <row r="112" spans="1:56" ht="33" customHeight="1">
      <c r="A112" s="2065" t="s">
        <v>87</v>
      </c>
      <c r="B112" s="2053">
        <f>COUNT(A108:A110)</f>
        <v>3</v>
      </c>
      <c r="C112" s="2043"/>
      <c r="D112" s="2044"/>
      <c r="E112" s="2044"/>
      <c r="F112" s="2044"/>
      <c r="G112" s="2046">
        <f t="shared" ref="G112:L112" si="84">SUM(G108:G110)</f>
        <v>0</v>
      </c>
      <c r="H112" s="2046">
        <f t="shared" si="84"/>
        <v>0</v>
      </c>
      <c r="I112" s="2046">
        <f t="shared" si="84"/>
        <v>0</v>
      </c>
      <c r="J112" s="2046">
        <f t="shared" si="84"/>
        <v>0</v>
      </c>
      <c r="K112" s="2046">
        <f t="shared" si="84"/>
        <v>0</v>
      </c>
      <c r="L112" s="2046">
        <f t="shared" si="84"/>
        <v>0</v>
      </c>
      <c r="M112" s="2046"/>
      <c r="N112" s="2046">
        <f>SUMIF($A108:$A110,$B$4,N108:N110)</f>
        <v>0</v>
      </c>
      <c r="O112" s="2046">
        <f>SUMIF($A108:$A110,$B$4,O108:O110)</f>
        <v>0</v>
      </c>
      <c r="P112" s="2046">
        <f>SUMIF($A108:$A110,$B$4,P108:P110)</f>
        <v>0</v>
      </c>
      <c r="Q112" s="2046">
        <f>SUMIF($A108:$A110,$B$4,Q108:Q110)</f>
        <v>0</v>
      </c>
      <c r="R112" s="2046"/>
      <c r="S112" s="2046"/>
      <c r="T112" s="2046"/>
      <c r="U112" s="2046"/>
      <c r="V112" s="2047"/>
      <c r="W112" s="2047">
        <f>SUMIF(AH108:AH110,"&gt;0",W108:W110)-SUMIF(AG108:AG110,"&gt;0",W108:W110)</f>
        <v>0</v>
      </c>
      <c r="X112" s="2047"/>
      <c r="Y112" s="2044"/>
      <c r="Z112" s="2044"/>
      <c r="AA112" s="2044"/>
      <c r="AB112" s="2044"/>
      <c r="AC112" s="2044"/>
      <c r="AD112" s="2049"/>
      <c r="AE112" s="2049"/>
      <c r="AF112" s="2049"/>
      <c r="AG112" s="2046">
        <f>COUNT(AH108:AH110)</f>
        <v>0</v>
      </c>
      <c r="AH112" s="2046">
        <f>SUM(AH108:AH110)</f>
        <v>0</v>
      </c>
      <c r="AI112" s="2046"/>
      <c r="AJ112" s="2049"/>
      <c r="AK112" s="2049"/>
      <c r="AL112" s="2049"/>
      <c r="AM112" s="2046"/>
      <c r="AN112" s="2046"/>
      <c r="AO112" s="2044"/>
      <c r="AP112" s="2044"/>
      <c r="AQ112" s="2044"/>
      <c r="AR112" s="2044"/>
      <c r="AS112" s="2052"/>
      <c r="AT112" s="2052"/>
      <c r="AU112" s="2044"/>
      <c r="AV112" s="2044"/>
      <c r="AW112" s="2069"/>
      <c r="AX112" s="2069"/>
      <c r="AY112" s="2069"/>
      <c r="AZ112" s="2069"/>
      <c r="BA112" s="2069"/>
      <c r="BB112" s="2070"/>
      <c r="BC112" s="2070"/>
      <c r="BD112" s="2066">
        <f>SUM(BD108:BD110)</f>
        <v>0</v>
      </c>
    </row>
    <row r="113" spans="1:56" ht="23.25">
      <c r="A113" s="2307" t="s">
        <v>103</v>
      </c>
      <c r="B113" s="2307"/>
      <c r="C113" s="2307"/>
      <c r="D113" s="2307"/>
      <c r="E113" s="2307"/>
      <c r="F113" s="2307"/>
      <c r="G113" s="1707"/>
      <c r="H113" s="1707"/>
      <c r="I113" s="1707"/>
      <c r="J113" s="1707"/>
      <c r="K113" s="1707"/>
      <c r="L113" s="1707"/>
      <c r="M113" s="1707"/>
      <c r="N113" s="1707"/>
      <c r="O113" s="1797"/>
      <c r="P113" s="1707"/>
      <c r="Q113" s="1707"/>
      <c r="R113" s="1707"/>
      <c r="S113" s="1707"/>
      <c r="T113" s="1707"/>
      <c r="U113" s="1707"/>
      <c r="V113" s="1707"/>
      <c r="W113" s="1707"/>
      <c r="X113" s="1707"/>
      <c r="Y113" s="1707"/>
      <c r="Z113" s="1707"/>
      <c r="AA113" s="1707"/>
      <c r="AB113" s="1707"/>
      <c r="AC113" s="43"/>
      <c r="AD113" s="43"/>
      <c r="AE113" s="1707"/>
      <c r="AF113" s="1707"/>
      <c r="AG113" s="1707"/>
      <c r="AH113" s="1707"/>
      <c r="AI113" s="1707"/>
      <c r="AJ113" s="1707"/>
      <c r="AK113" s="1707"/>
      <c r="AL113" s="1707"/>
      <c r="AM113" s="1707"/>
      <c r="AN113" s="1707"/>
      <c r="AO113" s="1707"/>
      <c r="AP113" s="1938"/>
      <c r="AQ113" s="1707"/>
      <c r="AR113" s="1707"/>
      <c r="AS113" s="1707"/>
      <c r="AT113" s="1707"/>
      <c r="AU113" s="1707"/>
      <c r="AV113" s="1707"/>
      <c r="AW113" s="1707"/>
      <c r="AX113" s="1935"/>
      <c r="AY113" s="1707"/>
      <c r="AZ113" s="1935"/>
      <c r="BA113" s="1707"/>
      <c r="BB113" s="1935"/>
      <c r="BC113" s="1707"/>
      <c r="BD113" s="45"/>
    </row>
    <row r="114" spans="1:56" ht="18.75">
      <c r="A114" s="59">
        <f>DAY(AF114)</f>
        <v>0</v>
      </c>
      <c r="B114" s="245"/>
      <c r="C114" s="245"/>
      <c r="D114" s="548"/>
      <c r="E114" s="246"/>
      <c r="F114" s="267"/>
      <c r="G114" s="64">
        <f>P114</f>
        <v>0</v>
      </c>
      <c r="H114" s="65">
        <f t="shared" ref="H114:I116" si="85">P114-W114</f>
        <v>0</v>
      </c>
      <c r="I114" s="65">
        <f t="shared" si="85"/>
        <v>0</v>
      </c>
      <c r="J114" s="65">
        <f>IF($B$5&gt;=A114,($B$5-A114+1)*G114,"-")</f>
        <v>0</v>
      </c>
      <c r="K114" s="65">
        <f>($A$5-A114+1)*G114</f>
        <v>0</v>
      </c>
      <c r="L114" s="65">
        <f>($A$5-$A114+1)*I114</f>
        <v>0</v>
      </c>
      <c r="M114" s="66"/>
      <c r="N114" s="67">
        <f>IF((AD114)&lt;$N$5-DAY($N$5)+1,H114+W114,H114)</f>
        <v>0</v>
      </c>
      <c r="O114" s="67">
        <f>IF((AE114)&lt;$N$5-DAY($N$5)+1,I114,I114+X114)</f>
        <v>0</v>
      </c>
      <c r="P114" s="250"/>
      <c r="Q114" s="250"/>
      <c r="R114" s="282"/>
      <c r="S114" s="71"/>
      <c r="T114" s="71"/>
      <c r="U114" s="71"/>
      <c r="V114" s="270"/>
      <c r="W114" s="63"/>
      <c r="X114" s="71"/>
      <c r="Y114" s="477"/>
      <c r="Z114" s="71"/>
      <c r="AA114" s="477"/>
      <c r="AB114" s="477"/>
      <c r="AC114" s="271"/>
      <c r="AD114" s="73"/>
      <c r="AE114" s="135"/>
      <c r="AF114" s="135"/>
      <c r="AG114" s="74">
        <f>IF(AD114&lt;$D$4,0,AF114-AD114)</f>
        <v>0</v>
      </c>
      <c r="AH114" s="75" t="str">
        <f>IF(W114="","",AG114*W114)</f>
        <v/>
      </c>
      <c r="AI114" s="1899" t="str">
        <f>IF(X114="","",AG114*X114)</f>
        <v/>
      </c>
      <c r="AJ114" s="76"/>
      <c r="AK114" s="77"/>
      <c r="AL114" s="77">
        <f>AK114</f>
        <v>0</v>
      </c>
      <c r="AM114" s="74"/>
      <c r="AN114" s="75"/>
      <c r="AO114" s="78">
        <f>DAY(AL114)</f>
        <v>0</v>
      </c>
      <c r="AP114" s="78"/>
      <c r="AQ114" s="74"/>
      <c r="AR114" s="254"/>
      <c r="AS114" s="550"/>
      <c r="AT114" s="550"/>
      <c r="AU114" s="245"/>
      <c r="AV114" s="83" t="s">
        <v>84</v>
      </c>
      <c r="AW114" s="84" t="str">
        <f t="shared" ref="AW114:AX116" si="86">IF(AQ114&lt;1,"-",AQ114)</f>
        <v>-</v>
      </c>
      <c r="AX114" s="84" t="str">
        <f t="shared" si="86"/>
        <v>-</v>
      </c>
      <c r="AY114" s="64" t="str">
        <f>IF(AW114="-","-",($B$5-AO114+1)*AW114)</f>
        <v>-</v>
      </c>
      <c r="AZ114" s="64" t="str">
        <f>IF(AX114="-","-",($B$5-AO114+1)*AX114)</f>
        <v>-</v>
      </c>
      <c r="BA114" s="63" t="str">
        <f t="shared" ref="BA114:BB116" si="87">IF(AW114="-","-",AW114-H114)</f>
        <v>-</v>
      </c>
      <c r="BB114" s="63" t="str">
        <f t="shared" si="87"/>
        <v>-</v>
      </c>
      <c r="BC114" s="86" t="str">
        <f>IF(AW114="-","-",AW114/H114)</f>
        <v>-</v>
      </c>
      <c r="BD114" s="139">
        <f>IF(AQ114&lt;1,IF($B$5&gt;=A114,($A$5-A114+1)*-1*H114,"-"),AW114*($A$5-AO114+1)-H114*($A$5-A114+1))</f>
        <v>0</v>
      </c>
    </row>
    <row r="115" spans="1:56" ht="18.75">
      <c r="A115" s="59">
        <f>DAY(AF115)</f>
        <v>0</v>
      </c>
      <c r="B115" s="245"/>
      <c r="C115" s="245"/>
      <c r="D115" s="548"/>
      <c r="E115" s="246"/>
      <c r="F115" s="267"/>
      <c r="G115" s="64">
        <f>P115</f>
        <v>0</v>
      </c>
      <c r="H115" s="65">
        <f t="shared" si="85"/>
        <v>0</v>
      </c>
      <c r="I115" s="65">
        <f t="shared" si="85"/>
        <v>0</v>
      </c>
      <c r="J115" s="65">
        <f>IF($B$5&gt;=A115,($B$5-A115+1)*G115,"-")</f>
        <v>0</v>
      </c>
      <c r="K115" s="65">
        <f>($A$5-A115+1)*G115</f>
        <v>0</v>
      </c>
      <c r="L115" s="65">
        <f>($A$5-$A115+1)*I115</f>
        <v>0</v>
      </c>
      <c r="M115" s="66"/>
      <c r="N115" s="67">
        <f>IF((AD115)&lt;$N$5-DAY($N$5)+1,H115+W115,H115)</f>
        <v>0</v>
      </c>
      <c r="O115" s="67">
        <f>IF((AE115)&lt;$N$5-DAY($N$5)+1,I115,I115+X115)</f>
        <v>0</v>
      </c>
      <c r="P115" s="250"/>
      <c r="Q115" s="250"/>
      <c r="R115" s="282"/>
      <c r="S115" s="71"/>
      <c r="T115" s="71"/>
      <c r="U115" s="71"/>
      <c r="V115" s="270"/>
      <c r="W115" s="63"/>
      <c r="X115" s="71"/>
      <c r="Y115" s="477"/>
      <c r="Z115" s="71"/>
      <c r="AA115" s="477"/>
      <c r="AB115" s="477"/>
      <c r="AC115" s="271"/>
      <c r="AD115" s="73"/>
      <c r="AE115" s="135"/>
      <c r="AF115" s="135"/>
      <c r="AG115" s="74">
        <f>IF(AD115&lt;$D$4,0,AF115-AD115)</f>
        <v>0</v>
      </c>
      <c r="AH115" s="75" t="str">
        <f>IF(W115="","",AG115*W115)</f>
        <v/>
      </c>
      <c r="AI115" s="1899" t="str">
        <f>IF(X115="","",AG115*X115)</f>
        <v/>
      </c>
      <c r="AJ115" s="76"/>
      <c r="AK115" s="77"/>
      <c r="AL115" s="77">
        <f>AK115</f>
        <v>0</v>
      </c>
      <c r="AM115" s="74"/>
      <c r="AN115" s="75"/>
      <c r="AO115" s="78">
        <f>DAY(AL115)</f>
        <v>0</v>
      </c>
      <c r="AP115" s="78"/>
      <c r="AQ115" s="74"/>
      <c r="AR115" s="254"/>
      <c r="AS115" s="550"/>
      <c r="AT115" s="550"/>
      <c r="AU115" s="245"/>
      <c r="AV115" s="83" t="s">
        <v>84</v>
      </c>
      <c r="AW115" s="84" t="str">
        <f t="shared" si="86"/>
        <v>-</v>
      </c>
      <c r="AX115" s="84" t="str">
        <f t="shared" si="86"/>
        <v>-</v>
      </c>
      <c r="AY115" s="64" t="str">
        <f>IF(AW115="-","-",($B$5-AO115+1)*AW115)</f>
        <v>-</v>
      </c>
      <c r="AZ115" s="64" t="str">
        <f>IF(AX115="-","-",($B$5-AO115+1)*AX115)</f>
        <v>-</v>
      </c>
      <c r="BA115" s="63" t="str">
        <f t="shared" si="87"/>
        <v>-</v>
      </c>
      <c r="BB115" s="63" t="str">
        <f t="shared" si="87"/>
        <v>-</v>
      </c>
      <c r="BC115" s="86" t="str">
        <f>IF(AW115="-","-",AW115/H115)</f>
        <v>-</v>
      </c>
      <c r="BD115" s="139">
        <f>IF(AQ115&lt;1,IF($B$5&gt;=A115,($A$5-A115+1)*-1*H115,"-"),AW115*($A$5-AO115+1)-H115*($A$5-A115+1))</f>
        <v>0</v>
      </c>
    </row>
    <row r="116" spans="1:56" ht="18.75">
      <c r="A116" s="59">
        <f>DAY(AF116)</f>
        <v>0</v>
      </c>
      <c r="B116" s="267"/>
      <c r="C116" s="267"/>
      <c r="D116" s="62"/>
      <c r="E116" s="62"/>
      <c r="F116" s="267"/>
      <c r="G116" s="64">
        <f>P116</f>
        <v>0</v>
      </c>
      <c r="H116" s="65">
        <f t="shared" si="85"/>
        <v>0</v>
      </c>
      <c r="I116" s="65">
        <f t="shared" si="85"/>
        <v>0</v>
      </c>
      <c r="J116" s="65">
        <f>IF($B$5&gt;=A116,($B$5-A116+1)*G116,"-")</f>
        <v>0</v>
      </c>
      <c r="K116" s="65">
        <f>($A$5-A116+1)*G116</f>
        <v>0</v>
      </c>
      <c r="L116" s="65">
        <f>($A$5-$A116+1)*I116</f>
        <v>0</v>
      </c>
      <c r="M116" s="662"/>
      <c r="N116" s="67">
        <f>IF((AD116)&lt;$N$5-DAY($N$5)+1,H116+W116,H116)</f>
        <v>0</v>
      </c>
      <c r="O116" s="67">
        <f>IF((AE116)&lt;$N$5-DAY($N$5)+1,I116,I116+X116)</f>
        <v>0</v>
      </c>
      <c r="P116" s="250"/>
      <c r="Q116" s="250"/>
      <c r="R116" s="71"/>
      <c r="S116" s="71"/>
      <c r="T116" s="71"/>
      <c r="U116" s="71"/>
      <c r="V116" s="270"/>
      <c r="W116" s="85"/>
      <c r="X116" s="71"/>
      <c r="Y116" s="71"/>
      <c r="Z116" s="71"/>
      <c r="AA116" s="71"/>
      <c r="AB116" s="72"/>
      <c r="AC116" s="271"/>
      <c r="AD116" s="663"/>
      <c r="AE116" s="664"/>
      <c r="AF116" s="492"/>
      <c r="AG116" s="74">
        <f>IF(AD116&lt;$D$4,0,AF116-AD116)</f>
        <v>0</v>
      </c>
      <c r="AH116" s="75" t="str">
        <f>IF(W116="","",AG116*W116)</f>
        <v/>
      </c>
      <c r="AI116" s="1899" t="str">
        <f>IF(X116="","",AG116*X116)</f>
        <v/>
      </c>
      <c r="AJ116" s="314"/>
      <c r="AK116" s="283"/>
      <c r="AL116" s="283">
        <f>AK116</f>
        <v>0</v>
      </c>
      <c r="AM116" s="74">
        <f>SUM(IF(AJ116="переход","",IF(AL116="переход",$D$4-AJ116,AL116-AJ116)))</f>
        <v>0</v>
      </c>
      <c r="AN116" s="75"/>
      <c r="AO116" s="78">
        <f>DAY(AL116)</f>
        <v>0</v>
      </c>
      <c r="AP116" s="78"/>
      <c r="AQ116" s="74"/>
      <c r="AR116" s="254"/>
      <c r="AS116" s="550"/>
      <c r="AT116" s="550"/>
      <c r="AU116" s="245"/>
      <c r="AV116" s="83" t="s">
        <v>84</v>
      </c>
      <c r="AW116" s="84" t="str">
        <f t="shared" si="86"/>
        <v>-</v>
      </c>
      <c r="AX116" s="84" t="str">
        <f t="shared" si="86"/>
        <v>-</v>
      </c>
      <c r="AY116" s="64" t="str">
        <f>IF(AW116="-","-",($B$5-AO116+1)*AW116)</f>
        <v>-</v>
      </c>
      <c r="AZ116" s="64" t="str">
        <f>IF(AX116="-","-",($B$5-AO116+1)*AX116)</f>
        <v>-</v>
      </c>
      <c r="BA116" s="63" t="str">
        <f t="shared" si="87"/>
        <v>-</v>
      </c>
      <c r="BB116" s="63" t="str">
        <f t="shared" si="87"/>
        <v>-</v>
      </c>
      <c r="BC116" s="86" t="str">
        <f>IF(AW116="-","-",AW116/H116)</f>
        <v>-</v>
      </c>
      <c r="BD116" s="139">
        <f>IF(AQ116&lt;1,IF($B$5&gt;=A116,($A$5-A116+1)*-1*H116,"-"),AW116*($A$5-AO116+1)-H116*($A$5-A116+1))</f>
        <v>0</v>
      </c>
    </row>
    <row r="117" spans="1:56" ht="28.5" customHeight="1">
      <c r="A117" s="148" t="s">
        <v>86</v>
      </c>
      <c r="B117" s="149">
        <f>COUNTIF(A113:A116,$B$4)</f>
        <v>3</v>
      </c>
      <c r="C117" s="150"/>
      <c r="D117" s="151"/>
      <c r="E117" s="151"/>
      <c r="F117" s="151"/>
      <c r="G117" s="152">
        <f>SUM(G114:G116)</f>
        <v>0</v>
      </c>
      <c r="H117" s="152">
        <f>SUMIF($A114:$A116,$B$4,H114:H116)</f>
        <v>0</v>
      </c>
      <c r="I117" s="152">
        <f>SUMIF($A114:$A116,$B$4,I114:I116)</f>
        <v>0</v>
      </c>
      <c r="J117" s="152">
        <f>SUMIF($A114:$A116,$B$4,J114:J116)</f>
        <v>0</v>
      </c>
      <c r="K117" s="152">
        <f>SUMIF($A114:$A116,$B$4,K114:K116)</f>
        <v>0</v>
      </c>
      <c r="L117" s="152">
        <f>SUMIF($A114:$A116,$B$4,L114:L116)</f>
        <v>0</v>
      </c>
      <c r="M117" s="152">
        <f>SUMIF($A113:$A116,$B$4,M113:M116)</f>
        <v>0</v>
      </c>
      <c r="N117" s="153">
        <f>SUMIF(A113:A116,$B$4,N113:N116)</f>
        <v>0</v>
      </c>
      <c r="O117" s="153">
        <f>SUMIF(A114:A116,$B$4,O114:O116)</f>
        <v>0</v>
      </c>
      <c r="P117" s="153">
        <f>SUMIF(B113:B116,$B$4,P113:P116)</f>
        <v>0</v>
      </c>
      <c r="Q117" s="153">
        <f>SUMIF(C113:C116,$B$4,Q113:Q116)</f>
        <v>0</v>
      </c>
      <c r="R117" s="152"/>
      <c r="S117" s="152"/>
      <c r="T117" s="152"/>
      <c r="U117" s="152"/>
      <c r="V117" s="152"/>
      <c r="W117" s="152"/>
      <c r="X117" s="152"/>
      <c r="Y117" s="151"/>
      <c r="Z117" s="151"/>
      <c r="AA117" s="151"/>
      <c r="AB117" s="151"/>
      <c r="AC117" s="151"/>
      <c r="AD117" s="154"/>
      <c r="AE117" s="155"/>
      <c r="AF117" s="156"/>
      <c r="AG117" s="158"/>
      <c r="AH117" s="162">
        <f>SUMIF($A114:$A116,$B$4,AH114:AH116)</f>
        <v>0</v>
      </c>
      <c r="AI117" s="1880">
        <f>SUMIF($A114:$A116,$B$4,AI114:AI116)</f>
        <v>0</v>
      </c>
      <c r="AJ117" s="154"/>
      <c r="AK117" s="156"/>
      <c r="AL117" s="156"/>
      <c r="AM117" s="152"/>
      <c r="AN117" s="157"/>
      <c r="AO117" s="158">
        <f>COUNTA(AO113:AO116)</f>
        <v>3</v>
      </c>
      <c r="AP117" s="158"/>
      <c r="AQ117" s="152">
        <f>SUM(AQ113:AQ116)</f>
        <v>0</v>
      </c>
      <c r="AR117" s="152">
        <f>SUM(AR113:AR116)</f>
        <v>0</v>
      </c>
      <c r="AS117" s="159"/>
      <c r="AT117" s="151"/>
      <c r="AU117" s="161"/>
      <c r="AV117" s="151"/>
      <c r="AW117" s="162">
        <f>SUM(AW113:AW116)</f>
        <v>0</v>
      </c>
      <c r="AX117" s="162"/>
      <c r="AY117" s="162">
        <f>SUM(AY113:AY116)</f>
        <v>0</v>
      </c>
      <c r="AZ117" s="162"/>
      <c r="BA117" s="163">
        <f>SUM(BA113:BA116)</f>
        <v>0</v>
      </c>
      <c r="BB117" s="149"/>
      <c r="BC117" s="164" t="str">
        <f>IF(COUNT(BC113:BC116)=0,"-",AVERAGE(BC113:BC116))</f>
        <v>-</v>
      </c>
      <c r="BD117" s="165"/>
    </row>
    <row r="118" spans="1:56" ht="18.75">
      <c r="A118" s="2065" t="s">
        <v>87</v>
      </c>
      <c r="B118" s="2042">
        <f>COUNT(A114:A116)</f>
        <v>3</v>
      </c>
      <c r="C118" s="2043"/>
      <c r="D118" s="2044"/>
      <c r="E118" s="2044"/>
      <c r="F118" s="2044"/>
      <c r="G118" s="2046">
        <f t="shared" ref="G118:L118" si="88">SUM(G114:G116)</f>
        <v>0</v>
      </c>
      <c r="H118" s="2046">
        <f t="shared" si="88"/>
        <v>0</v>
      </c>
      <c r="I118" s="2046">
        <f t="shared" si="88"/>
        <v>0</v>
      </c>
      <c r="J118" s="2046">
        <f t="shared" si="88"/>
        <v>0</v>
      </c>
      <c r="K118" s="2046">
        <f t="shared" si="88"/>
        <v>0</v>
      </c>
      <c r="L118" s="2046">
        <f t="shared" si="88"/>
        <v>0</v>
      </c>
      <c r="M118" s="2046"/>
      <c r="N118" s="2046">
        <f>SUM(N117,N112)</f>
        <v>0</v>
      </c>
      <c r="O118" s="2046">
        <f>SUM(O117,O112)</f>
        <v>0</v>
      </c>
      <c r="P118" s="2046">
        <f>SUM(P117,P112)</f>
        <v>0</v>
      </c>
      <c r="Q118" s="2046">
        <f>SUM(Q117,Q112)</f>
        <v>0</v>
      </c>
      <c r="R118" s="2046"/>
      <c r="S118" s="2046"/>
      <c r="T118" s="2046"/>
      <c r="U118" s="2046"/>
      <c r="V118" s="2047"/>
      <c r="W118" s="2052">
        <f>SUM(W108:W110)</f>
        <v>0</v>
      </c>
      <c r="X118" s="2047"/>
      <c r="Y118" s="2044"/>
      <c r="Z118" s="2044"/>
      <c r="AA118" s="2044"/>
      <c r="AB118" s="2044"/>
      <c r="AC118" s="2044"/>
      <c r="AD118" s="2049"/>
      <c r="AE118" s="2049"/>
      <c r="AF118" s="2049"/>
      <c r="AG118" s="2046"/>
      <c r="AH118" s="2046"/>
      <c r="AI118" s="2046"/>
      <c r="AJ118" s="2049"/>
      <c r="AK118" s="2049"/>
      <c r="AL118" s="2049"/>
      <c r="AM118" s="2046"/>
      <c r="AN118" s="2046"/>
      <c r="AO118" s="2044"/>
      <c r="AP118" s="2044"/>
      <c r="AQ118" s="2044"/>
      <c r="AR118" s="2044"/>
      <c r="AS118" s="2052"/>
      <c r="AT118" s="2052"/>
      <c r="AU118" s="2044"/>
      <c r="AV118" s="2044"/>
      <c r="AW118" s="2066">
        <f>SUM(AW117,AW111)</f>
        <v>0</v>
      </c>
      <c r="AX118" s="2066"/>
      <c r="AY118" s="2066">
        <f>SUM(AY117,AY111)</f>
        <v>0</v>
      </c>
      <c r="AZ118" s="2066"/>
      <c r="BA118" s="2066">
        <f>SUM(BA117,BA111)</f>
        <v>0</v>
      </c>
      <c r="BB118" s="2046"/>
      <c r="BC118" s="2067" t="str">
        <f>IF(COUNT(BC114:BC116,BC108:BC110)=0,"-",AVERAGE(BC114:BC116,BC108:BC110))</f>
        <v>-</v>
      </c>
      <c r="BD118" s="2066">
        <f>+BD112</f>
        <v>0</v>
      </c>
    </row>
    <row r="119" spans="1:56" ht="29.25" customHeight="1" collapsed="1">
      <c r="A119" s="2307" t="s">
        <v>299</v>
      </c>
      <c r="B119" s="2308"/>
      <c r="C119" s="2308"/>
      <c r="D119" s="2308"/>
      <c r="E119" s="2308"/>
      <c r="F119" s="1707"/>
      <c r="G119" s="1707"/>
      <c r="H119" s="1707"/>
      <c r="I119" s="1707"/>
      <c r="J119" s="1707"/>
      <c r="K119" s="1707"/>
      <c r="L119" s="1707"/>
      <c r="M119" s="1707"/>
      <c r="N119" s="1707"/>
      <c r="O119" s="1797"/>
      <c r="P119" s="1707"/>
      <c r="Q119" s="1707"/>
      <c r="R119" s="1707"/>
      <c r="S119" s="1707"/>
      <c r="T119" s="1707"/>
      <c r="U119" s="1707"/>
      <c r="V119" s="1707"/>
      <c r="W119" s="1707"/>
      <c r="X119" s="1707"/>
      <c r="Y119" s="1707"/>
      <c r="Z119" s="1707"/>
      <c r="AA119" s="1707"/>
      <c r="AB119" s="1707"/>
      <c r="AC119" s="43"/>
      <c r="AD119" s="43"/>
      <c r="AE119" s="1707"/>
      <c r="AF119" s="1707"/>
      <c r="AG119" s="1707"/>
      <c r="AH119" s="1707"/>
      <c r="AI119" s="1707"/>
      <c r="AJ119" s="1707"/>
      <c r="AK119" s="1707"/>
      <c r="AL119" s="1707"/>
      <c r="AM119" s="1707"/>
      <c r="AN119" s="1707"/>
      <c r="AO119" s="1707"/>
      <c r="AP119" s="1938"/>
      <c r="AQ119" s="1707"/>
      <c r="AR119" s="1707"/>
      <c r="AS119" s="1707"/>
      <c r="AT119" s="1707"/>
      <c r="AU119" s="1707"/>
      <c r="AV119" s="1707"/>
      <c r="AW119" s="1707"/>
      <c r="AX119" s="1935"/>
      <c r="AY119" s="1707"/>
      <c r="AZ119" s="1935"/>
      <c r="BA119" s="1707"/>
      <c r="BB119" s="1935"/>
      <c r="BC119" s="1707"/>
      <c r="BD119" s="45"/>
    </row>
    <row r="120" spans="1:56" ht="33" customHeight="1">
      <c r="A120" s="59">
        <f>DAY(AF120)</f>
        <v>0</v>
      </c>
      <c r="B120" s="245"/>
      <c r="C120" s="245"/>
      <c r="D120" s="246"/>
      <c r="E120" s="62"/>
      <c r="F120" s="245"/>
      <c r="G120" s="64">
        <f>P120</f>
        <v>0</v>
      </c>
      <c r="H120" s="65">
        <f t="shared" ref="H120:I122" si="89">P120-W120</f>
        <v>0</v>
      </c>
      <c r="I120" s="65">
        <f t="shared" si="89"/>
        <v>0</v>
      </c>
      <c r="J120" s="65">
        <f>IF($B$5&gt;=A120,($B$5-A120+1)*G120,"-")</f>
        <v>0</v>
      </c>
      <c r="K120" s="65">
        <f>($A$5-A120+1)*G120</f>
        <v>0</v>
      </c>
      <c r="L120" s="65">
        <f>($A$5-$A120+1)*I120</f>
        <v>0</v>
      </c>
      <c r="M120" s="565"/>
      <c r="N120" s="67">
        <f>IF((AD120)&lt;$N$5-DAY($N$5)+1,H120+W120,H120)</f>
        <v>0</v>
      </c>
      <c r="O120" s="67">
        <f>IF((AE120)&lt;$N$5-DAY($N$5)+1,I120,I120+X120)</f>
        <v>0</v>
      </c>
      <c r="P120" s="68"/>
      <c r="Q120" s="68"/>
      <c r="R120" s="367"/>
      <c r="S120" s="70"/>
      <c r="T120" s="70"/>
      <c r="U120" s="71"/>
      <c r="V120" s="565"/>
      <c r="W120" s="64"/>
      <c r="X120" s="71"/>
      <c r="Y120" s="71"/>
      <c r="Z120" s="71"/>
      <c r="AA120" s="71"/>
      <c r="AB120" s="72"/>
      <c r="AC120" s="271"/>
      <c r="AD120" s="314"/>
      <c r="AE120" s="135"/>
      <c r="AF120" s="135"/>
      <c r="AG120" s="74">
        <f>IF(AD120&lt;$D$4,0,AF120-AD120)</f>
        <v>0</v>
      </c>
      <c r="AH120" s="75" t="str">
        <f>IF(W120="","",AG120*W120)</f>
        <v/>
      </c>
      <c r="AI120" s="1899" t="str">
        <f>IF(X120="","",AG120*X120)</f>
        <v/>
      </c>
      <c r="AJ120" s="314"/>
      <c r="AK120" s="77"/>
      <c r="AL120" s="77"/>
      <c r="AM120" s="74"/>
      <c r="AN120" s="75"/>
      <c r="AO120" s="78"/>
      <c r="AP120" s="78"/>
      <c r="AQ120" s="74"/>
      <c r="AR120" s="63"/>
      <c r="AS120" s="79"/>
      <c r="AT120" s="79"/>
      <c r="AU120" s="68"/>
      <c r="AV120" s="83" t="s">
        <v>84</v>
      </c>
      <c r="AW120" s="84" t="str">
        <f t="shared" ref="AW120:AX122" si="90">IF(AQ120&lt;1,"-",AQ120)</f>
        <v>-</v>
      </c>
      <c r="AX120" s="84" t="str">
        <f t="shared" si="90"/>
        <v>-</v>
      </c>
      <c r="AY120" s="64" t="str">
        <f>IF(AW120="-","-",($B$5-AO120+1)*AW120)</f>
        <v>-</v>
      </c>
      <c r="AZ120" s="64" t="str">
        <f>IF(AX120="-","-",($B$5-AO120+1)*AX120)</f>
        <v>-</v>
      </c>
      <c r="BA120" s="63" t="str">
        <f t="shared" ref="BA120:BB122" si="91">IF(AW120="-","-",AW120-H120)</f>
        <v>-</v>
      </c>
      <c r="BB120" s="63" t="str">
        <f t="shared" si="91"/>
        <v>-</v>
      </c>
      <c r="BC120" s="86" t="str">
        <f>IF(AW120="-","-",AW120/H120)</f>
        <v>-</v>
      </c>
      <c r="BD120" s="139">
        <f>IF(AQ120&lt;1,IF($B$5&gt;=A120,($A$5-A120+1)*-1*H120,"-"),AW120*($A$5-AO120+1)-H120*($A$5-A120+1))</f>
        <v>0</v>
      </c>
    </row>
    <row r="121" spans="1:56" ht="12.75" customHeight="1">
      <c r="A121" s="59">
        <f>DAY(AF121)</f>
        <v>0</v>
      </c>
      <c r="B121" s="650"/>
      <c r="C121" s="267"/>
      <c r="D121" s="62"/>
      <c r="E121" s="62"/>
      <c r="F121" s="267"/>
      <c r="G121" s="64">
        <f>P121</f>
        <v>0</v>
      </c>
      <c r="H121" s="65">
        <f t="shared" si="89"/>
        <v>0</v>
      </c>
      <c r="I121" s="65">
        <f t="shared" si="89"/>
        <v>0</v>
      </c>
      <c r="J121" s="65">
        <f>IF($B$5&gt;=A121,($B$5-A121+1)*G121,"-")</f>
        <v>0</v>
      </c>
      <c r="K121" s="65">
        <f>($A$5-A121+1)*G121</f>
        <v>0</v>
      </c>
      <c r="L121" s="65">
        <f>($A$5-$A121+1)*I121</f>
        <v>0</v>
      </c>
      <c r="M121" s="646"/>
      <c r="N121" s="67">
        <f>IF((AD121)&lt;$N$5-DAY($N$5)+1,H121+W121,H121)</f>
        <v>0</v>
      </c>
      <c r="O121" s="67">
        <f>IF((AE121)&lt;$N$5-DAY($N$5)+1,I121,I121+X121)</f>
        <v>0</v>
      </c>
      <c r="P121" s="250"/>
      <c r="Q121" s="250"/>
      <c r="R121" s="71"/>
      <c r="S121" s="71"/>
      <c r="T121" s="71"/>
      <c r="U121" s="71"/>
      <c r="V121" s="270"/>
      <c r="W121" s="85"/>
      <c r="X121" s="71"/>
      <c r="Y121" s="71"/>
      <c r="Z121" s="71"/>
      <c r="AA121" s="71"/>
      <c r="AB121" s="72"/>
      <c r="AC121" s="271"/>
      <c r="AD121" s="314"/>
      <c r="AE121" s="283"/>
      <c r="AF121" s="77"/>
      <c r="AG121" s="74">
        <f>IF(AD121&lt;$D$4,0,AF121-AD121)</f>
        <v>0</v>
      </c>
      <c r="AH121" s="75" t="str">
        <f>IF(W121="","",AG121*W121)</f>
        <v/>
      </c>
      <c r="AI121" s="1899" t="str">
        <f>IF(X121="","",AG121*X121)</f>
        <v/>
      </c>
      <c r="AJ121" s="314"/>
      <c r="AK121" s="77"/>
      <c r="AL121" s="77"/>
      <c r="AM121" s="74"/>
      <c r="AN121" s="75"/>
      <c r="AO121" s="78"/>
      <c r="AP121" s="78"/>
      <c r="AQ121" s="284"/>
      <c r="AR121" s="254"/>
      <c r="AS121" s="284"/>
      <c r="AT121" s="284"/>
      <c r="AU121" s="245"/>
      <c r="AV121" s="501"/>
      <c r="AW121" s="84" t="str">
        <f t="shared" si="90"/>
        <v>-</v>
      </c>
      <c r="AX121" s="84" t="str">
        <f t="shared" si="90"/>
        <v>-</v>
      </c>
      <c r="AY121" s="64" t="str">
        <f>IF(AW121="-","-",($B$5-AO121+1)*AW121)</f>
        <v>-</v>
      </c>
      <c r="AZ121" s="64" t="str">
        <f>IF(AX121="-","-",($B$5-AO121+1)*AX121)</f>
        <v>-</v>
      </c>
      <c r="BA121" s="63" t="str">
        <f t="shared" si="91"/>
        <v>-</v>
      </c>
      <c r="BB121" s="63" t="str">
        <f t="shared" si="91"/>
        <v>-</v>
      </c>
      <c r="BC121" s="86" t="str">
        <f>IF(AW121="-","-",AW121/H121)</f>
        <v>-</v>
      </c>
      <c r="BD121" s="139">
        <f>IF(AQ121&lt;1,IF($B$5&gt;=A121,($A$5-A121+1)*-1*H121,"-"),AW121*($A$5-AO121+1)-H121*($A$5-A121+1))</f>
        <v>0</v>
      </c>
    </row>
    <row r="122" spans="1:56" ht="12.75" customHeight="1">
      <c r="A122" s="59">
        <f>DAY(AF122)</f>
        <v>0</v>
      </c>
      <c r="B122" s="267"/>
      <c r="C122" s="267"/>
      <c r="D122" s="62"/>
      <c r="E122" s="62"/>
      <c r="F122" s="267"/>
      <c r="G122" s="64">
        <f>P122</f>
        <v>0</v>
      </c>
      <c r="H122" s="65">
        <f t="shared" si="89"/>
        <v>0</v>
      </c>
      <c r="I122" s="65">
        <f t="shared" si="89"/>
        <v>0</v>
      </c>
      <c r="J122" s="65">
        <f>IF($B$5&gt;=A122,($B$5-A122+1)*G122,"-")</f>
        <v>0</v>
      </c>
      <c r="K122" s="65">
        <f>($A$5-A122+1)*G122</f>
        <v>0</v>
      </c>
      <c r="L122" s="65">
        <f>($A$5-$A122+1)*I122</f>
        <v>0</v>
      </c>
      <c r="M122" s="267"/>
      <c r="N122" s="67">
        <f>IF((AD122)&lt;$N$5-DAY($N$5)+1,H122+W122,H122)</f>
        <v>0</v>
      </c>
      <c r="O122" s="67">
        <f>IF((AE122)&lt;$N$5-DAY($N$5)+1,I122,I122+X122)</f>
        <v>0</v>
      </c>
      <c r="P122" s="250"/>
      <c r="Q122" s="250"/>
      <c r="R122" s="71"/>
      <c r="S122" s="71"/>
      <c r="T122" s="71"/>
      <c r="U122" s="71"/>
      <c r="V122" s="71"/>
      <c r="W122" s="85"/>
      <c r="X122" s="71"/>
      <c r="Y122" s="71"/>
      <c r="Z122" s="71"/>
      <c r="AA122" s="71"/>
      <c r="AB122" s="72"/>
      <c r="AC122" s="271"/>
      <c r="AD122" s="314"/>
      <c r="AE122" s="283"/>
      <c r="AF122" s="77"/>
      <c r="AG122" s="74">
        <f>IF(AD122&lt;$D$4,0,AF122-AD122)</f>
        <v>0</v>
      </c>
      <c r="AH122" s="75" t="str">
        <f>IF(W122="","",AG122*W122)</f>
        <v/>
      </c>
      <c r="AI122" s="1899" t="str">
        <f>IF(X122="","",AG122*X122)</f>
        <v/>
      </c>
      <c r="AJ122" s="314"/>
      <c r="AK122" s="77"/>
      <c r="AL122" s="77"/>
      <c r="AM122" s="74"/>
      <c r="AN122" s="75"/>
      <c r="AO122" s="78"/>
      <c r="AP122" s="78"/>
      <c r="AQ122" s="284"/>
      <c r="AR122" s="254"/>
      <c r="AS122" s="284"/>
      <c r="AT122" s="284"/>
      <c r="AU122" s="245"/>
      <c r="AV122" s="501"/>
      <c r="AW122" s="84" t="str">
        <f t="shared" si="90"/>
        <v>-</v>
      </c>
      <c r="AX122" s="84" t="str">
        <f t="shared" si="90"/>
        <v>-</v>
      </c>
      <c r="AY122" s="64" t="str">
        <f>IF(AW122="-","-",($B$5-AO122+1)*AW122)</f>
        <v>-</v>
      </c>
      <c r="AZ122" s="64" t="str">
        <f>IF(AX122="-","-",($B$5-AO122+1)*AX122)</f>
        <v>-</v>
      </c>
      <c r="BA122" s="63" t="str">
        <f t="shared" si="91"/>
        <v>-</v>
      </c>
      <c r="BB122" s="63" t="str">
        <f t="shared" si="91"/>
        <v>-</v>
      </c>
      <c r="BC122" s="86" t="str">
        <f>IF(AW122="-","-",AW122/H122)</f>
        <v>-</v>
      </c>
      <c r="BD122" s="139">
        <f>IF(AQ122&lt;1,IF($B$5&gt;=A122,($A$5-A122+1)*-1*H122,"-"),AW122*($A$5-AO122+1)-H122*($A$5-A122+1))</f>
        <v>0</v>
      </c>
    </row>
    <row r="123" spans="1:56" ht="28.5" customHeight="1">
      <c r="A123" s="148" t="s">
        <v>86</v>
      </c>
      <c r="B123" s="149">
        <f>COUNTIF(A120:A122,$B$4)</f>
        <v>3</v>
      </c>
      <c r="C123" s="150"/>
      <c r="D123" s="151"/>
      <c r="E123" s="151"/>
      <c r="F123" s="151"/>
      <c r="G123" s="152">
        <f>SUM(G120:G122)</f>
        <v>0</v>
      </c>
      <c r="H123" s="152">
        <f t="shared" ref="H123:M123" si="92">SUMIF($A120:$A122,$B$4,H120:H122)</f>
        <v>0</v>
      </c>
      <c r="I123" s="152">
        <f t="shared" si="92"/>
        <v>0</v>
      </c>
      <c r="J123" s="152">
        <f t="shared" si="92"/>
        <v>0</v>
      </c>
      <c r="K123" s="152">
        <f t="shared" si="92"/>
        <v>0</v>
      </c>
      <c r="L123" s="152">
        <f t="shared" si="92"/>
        <v>0</v>
      </c>
      <c r="M123" s="152">
        <f t="shared" si="92"/>
        <v>0</v>
      </c>
      <c r="N123" s="153">
        <f>SUMIF(A120:A122,$B$4,N120:N122)</f>
        <v>0</v>
      </c>
      <c r="O123" s="153">
        <f>SUMIF(A120:A122,$B$4,O120:O122)</f>
        <v>0</v>
      </c>
      <c r="P123" s="153">
        <f>SUMIF(B120:B122,$B$4,P120:P122)</f>
        <v>0</v>
      </c>
      <c r="Q123" s="153">
        <f>SUMIF(C120:C122,$B$4,Q120:Q122)</f>
        <v>0</v>
      </c>
      <c r="R123" s="152"/>
      <c r="S123" s="152"/>
      <c r="T123" s="152"/>
      <c r="U123" s="152"/>
      <c r="V123" s="152"/>
      <c r="W123" s="152"/>
      <c r="X123" s="152"/>
      <c r="Y123" s="151"/>
      <c r="Z123" s="151"/>
      <c r="AA123" s="151"/>
      <c r="AB123" s="151"/>
      <c r="AC123" s="151"/>
      <c r="AD123" s="154"/>
      <c r="AE123" s="155"/>
      <c r="AF123" s="156"/>
      <c r="AG123" s="158"/>
      <c r="AH123" s="162">
        <f>SUMIF($A120:$A122,$B$4,AH120:AH122)</f>
        <v>0</v>
      </c>
      <c r="AI123" s="1880">
        <f>SUMIF($A120:$A122,$B$4,AI120:AI122)</f>
        <v>0</v>
      </c>
      <c r="AJ123" s="154"/>
      <c r="AK123" s="156"/>
      <c r="AL123" s="156"/>
      <c r="AM123" s="152"/>
      <c r="AN123" s="157"/>
      <c r="AO123" s="158">
        <f>COUNTA(AO120:AO122)</f>
        <v>0</v>
      </c>
      <c r="AP123" s="158"/>
      <c r="AQ123" s="152">
        <f>SUM(AQ120:AQ122)</f>
        <v>0</v>
      </c>
      <c r="AR123" s="152">
        <f>SUM(AR120:AR122)</f>
        <v>0</v>
      </c>
      <c r="AS123" s="159"/>
      <c r="AT123" s="151"/>
      <c r="AU123" s="161"/>
      <c r="AV123" s="151"/>
      <c r="AW123" s="162">
        <f>SUM(AW120:AW122)</f>
        <v>0</v>
      </c>
      <c r="AX123" s="162"/>
      <c r="AY123" s="162">
        <f>SUM(AY120:AY122)</f>
        <v>0</v>
      </c>
      <c r="AZ123" s="162"/>
      <c r="BA123" s="163">
        <f>SUM(BA120:BA122)</f>
        <v>0</v>
      </c>
      <c r="BB123" s="149"/>
      <c r="BC123" s="164" t="str">
        <f>IF(COUNT(BC120:BC122)=0,"-",AVERAGE(BC120:BC122))</f>
        <v>-</v>
      </c>
      <c r="BD123" s="165"/>
    </row>
    <row r="124" spans="1:56" ht="33" customHeight="1">
      <c r="A124" s="2065" t="s">
        <v>87</v>
      </c>
      <c r="B124" s="2053">
        <f>COUNT(A120:A122)</f>
        <v>3</v>
      </c>
      <c r="C124" s="2043"/>
      <c r="D124" s="2044"/>
      <c r="E124" s="2044"/>
      <c r="F124" s="2044"/>
      <c r="G124" s="2046">
        <f t="shared" ref="G124:L124" si="93">SUM(G120:G122)</f>
        <v>0</v>
      </c>
      <c r="H124" s="2046">
        <f t="shared" si="93"/>
        <v>0</v>
      </c>
      <c r="I124" s="2046">
        <f t="shared" si="93"/>
        <v>0</v>
      </c>
      <c r="J124" s="2046">
        <f t="shared" si="93"/>
        <v>0</v>
      </c>
      <c r="K124" s="2046">
        <f t="shared" si="93"/>
        <v>0</v>
      </c>
      <c r="L124" s="2046">
        <f t="shared" si="93"/>
        <v>0</v>
      </c>
      <c r="M124" s="2046"/>
      <c r="N124" s="2046">
        <f>SUMIF($A120:$A122,$B$4,N120:N122)</f>
        <v>0</v>
      </c>
      <c r="O124" s="2046">
        <f>SUMIF($A120:$A122,$B$4,O120:O122)</f>
        <v>0</v>
      </c>
      <c r="P124" s="2046">
        <f>SUMIF($A120:$A122,$B$4,P120:P122)</f>
        <v>0</v>
      </c>
      <c r="Q124" s="2046">
        <f>SUMIF($A120:$A122,$B$4,Q120:Q122)</f>
        <v>0</v>
      </c>
      <c r="R124" s="2046"/>
      <c r="S124" s="2046"/>
      <c r="T124" s="2046"/>
      <c r="U124" s="2046"/>
      <c r="V124" s="2047"/>
      <c r="W124" s="2047">
        <f>SUMIF(AH120:AH122,"&gt;0",W120:W122)-SUMIF(AG120:AG122,"&gt;0",W120:W122)</f>
        <v>0</v>
      </c>
      <c r="X124" s="2047"/>
      <c r="Y124" s="2044"/>
      <c r="Z124" s="2044"/>
      <c r="AA124" s="2044"/>
      <c r="AB124" s="2044"/>
      <c r="AC124" s="2044"/>
      <c r="AD124" s="2049"/>
      <c r="AE124" s="2049"/>
      <c r="AF124" s="2049"/>
      <c r="AG124" s="2046">
        <f>COUNT(AH120:AH122)</f>
        <v>0</v>
      </c>
      <c r="AH124" s="2046">
        <f>SUM(AH120:AH122)</f>
        <v>0</v>
      </c>
      <c r="AI124" s="2046"/>
      <c r="AJ124" s="2049"/>
      <c r="AK124" s="2049"/>
      <c r="AL124" s="2049"/>
      <c r="AM124" s="2046"/>
      <c r="AN124" s="2046"/>
      <c r="AO124" s="2044"/>
      <c r="AP124" s="2044"/>
      <c r="AQ124" s="2044"/>
      <c r="AR124" s="2044"/>
      <c r="AS124" s="2052"/>
      <c r="AT124" s="2052"/>
      <c r="AU124" s="2044"/>
      <c r="AV124" s="2044"/>
      <c r="AW124" s="2069"/>
      <c r="AX124" s="2069"/>
      <c r="AY124" s="2069"/>
      <c r="AZ124" s="2069"/>
      <c r="BA124" s="2069"/>
      <c r="BB124" s="2070"/>
      <c r="BC124" s="2070"/>
      <c r="BD124" s="2066">
        <f>SUM(BD120:BD122)</f>
        <v>0</v>
      </c>
    </row>
    <row r="125" spans="1:56" ht="12.75" customHeight="1">
      <c r="A125" s="617"/>
      <c r="B125" s="203"/>
      <c r="C125" s="203"/>
      <c r="D125" s="203"/>
      <c r="E125" s="203"/>
      <c r="F125" s="618"/>
      <c r="G125" s="203"/>
      <c r="H125" s="203"/>
      <c r="I125" s="203"/>
      <c r="J125" s="203"/>
      <c r="K125" s="203"/>
      <c r="L125" s="203"/>
      <c r="M125" s="203"/>
      <c r="N125" s="203"/>
      <c r="O125" s="203"/>
      <c r="P125" s="203"/>
      <c r="Q125" s="203"/>
      <c r="R125" s="203"/>
      <c r="S125" s="203"/>
      <c r="T125" s="203"/>
      <c r="U125" s="203"/>
      <c r="V125" s="203"/>
      <c r="W125" s="203"/>
      <c r="X125" s="203"/>
      <c r="Y125" s="203"/>
      <c r="Z125" s="203"/>
      <c r="AA125" s="203"/>
      <c r="AB125" s="203"/>
      <c r="AC125" s="618"/>
      <c r="AD125" s="619"/>
      <c r="AE125" s="620"/>
      <c r="AF125" s="620"/>
      <c r="AG125" s="621"/>
      <c r="AH125" s="621"/>
      <c r="AI125" s="621"/>
      <c r="AJ125" s="622"/>
      <c r="AK125" s="620"/>
      <c r="AL125" s="620"/>
      <c r="AM125" s="621"/>
      <c r="AN125" s="621"/>
      <c r="AO125" s="203"/>
      <c r="AP125" s="203"/>
      <c r="AQ125" s="203"/>
      <c r="AR125" s="203"/>
      <c r="AS125" s="203"/>
      <c r="AT125" s="203"/>
      <c r="AU125" s="203"/>
      <c r="AV125" s="203"/>
      <c r="AW125" s="203"/>
      <c r="AX125" s="203"/>
      <c r="AY125" s="203"/>
      <c r="AZ125" s="203"/>
      <c r="BA125" s="203"/>
      <c r="BB125" s="203"/>
      <c r="BC125" s="203"/>
      <c r="BD125" s="204"/>
    </row>
    <row r="126" spans="1:56" ht="23.25" customHeight="1">
      <c r="A126" s="2307" t="s">
        <v>376</v>
      </c>
      <c r="B126" s="2308"/>
      <c r="C126" s="2308"/>
      <c r="D126" s="2308"/>
      <c r="E126" s="2308"/>
      <c r="F126" s="2308"/>
      <c r="G126" s="2308"/>
      <c r="H126" s="2308"/>
      <c r="I126" s="2308"/>
      <c r="J126" s="2308"/>
      <c r="K126" s="1707"/>
      <c r="L126" s="1707"/>
      <c r="M126" s="1707"/>
      <c r="N126" s="1707"/>
      <c r="O126" s="1797"/>
      <c r="P126" s="1707"/>
      <c r="Q126" s="1707"/>
      <c r="R126" s="1707"/>
      <c r="S126" s="1707"/>
      <c r="T126" s="1707"/>
      <c r="U126" s="1707"/>
      <c r="V126" s="1707"/>
      <c r="W126" s="1707"/>
      <c r="X126" s="1707"/>
      <c r="Y126" s="1707"/>
      <c r="Z126" s="1707"/>
      <c r="AA126" s="1707"/>
      <c r="AB126" s="1707"/>
      <c r="AC126" s="43"/>
      <c r="AD126" s="43"/>
      <c r="AE126" s="1707"/>
      <c r="AF126" s="1707"/>
      <c r="AG126" s="1707"/>
      <c r="AH126" s="1707"/>
      <c r="AI126" s="1707"/>
      <c r="AJ126" s="1707"/>
      <c r="AK126" s="1707"/>
      <c r="AL126" s="1707"/>
      <c r="AM126" s="1707"/>
      <c r="AN126" s="1707"/>
      <c r="AO126" s="1707"/>
      <c r="AP126" s="1938"/>
      <c r="AQ126" s="1707"/>
      <c r="AR126" s="1707"/>
      <c r="AS126" s="1707"/>
      <c r="AT126" s="1707"/>
      <c r="AU126" s="1707"/>
      <c r="AV126" s="1707"/>
      <c r="AW126" s="1707"/>
      <c r="AX126" s="1935"/>
      <c r="AY126" s="1707"/>
      <c r="AZ126" s="1935"/>
      <c r="BA126" s="1707"/>
      <c r="BB126" s="1935"/>
      <c r="BC126" s="1707"/>
      <c r="BD126" s="45"/>
    </row>
    <row r="127" spans="1:56" ht="18.75">
      <c r="A127" s="59">
        <f>DAY(AF127)</f>
        <v>0</v>
      </c>
      <c r="B127" s="245"/>
      <c r="C127" s="245"/>
      <c r="D127" s="548"/>
      <c r="E127" s="246"/>
      <c r="F127" s="267"/>
      <c r="G127" s="64">
        <f>P127</f>
        <v>0</v>
      </c>
      <c r="H127" s="65">
        <f t="shared" ref="H127:I129" si="94">P127-W127</f>
        <v>0</v>
      </c>
      <c r="I127" s="65">
        <f t="shared" si="94"/>
        <v>0</v>
      </c>
      <c r="J127" s="65">
        <f>IF($B$5&gt;=A127,($B$5-A127+1)*G127,"-")</f>
        <v>0</v>
      </c>
      <c r="K127" s="65">
        <f>($A$5-A127+1)*G127</f>
        <v>0</v>
      </c>
      <c r="L127" s="65">
        <f>($A$5-$A127+1)*I127</f>
        <v>0</v>
      </c>
      <c r="M127" s="66"/>
      <c r="N127" s="67">
        <f>IF((AD127)&lt;$N$5-DAY($N$5)+1,H127+W127,H127)</f>
        <v>0</v>
      </c>
      <c r="O127" s="67">
        <f>IF((AE127)&lt;$N$5-DAY($N$5)+1,I127,I127+X127)</f>
        <v>0</v>
      </c>
      <c r="P127" s="250"/>
      <c r="Q127" s="250"/>
      <c r="R127" s="282"/>
      <c r="S127" s="71"/>
      <c r="T127" s="71"/>
      <c r="U127" s="71"/>
      <c r="V127" s="270"/>
      <c r="W127" s="63"/>
      <c r="X127" s="71"/>
      <c r="Y127" s="477"/>
      <c r="Z127" s="71"/>
      <c r="AA127" s="477"/>
      <c r="AB127" s="477"/>
      <c r="AC127" s="271"/>
      <c r="AD127" s="73"/>
      <c r="AE127" s="135"/>
      <c r="AF127" s="135"/>
      <c r="AG127" s="74">
        <f>IF(AD127&lt;$D$4,0,AF127-AD127)</f>
        <v>0</v>
      </c>
      <c r="AH127" s="75" t="str">
        <f>IF(W127="","",AG127*W127)</f>
        <v/>
      </c>
      <c r="AI127" s="1899" t="str">
        <f>IF(X127="","",AG127*X127)</f>
        <v/>
      </c>
      <c r="AJ127" s="76"/>
      <c r="AK127" s="77"/>
      <c r="AL127" s="77">
        <f>AK127</f>
        <v>0</v>
      </c>
      <c r="AM127" s="74"/>
      <c r="AN127" s="75"/>
      <c r="AO127" s="78">
        <f>DAY(AL127)</f>
        <v>0</v>
      </c>
      <c r="AP127" s="78"/>
      <c r="AQ127" s="74"/>
      <c r="AR127" s="254"/>
      <c r="AS127" s="550"/>
      <c r="AT127" s="550"/>
      <c r="AU127" s="245"/>
      <c r="AV127" s="83" t="s">
        <v>84</v>
      </c>
      <c r="AW127" s="84" t="str">
        <f t="shared" ref="AW127:AX129" si="95">IF(AQ127&lt;1,"-",AQ127)</f>
        <v>-</v>
      </c>
      <c r="AX127" s="84" t="str">
        <f t="shared" si="95"/>
        <v>-</v>
      </c>
      <c r="AY127" s="64" t="str">
        <f>IF(AW127="-","-",($B$5-AO127+1)*AW127)</f>
        <v>-</v>
      </c>
      <c r="AZ127" s="64" t="str">
        <f>IF(AX127="-","-",($B$5-AO127+1)*AX127)</f>
        <v>-</v>
      </c>
      <c r="BA127" s="63" t="str">
        <f t="shared" ref="BA127:BB129" si="96">IF(AW127="-","-",AW127-H127)</f>
        <v>-</v>
      </c>
      <c r="BB127" s="63" t="str">
        <f t="shared" si="96"/>
        <v>-</v>
      </c>
      <c r="BC127" s="86" t="str">
        <f>IF(AW127="-","-",AW127/H127)</f>
        <v>-</v>
      </c>
      <c r="BD127" s="139">
        <f>IF(AQ127&lt;1,IF($B$5&gt;=A127,($A$5-A127+1)*-1*H127,"-"),AW127*($A$5-AO127+1)-H127*($A$5-A127+1))</f>
        <v>0</v>
      </c>
    </row>
    <row r="128" spans="1:56" ht="18.75">
      <c r="A128" s="59">
        <f>DAY(AF128)</f>
        <v>0</v>
      </c>
      <c r="B128" s="245"/>
      <c r="C128" s="245"/>
      <c r="D128" s="548"/>
      <c r="E128" s="246"/>
      <c r="F128" s="267"/>
      <c r="G128" s="64">
        <f>P128</f>
        <v>0</v>
      </c>
      <c r="H128" s="65">
        <f t="shared" si="94"/>
        <v>0</v>
      </c>
      <c r="I128" s="65">
        <f t="shared" si="94"/>
        <v>0</v>
      </c>
      <c r="J128" s="65">
        <f>IF($B$5&gt;=A128,($B$5-A128+1)*G128,"-")</f>
        <v>0</v>
      </c>
      <c r="K128" s="65">
        <f>($A$5-A128+1)*G128</f>
        <v>0</v>
      </c>
      <c r="L128" s="65">
        <f>($A$5-$A128+1)*I128</f>
        <v>0</v>
      </c>
      <c r="M128" s="66"/>
      <c r="N128" s="67">
        <f>IF((AD128)&lt;$N$5-DAY($N$5)+1,H128+W128,H128)</f>
        <v>0</v>
      </c>
      <c r="O128" s="67">
        <f>IF((AE128)&lt;$N$5-DAY($N$5)+1,I128,I128+X128)</f>
        <v>0</v>
      </c>
      <c r="P128" s="250"/>
      <c r="Q128" s="250"/>
      <c r="R128" s="282"/>
      <c r="S128" s="71"/>
      <c r="T128" s="71"/>
      <c r="U128" s="71"/>
      <c r="V128" s="270"/>
      <c r="W128" s="63"/>
      <c r="X128" s="71"/>
      <c r="Y128" s="477"/>
      <c r="Z128" s="71"/>
      <c r="AA128" s="477"/>
      <c r="AB128" s="477"/>
      <c r="AC128" s="271"/>
      <c r="AD128" s="73"/>
      <c r="AE128" s="135"/>
      <c r="AF128" s="135"/>
      <c r="AG128" s="74">
        <f>IF(AD128&lt;$D$4,0,AF128-AD128)</f>
        <v>0</v>
      </c>
      <c r="AH128" s="75" t="str">
        <f>IF(W128="","",AG128*W128)</f>
        <v/>
      </c>
      <c r="AI128" s="1899" t="str">
        <f>IF(X128="","",AG128*X128)</f>
        <v/>
      </c>
      <c r="AJ128" s="76"/>
      <c r="AK128" s="77"/>
      <c r="AL128" s="77">
        <f>AK128</f>
        <v>0</v>
      </c>
      <c r="AM128" s="74"/>
      <c r="AN128" s="75"/>
      <c r="AO128" s="78">
        <f>DAY(AL128)</f>
        <v>0</v>
      </c>
      <c r="AP128" s="78"/>
      <c r="AQ128" s="74"/>
      <c r="AR128" s="254"/>
      <c r="AS128" s="550"/>
      <c r="AT128" s="550"/>
      <c r="AU128" s="245"/>
      <c r="AV128" s="83" t="s">
        <v>84</v>
      </c>
      <c r="AW128" s="84" t="str">
        <f t="shared" si="95"/>
        <v>-</v>
      </c>
      <c r="AX128" s="84" t="str">
        <f t="shared" si="95"/>
        <v>-</v>
      </c>
      <c r="AY128" s="64" t="str">
        <f>IF(AW128="-","-",($B$5-AO128+1)*AW128)</f>
        <v>-</v>
      </c>
      <c r="AZ128" s="64" t="str">
        <f>IF(AX128="-","-",($B$5-AO128+1)*AX128)</f>
        <v>-</v>
      </c>
      <c r="BA128" s="63" t="str">
        <f t="shared" si="96"/>
        <v>-</v>
      </c>
      <c r="BB128" s="63" t="str">
        <f t="shared" si="96"/>
        <v>-</v>
      </c>
      <c r="BC128" s="86" t="str">
        <f>IF(AW128="-","-",AW128/H128)</f>
        <v>-</v>
      </c>
      <c r="BD128" s="139">
        <f>IF(AQ128&lt;1,IF($B$5&gt;=A128,($A$5-A128+1)*-1*H128,"-"),AW128*($A$5-AO128+1)-H128*($A$5-A128+1))</f>
        <v>0</v>
      </c>
    </row>
    <row r="129" spans="1:56" ht="18.75">
      <c r="A129" s="59">
        <f>DAY(AF129)</f>
        <v>0</v>
      </c>
      <c r="B129" s="267"/>
      <c r="C129" s="267"/>
      <c r="D129" s="62"/>
      <c r="E129" s="62"/>
      <c r="F129" s="267"/>
      <c r="G129" s="64">
        <f>P129</f>
        <v>0</v>
      </c>
      <c r="H129" s="65">
        <f t="shared" si="94"/>
        <v>0</v>
      </c>
      <c r="I129" s="65">
        <f t="shared" si="94"/>
        <v>0</v>
      </c>
      <c r="J129" s="65">
        <f>IF($B$5&gt;=A129,($B$5-A129+1)*G129,"-")</f>
        <v>0</v>
      </c>
      <c r="K129" s="65">
        <f>($A$5-A129+1)*G129</f>
        <v>0</v>
      </c>
      <c r="L129" s="65">
        <f>($A$5-$A129+1)*I129</f>
        <v>0</v>
      </c>
      <c r="M129" s="662"/>
      <c r="N129" s="67">
        <f>IF((AD129)&lt;$N$5-DAY($N$5)+1,H129+W129,H129)</f>
        <v>0</v>
      </c>
      <c r="O129" s="67">
        <f>IF((AE129)&lt;$N$5-DAY($N$5)+1,I129,I129+X129)</f>
        <v>0</v>
      </c>
      <c r="P129" s="250"/>
      <c r="Q129" s="250"/>
      <c r="R129" s="71"/>
      <c r="S129" s="71"/>
      <c r="T129" s="71"/>
      <c r="U129" s="71"/>
      <c r="V129" s="270"/>
      <c r="W129" s="85"/>
      <c r="X129" s="71"/>
      <c r="Y129" s="71"/>
      <c r="Z129" s="71"/>
      <c r="AA129" s="71"/>
      <c r="AB129" s="72"/>
      <c r="AC129" s="271"/>
      <c r="AD129" s="663"/>
      <c r="AE129" s="664"/>
      <c r="AF129" s="492"/>
      <c r="AG129" s="74">
        <f>IF(AD129&lt;$D$4,0,AF129-AD129)</f>
        <v>0</v>
      </c>
      <c r="AH129" s="75" t="str">
        <f>IF(W129="","",AG129*W129)</f>
        <v/>
      </c>
      <c r="AI129" s="1899" t="str">
        <f>IF(X129="","",AG129*X129)</f>
        <v/>
      </c>
      <c r="AJ129" s="314"/>
      <c r="AK129" s="283"/>
      <c r="AL129" s="283">
        <f>AK129</f>
        <v>0</v>
      </c>
      <c r="AM129" s="74">
        <f>SUM(IF(AJ129="переход","",IF(AL129="переход",$D$4-AJ129,AL129-AJ129)))</f>
        <v>0</v>
      </c>
      <c r="AN129" s="75"/>
      <c r="AO129" s="78">
        <f>DAY(AL129)</f>
        <v>0</v>
      </c>
      <c r="AP129" s="78"/>
      <c r="AQ129" s="74"/>
      <c r="AR129" s="254"/>
      <c r="AS129" s="550"/>
      <c r="AT129" s="550"/>
      <c r="AU129" s="245"/>
      <c r="AV129" s="83" t="s">
        <v>84</v>
      </c>
      <c r="AW129" s="84" t="str">
        <f t="shared" si="95"/>
        <v>-</v>
      </c>
      <c r="AX129" s="84" t="str">
        <f t="shared" si="95"/>
        <v>-</v>
      </c>
      <c r="AY129" s="64" t="str">
        <f>IF(AW129="-","-",($B$5-AO129+1)*AW129)</f>
        <v>-</v>
      </c>
      <c r="AZ129" s="64" t="str">
        <f>IF(AX129="-","-",($B$5-AO129+1)*AX129)</f>
        <v>-</v>
      </c>
      <c r="BA129" s="63" t="str">
        <f t="shared" si="96"/>
        <v>-</v>
      </c>
      <c r="BB129" s="63" t="str">
        <f t="shared" si="96"/>
        <v>-</v>
      </c>
      <c r="BC129" s="86" t="str">
        <f>IF(AW129="-","-",AW129/H129)</f>
        <v>-</v>
      </c>
      <c r="BD129" s="139">
        <f>IF(AQ129&lt;1,IF($B$5&gt;=A129,($A$5-A129+1)*-1*H129,"-"),AW129*($A$5-AO129+1)-H129*($A$5-A129+1))</f>
        <v>0</v>
      </c>
    </row>
    <row r="130" spans="1:56" ht="28.5" customHeight="1">
      <c r="A130" s="148" t="s">
        <v>86</v>
      </c>
      <c r="B130" s="149">
        <f>COUNTIF(A126:A129,$B$4)</f>
        <v>3</v>
      </c>
      <c r="C130" s="150"/>
      <c r="D130" s="151"/>
      <c r="E130" s="151"/>
      <c r="F130" s="151"/>
      <c r="G130" s="152">
        <f>SUM(G127:G129)</f>
        <v>0</v>
      </c>
      <c r="H130" s="152">
        <f>SUMIF($A127:$A129,$B$4,H127:H129)</f>
        <v>0</v>
      </c>
      <c r="I130" s="152">
        <f>SUMIF($A127:$A129,$B$4,I127:I129)</f>
        <v>0</v>
      </c>
      <c r="J130" s="152">
        <f>SUMIF($A127:$A129,$B$4,J127:J129)</f>
        <v>0</v>
      </c>
      <c r="K130" s="152">
        <f>SUMIF($A127:$A129,$B$4,K127:K129)</f>
        <v>0</v>
      </c>
      <c r="L130" s="152">
        <f>SUMIF($A127:$A129,$B$4,L127:L129)</f>
        <v>0</v>
      </c>
      <c r="M130" s="152">
        <f>SUMIF($A126:$A129,$B$4,M126:M129)</f>
        <v>0</v>
      </c>
      <c r="N130" s="153">
        <f>SUMIF(A126:A129,$B$4,N126:N129)</f>
        <v>0</v>
      </c>
      <c r="O130" s="153">
        <f>SUMIF(A127:A129,$B$4,O127:O129)</f>
        <v>0</v>
      </c>
      <c r="P130" s="153">
        <f>SUMIF(B126:B129,$B$4,P126:P129)</f>
        <v>0</v>
      </c>
      <c r="Q130" s="153">
        <f>SUMIF(C126:C129,$B$4,Q126:Q129)</f>
        <v>0</v>
      </c>
      <c r="R130" s="152"/>
      <c r="S130" s="152"/>
      <c r="T130" s="152"/>
      <c r="U130" s="152"/>
      <c r="V130" s="152"/>
      <c r="W130" s="152"/>
      <c r="X130" s="152"/>
      <c r="Y130" s="151"/>
      <c r="Z130" s="151"/>
      <c r="AA130" s="151"/>
      <c r="AB130" s="151"/>
      <c r="AC130" s="151"/>
      <c r="AD130" s="154"/>
      <c r="AE130" s="155"/>
      <c r="AF130" s="156"/>
      <c r="AG130" s="158"/>
      <c r="AH130" s="162">
        <f>SUMIF($A127:$A129,$B$4,AH127:AH129)</f>
        <v>0</v>
      </c>
      <c r="AI130" s="1880">
        <f>SUMIF($A127:$A129,$B$4,AI127:AI129)</f>
        <v>0</v>
      </c>
      <c r="AJ130" s="154"/>
      <c r="AK130" s="156"/>
      <c r="AL130" s="156"/>
      <c r="AM130" s="152"/>
      <c r="AN130" s="157"/>
      <c r="AO130" s="158">
        <f>COUNTA(AO126:AO129)</f>
        <v>3</v>
      </c>
      <c r="AP130" s="158"/>
      <c r="AQ130" s="152">
        <f>SUM(AQ126:AQ129)</f>
        <v>0</v>
      </c>
      <c r="AR130" s="152">
        <f>SUM(AR126:AR129)</f>
        <v>0</v>
      </c>
      <c r="AS130" s="159"/>
      <c r="AT130" s="151"/>
      <c r="AU130" s="161"/>
      <c r="AV130" s="151"/>
      <c r="AW130" s="162">
        <f>SUM(AW126:AW129)</f>
        <v>0</v>
      </c>
      <c r="AX130" s="162"/>
      <c r="AY130" s="162">
        <f>SUM(AY126:AY129)</f>
        <v>0</v>
      </c>
      <c r="AZ130" s="162"/>
      <c r="BA130" s="163">
        <f>SUM(BA126:BA129)</f>
        <v>0</v>
      </c>
      <c r="BB130" s="149"/>
      <c r="BC130" s="164" t="str">
        <f>IF(COUNT(BC126:BC129)=0,"-",AVERAGE(BC126:BC129))</f>
        <v>-</v>
      </c>
      <c r="BD130" s="165"/>
    </row>
    <row r="131" spans="1:56" ht="18.75">
      <c r="A131" s="2065" t="s">
        <v>87</v>
      </c>
      <c r="B131" s="2042">
        <f>COUNT(A127:A129)</f>
        <v>3</v>
      </c>
      <c r="C131" s="2043"/>
      <c r="D131" s="2044"/>
      <c r="E131" s="2044"/>
      <c r="F131" s="2044"/>
      <c r="G131" s="2046">
        <f t="shared" ref="G131:L131" si="97">SUM(G127:G129)</f>
        <v>0</v>
      </c>
      <c r="H131" s="2046">
        <f t="shared" si="97"/>
        <v>0</v>
      </c>
      <c r="I131" s="2046">
        <f t="shared" si="97"/>
        <v>0</v>
      </c>
      <c r="J131" s="2046">
        <f t="shared" si="97"/>
        <v>0</v>
      </c>
      <c r="K131" s="2046">
        <f t="shared" si="97"/>
        <v>0</v>
      </c>
      <c r="L131" s="2046">
        <f t="shared" si="97"/>
        <v>0</v>
      </c>
      <c r="M131" s="2046"/>
      <c r="N131" s="2046">
        <f>SUM(N130+N124)</f>
        <v>0</v>
      </c>
      <c r="O131" s="2046">
        <f>SUM(O130+O124)</f>
        <v>0</v>
      </c>
      <c r="P131" s="2046">
        <f>SUM(P130+P124)</f>
        <v>0</v>
      </c>
      <c r="Q131" s="2046">
        <f>SUM(Q130+Q124)</f>
        <v>0</v>
      </c>
      <c r="R131" s="2046"/>
      <c r="S131" s="2046"/>
      <c r="T131" s="2046"/>
      <c r="U131" s="2046"/>
      <c r="V131" s="2047"/>
      <c r="W131" s="2052">
        <f>SUM(W120:W122)</f>
        <v>0</v>
      </c>
      <c r="X131" s="2047"/>
      <c r="Y131" s="2044"/>
      <c r="Z131" s="2044"/>
      <c r="AA131" s="2044"/>
      <c r="AB131" s="2044"/>
      <c r="AC131" s="2044"/>
      <c r="AD131" s="2049"/>
      <c r="AE131" s="2049"/>
      <c r="AF131" s="2049"/>
      <c r="AG131" s="2046"/>
      <c r="AH131" s="2046"/>
      <c r="AI131" s="2046"/>
      <c r="AJ131" s="2049"/>
      <c r="AK131" s="2049"/>
      <c r="AL131" s="2049"/>
      <c r="AM131" s="2046"/>
      <c r="AN131" s="2046"/>
      <c r="AO131" s="2044"/>
      <c r="AP131" s="2044"/>
      <c r="AQ131" s="2044"/>
      <c r="AR131" s="2044"/>
      <c r="AS131" s="2052"/>
      <c r="AT131" s="2052"/>
      <c r="AU131" s="2044"/>
      <c r="AV131" s="2044"/>
      <c r="AW131" s="2066">
        <f>SUM(AW130,AW123)</f>
        <v>0</v>
      </c>
      <c r="AX131" s="2066"/>
      <c r="AY131" s="2066">
        <f>SUM(AY130,AY123)</f>
        <v>0</v>
      </c>
      <c r="AZ131" s="2066"/>
      <c r="BA131" s="2066">
        <f>SUM(BA130,BA123)</f>
        <v>0</v>
      </c>
      <c r="BB131" s="2046"/>
      <c r="BC131" s="2067" t="str">
        <f>IF(COUNT(BC127:BC129,BC120:BC122)=0,"-",AVERAGE(BC127:BC129,BC120:BC122))</f>
        <v>-</v>
      </c>
      <c r="BD131" s="2066">
        <f>+BD124</f>
        <v>0</v>
      </c>
    </row>
    <row r="132" spans="1:56" ht="23.25">
      <c r="A132" s="2307" t="s">
        <v>248</v>
      </c>
      <c r="B132" s="2308"/>
      <c r="C132" s="2308"/>
      <c r="D132" s="2308"/>
      <c r="E132" s="2308"/>
      <c r="F132" s="2308"/>
      <c r="G132" s="2308"/>
      <c r="H132" s="2308"/>
      <c r="I132" s="2308"/>
      <c r="J132" s="2308"/>
      <c r="K132" s="2308"/>
      <c r="L132" s="2308"/>
      <c r="M132" s="2308"/>
      <c r="N132" s="2308"/>
      <c r="O132" s="2308"/>
      <c r="P132" s="2308"/>
      <c r="Q132" s="2308"/>
      <c r="R132" s="2308"/>
      <c r="S132" s="2308"/>
      <c r="T132" s="2308"/>
      <c r="U132" s="1707"/>
      <c r="V132" s="1707"/>
      <c r="W132" s="1707"/>
      <c r="X132" s="1707"/>
      <c r="Y132" s="1707"/>
      <c r="Z132" s="1707"/>
      <c r="AA132" s="1707"/>
      <c r="AB132" s="1707"/>
      <c r="AC132" s="43"/>
      <c r="AD132" s="43"/>
      <c r="AE132" s="1707"/>
      <c r="AF132" s="1707"/>
      <c r="AG132" s="1707"/>
      <c r="AH132" s="1707"/>
      <c r="AI132" s="1707"/>
      <c r="AJ132" s="1707"/>
      <c r="AK132" s="1707"/>
      <c r="AL132" s="1707"/>
      <c r="AM132" s="1707"/>
      <c r="AN132" s="1707"/>
      <c r="AO132" s="1707"/>
      <c r="AP132" s="1938"/>
      <c r="AQ132" s="1707"/>
      <c r="AR132" s="1707"/>
      <c r="AS132" s="1707"/>
      <c r="AT132" s="1707"/>
      <c r="AU132" s="1707"/>
      <c r="AV132" s="1707"/>
      <c r="AW132" s="1707"/>
      <c r="AX132" s="1935"/>
      <c r="AY132" s="1707"/>
      <c r="AZ132" s="1935"/>
      <c r="BA132" s="1707"/>
      <c r="BB132" s="1935"/>
      <c r="BC132" s="1707"/>
      <c r="BD132" s="45"/>
    </row>
    <row r="133" spans="1:56" ht="45.75" customHeight="1">
      <c r="A133" s="59">
        <f>DAY(AF133)</f>
        <v>12</v>
      </c>
      <c r="B133" s="245">
        <v>300</v>
      </c>
      <c r="C133" s="245">
        <v>3</v>
      </c>
      <c r="D133" s="246" t="s">
        <v>257</v>
      </c>
      <c r="E133" s="62" t="s">
        <v>258</v>
      </c>
      <c r="F133" s="245"/>
      <c r="G133" s="64">
        <f>P133</f>
        <v>24.7</v>
      </c>
      <c r="H133" s="65">
        <f t="shared" ref="H133:I135" si="98">P133-W133</f>
        <v>9.1999999999999993</v>
      </c>
      <c r="I133" s="65">
        <f t="shared" si="98"/>
        <v>78.3</v>
      </c>
      <c r="J133" s="65">
        <f>IF($B$5&gt;=A133,($B$5-A133+1)*G133,"-")</f>
        <v>494</v>
      </c>
      <c r="K133" s="65">
        <f>($A$5-A133+1)*G133</f>
        <v>494</v>
      </c>
      <c r="L133" s="65">
        <f>($A$5-$A133+1)*I133</f>
        <v>1566</v>
      </c>
      <c r="M133" s="565"/>
      <c r="N133" s="67">
        <f>IF((AD133)&lt;$N$5-DAY($N$5)+1,H133+W133,H133)</f>
        <v>24.7</v>
      </c>
      <c r="O133" s="67">
        <f>IF((AE133)&lt;$N$5-DAY($N$5)+1,I133,I133+X133)</f>
        <v>201</v>
      </c>
      <c r="P133" s="68">
        <v>24.7</v>
      </c>
      <c r="Q133" s="68">
        <v>201</v>
      </c>
      <c r="R133" s="1504">
        <v>86</v>
      </c>
      <c r="S133" s="70">
        <v>1350</v>
      </c>
      <c r="T133" s="70">
        <v>1729</v>
      </c>
      <c r="U133" s="70"/>
      <c r="V133" s="247" t="s">
        <v>260</v>
      </c>
      <c r="W133" s="64">
        <v>15.5</v>
      </c>
      <c r="X133" s="70">
        <v>122.7</v>
      </c>
      <c r="Y133" s="64">
        <v>85</v>
      </c>
      <c r="Z133" s="70">
        <v>1146</v>
      </c>
      <c r="AA133" s="70">
        <v>1729</v>
      </c>
      <c r="AB133" s="249"/>
      <c r="AC133" s="271"/>
      <c r="AD133" s="314">
        <v>43462</v>
      </c>
      <c r="AE133" s="283">
        <f>AD133+10</f>
        <v>43472</v>
      </c>
      <c r="AF133" s="399">
        <f>AE133+5</f>
        <v>43477</v>
      </c>
      <c r="AG133" s="74">
        <f>IF(AD133&lt;$D$4,0,AF133-AD133)</f>
        <v>0</v>
      </c>
      <c r="AH133" s="75">
        <f>IF(W133="","",AG133*W133)</f>
        <v>0</v>
      </c>
      <c r="AI133" s="1899">
        <f>IF(X133="","",AG133*X133)</f>
        <v>0</v>
      </c>
      <c r="AJ133" s="76">
        <v>43462</v>
      </c>
      <c r="AK133" s="77">
        <v>43475</v>
      </c>
      <c r="AL133" s="77">
        <f>AK133+5</f>
        <v>43480</v>
      </c>
      <c r="AM133" s="74"/>
      <c r="AN133" s="75"/>
      <c r="AO133" s="78">
        <f>DAY(AL133)</f>
        <v>15</v>
      </c>
      <c r="AP133" s="78"/>
      <c r="AQ133" s="74">
        <v>30</v>
      </c>
      <c r="AR133" s="254"/>
      <c r="AS133" s="255"/>
      <c r="AT133" s="255"/>
      <c r="AU133" s="68"/>
      <c r="AV133" s="83"/>
      <c r="AW133" s="84">
        <f t="shared" ref="AW133:AX135" si="99">IF(AQ133&lt;1,"-",AQ133)</f>
        <v>30</v>
      </c>
      <c r="AX133" s="84" t="str">
        <f t="shared" si="99"/>
        <v>-</v>
      </c>
      <c r="AY133" s="64">
        <f>IF(AW133="-","-",($B$5-AO133+1)*AW133)</f>
        <v>510</v>
      </c>
      <c r="AZ133" s="64" t="str">
        <f>IF(AX133="-","-",($B$5-AO133+1)*AX133)</f>
        <v>-</v>
      </c>
      <c r="BA133" s="63">
        <f t="shared" ref="BA133:BB135" si="100">IF(AW133="-","-",AW133-H133)</f>
        <v>20.8</v>
      </c>
      <c r="BB133" s="63" t="str">
        <f t="shared" si="100"/>
        <v>-</v>
      </c>
      <c r="BC133" s="86">
        <f>IF(AW133="-","-",AW133/H133)</f>
        <v>3.2608695652173916</v>
      </c>
      <c r="BD133" s="139">
        <f>IF(AQ133&lt;1,IF($B$5&gt;=A133,($A$5-A133+1)*-1*H133,"-"),AW133*($A$5-AO133+1)-H133*($A$5-A133+1))</f>
        <v>326</v>
      </c>
    </row>
    <row r="134" spans="1:56" ht="33" customHeight="1">
      <c r="A134" s="59">
        <f>DAY(AF134)</f>
        <v>0</v>
      </c>
      <c r="B134" s="245"/>
      <c r="C134" s="245"/>
      <c r="D134" s="62"/>
      <c r="E134" s="62"/>
      <c r="F134" s="245"/>
      <c r="G134" s="64">
        <f>P134</f>
        <v>0</v>
      </c>
      <c r="H134" s="65">
        <f t="shared" si="98"/>
        <v>0</v>
      </c>
      <c r="I134" s="65">
        <f t="shared" si="98"/>
        <v>0</v>
      </c>
      <c r="J134" s="65">
        <f>IF($B$5&gt;=A134,($B$5-A134+1)*G134,"-")</f>
        <v>0</v>
      </c>
      <c r="K134" s="65">
        <f>($A$5-A134+1)*G134</f>
        <v>0</v>
      </c>
      <c r="L134" s="65">
        <f>($A$5-$A134+1)*I134</f>
        <v>0</v>
      </c>
      <c r="M134" s="268"/>
      <c r="N134" s="67">
        <f>IF((AD134)&lt;$N$5-DAY($N$5)+1,H134+W134,H134)</f>
        <v>0</v>
      </c>
      <c r="O134" s="67">
        <f>IF((AE134)&lt;$N$5-DAY($N$5)+1,I134,I134+X134)</f>
        <v>0</v>
      </c>
      <c r="P134" s="1505"/>
      <c r="Q134" s="68"/>
      <c r="R134" s="367"/>
      <c r="S134" s="70"/>
      <c r="T134" s="70"/>
      <c r="U134" s="71"/>
      <c r="V134" s="66"/>
      <c r="W134" s="566"/>
      <c r="X134" s="567"/>
      <c r="Y134" s="69"/>
      <c r="Z134" s="570"/>
      <c r="AA134" s="570"/>
      <c r="AB134" s="477"/>
      <c r="AC134" s="271"/>
      <c r="AD134" s="251"/>
      <c r="AE134" s="135"/>
      <c r="AF134" s="399"/>
      <c r="AG134" s="74">
        <f>IF(AD134&lt;$D$4,0,AF134-AD134)</f>
        <v>0</v>
      </c>
      <c r="AH134" s="75" t="str">
        <f>IF(W134="","",AG134*W134)</f>
        <v/>
      </c>
      <c r="AI134" s="1899" t="str">
        <f>IF(X134="","",AG134*X134)</f>
        <v/>
      </c>
      <c r="AJ134" s="76"/>
      <c r="AK134" s="77"/>
      <c r="AL134" s="77"/>
      <c r="AM134" s="74"/>
      <c r="AN134" s="75"/>
      <c r="AO134" s="78"/>
      <c r="AP134" s="78"/>
      <c r="AQ134" s="74"/>
      <c r="AR134" s="63"/>
      <c r="AS134" s="255"/>
      <c r="AT134" s="255"/>
      <c r="AU134" s="68"/>
      <c r="AV134" s="83"/>
      <c r="AW134" s="84" t="str">
        <f t="shared" si="99"/>
        <v>-</v>
      </c>
      <c r="AX134" s="84" t="str">
        <f t="shared" si="99"/>
        <v>-</v>
      </c>
      <c r="AY134" s="64" t="str">
        <f>IF(AW134="-","-",($B$5-AO134+1)*AW134)</f>
        <v>-</v>
      </c>
      <c r="AZ134" s="64" t="str">
        <f>IF(AX134="-","-",($B$5-AO134+1)*AX134)</f>
        <v>-</v>
      </c>
      <c r="BA134" s="63" t="str">
        <f t="shared" si="100"/>
        <v>-</v>
      </c>
      <c r="BB134" s="63" t="str">
        <f t="shared" si="100"/>
        <v>-</v>
      </c>
      <c r="BC134" s="86" t="str">
        <f>IF(AW134="-","-",AW134/H134)</f>
        <v>-</v>
      </c>
      <c r="BD134" s="139">
        <f>IF(AQ134&lt;1,IF($B$5&gt;=A134,($A$5-A134+1)*-1*H134,"-"),AW134*($A$5-AO134+1)-H134*($A$5-A134+1))</f>
        <v>0</v>
      </c>
    </row>
    <row r="135" spans="1:56" ht="33" customHeight="1">
      <c r="A135" s="59">
        <f>DAY(AF135)</f>
        <v>0</v>
      </c>
      <c r="B135" s="245"/>
      <c r="C135" s="245"/>
      <c r="D135" s="61"/>
      <c r="E135" s="62"/>
      <c r="F135" s="245"/>
      <c r="G135" s="64">
        <f>P135</f>
        <v>0</v>
      </c>
      <c r="H135" s="65">
        <f t="shared" si="98"/>
        <v>0</v>
      </c>
      <c r="I135" s="65">
        <f t="shared" si="98"/>
        <v>0</v>
      </c>
      <c r="J135" s="65">
        <f>IF($B$5&gt;=A135,($B$5-A135+1)*G135,"-")</f>
        <v>0</v>
      </c>
      <c r="K135" s="65">
        <f>($A$5-A135+1)*G135</f>
        <v>0</v>
      </c>
      <c r="L135" s="65">
        <f>($A$5-$A135+1)*I135</f>
        <v>0</v>
      </c>
      <c r="M135" s="268"/>
      <c r="N135" s="67">
        <f>IF((AD135)&lt;$N$5-DAY($N$5)+1,H135+W135,H135)</f>
        <v>0</v>
      </c>
      <c r="O135" s="67">
        <f>IF((AE135)&lt;$N$5-DAY($N$5)+1,I135,I135+X135)</f>
        <v>0</v>
      </c>
      <c r="P135" s="68"/>
      <c r="Q135" s="68"/>
      <c r="R135" s="69"/>
      <c r="S135" s="70"/>
      <c r="T135" s="70"/>
      <c r="U135" s="70"/>
      <c r="V135" s="247"/>
      <c r="W135" s="64"/>
      <c r="X135" s="70"/>
      <c r="Y135" s="69"/>
      <c r="Z135" s="70"/>
      <c r="AA135" s="70"/>
      <c r="AB135" s="249"/>
      <c r="AC135" s="271"/>
      <c r="AD135" s="314"/>
      <c r="AE135" s="283"/>
      <c r="AF135" s="135"/>
      <c r="AG135" s="74">
        <f>IF(AD135&lt;$D$4,0,AF135-AD135)</f>
        <v>0</v>
      </c>
      <c r="AH135" s="75" t="str">
        <f>IF(W135="","",AG135*W135)</f>
        <v/>
      </c>
      <c r="AI135" s="1899" t="str">
        <f>IF(X135="","",AG135*X135)</f>
        <v/>
      </c>
      <c r="AJ135" s="314"/>
      <c r="AK135" s="283"/>
      <c r="AL135" s="283"/>
      <c r="AM135" s="74"/>
      <c r="AN135" s="75"/>
      <c r="AO135" s="78"/>
      <c r="AP135" s="78"/>
      <c r="AQ135" s="74"/>
      <c r="AR135" s="63"/>
      <c r="AS135" s="255"/>
      <c r="AT135" s="255"/>
      <c r="AU135" s="68"/>
      <c r="AV135" s="83"/>
      <c r="AW135" s="84" t="str">
        <f t="shared" si="99"/>
        <v>-</v>
      </c>
      <c r="AX135" s="84" t="str">
        <f t="shared" si="99"/>
        <v>-</v>
      </c>
      <c r="AY135" s="64" t="str">
        <f>IF(AW135="-","-",($B$5-AO135+1)*AW135)</f>
        <v>-</v>
      </c>
      <c r="AZ135" s="64" t="str">
        <f>IF(AX135="-","-",($B$5-AO135+1)*AX135)</f>
        <v>-</v>
      </c>
      <c r="BA135" s="63" t="str">
        <f t="shared" si="100"/>
        <v>-</v>
      </c>
      <c r="BB135" s="63" t="str">
        <f t="shared" si="100"/>
        <v>-</v>
      </c>
      <c r="BC135" s="86" t="str">
        <f>IF(AW135="-","-",AW135/H135)</f>
        <v>-</v>
      </c>
      <c r="BD135" s="139">
        <f>IF(AQ135&lt;1,IF($B$5&gt;=A135,($A$5-A135+1)*-1*H135,"-"),AW135*($A$5-AO135+1)-H135*($A$5-A135+1))</f>
        <v>0</v>
      </c>
    </row>
    <row r="136" spans="1:56" ht="33.75" customHeight="1">
      <c r="A136" s="148" t="s">
        <v>86</v>
      </c>
      <c r="B136" s="149">
        <f>COUNTIF(A133:A135,$B$4)</f>
        <v>3</v>
      </c>
      <c r="C136" s="150"/>
      <c r="D136" s="151"/>
      <c r="E136" s="151"/>
      <c r="F136" s="151"/>
      <c r="G136" s="152">
        <f>SUM(G133:G135)</f>
        <v>24.7</v>
      </c>
      <c r="H136" s="152">
        <f>SUMIF($A133:$A135,$B$4,H133:H135)</f>
        <v>9.1999999999999993</v>
      </c>
      <c r="I136" s="152">
        <f>SUMIF($A133:$A135,$B$4,I133:I135)</f>
        <v>78.3</v>
      </c>
      <c r="J136" s="152">
        <f>SUMIF($A133:$A135,$B$4,J133:J135)</f>
        <v>494</v>
      </c>
      <c r="K136" s="152">
        <f>SUMIF($A133:$A135,$B$4,K133:K135)</f>
        <v>494</v>
      </c>
      <c r="L136" s="152">
        <f>SUMIF($A133:$A135,$B$4,L133:L135)</f>
        <v>1566</v>
      </c>
      <c r="M136" s="152"/>
      <c r="N136" s="153">
        <f>SUMIF(A133:A135,$B$4,N133:N135)</f>
        <v>24.7</v>
      </c>
      <c r="O136" s="153">
        <f>SUMIF(A133:A135,$B$4,O133:O135)</f>
        <v>201</v>
      </c>
      <c r="P136" s="153">
        <f>SUMIF(B133:B135,$B$4,P133:P135)</f>
        <v>0</v>
      </c>
      <c r="Q136" s="153">
        <f>SUMIF(C133:C135,$B$4,Q133:Q135)</f>
        <v>201</v>
      </c>
      <c r="R136" s="152"/>
      <c r="S136" s="152"/>
      <c r="T136" s="152"/>
      <c r="U136" s="152"/>
      <c r="V136" s="152"/>
      <c r="W136" s="152"/>
      <c r="X136" s="152"/>
      <c r="Y136" s="151"/>
      <c r="Z136" s="151"/>
      <c r="AA136" s="151"/>
      <c r="AB136" s="151"/>
      <c r="AC136" s="151"/>
      <c r="AD136" s="154"/>
      <c r="AE136" s="155"/>
      <c r="AF136" s="156"/>
      <c r="AG136" s="152"/>
      <c r="AH136" s="157">
        <f>SUMIF($A133:$A135,$B$4,AH133:AH135)</f>
        <v>0</v>
      </c>
      <c r="AI136" s="162">
        <f>SUMIF($A133:$A135,$B$4,AI133:AI135)</f>
        <v>0</v>
      </c>
      <c r="AJ136" s="653"/>
      <c r="AK136" s="156"/>
      <c r="AL136" s="156"/>
      <c r="AM136" s="152"/>
      <c r="AN136" s="157"/>
      <c r="AO136" s="292">
        <f>COUNTA(AO133:AO135)</f>
        <v>1</v>
      </c>
      <c r="AP136" s="292"/>
      <c r="AQ136" s="152"/>
      <c r="AR136" s="152"/>
      <c r="AS136" s="161"/>
      <c r="AT136" s="161"/>
      <c r="AU136" s="151"/>
      <c r="AV136" s="151"/>
      <c r="AW136" s="163">
        <f>SUM(AW133:AW135)</f>
        <v>30</v>
      </c>
      <c r="AX136" s="163"/>
      <c r="AY136" s="163">
        <f>SUM(AY133:AY135)</f>
        <v>510</v>
      </c>
      <c r="AZ136" s="163"/>
      <c r="BA136" s="163">
        <f>SUM(BA133:BA135)</f>
        <v>20.8</v>
      </c>
      <c r="BB136" s="163"/>
      <c r="BC136" s="219">
        <f>IF(COUNT(BC133:BC135)=0,"-",AVERAGE(BC133:BC135))</f>
        <v>3.2608695652173916</v>
      </c>
      <c r="BD136" s="165"/>
    </row>
    <row r="137" spans="1:56" ht="33.75" customHeight="1">
      <c r="A137" s="2065" t="s">
        <v>87</v>
      </c>
      <c r="B137" s="2053">
        <f>COUNT(A133:A135)</f>
        <v>3</v>
      </c>
      <c r="C137" s="2043"/>
      <c r="D137" s="2044"/>
      <c r="E137" s="2044"/>
      <c r="F137" s="2044"/>
      <c r="G137" s="2046">
        <f t="shared" ref="G137:L137" si="101">SUM(G133:G135)</f>
        <v>24.7</v>
      </c>
      <c r="H137" s="2046">
        <f t="shared" si="101"/>
        <v>9.1999999999999993</v>
      </c>
      <c r="I137" s="2046">
        <f t="shared" si="101"/>
        <v>78.3</v>
      </c>
      <c r="J137" s="2046">
        <f t="shared" si="101"/>
        <v>494</v>
      </c>
      <c r="K137" s="2046">
        <f t="shared" si="101"/>
        <v>494</v>
      </c>
      <c r="L137" s="2046">
        <f t="shared" si="101"/>
        <v>1566</v>
      </c>
      <c r="M137" s="2046"/>
      <c r="N137" s="2046">
        <f>N136</f>
        <v>24.7</v>
      </c>
      <c r="O137" s="2046">
        <f>O136</f>
        <v>201</v>
      </c>
      <c r="P137" s="2046">
        <f>P136</f>
        <v>0</v>
      </c>
      <c r="Q137" s="2046">
        <f>Q136</f>
        <v>201</v>
      </c>
      <c r="R137" s="2046"/>
      <c r="S137" s="2046"/>
      <c r="T137" s="2046"/>
      <c r="U137" s="2046"/>
      <c r="V137" s="2047"/>
      <c r="W137" s="2047">
        <f>SUMIF(AF133:AF135,"перех.",W133:W135)</f>
        <v>0</v>
      </c>
      <c r="X137" s="2047"/>
      <c r="Y137" s="2044"/>
      <c r="Z137" s="2044"/>
      <c r="AA137" s="2044"/>
      <c r="AB137" s="2044"/>
      <c r="AC137" s="2044"/>
      <c r="AD137" s="2049"/>
      <c r="AE137" s="2049"/>
      <c r="AF137" s="2049"/>
      <c r="AG137" s="2046">
        <f>COUNT(AH133:AH135)</f>
        <v>1</v>
      </c>
      <c r="AH137" s="2046">
        <f>SUM(AH133:AH135)</f>
        <v>0</v>
      </c>
      <c r="AI137" s="2046"/>
      <c r="AJ137" s="2049"/>
      <c r="AK137" s="2049"/>
      <c r="AL137" s="2049"/>
      <c r="AM137" s="2046"/>
      <c r="AN137" s="2046"/>
      <c r="AO137" s="2044"/>
      <c r="AP137" s="2044"/>
      <c r="AQ137" s="2044"/>
      <c r="AR137" s="2044"/>
      <c r="AS137" s="2052"/>
      <c r="AT137" s="2052"/>
      <c r="AU137" s="2044"/>
      <c r="AV137" s="2044"/>
      <c r="AW137" s="2069"/>
      <c r="AX137" s="2069"/>
      <c r="AY137" s="2069"/>
      <c r="AZ137" s="2069"/>
      <c r="BA137" s="2069"/>
      <c r="BB137" s="2070"/>
      <c r="BC137" s="2070"/>
      <c r="BD137" s="2066">
        <f>SUM(BD133:BD135)</f>
        <v>326</v>
      </c>
    </row>
    <row r="138" spans="1:56" ht="12.75" customHeight="1">
      <c r="A138" s="617"/>
      <c r="B138" s="203"/>
      <c r="C138" s="203"/>
      <c r="D138" s="203"/>
      <c r="E138" s="203"/>
      <c r="F138" s="618"/>
      <c r="G138" s="203"/>
      <c r="H138" s="203"/>
      <c r="I138" s="203"/>
      <c r="J138" s="203"/>
      <c r="K138" s="203"/>
      <c r="L138" s="203"/>
      <c r="M138" s="203"/>
      <c r="N138" s="203"/>
      <c r="O138" s="203"/>
      <c r="P138" s="203"/>
      <c r="Q138" s="203"/>
      <c r="R138" s="203"/>
      <c r="S138" s="203"/>
      <c r="T138" s="203"/>
      <c r="U138" s="203"/>
      <c r="V138" s="203"/>
      <c r="W138" s="203"/>
      <c r="X138" s="203"/>
      <c r="Y138" s="203"/>
      <c r="Z138" s="203"/>
      <c r="AA138" s="203"/>
      <c r="AB138" s="203"/>
      <c r="AC138" s="618"/>
      <c r="AD138" s="619"/>
      <c r="AE138" s="620"/>
      <c r="AF138" s="620"/>
      <c r="AG138" s="621"/>
      <c r="AH138" s="621"/>
      <c r="AI138" s="621"/>
      <c r="AJ138" s="622"/>
      <c r="AK138" s="620"/>
      <c r="AL138" s="620"/>
      <c r="AM138" s="621"/>
      <c r="AN138" s="621"/>
      <c r="AO138" s="203"/>
      <c r="AP138" s="203"/>
      <c r="AQ138" s="203"/>
      <c r="AR138" s="203"/>
      <c r="AS138" s="203"/>
      <c r="AT138" s="203"/>
      <c r="AU138" s="203"/>
      <c r="AV138" s="203"/>
      <c r="AW138" s="203"/>
      <c r="AX138" s="203"/>
      <c r="AY138" s="203"/>
      <c r="AZ138" s="203"/>
      <c r="BA138" s="203"/>
      <c r="BB138" s="203"/>
      <c r="BC138" s="203"/>
      <c r="BD138" s="204"/>
    </row>
    <row r="139" spans="1:56" ht="30" customHeight="1">
      <c r="A139" s="2307" t="s">
        <v>254</v>
      </c>
      <c r="B139" s="2308"/>
      <c r="C139" s="2308"/>
      <c r="D139" s="2308"/>
      <c r="E139" s="2308"/>
      <c r="F139" s="2308"/>
      <c r="G139" s="2308"/>
      <c r="H139" s="2308"/>
      <c r="I139" s="2308"/>
      <c r="J139" s="2308"/>
      <c r="K139" s="2308"/>
      <c r="L139" s="2308"/>
      <c r="M139" s="2308"/>
      <c r="N139" s="2308"/>
      <c r="O139" s="2308"/>
      <c r="P139" s="2308"/>
      <c r="Q139" s="2308"/>
      <c r="R139" s="2308"/>
      <c r="S139" s="2308"/>
      <c r="T139" s="2308"/>
      <c r="U139" s="1707"/>
      <c r="V139" s="1707"/>
      <c r="W139" s="1707"/>
      <c r="X139" s="1707"/>
      <c r="Y139" s="1707"/>
      <c r="Z139" s="1707"/>
      <c r="AA139" s="1707"/>
      <c r="AB139" s="1707"/>
      <c r="AC139" s="43"/>
      <c r="AD139" s="43"/>
      <c r="AE139" s="1707"/>
      <c r="AF139" s="1707"/>
      <c r="AG139" s="1707"/>
      <c r="AH139" s="1707"/>
      <c r="AI139" s="1707"/>
      <c r="AJ139" s="1707"/>
      <c r="AK139" s="1707"/>
      <c r="AL139" s="1707"/>
      <c r="AM139" s="1707"/>
      <c r="AN139" s="1707"/>
      <c r="AO139" s="1707"/>
      <c r="AP139" s="1938"/>
      <c r="AQ139" s="1707"/>
      <c r="AR139" s="1707"/>
      <c r="AS139" s="1707"/>
      <c r="AT139" s="1707"/>
      <c r="AU139" s="1707"/>
      <c r="AV139" s="1707"/>
      <c r="AW139" s="1707"/>
      <c r="AX139" s="1935"/>
      <c r="AY139" s="1707"/>
      <c r="AZ139" s="1935"/>
      <c r="BA139" s="1707"/>
      <c r="BB139" s="1935"/>
      <c r="BC139" s="1707"/>
      <c r="BD139" s="45"/>
    </row>
    <row r="140" spans="1:56" ht="30" customHeight="1">
      <c r="A140" s="59">
        <f>DAY(AF140)</f>
        <v>0</v>
      </c>
      <c r="B140" s="245"/>
      <c r="C140" s="245"/>
      <c r="D140" s="62"/>
      <c r="E140" s="62"/>
      <c r="F140" s="245"/>
      <c r="G140" s="64">
        <f>P140</f>
        <v>0</v>
      </c>
      <c r="H140" s="65">
        <f t="shared" ref="H140:I142" si="102">P140-W140</f>
        <v>0</v>
      </c>
      <c r="I140" s="65">
        <f t="shared" si="102"/>
        <v>0</v>
      </c>
      <c r="J140" s="65">
        <f>IF($B$5&gt;=A140,($B$5-A140+1)*G140,"-")</f>
        <v>0</v>
      </c>
      <c r="K140" s="65">
        <f>($A$5-A140+1)*G140</f>
        <v>0</v>
      </c>
      <c r="L140" s="65">
        <f>($A$5-$A140+1)*I140</f>
        <v>0</v>
      </c>
      <c r="M140" s="66"/>
      <c r="N140" s="80"/>
      <c r="O140" s="65"/>
      <c r="P140" s="250"/>
      <c r="Q140" s="250"/>
      <c r="R140" s="282"/>
      <c r="S140" s="71"/>
      <c r="T140" s="71"/>
      <c r="U140" s="71"/>
      <c r="V140" s="66"/>
      <c r="W140" s="566"/>
      <c r="X140" s="567"/>
      <c r="Y140" s="282"/>
      <c r="Z140" s="570"/>
      <c r="AA140" s="570"/>
      <c r="AB140" s="477"/>
      <c r="AC140" s="271"/>
      <c r="AD140" s="251"/>
      <c r="AE140" s="135"/>
      <c r="AF140" s="399"/>
      <c r="AG140" s="74"/>
      <c r="AH140" s="75"/>
      <c r="AI140" s="1899"/>
      <c r="AJ140" s="76"/>
      <c r="AK140" s="77"/>
      <c r="AL140" s="77"/>
      <c r="AM140" s="78"/>
      <c r="AN140" s="75"/>
      <c r="AO140" s="78"/>
      <c r="AP140" s="78"/>
      <c r="AQ140" s="74"/>
      <c r="AR140" s="254"/>
      <c r="AS140" s="550"/>
      <c r="AT140" s="550"/>
      <c r="AU140" s="68"/>
      <c r="AV140" s="83"/>
      <c r="AW140" s="84" t="str">
        <f t="shared" ref="AW140:AX142" si="103">IF(AQ140&lt;1,"-",AQ140)</f>
        <v>-</v>
      </c>
      <c r="AX140" s="84" t="str">
        <f t="shared" si="103"/>
        <v>-</v>
      </c>
      <c r="AY140" s="64" t="str">
        <f>IF(AW140="-","-",($B$5-AO140+1)*AW140)</f>
        <v>-</v>
      </c>
      <c r="AZ140" s="64" t="str">
        <f>IF(AX140="-","-",($B$5-AO140+1)*AX140)</f>
        <v>-</v>
      </c>
      <c r="BA140" s="63" t="str">
        <f t="shared" ref="BA140:BB142" si="104">IF(AW140="-","-",AW140-H140)</f>
        <v>-</v>
      </c>
      <c r="BB140" s="63" t="str">
        <f t="shared" si="104"/>
        <v>-</v>
      </c>
      <c r="BC140" s="86" t="str">
        <f>IF(AW140="-","-",AW140/H140)</f>
        <v>-</v>
      </c>
      <c r="BD140" s="139">
        <f>IF(AQ140&lt;1,IF($B$5&gt;=A140,($A$5-A140+1)*-1*H140,"-"),AW140*($A$5-AO140+1)-H140*($A$5-A140+1))</f>
        <v>0</v>
      </c>
    </row>
    <row r="141" spans="1:56" ht="30" customHeight="1">
      <c r="A141" s="59">
        <f>DAY(AF141)</f>
        <v>0</v>
      </c>
      <c r="B141" s="245"/>
      <c r="C141" s="245"/>
      <c r="D141" s="61"/>
      <c r="E141" s="62"/>
      <c r="F141" s="245"/>
      <c r="G141" s="64">
        <f>P141</f>
        <v>0</v>
      </c>
      <c r="H141" s="65">
        <f t="shared" si="102"/>
        <v>0</v>
      </c>
      <c r="I141" s="65">
        <f t="shared" si="102"/>
        <v>0</v>
      </c>
      <c r="J141" s="65">
        <f>IF($B$5&gt;=A141,($B$5-A141+1)*G141,"-")</f>
        <v>0</v>
      </c>
      <c r="K141" s="65">
        <f>($A$5-A141+1)*G141</f>
        <v>0</v>
      </c>
      <c r="L141" s="65">
        <f>($A$5-$A141+1)*I141</f>
        <v>0</v>
      </c>
      <c r="M141" s="66"/>
      <c r="N141" s="80"/>
      <c r="O141" s="80"/>
      <c r="P141" s="68"/>
      <c r="Q141" s="68"/>
      <c r="R141" s="70"/>
      <c r="S141" s="70"/>
      <c r="T141" s="70"/>
      <c r="U141" s="70"/>
      <c r="V141" s="66"/>
      <c r="W141" s="64"/>
      <c r="X141" s="70"/>
      <c r="Y141" s="269"/>
      <c r="Z141" s="70"/>
      <c r="AA141" s="70"/>
      <c r="AB141" s="249"/>
      <c r="AC141" s="271"/>
      <c r="AD141" s="251"/>
      <c r="AE141" s="399"/>
      <c r="AF141" s="399"/>
      <c r="AG141" s="74"/>
      <c r="AH141" s="75"/>
      <c r="AI141" s="1899"/>
      <c r="AJ141" s="76"/>
      <c r="AK141" s="77"/>
      <c r="AL141" s="77"/>
      <c r="AM141" s="74"/>
      <c r="AN141" s="75"/>
      <c r="AO141" s="78"/>
      <c r="AP141" s="78"/>
      <c r="AQ141" s="74"/>
      <c r="AR141" s="254"/>
      <c r="AS141" s="550"/>
      <c r="AT141" s="550"/>
      <c r="AU141" s="245"/>
      <c r="AV141" s="83"/>
      <c r="AW141" s="84" t="str">
        <f t="shared" si="103"/>
        <v>-</v>
      </c>
      <c r="AX141" s="84" t="str">
        <f t="shared" si="103"/>
        <v>-</v>
      </c>
      <c r="AY141" s="64" t="str">
        <f>IF(AW141="-","-",($B$5-AO141+1)*AW141)</f>
        <v>-</v>
      </c>
      <c r="AZ141" s="64" t="str">
        <f>IF(AX141="-","-",($B$5-AO141+1)*AX141)</f>
        <v>-</v>
      </c>
      <c r="BA141" s="63" t="str">
        <f t="shared" si="104"/>
        <v>-</v>
      </c>
      <c r="BB141" s="63" t="str">
        <f t="shared" si="104"/>
        <v>-</v>
      </c>
      <c r="BC141" s="86" t="str">
        <f>IF(AW141="-","-",AW141/H141)</f>
        <v>-</v>
      </c>
      <c r="BD141" s="139">
        <f>IF(AQ141&lt;1,IF($B$5&gt;=A141,($A$5-A141+1)*-1*H141,"-"),AW141*($A$5-AO141+1)-H141*($A$5-A141+1))</f>
        <v>0</v>
      </c>
    </row>
    <row r="142" spans="1:56" ht="30" customHeight="1">
      <c r="A142" s="59">
        <f>DAY(AF142)</f>
        <v>0</v>
      </c>
      <c r="B142" s="245"/>
      <c r="C142" s="245"/>
      <c r="D142" s="548"/>
      <c r="E142" s="62"/>
      <c r="F142" s="245"/>
      <c r="G142" s="64">
        <f>P142</f>
        <v>0</v>
      </c>
      <c r="H142" s="65">
        <f t="shared" si="102"/>
        <v>0</v>
      </c>
      <c r="I142" s="65">
        <f t="shared" si="102"/>
        <v>0</v>
      </c>
      <c r="J142" s="65">
        <f>IF($B$5&gt;=A142,($B$5-A142+1)*G142,"-")</f>
        <v>0</v>
      </c>
      <c r="K142" s="65">
        <f>($A$5-A142+1)*G142</f>
        <v>0</v>
      </c>
      <c r="L142" s="65">
        <f>($A$5-$A142+1)*I142</f>
        <v>0</v>
      </c>
      <c r="M142" s="268"/>
      <c r="N142" s="594"/>
      <c r="O142" s="594"/>
      <c r="P142" s="68"/>
      <c r="Q142" s="68"/>
      <c r="R142" s="70"/>
      <c r="S142" s="70"/>
      <c r="T142" s="70"/>
      <c r="U142" s="70"/>
      <c r="V142" s="247"/>
      <c r="W142" s="248"/>
      <c r="X142" s="70"/>
      <c r="Y142" s="70"/>
      <c r="Z142" s="70"/>
      <c r="AA142" s="70"/>
      <c r="AB142" s="249"/>
      <c r="AC142" s="271"/>
      <c r="AD142" s="647"/>
      <c r="AE142" s="399"/>
      <c r="AF142" s="399"/>
      <c r="AG142" s="74"/>
      <c r="AH142" s="75"/>
      <c r="AI142" s="1899"/>
      <c r="AJ142" s="76"/>
      <c r="AK142" s="77"/>
      <c r="AL142" s="77"/>
      <c r="AM142" s="74"/>
      <c r="AN142" s="75"/>
      <c r="AO142" s="78"/>
      <c r="AP142" s="78"/>
      <c r="AQ142" s="74"/>
      <c r="AR142" s="254"/>
      <c r="AS142" s="550"/>
      <c r="AT142" s="550"/>
      <c r="AU142" s="245"/>
      <c r="AV142" s="83"/>
      <c r="AW142" s="84" t="str">
        <f t="shared" si="103"/>
        <v>-</v>
      </c>
      <c r="AX142" s="84" t="str">
        <f t="shared" si="103"/>
        <v>-</v>
      </c>
      <c r="AY142" s="64" t="str">
        <f>IF(AW142="-","-",($B$5-AO142+1)*AW142)</f>
        <v>-</v>
      </c>
      <c r="AZ142" s="64" t="str">
        <f>IF(AX142="-","-",($B$5-AO142+1)*AX142)</f>
        <v>-</v>
      </c>
      <c r="BA142" s="63" t="str">
        <f t="shared" si="104"/>
        <v>-</v>
      </c>
      <c r="BB142" s="63" t="str">
        <f t="shared" si="104"/>
        <v>-</v>
      </c>
      <c r="BC142" s="86" t="str">
        <f>IF(AW142="-","-",AW142/H142)</f>
        <v>-</v>
      </c>
      <c r="BD142" s="139">
        <f>IF(AQ142&lt;1,IF($B$5&gt;=A142,($A$5-A142+1)*-1*H142,"-"),AW142*($A$5-AO142+1)-H142*($A$5-A142+1))</f>
        <v>0</v>
      </c>
    </row>
    <row r="143" spans="1:56" ht="30" customHeight="1">
      <c r="A143" s="148" t="s">
        <v>86</v>
      </c>
      <c r="B143" s="149">
        <f>COUNTIF(A140:A142,$B$4)</f>
        <v>3</v>
      </c>
      <c r="C143" s="150"/>
      <c r="D143" s="151"/>
      <c r="E143" s="151"/>
      <c r="F143" s="151"/>
      <c r="G143" s="152">
        <f>SUM(G140:G142)</f>
        <v>0</v>
      </c>
      <c r="H143" s="152">
        <f>SUMIF($A140:$A142,$B$4,H140:H142)</f>
        <v>0</v>
      </c>
      <c r="I143" s="152">
        <f>SUMIF($A140:$A142,$B$4,I140:I142)</f>
        <v>0</v>
      </c>
      <c r="J143" s="152">
        <f>SUMIF($A140:$A142,$B$4,J140:J142)</f>
        <v>0</v>
      </c>
      <c r="K143" s="152">
        <f>SUMIF($A140:$A142,$B$4,K140:K142)</f>
        <v>0</v>
      </c>
      <c r="L143" s="152">
        <f>SUMIF($A140:$A142,$B$4,L140:L142)</f>
        <v>0</v>
      </c>
      <c r="M143" s="152"/>
      <c r="N143" s="153">
        <f>SUMIF(A140:A142,$B$4,N140:N142)</f>
        <v>0</v>
      </c>
      <c r="O143" s="153">
        <f>SUMIF(A140:A142,$B$4,O140:O142)</f>
        <v>0</v>
      </c>
      <c r="P143" s="153">
        <f>SUMIF(B140:B142,$B$4,P140:P142)</f>
        <v>0</v>
      </c>
      <c r="Q143" s="153">
        <f>SUMIF(C140:C142,$B$4,Q140:Q142)</f>
        <v>0</v>
      </c>
      <c r="R143" s="152"/>
      <c r="S143" s="152"/>
      <c r="T143" s="152"/>
      <c r="U143" s="152"/>
      <c r="V143" s="152"/>
      <c r="W143" s="152"/>
      <c r="X143" s="152"/>
      <c r="Y143" s="151"/>
      <c r="Z143" s="151"/>
      <c r="AA143" s="151"/>
      <c r="AB143" s="151"/>
      <c r="AC143" s="151"/>
      <c r="AD143" s="154"/>
      <c r="AE143" s="155"/>
      <c r="AF143" s="156"/>
      <c r="AG143" s="152"/>
      <c r="AH143" s="157"/>
      <c r="AI143" s="162"/>
      <c r="AJ143" s="653"/>
      <c r="AK143" s="156"/>
      <c r="AL143" s="156"/>
      <c r="AM143" s="152"/>
      <c r="AN143" s="157"/>
      <c r="AO143" s="292">
        <f>COUNTA(AO140:AO142)</f>
        <v>0</v>
      </c>
      <c r="AP143" s="292"/>
      <c r="AQ143" s="152"/>
      <c r="AR143" s="152"/>
      <c r="AS143" s="161"/>
      <c r="AT143" s="161"/>
      <c r="AU143" s="151"/>
      <c r="AV143" s="151"/>
      <c r="AW143" s="163">
        <f>SUM(AW140:AW142)</f>
        <v>0</v>
      </c>
      <c r="AX143" s="163"/>
      <c r="AY143" s="163">
        <f>SUM(AY140:AY142)</f>
        <v>0</v>
      </c>
      <c r="AZ143" s="163"/>
      <c r="BA143" s="163">
        <f>SUM(BA140:BA142)</f>
        <v>0</v>
      </c>
      <c r="BB143" s="163"/>
      <c r="BC143" s="219"/>
      <c r="BD143" s="165"/>
    </row>
    <row r="144" spans="1:56" ht="30" customHeight="1">
      <c r="A144" s="2065" t="s">
        <v>87</v>
      </c>
      <c r="B144" s="2053">
        <f>COUNT(A140:A142)</f>
        <v>3</v>
      </c>
      <c r="C144" s="2043"/>
      <c r="D144" s="2044"/>
      <c r="E144" s="2044"/>
      <c r="F144" s="2044"/>
      <c r="G144" s="2046">
        <f t="shared" ref="G144:L144" si="105">SUM(G140:G142)</f>
        <v>0</v>
      </c>
      <c r="H144" s="2046">
        <f t="shared" si="105"/>
        <v>0</v>
      </c>
      <c r="I144" s="2046">
        <f t="shared" si="105"/>
        <v>0</v>
      </c>
      <c r="J144" s="2046">
        <f t="shared" si="105"/>
        <v>0</v>
      </c>
      <c r="K144" s="2046">
        <f t="shared" si="105"/>
        <v>0</v>
      </c>
      <c r="L144" s="2046">
        <f t="shared" si="105"/>
        <v>0</v>
      </c>
      <c r="M144" s="2046"/>
      <c r="N144" s="2046">
        <f>SUM(N143+N137)</f>
        <v>24.7</v>
      </c>
      <c r="O144" s="2046">
        <f>SUM(O143+O137)</f>
        <v>201</v>
      </c>
      <c r="P144" s="2046">
        <f>SUM(P143+P137)</f>
        <v>0</v>
      </c>
      <c r="Q144" s="2046">
        <f>SUM(Q143+Q137)</f>
        <v>201</v>
      </c>
      <c r="R144" s="2046"/>
      <c r="S144" s="2046"/>
      <c r="T144" s="2046"/>
      <c r="U144" s="2046"/>
      <c r="V144" s="2047"/>
      <c r="W144" s="2047">
        <f>SUMIF(AF140:AF142,"перех.",W140:W142)</f>
        <v>0</v>
      </c>
      <c r="X144" s="2047"/>
      <c r="Y144" s="2044"/>
      <c r="Z144" s="2044"/>
      <c r="AA144" s="2044"/>
      <c r="AB144" s="2044"/>
      <c r="AC144" s="2044"/>
      <c r="AD144" s="2049"/>
      <c r="AE144" s="2049"/>
      <c r="AF144" s="2049"/>
      <c r="AG144" s="2046"/>
      <c r="AH144" s="2046"/>
      <c r="AI144" s="2046"/>
      <c r="AJ144" s="2049"/>
      <c r="AK144" s="2049"/>
      <c r="AL144" s="2049"/>
      <c r="AM144" s="2046"/>
      <c r="AN144" s="2046"/>
      <c r="AO144" s="2044"/>
      <c r="AP144" s="2044"/>
      <c r="AQ144" s="2046"/>
      <c r="AR144" s="2044"/>
      <c r="AS144" s="2052"/>
      <c r="AT144" s="2052"/>
      <c r="AU144" s="2044"/>
      <c r="AV144" s="2044"/>
      <c r="AW144" s="2046">
        <f>SUM(AW143,AW136)</f>
        <v>30</v>
      </c>
      <c r="AX144" s="2046"/>
      <c r="AY144" s="2046">
        <f>SUM(AY143,AY136)</f>
        <v>510</v>
      </c>
      <c r="AZ144" s="2046"/>
      <c r="BA144" s="2046">
        <f>SUM(BA143,BA136)</f>
        <v>20.8</v>
      </c>
      <c r="BB144" s="2046"/>
      <c r="BC144" s="2067"/>
      <c r="BD144" s="2066"/>
    </row>
    <row r="145" spans="1:56" ht="33" customHeight="1">
      <c r="A145" s="2307" t="s">
        <v>303</v>
      </c>
      <c r="B145" s="2308"/>
      <c r="C145" s="2308"/>
      <c r="D145" s="2308"/>
      <c r="E145" s="2308"/>
      <c r="F145" s="2308"/>
      <c r="G145" s="2308"/>
      <c r="H145" s="2308"/>
      <c r="I145" s="2308"/>
      <c r="J145" s="2308"/>
      <c r="K145" s="2308"/>
      <c r="L145" s="2308"/>
      <c r="M145" s="2308"/>
      <c r="N145" s="2308"/>
      <c r="O145" s="2308"/>
      <c r="P145" s="2308"/>
      <c r="Q145" s="2308"/>
      <c r="R145" s="2308"/>
      <c r="S145" s="2308"/>
      <c r="T145" s="2308"/>
      <c r="U145" s="1707"/>
      <c r="V145" s="1707"/>
      <c r="W145" s="1707"/>
      <c r="X145" s="1707"/>
      <c r="Y145" s="1707"/>
      <c r="Z145" s="1707"/>
      <c r="AA145" s="1707"/>
      <c r="AB145" s="1707"/>
      <c r="AC145" s="43"/>
      <c r="AD145" s="43"/>
      <c r="AE145" s="1707"/>
      <c r="AF145" s="1707"/>
      <c r="AG145" s="1707"/>
      <c r="AH145" s="1707"/>
      <c r="AI145" s="1707"/>
      <c r="AJ145" s="1707"/>
      <c r="AK145" s="1707"/>
      <c r="AL145" s="1707"/>
      <c r="AM145" s="1707"/>
      <c r="AN145" s="1707"/>
      <c r="AO145" s="1707"/>
      <c r="AP145" s="357"/>
      <c r="AQ145" s="357"/>
      <c r="AR145" s="1707"/>
      <c r="AS145" s="1707"/>
      <c r="AT145" s="1707"/>
      <c r="AU145" s="1707"/>
      <c r="AV145" s="1707"/>
      <c r="AW145" s="1707"/>
      <c r="AX145" s="1935"/>
      <c r="AY145" s="1707"/>
      <c r="AZ145" s="1935"/>
      <c r="BA145" s="1707"/>
      <c r="BB145" s="1935"/>
      <c r="BC145" s="1707"/>
      <c r="BD145" s="45"/>
    </row>
    <row r="146" spans="1:56" ht="45.75" customHeight="1">
      <c r="A146" s="59">
        <f>DAY(AF146)</f>
        <v>23</v>
      </c>
      <c r="B146" s="245">
        <v>400</v>
      </c>
      <c r="C146" s="245">
        <v>4</v>
      </c>
      <c r="D146" s="246" t="s">
        <v>257</v>
      </c>
      <c r="E146" s="246" t="s">
        <v>259</v>
      </c>
      <c r="F146" s="245"/>
      <c r="G146" s="64">
        <f>P146</f>
        <v>49</v>
      </c>
      <c r="H146" s="65">
        <f t="shared" ref="H146:I148" si="106">P146-W146</f>
        <v>20</v>
      </c>
      <c r="I146" s="65">
        <f t="shared" si="106"/>
        <v>23</v>
      </c>
      <c r="J146" s="65">
        <f>IF($B$5&gt;=A146,($B$5-A146+1)*G146,"-")</f>
        <v>441</v>
      </c>
      <c r="K146" s="65">
        <f>($A$5-A146+1)*G146</f>
        <v>441</v>
      </c>
      <c r="L146" s="65">
        <f>($A$5-$A146+1)*I146</f>
        <v>207</v>
      </c>
      <c r="M146" s="268" t="s">
        <v>227</v>
      </c>
      <c r="N146" s="67">
        <f>IF((AD146)&lt;$N$5-DAY($N$5)+1,H146+W146,H146)</f>
        <v>20</v>
      </c>
      <c r="O146" s="67">
        <f>IF((AE146)&lt;$N$5-DAY($N$5)+1,I146,I146+X146)</f>
        <v>97</v>
      </c>
      <c r="P146" s="68">
        <v>49</v>
      </c>
      <c r="Q146" s="68">
        <v>97</v>
      </c>
      <c r="R146" s="70">
        <v>41.7</v>
      </c>
      <c r="S146" s="70">
        <v>2050</v>
      </c>
      <c r="T146" s="70">
        <v>2181</v>
      </c>
      <c r="U146" s="70"/>
      <c r="V146" s="247" t="s">
        <v>227</v>
      </c>
      <c r="W146" s="64">
        <v>29</v>
      </c>
      <c r="X146" s="70">
        <v>74</v>
      </c>
      <c r="Y146" s="64">
        <v>54.8</v>
      </c>
      <c r="Z146" s="70">
        <v>2064</v>
      </c>
      <c r="AA146" s="70">
        <v>2181</v>
      </c>
      <c r="AB146" s="249"/>
      <c r="AC146" s="271"/>
      <c r="AD146" s="73">
        <v>43473</v>
      </c>
      <c r="AE146" s="272">
        <v>43488</v>
      </c>
      <c r="AF146" s="376">
        <f>AE146</f>
        <v>43488</v>
      </c>
      <c r="AG146" s="74">
        <f>IF(AD146&lt;$D$4,0,AF146-AD146)</f>
        <v>0</v>
      </c>
      <c r="AH146" s="75">
        <f>IF(W146="","",AG146*W146)</f>
        <v>0</v>
      </c>
      <c r="AI146" s="1899">
        <f>IF(X146="","",AG146*X146)</f>
        <v>0</v>
      </c>
      <c r="AJ146" s="73">
        <v>43470</v>
      </c>
      <c r="AK146" s="77">
        <v>43483</v>
      </c>
      <c r="AL146" s="273">
        <f>AK146+5</f>
        <v>43488</v>
      </c>
      <c r="AM146" s="78">
        <f>IF(AJ146="переход","",AL146-AJ146)</f>
        <v>18</v>
      </c>
      <c r="AN146" s="75"/>
      <c r="AO146" s="78">
        <f>DAY(AL146)</f>
        <v>23</v>
      </c>
      <c r="AP146" s="78"/>
      <c r="AQ146" s="74">
        <v>49</v>
      </c>
      <c r="AR146" s="63">
        <v>126</v>
      </c>
      <c r="AS146" s="550">
        <v>55</v>
      </c>
      <c r="AT146" s="550"/>
      <c r="AU146" s="68">
        <v>10</v>
      </c>
      <c r="AV146" s="83" t="s">
        <v>84</v>
      </c>
      <c r="AW146" s="84">
        <f t="shared" ref="AW146:AX148" si="107">IF(AQ146&lt;1,"-",AQ146)</f>
        <v>49</v>
      </c>
      <c r="AX146" s="84">
        <f t="shared" si="107"/>
        <v>126</v>
      </c>
      <c r="AY146" s="64">
        <f>IF(AW146="-","-",($B$5-AO146+1)*AW146)</f>
        <v>441</v>
      </c>
      <c r="AZ146" s="64">
        <f>IF(AX146="-","-",($B$5-AO146+1)*AX146)</f>
        <v>1134</v>
      </c>
      <c r="BA146" s="63">
        <f t="shared" ref="BA146:BB148" si="108">IF(AW146="-","-",AW146-H146)</f>
        <v>29</v>
      </c>
      <c r="BB146" s="63">
        <f t="shared" si="108"/>
        <v>103</v>
      </c>
      <c r="BC146" s="86">
        <f>IF(AW146="-","-",AW146/H146)</f>
        <v>2.4500000000000002</v>
      </c>
      <c r="BD146" s="139">
        <f>IF(AQ146&lt;1,IF($B$5&gt;=A146,($A$5-A146+1)*-1*H146,"-"),AW146*($A$5-AO146+1)-H146*($A$5-A146+1))</f>
        <v>261</v>
      </c>
    </row>
    <row r="147" spans="1:56" ht="33" customHeight="1">
      <c r="A147" s="59">
        <f>DAY(AF147)</f>
        <v>0</v>
      </c>
      <c r="B147" s="245"/>
      <c r="C147" s="245"/>
      <c r="D147" s="246"/>
      <c r="E147" s="246"/>
      <c r="F147" s="245"/>
      <c r="G147" s="64">
        <f>P147</f>
        <v>0</v>
      </c>
      <c r="H147" s="65">
        <f t="shared" si="106"/>
        <v>0</v>
      </c>
      <c r="I147" s="65">
        <f t="shared" si="106"/>
        <v>0</v>
      </c>
      <c r="J147" s="65">
        <f>IF($B$5&gt;=A147,($B$5-A147+1)*G147,"-")</f>
        <v>0</v>
      </c>
      <c r="K147" s="65">
        <f>($A$5-A147+1)*G147</f>
        <v>0</v>
      </c>
      <c r="L147" s="65">
        <f>($A$5-$A147+1)*I147</f>
        <v>0</v>
      </c>
      <c r="M147" s="268"/>
      <c r="N147" s="67">
        <f>IF((AD147)&lt;$N$5-DAY($N$5)+1,H147+W147,H147)</f>
        <v>0</v>
      </c>
      <c r="O147" s="67">
        <f>IF((AE147)&lt;$N$5-DAY($N$5)+1,I147,I147+X147)</f>
        <v>0</v>
      </c>
      <c r="P147" s="68"/>
      <c r="Q147" s="68"/>
      <c r="R147" s="70"/>
      <c r="S147" s="70"/>
      <c r="T147" s="70"/>
      <c r="U147" s="70"/>
      <c r="V147" s="247"/>
      <c r="W147" s="248"/>
      <c r="X147" s="70"/>
      <c r="Y147" s="70"/>
      <c r="Z147" s="70"/>
      <c r="AA147" s="70"/>
      <c r="AB147" s="249"/>
      <c r="AC147" s="271"/>
      <c r="AD147" s="73"/>
      <c r="AE147" s="272"/>
      <c r="AF147" s="376"/>
      <c r="AG147" s="74">
        <f>IF(AD147&lt;$D$4,0,AF147-AD147)</f>
        <v>0</v>
      </c>
      <c r="AH147" s="75" t="str">
        <f>IF(W147="","",AG147*W147)</f>
        <v/>
      </c>
      <c r="AI147" s="1899" t="str">
        <f>IF(X147="","",AG147*X147)</f>
        <v/>
      </c>
      <c r="AJ147" s="273"/>
      <c r="AK147" s="77"/>
      <c r="AL147" s="273"/>
      <c r="AM147" s="74"/>
      <c r="AN147" s="75"/>
      <c r="AO147" s="78"/>
      <c r="AP147" s="78"/>
      <c r="AQ147" s="284"/>
      <c r="AR147" s="254"/>
      <c r="AS147" s="74"/>
      <c r="AT147" s="74"/>
      <c r="AU147" s="245"/>
      <c r="AV147" s="481"/>
      <c r="AW147" s="84" t="str">
        <f t="shared" si="107"/>
        <v>-</v>
      </c>
      <c r="AX147" s="84" t="str">
        <f t="shared" si="107"/>
        <v>-</v>
      </c>
      <c r="AY147" s="64" t="str">
        <f>IF(AW147="-","-",($B$5-AO147+1)*AW147)</f>
        <v>-</v>
      </c>
      <c r="AZ147" s="64" t="str">
        <f>IF(AX147="-","-",($B$5-AO147+1)*AX147)</f>
        <v>-</v>
      </c>
      <c r="BA147" s="63" t="str">
        <f t="shared" si="108"/>
        <v>-</v>
      </c>
      <c r="BB147" s="63" t="str">
        <f t="shared" si="108"/>
        <v>-</v>
      </c>
      <c r="BC147" s="86" t="str">
        <f>IF(AW147="-","-",AW147/H147)</f>
        <v>-</v>
      </c>
      <c r="BD147" s="139">
        <f>IF(AQ147&lt;1,IF($B$5&gt;=A147,($A$5-A147+1)*-1*H147,"-"),AW147*($A$5-AO147+1)-H147*($A$5-A147+1))</f>
        <v>0</v>
      </c>
    </row>
    <row r="148" spans="1:56" ht="41.25" customHeight="1">
      <c r="A148" s="59">
        <f>DAY(AF148)</f>
        <v>0</v>
      </c>
      <c r="B148" s="245"/>
      <c r="C148" s="245"/>
      <c r="D148" s="246"/>
      <c r="E148" s="246"/>
      <c r="F148" s="245"/>
      <c r="G148" s="64">
        <f>P148</f>
        <v>0</v>
      </c>
      <c r="H148" s="65">
        <f t="shared" si="106"/>
        <v>0</v>
      </c>
      <c r="I148" s="65">
        <f t="shared" si="106"/>
        <v>0</v>
      </c>
      <c r="J148" s="65">
        <f>IF($B$5&gt;=A148,($B$5-A148+1)*G148,"-")</f>
        <v>0</v>
      </c>
      <c r="K148" s="65">
        <f>($A$5-A148+1)*G148</f>
        <v>0</v>
      </c>
      <c r="L148" s="65">
        <f>($A$5-$A148+1)*I148</f>
        <v>0</v>
      </c>
      <c r="M148" s="268"/>
      <c r="N148" s="67">
        <f>IF((AD148)&lt;$N$5-DAY($N$5)+1,H148+W148,H148)</f>
        <v>0</v>
      </c>
      <c r="O148" s="67">
        <f>IF((AE148)&lt;$N$5-DAY($N$5)+1,I148,I148+X148)</f>
        <v>0</v>
      </c>
      <c r="P148" s="68"/>
      <c r="Q148" s="68"/>
      <c r="R148" s="70"/>
      <c r="S148" s="70"/>
      <c r="T148" s="70"/>
      <c r="U148" s="70"/>
      <c r="V148" s="247"/>
      <c r="W148" s="248"/>
      <c r="X148" s="70"/>
      <c r="Y148" s="70"/>
      <c r="Z148" s="70"/>
      <c r="AA148" s="70"/>
      <c r="AB148" s="249"/>
      <c r="AC148" s="271"/>
      <c r="AD148" s="73"/>
      <c r="AE148" s="399"/>
      <c r="AF148" s="399"/>
      <c r="AG148" s="74">
        <f>IF(AD148&lt;$D$4,0,AF148-AD148)</f>
        <v>0</v>
      </c>
      <c r="AH148" s="75" t="str">
        <f>IF(W148="","",AG148*W148)</f>
        <v/>
      </c>
      <c r="AI148" s="1899" t="str">
        <f>IF(X148="","",AG148*X148)</f>
        <v/>
      </c>
      <c r="AJ148" s="273"/>
      <c r="AK148" s="252"/>
      <c r="AL148" s="253"/>
      <c r="AM148" s="74"/>
      <c r="AN148" s="75"/>
      <c r="AO148" s="78"/>
      <c r="AP148" s="78"/>
      <c r="AQ148" s="74"/>
      <c r="AR148" s="254"/>
      <c r="AS148" s="74"/>
      <c r="AT148" s="74"/>
      <c r="AU148" s="245"/>
      <c r="AV148" s="458"/>
      <c r="AW148" s="84" t="str">
        <f t="shared" si="107"/>
        <v>-</v>
      </c>
      <c r="AX148" s="84" t="str">
        <f t="shared" si="107"/>
        <v>-</v>
      </c>
      <c r="AY148" s="64" t="str">
        <f>IF(AW148="-","-",($B$5-AO148+1)*AW148)</f>
        <v>-</v>
      </c>
      <c r="AZ148" s="64" t="str">
        <f>IF(AX148="-","-",($B$5-AO148+1)*AX148)</f>
        <v>-</v>
      </c>
      <c r="BA148" s="63" t="str">
        <f t="shared" si="108"/>
        <v>-</v>
      </c>
      <c r="BB148" s="63" t="str">
        <f t="shared" si="108"/>
        <v>-</v>
      </c>
      <c r="BC148" s="86" t="str">
        <f>IF(AW148="-","-",AW148/H148)</f>
        <v>-</v>
      </c>
      <c r="BD148" s="139">
        <f>IF(AQ148&lt;1,IF($B$5&gt;=A148,($A$5-A148+1)*-1*H148,"-"),AW148*($A$5-AO148+1)-H148*($A$5-A148+1))</f>
        <v>0</v>
      </c>
    </row>
    <row r="149" spans="1:56" ht="33.75" customHeight="1">
      <c r="A149" s="148" t="s">
        <v>86</v>
      </c>
      <c r="B149" s="149">
        <f>COUNTIF(A146:A148,$B$4)</f>
        <v>3</v>
      </c>
      <c r="C149" s="150"/>
      <c r="D149" s="151"/>
      <c r="E149" s="151"/>
      <c r="F149" s="151"/>
      <c r="G149" s="152">
        <f>SUM(G146:G148)</f>
        <v>49</v>
      </c>
      <c r="H149" s="152">
        <f>SUMIF($A146:$A148,$B$4,H146:H148)</f>
        <v>20</v>
      </c>
      <c r="I149" s="152">
        <f>SUMIF($A146:$A148,$B$4,I146:I148)</f>
        <v>23</v>
      </c>
      <c r="J149" s="152">
        <f>SUMIF($A146:$A148,$B$4,J146:J148)</f>
        <v>441</v>
      </c>
      <c r="K149" s="152">
        <f>SUMIF($A146:$A148,$B$4,K146:K148)</f>
        <v>441</v>
      </c>
      <c r="L149" s="152">
        <f>SUMIF($A146:$A148,$B$4,L146:L148)</f>
        <v>207</v>
      </c>
      <c r="M149" s="152"/>
      <c r="N149" s="153">
        <f>SUMIF(A146:A148,$B$4,N146:N148)</f>
        <v>20</v>
      </c>
      <c r="O149" s="153">
        <f>SUMIF(A146:A148,$B$4,O146:O148)</f>
        <v>97</v>
      </c>
      <c r="P149" s="153">
        <f>SUMIF(B146:B148,$B$4,P146:P148)</f>
        <v>0</v>
      </c>
      <c r="Q149" s="153">
        <f>SUMIF(C146:C148,$B$4,Q146:Q148)</f>
        <v>97</v>
      </c>
      <c r="R149" s="152"/>
      <c r="S149" s="152"/>
      <c r="T149" s="152"/>
      <c r="U149" s="152"/>
      <c r="V149" s="152"/>
      <c r="W149" s="152"/>
      <c r="X149" s="152"/>
      <c r="Y149" s="151"/>
      <c r="Z149" s="151"/>
      <c r="AA149" s="151"/>
      <c r="AB149" s="151"/>
      <c r="AC149" s="151"/>
      <c r="AD149" s="154"/>
      <c r="AE149" s="155"/>
      <c r="AF149" s="156"/>
      <c r="AG149" s="152"/>
      <c r="AH149" s="157">
        <f>SUMIF($A146:$A148,$B$4,AH146:AH148)</f>
        <v>0</v>
      </c>
      <c r="AI149" s="162">
        <f>SUMIF($A146:$A148,$B$4,AI146:AI148)</f>
        <v>0</v>
      </c>
      <c r="AJ149" s="291"/>
      <c r="AK149" s="156"/>
      <c r="AL149" s="156"/>
      <c r="AM149" s="152"/>
      <c r="AN149" s="157"/>
      <c r="AO149" s="292">
        <f>COUNTA(AO146:AO148)</f>
        <v>1</v>
      </c>
      <c r="AP149" s="292"/>
      <c r="AQ149" s="152">
        <f>SUM(AQ146:AQ148)</f>
        <v>49</v>
      </c>
      <c r="AR149" s="152">
        <f>SUM(AR146:AR148)</f>
        <v>126</v>
      </c>
      <c r="AS149" s="161"/>
      <c r="AT149" s="161"/>
      <c r="AU149" s="151"/>
      <c r="AV149" s="151"/>
      <c r="AW149" s="163">
        <f>SUM(AW146:AW148)</f>
        <v>49</v>
      </c>
      <c r="AX149" s="163"/>
      <c r="AY149" s="163">
        <f>SUM(AY146:AY148)</f>
        <v>441</v>
      </c>
      <c r="AZ149" s="163"/>
      <c r="BA149" s="163">
        <f>SUM(BA146:BA148)</f>
        <v>29</v>
      </c>
      <c r="BB149" s="163"/>
      <c r="BC149" s="219">
        <f>IF(COUNT(BC146:BC148)=0,"-",AVERAGE(BC146:BC148))</f>
        <v>2.4500000000000002</v>
      </c>
      <c r="BD149" s="165"/>
    </row>
    <row r="150" spans="1:56" ht="33.75" customHeight="1">
      <c r="A150" s="2065" t="s">
        <v>87</v>
      </c>
      <c r="B150" s="2042">
        <f>COUNT(A146:A148)</f>
        <v>3</v>
      </c>
      <c r="C150" s="2043"/>
      <c r="D150" s="2044"/>
      <c r="E150" s="2044"/>
      <c r="F150" s="2044"/>
      <c r="G150" s="2046">
        <f t="shared" ref="G150:L150" si="109">SUM(G146:G148)</f>
        <v>49</v>
      </c>
      <c r="H150" s="2046">
        <f t="shared" si="109"/>
        <v>20</v>
      </c>
      <c r="I150" s="2046">
        <f t="shared" si="109"/>
        <v>23</v>
      </c>
      <c r="J150" s="2046">
        <f t="shared" si="109"/>
        <v>441</v>
      </c>
      <c r="K150" s="2046">
        <f t="shared" si="109"/>
        <v>441</v>
      </c>
      <c r="L150" s="2046">
        <f t="shared" si="109"/>
        <v>207</v>
      </c>
      <c r="M150" s="2046"/>
      <c r="N150" s="2046">
        <f>SUM(N149,N144)</f>
        <v>44.7</v>
      </c>
      <c r="O150" s="2046">
        <f>SUM(O149,O144)</f>
        <v>298</v>
      </c>
      <c r="P150" s="2046">
        <f>SUM(P149,P144)</f>
        <v>0</v>
      </c>
      <c r="Q150" s="2046">
        <f>SUM(Q149,Q144)</f>
        <v>298</v>
      </c>
      <c r="R150" s="2046"/>
      <c r="S150" s="2046"/>
      <c r="T150" s="2046"/>
      <c r="U150" s="2046"/>
      <c r="V150" s="2047"/>
      <c r="W150" s="2047">
        <f>SUMIF(AF146:AF148,"перех.",W146:W148)</f>
        <v>0</v>
      </c>
      <c r="X150" s="2047"/>
      <c r="Y150" s="2044"/>
      <c r="Z150" s="2044"/>
      <c r="AA150" s="2044"/>
      <c r="AB150" s="2044"/>
      <c r="AC150" s="2044"/>
      <c r="AD150" s="2049"/>
      <c r="AE150" s="2049"/>
      <c r="AF150" s="2049"/>
      <c r="AG150" s="2046">
        <f>COUNT(AH146:AH148)</f>
        <v>1</v>
      </c>
      <c r="AH150" s="2046">
        <f>SUM(AH146:AH148)</f>
        <v>0</v>
      </c>
      <c r="AI150" s="2046"/>
      <c r="AJ150" s="2049"/>
      <c r="AK150" s="2049"/>
      <c r="AL150" s="2049"/>
      <c r="AM150" s="2046">
        <f>COUNT(AN146:AN148)</f>
        <v>0</v>
      </c>
      <c r="AN150" s="2046">
        <f>SUM(AN146:AN148)</f>
        <v>0</v>
      </c>
      <c r="AO150" s="2044"/>
      <c r="AP150" s="2044"/>
      <c r="AQ150" s="2044"/>
      <c r="AR150" s="2044"/>
      <c r="AS150" s="2052"/>
      <c r="AT150" s="2052"/>
      <c r="AU150" s="2044"/>
      <c r="AV150" s="2044"/>
      <c r="AW150" s="2044">
        <f>AW149</f>
        <v>49</v>
      </c>
      <c r="AX150" s="2044"/>
      <c r="AY150" s="2044">
        <f>AY149</f>
        <v>441</v>
      </c>
      <c r="AZ150" s="2044"/>
      <c r="BA150" s="2044">
        <f>BA149</f>
        <v>29</v>
      </c>
      <c r="BB150" s="2044"/>
      <c r="BC150" s="2044">
        <f>BC149</f>
        <v>2.4500000000000002</v>
      </c>
      <c r="BD150" s="2044">
        <f>BD149</f>
        <v>0</v>
      </c>
    </row>
    <row r="151" spans="1:56" ht="33.75" customHeight="1" collapsed="1">
      <c r="A151" s="2331" t="s">
        <v>256</v>
      </c>
      <c r="B151" s="2333"/>
      <c r="C151" s="2333"/>
      <c r="D151" s="2333"/>
      <c r="E151" s="2333"/>
      <c r="F151" s="2333"/>
      <c r="G151" s="2333"/>
      <c r="H151" s="357"/>
      <c r="I151" s="357"/>
      <c r="J151" s="357"/>
      <c r="K151" s="357"/>
      <c r="L151" s="357"/>
      <c r="M151" s="357"/>
      <c r="N151" s="357"/>
      <c r="O151" s="357"/>
      <c r="P151" s="357"/>
      <c r="Q151" s="357"/>
      <c r="R151" s="357"/>
      <c r="S151" s="357"/>
      <c r="T151" s="357"/>
      <c r="U151" s="357"/>
      <c r="V151" s="357"/>
      <c r="W151" s="357"/>
      <c r="X151" s="357"/>
      <c r="Y151" s="357"/>
      <c r="Z151" s="357"/>
      <c r="AA151" s="357"/>
      <c r="AB151" s="357"/>
      <c r="AC151" s="700"/>
      <c r="AD151" s="700"/>
      <c r="AE151" s="357"/>
      <c r="AF151" s="357"/>
      <c r="AG151" s="357"/>
      <c r="AH151" s="357"/>
      <c r="AI151" s="357"/>
      <c r="AJ151" s="357"/>
      <c r="AK151" s="357"/>
      <c r="AL151" s="357"/>
      <c r="AM151" s="357"/>
      <c r="AN151" s="357"/>
      <c r="AO151" s="357"/>
      <c r="AP151" s="357"/>
      <c r="AQ151" s="357"/>
      <c r="AR151" s="357"/>
      <c r="AS151" s="357"/>
      <c r="AT151" s="357"/>
      <c r="AU151" s="357"/>
      <c r="AV151" s="357"/>
      <c r="AW151" s="357"/>
      <c r="AX151" s="357"/>
      <c r="AY151" s="357"/>
      <c r="AZ151" s="357"/>
      <c r="BA151" s="357"/>
      <c r="BB151" s="357"/>
      <c r="BC151" s="357"/>
      <c r="BD151" s="358"/>
    </row>
    <row r="152" spans="1:56" ht="33.75" customHeight="1">
      <c r="A152" s="59">
        <f>DAY(AF152)</f>
        <v>0</v>
      </c>
      <c r="B152" s="245"/>
      <c r="C152" s="245"/>
      <c r="D152" s="548"/>
      <c r="E152" s="62"/>
      <c r="F152" s="245"/>
      <c r="G152" s="64">
        <f>P152</f>
        <v>0</v>
      </c>
      <c r="H152" s="65">
        <f t="shared" ref="H152:I154" si="110">P152-W152</f>
        <v>0</v>
      </c>
      <c r="I152" s="65">
        <f t="shared" si="110"/>
        <v>0</v>
      </c>
      <c r="J152" s="65">
        <f>IF($B$5&gt;=A152,($B$5-A152+1)*G152,"-")</f>
        <v>0</v>
      </c>
      <c r="K152" s="65">
        <f>($A$5-A152+1)*G152</f>
        <v>0</v>
      </c>
      <c r="L152" s="65">
        <f>($A$5-$A152+1)*I152</f>
        <v>0</v>
      </c>
      <c r="M152" s="268"/>
      <c r="N152" s="67">
        <f>IF((AD152)&lt;$N$5-DAY($N$5)+1,H152+W152,H152)</f>
        <v>0</v>
      </c>
      <c r="O152" s="67">
        <f>IF((AE152)&lt;$N$5-DAY($N$5)+1,I152,I152+X152)</f>
        <v>0</v>
      </c>
      <c r="P152" s="68"/>
      <c r="Q152" s="68"/>
      <c r="R152" s="70"/>
      <c r="S152" s="70"/>
      <c r="T152" s="70"/>
      <c r="U152" s="70"/>
      <c r="V152" s="247"/>
      <c r="W152" s="248"/>
      <c r="X152" s="70"/>
      <c r="Y152" s="70"/>
      <c r="Z152" s="70"/>
      <c r="AA152" s="70"/>
      <c r="AB152" s="249"/>
      <c r="AC152" s="271"/>
      <c r="AD152" s="647"/>
      <c r="AE152" s="135"/>
      <c r="AF152" s="492"/>
      <c r="AG152" s="74">
        <f>IF(AD152&lt;$D$4,0,AF152-AD152)</f>
        <v>0</v>
      </c>
      <c r="AH152" s="75" t="str">
        <f>IF(W152="","",AG152*W152)</f>
        <v/>
      </c>
      <c r="AI152" s="1899" t="str">
        <f>IF(X152="","",AG152*X152)</f>
        <v/>
      </c>
      <c r="AJ152" s="314"/>
      <c r="AK152" s="283"/>
      <c r="AL152" s="283">
        <f>AK152</f>
        <v>0</v>
      </c>
      <c r="AM152" s="74"/>
      <c r="AN152" s="75"/>
      <c r="AO152" s="78"/>
      <c r="AP152" s="78"/>
      <c r="AQ152" s="74"/>
      <c r="AR152" s="63"/>
      <c r="AS152" s="255"/>
      <c r="AT152" s="255"/>
      <c r="AU152" s="68"/>
      <c r="AV152" s="83" t="s">
        <v>85</v>
      </c>
      <c r="AW152" s="84" t="str">
        <f t="shared" ref="AW152:AX154" si="111">IF(AQ152&lt;1,"-",AQ152)</f>
        <v>-</v>
      </c>
      <c r="AX152" s="84" t="str">
        <f t="shared" si="111"/>
        <v>-</v>
      </c>
      <c r="AY152" s="64" t="str">
        <f>IF(AW152="-","-",($B$5-AO152+1)*AW152)</f>
        <v>-</v>
      </c>
      <c r="AZ152" s="64" t="str">
        <f>IF(AX152="-","-",($B$5-AO152+1)*AX152)</f>
        <v>-</v>
      </c>
      <c r="BA152" s="63" t="str">
        <f t="shared" ref="BA152:BB154" si="112">IF(AW152="-","-",AW152-H152)</f>
        <v>-</v>
      </c>
      <c r="BB152" s="63" t="str">
        <f t="shared" si="112"/>
        <v>-</v>
      </c>
      <c r="BC152" s="86" t="str">
        <f>IF(AW152="-","-",AW152/H152)</f>
        <v>-</v>
      </c>
      <c r="BD152" s="139">
        <f>IF(AQ152&lt;1,IF($B$5&gt;=A152,($A$5-A152+1)*-1*H152,"-"),AW152*($A$5-AO152+1)-H152*($A$5-A152+1))</f>
        <v>0</v>
      </c>
    </row>
    <row r="153" spans="1:56" ht="23.25" customHeight="1">
      <c r="A153" s="59">
        <f>DAY(AF153)</f>
        <v>0</v>
      </c>
      <c r="B153" s="245"/>
      <c r="C153" s="245"/>
      <c r="D153" s="548"/>
      <c r="E153" s="62"/>
      <c r="F153" s="245"/>
      <c r="G153" s="64">
        <f>P153</f>
        <v>0</v>
      </c>
      <c r="H153" s="65">
        <f t="shared" si="110"/>
        <v>0</v>
      </c>
      <c r="I153" s="65">
        <f t="shared" si="110"/>
        <v>0</v>
      </c>
      <c r="J153" s="65">
        <f>IF($B$5&gt;=A153,($B$5-A153+1)*G153,"-")</f>
        <v>0</v>
      </c>
      <c r="K153" s="65">
        <f>($A$5-A153+1)*G153</f>
        <v>0</v>
      </c>
      <c r="L153" s="65">
        <f>($A$5-$A153+1)*I153</f>
        <v>0</v>
      </c>
      <c r="M153" s="268"/>
      <c r="N153" s="67">
        <f>IF((AD153)&lt;$N$5-DAY($N$5)+1,H153+W153,H153)</f>
        <v>0</v>
      </c>
      <c r="O153" s="67">
        <f>IF((AE153)&lt;$N$5-DAY($N$5)+1,I153,I153+X153)</f>
        <v>0</v>
      </c>
      <c r="P153" s="68"/>
      <c r="Q153" s="68"/>
      <c r="R153" s="68"/>
      <c r="S153" s="70"/>
      <c r="T153" s="70"/>
      <c r="U153" s="70"/>
      <c r="V153" s="247"/>
      <c r="W153" s="248"/>
      <c r="X153" s="70"/>
      <c r="Y153" s="70"/>
      <c r="Z153" s="70"/>
      <c r="AA153" s="70"/>
      <c r="AB153" s="249"/>
      <c r="AC153" s="271"/>
      <c r="AD153" s="647"/>
      <c r="AE153" s="135"/>
      <c r="AF153" s="492"/>
      <c r="AG153" s="74">
        <f>IF(AD153&lt;$D$4,0,AF153-AD153)</f>
        <v>0</v>
      </c>
      <c r="AH153" s="75" t="str">
        <f>IF(W153="","",AG153*W153)</f>
        <v/>
      </c>
      <c r="AI153" s="1899" t="str">
        <f>IF(X153="","",AG153*X153)</f>
        <v/>
      </c>
      <c r="AJ153" s="314"/>
      <c r="AK153" s="283"/>
      <c r="AL153" s="283"/>
      <c r="AM153" s="74"/>
      <c r="AN153" s="75"/>
      <c r="AO153" s="78"/>
      <c r="AP153" s="78"/>
      <c r="AQ153" s="74"/>
      <c r="AR153" s="254"/>
      <c r="AS153" s="255"/>
      <c r="AT153" s="255"/>
      <c r="AU153" s="245"/>
      <c r="AV153" s="83" t="s">
        <v>84</v>
      </c>
      <c r="AW153" s="84" t="str">
        <f t="shared" si="111"/>
        <v>-</v>
      </c>
      <c r="AX153" s="84" t="str">
        <f t="shared" si="111"/>
        <v>-</v>
      </c>
      <c r="AY153" s="64" t="str">
        <f>IF(AW153="-","-",($B$5-AO153+1)*AW153)</f>
        <v>-</v>
      </c>
      <c r="AZ153" s="64" t="str">
        <f>IF(AX153="-","-",($B$5-AO153+1)*AX153)</f>
        <v>-</v>
      </c>
      <c r="BA153" s="63" t="str">
        <f t="shared" si="112"/>
        <v>-</v>
      </c>
      <c r="BB153" s="63" t="str">
        <f t="shared" si="112"/>
        <v>-</v>
      </c>
      <c r="BC153" s="86" t="str">
        <f>IF(AW153="-","-",AW153/H153)</f>
        <v>-</v>
      </c>
      <c r="BD153" s="139">
        <f>IF(AQ153&lt;1,IF($B$5&gt;=A153,($A$5-A153+1)*-1*H153,"-"),AW153*($A$5-AO153+1)-H153*($A$5-A153+1))</f>
        <v>0</v>
      </c>
    </row>
    <row r="154" spans="1:56" ht="23.25" customHeight="1">
      <c r="A154" s="59">
        <f>DAY(AF154)</f>
        <v>0</v>
      </c>
      <c r="B154" s="245"/>
      <c r="C154" s="245"/>
      <c r="D154" s="62"/>
      <c r="E154" s="62"/>
      <c r="F154" s="245"/>
      <c r="G154" s="64">
        <f>P154</f>
        <v>0</v>
      </c>
      <c r="H154" s="65">
        <f t="shared" si="110"/>
        <v>0</v>
      </c>
      <c r="I154" s="65">
        <f t="shared" si="110"/>
        <v>0</v>
      </c>
      <c r="J154" s="65">
        <f>IF($B$5&gt;=A154,($B$5-A154+1)*G154,"-")</f>
        <v>0</v>
      </c>
      <c r="K154" s="65">
        <f>($A$5-A154+1)*G154</f>
        <v>0</v>
      </c>
      <c r="L154" s="65">
        <f>($A$5-$A154+1)*I154</f>
        <v>0</v>
      </c>
      <c r="M154" s="268"/>
      <c r="N154" s="67">
        <f>IF((AD154)&lt;$N$5-DAY($N$5)+1,H154+W154,H154)</f>
        <v>0</v>
      </c>
      <c r="O154" s="67">
        <f>IF((AE154)&lt;$N$5-DAY($N$5)+1,I154,I154+X154)</f>
        <v>0</v>
      </c>
      <c r="P154" s="68"/>
      <c r="Q154" s="68"/>
      <c r="R154" s="70"/>
      <c r="S154" s="70"/>
      <c r="T154" s="70"/>
      <c r="U154" s="70"/>
      <c r="V154" s="247"/>
      <c r="W154" s="248"/>
      <c r="X154" s="70"/>
      <c r="Y154" s="70"/>
      <c r="Z154" s="70"/>
      <c r="AA154" s="70"/>
      <c r="AB154" s="249"/>
      <c r="AC154" s="271"/>
      <c r="AD154" s="647"/>
      <c r="AE154" s="135"/>
      <c r="AF154" s="135"/>
      <c r="AG154" s="74">
        <f>IF(AD154&lt;$D$4,0,AF154-AD154)</f>
        <v>0</v>
      </c>
      <c r="AH154" s="75" t="str">
        <f>IF(W154="","",AG154*W154)</f>
        <v/>
      </c>
      <c r="AI154" s="1899" t="str">
        <f>IF(X154="","",AG154*X154)</f>
        <v/>
      </c>
      <c r="AJ154" s="314"/>
      <c r="AK154" s="283"/>
      <c r="AL154" s="77"/>
      <c r="AM154" s="74"/>
      <c r="AN154" s="75"/>
      <c r="AO154" s="78"/>
      <c r="AP154" s="78"/>
      <c r="AQ154" s="74"/>
      <c r="AR154" s="254"/>
      <c r="AS154" s="74"/>
      <c r="AT154" s="74"/>
      <c r="AU154" s="245"/>
      <c r="AV154" s="393"/>
      <c r="AW154" s="84" t="str">
        <f t="shared" si="111"/>
        <v>-</v>
      </c>
      <c r="AX154" s="84" t="str">
        <f t="shared" si="111"/>
        <v>-</v>
      </c>
      <c r="AY154" s="64" t="str">
        <f>IF(AW154="-","-",($B$5-AO154+1)*AW154)</f>
        <v>-</v>
      </c>
      <c r="AZ154" s="64" t="str">
        <f>IF(AX154="-","-",($B$5-AO154+1)*AX154)</f>
        <v>-</v>
      </c>
      <c r="BA154" s="63" t="str">
        <f t="shared" si="112"/>
        <v>-</v>
      </c>
      <c r="BB154" s="63" t="str">
        <f t="shared" si="112"/>
        <v>-</v>
      </c>
      <c r="BC154" s="86" t="str">
        <f>IF(AW154="-","-",AW154/H154)</f>
        <v>-</v>
      </c>
      <c r="BD154" s="139">
        <f>IF(AQ154&lt;1,IF($B$5&gt;=A154,($A$5-A154+1)*-1*H154,"-"),AW154*($A$5-AO154+1)-H154*($A$5-A154+1))</f>
        <v>0</v>
      </c>
    </row>
    <row r="155" spans="1:56" ht="30" customHeight="1" collapsed="1">
      <c r="A155" s="148" t="s">
        <v>86</v>
      </c>
      <c r="B155" s="149">
        <f>COUNTIF(A152:A154,$B$4)</f>
        <v>3</v>
      </c>
      <c r="C155" s="150"/>
      <c r="D155" s="151"/>
      <c r="E155" s="151"/>
      <c r="F155" s="151"/>
      <c r="G155" s="152">
        <f>SUM(G152:G154)</f>
        <v>0</v>
      </c>
      <c r="H155" s="152">
        <f>SUMIF($A152:$A154,$B$4,H152:H154)</f>
        <v>0</v>
      </c>
      <c r="I155" s="152">
        <f>SUMIF($A152:$A154,$B$4,I152:I154)</f>
        <v>0</v>
      </c>
      <c r="J155" s="152">
        <f>SUMIF($A152:$A154,$B$4,J152:J154)</f>
        <v>0</v>
      </c>
      <c r="K155" s="152">
        <f>SUMIF($A152:$A154,$B$4,K152:K154)</f>
        <v>0</v>
      </c>
      <c r="L155" s="152">
        <f>SUMIF($A152:$A154,$B$4,L152:L154)</f>
        <v>0</v>
      </c>
      <c r="M155" s="152"/>
      <c r="N155" s="153">
        <f>SUMIF(A152:A154,$B$4,N152:N154)</f>
        <v>0</v>
      </c>
      <c r="O155" s="153">
        <f>SUMIF(A152:A154,$B$4,O152:O154)</f>
        <v>0</v>
      </c>
      <c r="P155" s="153">
        <f>SUMIF(B152:B154,$B$4,P152:P154)</f>
        <v>0</v>
      </c>
      <c r="Q155" s="153">
        <f>SUMIF(C152:C154,$B$4,Q152:Q154)</f>
        <v>0</v>
      </c>
      <c r="R155" s="152"/>
      <c r="S155" s="152"/>
      <c r="T155" s="152"/>
      <c r="U155" s="152"/>
      <c r="V155" s="152"/>
      <c r="W155" s="152"/>
      <c r="X155" s="152"/>
      <c r="Y155" s="151"/>
      <c r="Z155" s="151"/>
      <c r="AA155" s="151"/>
      <c r="AB155" s="151"/>
      <c r="AC155" s="151"/>
      <c r="AD155" s="154"/>
      <c r="AE155" s="155"/>
      <c r="AF155" s="156"/>
      <c r="AG155" s="152"/>
      <c r="AH155" s="157">
        <f>SUMIF($A152:$A154,$B$4,AH152:AH154)</f>
        <v>0</v>
      </c>
      <c r="AI155" s="162"/>
      <c r="AJ155" s="291">
        <f>SUMIF($A152:$A154,$B$4,AJ152:AJ154)</f>
        <v>0</v>
      </c>
      <c r="AK155" s="156">
        <f>SUMIF($A152:$A154,$B$4,AK152:AK154)</f>
        <v>0</v>
      </c>
      <c r="AL155" s="156"/>
      <c r="AM155" s="152"/>
      <c r="AN155" s="157"/>
      <c r="AO155" s="292">
        <f>COUNTA(AO152:AO154)</f>
        <v>0</v>
      </c>
      <c r="AP155" s="292"/>
      <c r="AQ155" s="152">
        <f>SUM(AQ152:AQ154)</f>
        <v>0</v>
      </c>
      <c r="AR155" s="152">
        <f>SUM(AR152:AR154)</f>
        <v>0</v>
      </c>
      <c r="AS155" s="161"/>
      <c r="AT155" s="161"/>
      <c r="AU155" s="151"/>
      <c r="AV155" s="151"/>
      <c r="AW155" s="163">
        <f>SUM(AW152:AW154)</f>
        <v>0</v>
      </c>
      <c r="AX155" s="163"/>
      <c r="AY155" s="163">
        <f>SUM(AY152:AY154)</f>
        <v>0</v>
      </c>
      <c r="AZ155" s="163"/>
      <c r="BA155" s="163">
        <f>SUM(BA152:BA154)</f>
        <v>0</v>
      </c>
      <c r="BB155" s="163"/>
      <c r="BC155" s="219" t="str">
        <f>IF(COUNT(BC152:BC154)=0,"-",AVERAGE(BC152:BC154))</f>
        <v>-</v>
      </c>
      <c r="BD155" s="165"/>
    </row>
    <row r="156" spans="1:56" ht="30" customHeight="1">
      <c r="A156" s="2065" t="s">
        <v>87</v>
      </c>
      <c r="B156" s="2053">
        <f>COUNT(A152:A154)</f>
        <v>3</v>
      </c>
      <c r="C156" s="2043"/>
      <c r="D156" s="2044"/>
      <c r="E156" s="2044"/>
      <c r="F156" s="2044"/>
      <c r="G156" s="2046">
        <f t="shared" ref="G156:L156" si="113">SUM(G152:G154)</f>
        <v>0</v>
      </c>
      <c r="H156" s="2046">
        <f t="shared" si="113"/>
        <v>0</v>
      </c>
      <c r="I156" s="2046">
        <f t="shared" si="113"/>
        <v>0</v>
      </c>
      <c r="J156" s="2046">
        <f t="shared" si="113"/>
        <v>0</v>
      </c>
      <c r="K156" s="2046">
        <f t="shared" si="113"/>
        <v>0</v>
      </c>
      <c r="L156" s="2046">
        <f t="shared" si="113"/>
        <v>0</v>
      </c>
      <c r="M156" s="2046"/>
      <c r="N156" s="2046">
        <f>SUMIF($A152:$A154,$B$4,N152:N154)</f>
        <v>0</v>
      </c>
      <c r="O156" s="2046">
        <f>SUMIF($A152:$A154,$B$4,O152:O154)</f>
        <v>0</v>
      </c>
      <c r="P156" s="2046">
        <f>SUMIF($A152:$A154,$B$4,P152:P154)</f>
        <v>0</v>
      </c>
      <c r="Q156" s="2046">
        <f>SUMIF($A152:$A154,$B$4,Q152:Q154)</f>
        <v>0</v>
      </c>
      <c r="R156" s="2046"/>
      <c r="S156" s="2046"/>
      <c r="T156" s="2046"/>
      <c r="U156" s="2046"/>
      <c r="V156" s="2047"/>
      <c r="W156" s="2052"/>
      <c r="X156" s="2047"/>
      <c r="Y156" s="2044"/>
      <c r="Z156" s="2044"/>
      <c r="AA156" s="2044"/>
      <c r="AB156" s="2044"/>
      <c r="AC156" s="2044"/>
      <c r="AD156" s="2049"/>
      <c r="AE156" s="2049"/>
      <c r="AF156" s="2049"/>
      <c r="AG156" s="2046"/>
      <c r="AH156" s="2046">
        <f>SUMIF($A153:$A155,$B$4,AH153:AH155)</f>
        <v>0</v>
      </c>
      <c r="AI156" s="2046"/>
      <c r="AJ156" s="2049">
        <f>SUMIF($A153:$A155,$B$4,AJ153:AJ155)</f>
        <v>0</v>
      </c>
      <c r="AK156" s="2049">
        <f>SUMIF($A153:$A155,$B$4,AK153:AK155)</f>
        <v>0</v>
      </c>
      <c r="AL156" s="2049"/>
      <c r="AM156" s="2046"/>
      <c r="AN156" s="2046"/>
      <c r="AO156" s="2044">
        <f>SUM(AO155,AO149)</f>
        <v>1</v>
      </c>
      <c r="AP156" s="2044"/>
      <c r="AQ156" s="2046">
        <f>SUM(AQ155,AQ149)</f>
        <v>49</v>
      </c>
      <c r="AR156" s="2044"/>
      <c r="AS156" s="2052"/>
      <c r="AT156" s="2052"/>
      <c r="AU156" s="2044"/>
      <c r="AV156" s="2044"/>
      <c r="AW156" s="2044">
        <f>AW155</f>
        <v>0</v>
      </c>
      <c r="AX156" s="2044"/>
      <c r="AY156" s="2044">
        <f>AY155</f>
        <v>0</v>
      </c>
      <c r="AZ156" s="2044"/>
      <c r="BA156" s="2044">
        <f>BA155</f>
        <v>0</v>
      </c>
      <c r="BB156" s="2044"/>
      <c r="BC156" s="2044" t="str">
        <f>BC155</f>
        <v>-</v>
      </c>
      <c r="BD156" s="2044">
        <f>BD155</f>
        <v>0</v>
      </c>
    </row>
    <row r="157" spans="1:56" ht="33" customHeight="1" collapsed="1">
      <c r="A157" s="2332" t="s">
        <v>222</v>
      </c>
      <c r="B157" s="2332"/>
      <c r="C157" s="2332"/>
      <c r="D157" s="2332"/>
      <c r="E157" s="2332"/>
      <c r="F157" s="2332"/>
      <c r="G157" s="2332"/>
      <c r="H157" s="2332"/>
      <c r="I157" s="2332"/>
      <c r="J157" s="2332"/>
      <c r="K157" s="2332"/>
      <c r="L157" s="2332"/>
      <c r="M157" s="2332"/>
      <c r="N157" s="2332"/>
      <c r="O157" s="2332"/>
      <c r="P157" s="2332"/>
      <c r="Q157" s="2332"/>
      <c r="R157" s="2332"/>
      <c r="S157" s="2332"/>
      <c r="T157" s="2332"/>
      <c r="U157" s="2332"/>
      <c r="V157" s="2332"/>
      <c r="W157" s="2332"/>
      <c r="X157" s="2332"/>
      <c r="Y157" s="2332"/>
      <c r="Z157" s="2332"/>
      <c r="AA157" s="2332"/>
      <c r="AB157" s="2332"/>
      <c r="AC157" s="2332"/>
      <c r="AD157" s="2332"/>
      <c r="AE157" s="2332"/>
      <c r="AF157" s="2332"/>
      <c r="AG157" s="2332"/>
      <c r="AH157" s="2332"/>
      <c r="AI157" s="2332"/>
      <c r="AJ157" s="2332"/>
      <c r="AK157" s="2332"/>
      <c r="AL157" s="2332"/>
      <c r="AM157" s="2332"/>
      <c r="AN157" s="2332"/>
      <c r="AO157" s="2332"/>
      <c r="AP157" s="2332"/>
      <c r="AQ157" s="2332"/>
      <c r="AR157" s="2332"/>
      <c r="AS157" s="2332"/>
      <c r="AT157" s="2332"/>
      <c r="AU157" s="2332"/>
      <c r="AV157" s="2332"/>
      <c r="AW157" s="2332"/>
      <c r="AX157" s="2332"/>
      <c r="AY157" s="2332"/>
      <c r="AZ157" s="2332"/>
      <c r="BA157" s="2332"/>
      <c r="BB157" s="2332"/>
      <c r="BC157" s="2332"/>
      <c r="BD157" s="2332"/>
    </row>
    <row r="158" spans="1:56" ht="33" customHeight="1">
      <c r="A158" s="59">
        <f>DAY(AF158)</f>
        <v>0</v>
      </c>
      <c r="B158" s="449"/>
      <c r="C158" s="449"/>
      <c r="D158" s="246"/>
      <c r="E158" s="62"/>
      <c r="F158" s="267"/>
      <c r="G158" s="64">
        <f>P158</f>
        <v>0</v>
      </c>
      <c r="H158" s="65">
        <f t="shared" ref="H158:I160" si="114">P158-W158</f>
        <v>0</v>
      </c>
      <c r="I158" s="65">
        <f t="shared" si="114"/>
        <v>0</v>
      </c>
      <c r="J158" s="65">
        <f>IF($B$5&gt;=A158,($B$5-A158+1)*G158,"-")</f>
        <v>0</v>
      </c>
      <c r="K158" s="65">
        <f>($A$5-A158+1)*G158</f>
        <v>0</v>
      </c>
      <c r="L158" s="65">
        <f>($A$5-$A158+1)*I158</f>
        <v>0</v>
      </c>
      <c r="M158" s="66"/>
      <c r="N158" s="67">
        <f>IF((AD158)&lt;$N$5-DAY($N$5)+1,H158+W158,H158)</f>
        <v>0</v>
      </c>
      <c r="O158" s="67">
        <f>IF((AE158)&lt;$N$5-DAY($N$5)+1,I158,I158+X158)</f>
        <v>0</v>
      </c>
      <c r="P158" s="250"/>
      <c r="Q158" s="250"/>
      <c r="R158" s="69"/>
      <c r="S158" s="71"/>
      <c r="T158" s="71"/>
      <c r="U158" s="71"/>
      <c r="V158" s="270"/>
      <c r="W158" s="63"/>
      <c r="X158" s="71"/>
      <c r="Y158" s="477"/>
      <c r="Z158" s="71"/>
      <c r="AA158" s="477"/>
      <c r="AB158" s="72"/>
      <c r="AC158" s="271"/>
      <c r="AD158" s="73"/>
      <c r="AE158" s="135"/>
      <c r="AF158" s="135"/>
      <c r="AG158" s="74">
        <f>IF(AD158&lt;$D$4,0,AF158-AD158)</f>
        <v>0</v>
      </c>
      <c r="AH158" s="75" t="str">
        <f>IF(W158="","",AG158*W158)</f>
        <v/>
      </c>
      <c r="AI158" s="1899" t="str">
        <f>IF(X158="","",AG158*X158)</f>
        <v/>
      </c>
      <c r="AJ158" s="314"/>
      <c r="AK158" s="77"/>
      <c r="AL158" s="77">
        <f>AK158</f>
        <v>0</v>
      </c>
      <c r="AM158" s="74"/>
      <c r="AN158" s="75"/>
      <c r="AO158" s="78"/>
      <c r="AP158" s="78"/>
      <c r="AQ158" s="74"/>
      <c r="AR158" s="254"/>
      <c r="AS158" s="255"/>
      <c r="AT158" s="255"/>
      <c r="AU158" s="250"/>
      <c r="AV158" s="393" t="s">
        <v>84</v>
      </c>
      <c r="AW158" s="84" t="str">
        <f t="shared" ref="AW158:AX160" si="115">IF(AQ158&lt;1,"-",AQ158)</f>
        <v>-</v>
      </c>
      <c r="AX158" s="84" t="str">
        <f t="shared" si="115"/>
        <v>-</v>
      </c>
      <c r="AY158" s="64" t="str">
        <f>IF(AW158="-","-",($B$5-AO158+1)*AW158)</f>
        <v>-</v>
      </c>
      <c r="AZ158" s="64" t="str">
        <f>IF(AX158="-","-",($B$5-AO158+1)*AX158)</f>
        <v>-</v>
      </c>
      <c r="BA158" s="63" t="str">
        <f t="shared" ref="BA158:BB160" si="116">IF(AW158="-","-",AW158-H158)</f>
        <v>-</v>
      </c>
      <c r="BB158" s="63" t="str">
        <f t="shared" si="116"/>
        <v>-</v>
      </c>
      <c r="BC158" s="86" t="str">
        <f>IF(AW158="-","-",AW158/H158)</f>
        <v>-</v>
      </c>
      <c r="BD158" s="139">
        <f>IF(AQ158&lt;1,IF($B$5&gt;=A158,($A$5-A158+1)*-1*H158,"-"),AW158*($A$5-AO158+1)-H158*($A$5-A158+1))</f>
        <v>0</v>
      </c>
    </row>
    <row r="159" spans="1:56" ht="33" customHeight="1">
      <c r="A159" s="59">
        <f>DAY(AF159)</f>
        <v>0</v>
      </c>
      <c r="B159" s="449"/>
      <c r="C159" s="449"/>
      <c r="D159" s="246"/>
      <c r="E159" s="246"/>
      <c r="F159" s="267"/>
      <c r="G159" s="64">
        <f>P159</f>
        <v>0</v>
      </c>
      <c r="H159" s="65">
        <f t="shared" si="114"/>
        <v>0</v>
      </c>
      <c r="I159" s="65">
        <f t="shared" si="114"/>
        <v>0</v>
      </c>
      <c r="J159" s="65">
        <f>IF($B$5&gt;=A159,($B$5-A159+1)*G159,"-")</f>
        <v>0</v>
      </c>
      <c r="K159" s="65">
        <f>($A$5-A159+1)*G159</f>
        <v>0</v>
      </c>
      <c r="L159" s="65">
        <f>($A$5-$A159+1)*I159</f>
        <v>0</v>
      </c>
      <c r="M159" s="66"/>
      <c r="N159" s="67">
        <f>IF((AD159)&lt;$N$5-DAY($N$5)+1,H159+W159,H159)</f>
        <v>0</v>
      </c>
      <c r="O159" s="67">
        <f>IF((AE159)&lt;$N$5-DAY($N$5)+1,I159,I159+X159)</f>
        <v>0</v>
      </c>
      <c r="P159" s="250"/>
      <c r="Q159" s="250"/>
      <c r="R159" s="85"/>
      <c r="S159" s="71"/>
      <c r="T159" s="71"/>
      <c r="U159" s="71"/>
      <c r="V159" s="66"/>
      <c r="W159" s="63"/>
      <c r="X159" s="71"/>
      <c r="Y159" s="777"/>
      <c r="Z159" s="71"/>
      <c r="AA159" s="477"/>
      <c r="AB159" s="72"/>
      <c r="AC159" s="271"/>
      <c r="AD159" s="73"/>
      <c r="AE159" s="135"/>
      <c r="AF159" s="135"/>
      <c r="AG159" s="74">
        <f>IF(AD159&lt;$D$4,0,AF159-AD159)</f>
        <v>0</v>
      </c>
      <c r="AH159" s="75" t="str">
        <f>IF(W159="","",AG159*W159)</f>
        <v/>
      </c>
      <c r="AI159" s="1899" t="str">
        <f>IF(X159="","",AG159*X159)</f>
        <v/>
      </c>
      <c r="AJ159" s="314"/>
      <c r="AK159" s="77"/>
      <c r="AL159" s="77"/>
      <c r="AM159" s="74">
        <f>IF(AJ159="переход","",AL159-AJ159)</f>
        <v>0</v>
      </c>
      <c r="AN159" s="75"/>
      <c r="AO159" s="78"/>
      <c r="AP159" s="78"/>
      <c r="AQ159" s="74"/>
      <c r="AR159" s="254"/>
      <c r="AS159" s="255"/>
      <c r="AT159" s="255"/>
      <c r="AU159" s="68"/>
      <c r="AV159" s="393" t="s">
        <v>84</v>
      </c>
      <c r="AW159" s="84" t="str">
        <f t="shared" si="115"/>
        <v>-</v>
      </c>
      <c r="AX159" s="84" t="str">
        <f t="shared" si="115"/>
        <v>-</v>
      </c>
      <c r="AY159" s="64" t="str">
        <f>IF(AW159="-","-",($B$5-AO159+1)*AW159)</f>
        <v>-</v>
      </c>
      <c r="AZ159" s="64" t="str">
        <f>IF(AX159="-","-",($B$5-AO159+1)*AX159)</f>
        <v>-</v>
      </c>
      <c r="BA159" s="63" t="str">
        <f t="shared" si="116"/>
        <v>-</v>
      </c>
      <c r="BB159" s="63" t="str">
        <f t="shared" si="116"/>
        <v>-</v>
      </c>
      <c r="BC159" s="86" t="str">
        <f>IF(AW159="-","-",AW159/H159)</f>
        <v>-</v>
      </c>
      <c r="BD159" s="139">
        <f>IF(AQ159&lt;1,IF($B$5&gt;=A159,($A$5-A159+1)*-1*H159,"-"),AW159*($A$5-AO159+1)-H159*($A$5-A159+1))</f>
        <v>0</v>
      </c>
    </row>
    <row r="160" spans="1:56" ht="33" customHeight="1">
      <c r="A160" s="59">
        <f>DAY(AF160)</f>
        <v>0</v>
      </c>
      <c r="B160" s="449"/>
      <c r="C160" s="449"/>
      <c r="D160" s="246"/>
      <c r="E160" s="62"/>
      <c r="F160" s="267"/>
      <c r="G160" s="64">
        <f>P160</f>
        <v>0</v>
      </c>
      <c r="H160" s="65">
        <f t="shared" si="114"/>
        <v>0</v>
      </c>
      <c r="I160" s="65">
        <f t="shared" si="114"/>
        <v>0</v>
      </c>
      <c r="J160" s="65">
        <f>IF($B$5&gt;=A160,($B$5-A160+1)*G160,"-")</f>
        <v>0</v>
      </c>
      <c r="K160" s="65">
        <f>($A$5-A160+1)*G160</f>
        <v>0</v>
      </c>
      <c r="L160" s="65">
        <f>($A$5-$A160+1)*I160</f>
        <v>0</v>
      </c>
      <c r="M160" s="66"/>
      <c r="N160" s="67">
        <f>IF((AD160)&lt;$N$5-DAY($N$5)+1,H160+W160,H160)</f>
        <v>0</v>
      </c>
      <c r="O160" s="67">
        <f>IF((AE160)&lt;$N$5-DAY($N$5)+1,I160,I160+X160)</f>
        <v>0</v>
      </c>
      <c r="P160" s="250"/>
      <c r="Q160" s="250"/>
      <c r="R160" s="71"/>
      <c r="S160" s="71"/>
      <c r="T160" s="71"/>
      <c r="U160" s="71"/>
      <c r="V160" s="66"/>
      <c r="W160" s="63"/>
      <c r="X160" s="71"/>
      <c r="Y160" s="477"/>
      <c r="Z160" s="71"/>
      <c r="AA160" s="477"/>
      <c r="AB160" s="72"/>
      <c r="AC160" s="271"/>
      <c r="AD160" s="73"/>
      <c r="AE160" s="135"/>
      <c r="AF160" s="135"/>
      <c r="AG160" s="74">
        <f>IF(AD160&lt;$D$4,0,AF160-AD160)</f>
        <v>0</v>
      </c>
      <c r="AH160" s="75" t="str">
        <f>IF(W160="","",AG160*W160)</f>
        <v/>
      </c>
      <c r="AI160" s="1899" t="str">
        <f>IF(X160="","",AG160*X160)</f>
        <v/>
      </c>
      <c r="AJ160" s="314"/>
      <c r="AK160" s="77"/>
      <c r="AL160" s="77"/>
      <c r="AM160" s="74">
        <f>IF(AJ160="переход","",AL160-AJ160)</f>
        <v>0</v>
      </c>
      <c r="AN160" s="75"/>
      <c r="AO160" s="78"/>
      <c r="AP160" s="78"/>
      <c r="AQ160" s="74"/>
      <c r="AR160" s="254"/>
      <c r="AS160" s="255"/>
      <c r="AT160" s="255"/>
      <c r="AU160" s="68"/>
      <c r="AV160" s="393"/>
      <c r="AW160" s="84" t="str">
        <f t="shared" si="115"/>
        <v>-</v>
      </c>
      <c r="AX160" s="84" t="str">
        <f t="shared" si="115"/>
        <v>-</v>
      </c>
      <c r="AY160" s="64" t="str">
        <f>IF(AW160="-","-",($B$5-AO160+1)*AW160)</f>
        <v>-</v>
      </c>
      <c r="AZ160" s="64" t="str">
        <f>IF(AX160="-","-",($B$5-AO160+1)*AX160)</f>
        <v>-</v>
      </c>
      <c r="BA160" s="63" t="str">
        <f t="shared" si="116"/>
        <v>-</v>
      </c>
      <c r="BB160" s="63" t="str">
        <f t="shared" si="116"/>
        <v>-</v>
      </c>
      <c r="BC160" s="86" t="str">
        <f>IF(AW160="-","-",AW160/H160)</f>
        <v>-</v>
      </c>
      <c r="BD160" s="139">
        <f>IF(AQ160&lt;1,IF($B$5&gt;=A160,($A$5-A160+1)*-1*H160,"-"),AW160*($A$5-AO160+1)-H160*($A$5-A160+1))</f>
        <v>0</v>
      </c>
    </row>
    <row r="161" spans="1:56" ht="33" customHeight="1" collapsed="1">
      <c r="A161" s="320" t="s">
        <v>91</v>
      </c>
      <c r="B161" s="149">
        <f>COUNTIF(A158:A160,$B$4)</f>
        <v>3</v>
      </c>
      <c r="C161" s="322"/>
      <c r="D161" s="323"/>
      <c r="E161" s="323"/>
      <c r="F161" s="323"/>
      <c r="G161" s="152">
        <f>SUM(G158:G160)</f>
        <v>0</v>
      </c>
      <c r="H161" s="152">
        <f>SUMIF($A158:$A160,$B$4,H158:H160)</f>
        <v>0</v>
      </c>
      <c r="I161" s="152">
        <f>SUMIF($A158:$A160,$B$4,I158:I160)</f>
        <v>0</v>
      </c>
      <c r="J161" s="152">
        <f>SUMIF($A158:$A160,$B$4,J158:J160)</f>
        <v>0</v>
      </c>
      <c r="K161" s="152">
        <f>SUMIF($A158:$A160,$B$4,K158:K160)</f>
        <v>0</v>
      </c>
      <c r="L161" s="152">
        <f>SUMIF($A158:$A160,$B$4,L158:L160)</f>
        <v>0</v>
      </c>
      <c r="M161" s="324"/>
      <c r="N161" s="153">
        <f>SUMIF(A158:A160,$B$4,N158:N160)</f>
        <v>0</v>
      </c>
      <c r="O161" s="153">
        <f>SUMIF(A158:A160,$B$4,O158:O160)</f>
        <v>0</v>
      </c>
      <c r="P161" s="153">
        <f>SUMIF(B158:B160,$B$4,P158:P160)</f>
        <v>0</v>
      </c>
      <c r="Q161" s="153">
        <f>SUMIF(C158:C160,$B$4,Q158:Q160)</f>
        <v>0</v>
      </c>
      <c r="R161" s="324"/>
      <c r="S161" s="324"/>
      <c r="T161" s="324"/>
      <c r="U161" s="324"/>
      <c r="V161" s="324"/>
      <c r="W161" s="324"/>
      <c r="X161" s="324"/>
      <c r="Y161" s="323"/>
      <c r="Z161" s="323"/>
      <c r="AA161" s="323"/>
      <c r="AB161" s="323"/>
      <c r="AC161" s="323"/>
      <c r="AD161" s="326"/>
      <c r="AE161" s="327"/>
      <c r="AF161" s="328"/>
      <c r="AG161" s="324"/>
      <c r="AH161" s="329">
        <f>SUMIF($A158:$A160,$B$4,AH158:AH160)</f>
        <v>0</v>
      </c>
      <c r="AI161" s="1898">
        <f>SUMIF($A158:$A160,$B$4,AI158:AI160)</f>
        <v>0</v>
      </c>
      <c r="AJ161" s="330"/>
      <c r="AK161" s="328"/>
      <c r="AL161" s="328"/>
      <c r="AM161" s="324"/>
      <c r="AN161" s="329"/>
      <c r="AO161" s="331">
        <f>COUNTA(AO158:AO160)</f>
        <v>0</v>
      </c>
      <c r="AP161" s="331"/>
      <c r="AQ161" s="483">
        <f>SUM(AQ158:AQ160)</f>
        <v>0</v>
      </c>
      <c r="AR161" s="152">
        <f>SUM(AR158:AR160)</f>
        <v>0</v>
      </c>
      <c r="AS161" s="332"/>
      <c r="AT161" s="332"/>
      <c r="AU161" s="323"/>
      <c r="AV161" s="323"/>
      <c r="AW161" s="333">
        <f>SUM(AW158:AW160)</f>
        <v>0</v>
      </c>
      <c r="AX161" s="333"/>
      <c r="AY161" s="333">
        <f>SUM(AY158:AY160)</f>
        <v>0</v>
      </c>
      <c r="AZ161" s="333"/>
      <c r="BA161" s="333">
        <f>SUM(BA158:BA160)</f>
        <v>0</v>
      </c>
      <c r="BB161" s="333"/>
      <c r="BC161" s="219" t="str">
        <f>IF(COUNT(BC158:BC160)=0,"-",AVERAGE(BC158:BC160))</f>
        <v>-</v>
      </c>
      <c r="BD161" s="334"/>
    </row>
    <row r="162" spans="1:56" ht="33" customHeight="1">
      <c r="A162" s="2065" t="s">
        <v>89</v>
      </c>
      <c r="B162" s="2053">
        <f>COUNT(A158:A160)</f>
        <v>3</v>
      </c>
      <c r="C162" s="2043"/>
      <c r="D162" s="2044"/>
      <c r="E162" s="2044"/>
      <c r="F162" s="2044"/>
      <c r="G162" s="2046">
        <f t="shared" ref="G162:L162" si="117">SUM(G158:G160)</f>
        <v>0</v>
      </c>
      <c r="H162" s="2046">
        <f t="shared" si="117"/>
        <v>0</v>
      </c>
      <c r="I162" s="2046">
        <f t="shared" si="117"/>
        <v>0</v>
      </c>
      <c r="J162" s="2046">
        <f t="shared" si="117"/>
        <v>0</v>
      </c>
      <c r="K162" s="2046">
        <f t="shared" si="117"/>
        <v>0</v>
      </c>
      <c r="L162" s="2046">
        <f t="shared" si="117"/>
        <v>0</v>
      </c>
      <c r="M162" s="2046"/>
      <c r="N162" s="2046"/>
      <c r="O162" s="2046"/>
      <c r="P162" s="2046"/>
      <c r="Q162" s="2046"/>
      <c r="R162" s="2046"/>
      <c r="S162" s="2046"/>
      <c r="T162" s="2046"/>
      <c r="U162" s="2046"/>
      <c r="V162" s="2047"/>
      <c r="W162" s="2045"/>
      <c r="X162" s="2047"/>
      <c r="Y162" s="2044"/>
      <c r="Z162" s="2044"/>
      <c r="AA162" s="2044"/>
      <c r="AB162" s="2044"/>
      <c r="AC162" s="2044"/>
      <c r="AD162" s="2049"/>
      <c r="AE162" s="2049"/>
      <c r="AF162" s="2049"/>
      <c r="AG162" s="2046"/>
      <c r="AH162" s="2046"/>
      <c r="AI162" s="2046"/>
      <c r="AJ162" s="2049"/>
      <c r="AK162" s="2049"/>
      <c r="AL162" s="2049"/>
      <c r="AM162" s="2046"/>
      <c r="AN162" s="2046"/>
      <c r="AO162" s="2044">
        <f>SUM(AO161,AO167)</f>
        <v>0</v>
      </c>
      <c r="AP162" s="2044"/>
      <c r="AQ162" s="2046">
        <f>SUM(AQ161,AQ167)</f>
        <v>0</v>
      </c>
      <c r="AR162" s="2044"/>
      <c r="AS162" s="2052"/>
      <c r="AT162" s="2052"/>
      <c r="AU162" s="2044"/>
      <c r="AV162" s="2044"/>
      <c r="AW162" s="2066">
        <f>SUM(AW161,AW167)</f>
        <v>0</v>
      </c>
      <c r="AX162" s="2066"/>
      <c r="AY162" s="2066">
        <f>SUM(AY161,AY167)</f>
        <v>0</v>
      </c>
      <c r="AZ162" s="2066"/>
      <c r="BA162" s="2066">
        <f>SUM(BA161,BA167)</f>
        <v>0</v>
      </c>
      <c r="BB162" s="2046"/>
      <c r="BC162" s="2067" t="str">
        <f>IF(COUNT(BC164:BC166,BC158:BC160)=0,"-",AVERAGE(BC164:BC166,BC158:BC160))</f>
        <v>-</v>
      </c>
      <c r="BD162" s="2066">
        <f>+BD168</f>
        <v>0</v>
      </c>
    </row>
    <row r="163" spans="1:56" ht="27.75" customHeight="1" collapsed="1">
      <c r="A163" s="2307" t="s">
        <v>304</v>
      </c>
      <c r="B163" s="2307"/>
      <c r="C163" s="2307"/>
      <c r="D163" s="2307"/>
      <c r="E163" s="2307"/>
      <c r="F163" s="2307"/>
      <c r="G163" s="1707"/>
      <c r="H163" s="1707"/>
      <c r="I163" s="1707"/>
      <c r="J163" s="1707"/>
      <c r="K163" s="1707"/>
      <c r="L163" s="1707"/>
      <c r="M163" s="1707"/>
      <c r="N163" s="1707"/>
      <c r="O163" s="1797"/>
      <c r="P163" s="1707"/>
      <c r="Q163" s="1707"/>
      <c r="R163" s="1707"/>
      <c r="S163" s="1707"/>
      <c r="T163" s="1707"/>
      <c r="U163" s="1707"/>
      <c r="V163" s="1707"/>
      <c r="W163" s="1707"/>
      <c r="X163" s="1707"/>
      <c r="Y163" s="1707"/>
      <c r="Z163" s="1707"/>
      <c r="AA163" s="1707"/>
      <c r="AB163" s="1707"/>
      <c r="AC163" s="43"/>
      <c r="AD163" s="43"/>
      <c r="AE163" s="1707"/>
      <c r="AF163" s="1707"/>
      <c r="AG163" s="1707"/>
      <c r="AH163" s="1707"/>
      <c r="AI163" s="1707"/>
      <c r="AJ163" s="1707"/>
      <c r="AK163" s="1707"/>
      <c r="AL163" s="1707"/>
      <c r="AM163" s="1707"/>
      <c r="AN163" s="1707"/>
      <c r="AO163" s="1707"/>
      <c r="AP163" s="357"/>
      <c r="AQ163" s="357"/>
      <c r="AR163" s="1707"/>
      <c r="AS163" s="1707"/>
      <c r="AT163" s="1707"/>
      <c r="AU163" s="1707"/>
      <c r="AV163" s="1707"/>
      <c r="AW163" s="1707"/>
      <c r="AX163" s="1935"/>
      <c r="AY163" s="1707"/>
      <c r="AZ163" s="1935"/>
      <c r="BA163" s="1707"/>
      <c r="BB163" s="357"/>
      <c r="BC163" s="357"/>
      <c r="BD163" s="45"/>
    </row>
    <row r="164" spans="1:56" ht="36" customHeight="1">
      <c r="A164" s="59">
        <f>DAY(AF164)</f>
        <v>0</v>
      </c>
      <c r="B164" s="245"/>
      <c r="C164" s="245"/>
      <c r="D164" s="61"/>
      <c r="E164" s="62"/>
      <c r="F164" s="245"/>
      <c r="G164" s="64">
        <f>P164</f>
        <v>0</v>
      </c>
      <c r="H164" s="65">
        <f t="shared" ref="H164:I166" si="118">P164-W164</f>
        <v>0</v>
      </c>
      <c r="I164" s="65">
        <f t="shared" si="118"/>
        <v>0</v>
      </c>
      <c r="J164" s="65">
        <f>IF($B$5&gt;=A164,($B$5-A164+1)*G164,"-")</f>
        <v>0</v>
      </c>
      <c r="K164" s="65">
        <f>($A$5-A164+1)*G164</f>
        <v>0</v>
      </c>
      <c r="L164" s="65">
        <f>($A$5-$A164+1)*I164</f>
        <v>0</v>
      </c>
      <c r="M164" s="268"/>
      <c r="N164" s="67">
        <f>IF((AD164)&lt;$N$5-DAY($N$5)+1,H164+W164,H164)</f>
        <v>0</v>
      </c>
      <c r="O164" s="67">
        <f>IF((AE164)&lt;$N$5-DAY($N$5)+1,I164,I164+X164)</f>
        <v>0</v>
      </c>
      <c r="P164" s="250"/>
      <c r="Q164" s="250"/>
      <c r="R164" s="69"/>
      <c r="S164" s="71"/>
      <c r="T164" s="71"/>
      <c r="U164" s="71"/>
      <c r="V164" s="66"/>
      <c r="W164" s="63"/>
      <c r="X164" s="71"/>
      <c r="Y164" s="568"/>
      <c r="Z164" s="71"/>
      <c r="AA164" s="477"/>
      <c r="AB164" s="72"/>
      <c r="AC164" s="271"/>
      <c r="AD164" s="73"/>
      <c r="AE164" s="135"/>
      <c r="AF164" s="399"/>
      <c r="AG164" s="74">
        <f>IF(AD164&lt;$D$4,0,AF164-AD164)</f>
        <v>0</v>
      </c>
      <c r="AH164" s="75" t="str">
        <f>IF(W164="","",AG164*W164)</f>
        <v/>
      </c>
      <c r="AI164" s="1899" t="str">
        <f>IF(X164="","",AG164*X164)</f>
        <v/>
      </c>
      <c r="AJ164" s="73"/>
      <c r="AK164" s="77"/>
      <c r="AL164" s="283"/>
      <c r="AM164" s="74"/>
      <c r="AN164" s="75"/>
      <c r="AO164" s="78"/>
      <c r="AP164" s="78"/>
      <c r="AQ164" s="74"/>
      <c r="AR164" s="254"/>
      <c r="AS164" s="255"/>
      <c r="AT164" s="255"/>
      <c r="AU164" s="245"/>
      <c r="AV164" s="83" t="s">
        <v>84</v>
      </c>
      <c r="AW164" s="84" t="str">
        <f t="shared" ref="AW164:AX166" si="119">IF(AQ164&lt;1,"-",AQ164)</f>
        <v>-</v>
      </c>
      <c r="AX164" s="84" t="str">
        <f t="shared" si="119"/>
        <v>-</v>
      </c>
      <c r="AY164" s="64" t="str">
        <f>IF(AW164="-","-",($B$5-AO164+1)*AW164)</f>
        <v>-</v>
      </c>
      <c r="AZ164" s="64" t="str">
        <f>IF(AX164="-","-",($B$5-AO164+1)*AX164)</f>
        <v>-</v>
      </c>
      <c r="BA164" s="63" t="str">
        <f t="shared" ref="BA164:BB166" si="120">IF(AW164="-","-",AW164-H164)</f>
        <v>-</v>
      </c>
      <c r="BB164" s="63" t="str">
        <f t="shared" si="120"/>
        <v>-</v>
      </c>
      <c r="BC164" s="86" t="str">
        <f>IF(AW164="-","-",AW164/H164)</f>
        <v>-</v>
      </c>
      <c r="BD164" s="139">
        <f>IF(AQ164&lt;1,IF($B$5&gt;=A164,($A$5-A164+1)*-1*H164,"-"),AW164*($A$5-AO164+1)-H164*($A$5-A164+1))</f>
        <v>0</v>
      </c>
    </row>
    <row r="165" spans="1:56" ht="36" customHeight="1">
      <c r="A165" s="59">
        <f>DAY(AF165)</f>
        <v>0</v>
      </c>
      <c r="B165" s="449"/>
      <c r="C165" s="449"/>
      <c r="D165" s="548"/>
      <c r="E165" s="246"/>
      <c r="F165" s="267"/>
      <c r="G165" s="64">
        <f>P165</f>
        <v>0</v>
      </c>
      <c r="H165" s="65">
        <f t="shared" si="118"/>
        <v>0</v>
      </c>
      <c r="I165" s="65">
        <f t="shared" si="118"/>
        <v>0</v>
      </c>
      <c r="J165" s="65">
        <f>IF($B$5&gt;=A165,($B$5-A165+1)*G165,"-")</f>
        <v>0</v>
      </c>
      <c r="K165" s="65">
        <f>($A$5-A165+1)*G165</f>
        <v>0</v>
      </c>
      <c r="L165" s="65">
        <f>($A$5-$A165+1)*I165</f>
        <v>0</v>
      </c>
      <c r="M165" s="66"/>
      <c r="N165" s="67">
        <f>IF((AD165)&lt;$N$5-DAY($N$5)+1,H165+W165,H165)</f>
        <v>0</v>
      </c>
      <c r="O165" s="67">
        <f>IF((AE165)&lt;$N$5-DAY($N$5)+1,I165,I165+X165)</f>
        <v>0</v>
      </c>
      <c r="P165" s="250"/>
      <c r="Q165" s="250"/>
      <c r="R165" s="69"/>
      <c r="S165" s="71"/>
      <c r="T165" s="71"/>
      <c r="U165" s="71"/>
      <c r="V165" s="270"/>
      <c r="W165" s="63"/>
      <c r="X165" s="71"/>
      <c r="Y165" s="477"/>
      <c r="Z165" s="71"/>
      <c r="AA165" s="477"/>
      <c r="AB165" s="72"/>
      <c r="AC165" s="271"/>
      <c r="AD165" s="73"/>
      <c r="AE165" s="135"/>
      <c r="AF165" s="135"/>
      <c r="AG165" s="74">
        <f>IF(AD165&lt;$D$4,0,AF165-AD165)</f>
        <v>0</v>
      </c>
      <c r="AH165" s="75" t="str">
        <f>IF(W165="","",AG165*W165)</f>
        <v/>
      </c>
      <c r="AI165" s="1899" t="str">
        <f>IF(X165="","",AG165*X165)</f>
        <v/>
      </c>
      <c r="AJ165" s="73"/>
      <c r="AK165" s="77"/>
      <c r="AL165" s="77">
        <f>AK165</f>
        <v>0</v>
      </c>
      <c r="AM165" s="74"/>
      <c r="AN165" s="75"/>
      <c r="AO165" s="78"/>
      <c r="AP165" s="78"/>
      <c r="AQ165" s="74"/>
      <c r="AR165" s="254"/>
      <c r="AS165" s="255"/>
      <c r="AT165" s="255"/>
      <c r="AU165" s="245"/>
      <c r="AV165" s="458" t="s">
        <v>84</v>
      </c>
      <c r="AW165" s="84" t="str">
        <f t="shared" si="119"/>
        <v>-</v>
      </c>
      <c r="AX165" s="84" t="str">
        <f t="shared" si="119"/>
        <v>-</v>
      </c>
      <c r="AY165" s="64" t="str">
        <f>IF(AW165="-","-",($B$5-AO165+1)*AW165)</f>
        <v>-</v>
      </c>
      <c r="AZ165" s="64" t="str">
        <f>IF(AX165="-","-",($B$5-AO165+1)*AX165)</f>
        <v>-</v>
      </c>
      <c r="BA165" s="63" t="str">
        <f t="shared" si="120"/>
        <v>-</v>
      </c>
      <c r="BB165" s="63" t="str">
        <f t="shared" si="120"/>
        <v>-</v>
      </c>
      <c r="BC165" s="86" t="str">
        <f>IF(AW165="-","-",AW165/H165)</f>
        <v>-</v>
      </c>
      <c r="BD165" s="139">
        <f>IF(AQ165&lt;1,IF($B$5&gt;=A165,($A$5-A165+1)*-1*H165,"-"),AW165*($A$5-AO165+1)-H165*($A$5-A165+1))</f>
        <v>0</v>
      </c>
    </row>
    <row r="166" spans="1:56" ht="36" customHeight="1">
      <c r="A166" s="59">
        <f>DAY(AF166)</f>
        <v>0</v>
      </c>
      <c r="B166" s="449"/>
      <c r="C166" s="450"/>
      <c r="D166" s="62"/>
      <c r="E166" s="778"/>
      <c r="F166" s="779"/>
      <c r="G166" s="64">
        <f>P166</f>
        <v>0</v>
      </c>
      <c r="H166" s="65">
        <f t="shared" si="118"/>
        <v>0</v>
      </c>
      <c r="I166" s="65">
        <f t="shared" si="118"/>
        <v>0</v>
      </c>
      <c r="J166" s="65">
        <f>IF($B$5&gt;=A166,($B$5-A166+1)*G166,"-")</f>
        <v>0</v>
      </c>
      <c r="K166" s="65">
        <f>($A$5-A166+1)*G166</f>
        <v>0</v>
      </c>
      <c r="L166" s="65">
        <f>($A$5-$A166+1)*I166</f>
        <v>0</v>
      </c>
      <c r="M166" s="66"/>
      <c r="N166" s="67">
        <f>IF((AD166)&lt;$N$5-DAY($N$5)+1,H166+W166,H166)</f>
        <v>0</v>
      </c>
      <c r="O166" s="67">
        <f>IF((AE166)&lt;$N$5-DAY($N$5)+1,I166,I166+X166)</f>
        <v>0</v>
      </c>
      <c r="P166" s="250"/>
      <c r="Q166" s="463"/>
      <c r="R166" s="464"/>
      <c r="S166" s="464"/>
      <c r="T166" s="464"/>
      <c r="U166" s="464"/>
      <c r="V166" s="247"/>
      <c r="W166" s="64"/>
      <c r="X166" s="70"/>
      <c r="Y166" s="452"/>
      <c r="Z166" s="71"/>
      <c r="AA166" s="452"/>
      <c r="AB166" s="72"/>
      <c r="AC166" s="271"/>
      <c r="AD166" s="135"/>
      <c r="AE166" s="135"/>
      <c r="AF166" s="135"/>
      <c r="AG166" s="74">
        <f>IF(AD166&lt;$D$4,0,AF166-AD166)</f>
        <v>0</v>
      </c>
      <c r="AH166" s="75" t="str">
        <f>IF(W166="","",AG166*W166)</f>
        <v/>
      </c>
      <c r="AI166" s="1899" t="str">
        <f>IF(X166="","",AG166*X166)</f>
        <v/>
      </c>
      <c r="AJ166" s="273"/>
      <c r="AK166" s="77"/>
      <c r="AL166" s="77"/>
      <c r="AM166" s="74"/>
      <c r="AN166" s="75"/>
      <c r="AO166" s="78"/>
      <c r="AP166" s="78"/>
      <c r="AQ166" s="74"/>
      <c r="AR166" s="74"/>
      <c r="AS166" s="74"/>
      <c r="AT166" s="74"/>
      <c r="AU166" s="245"/>
      <c r="AV166" s="393"/>
      <c r="AW166" s="84" t="str">
        <f t="shared" si="119"/>
        <v>-</v>
      </c>
      <c r="AX166" s="84" t="str">
        <f t="shared" si="119"/>
        <v>-</v>
      </c>
      <c r="AY166" s="64" t="str">
        <f>IF(AW166="-","-",($B$5-AO166+1)*AW166)</f>
        <v>-</v>
      </c>
      <c r="AZ166" s="64" t="str">
        <f>IF(AX166="-","-",($B$5-AO166+1)*AX166)</f>
        <v>-</v>
      </c>
      <c r="BA166" s="63" t="str">
        <f t="shared" si="120"/>
        <v>-</v>
      </c>
      <c r="BB166" s="63" t="str">
        <f t="shared" si="120"/>
        <v>-</v>
      </c>
      <c r="BC166" s="86" t="str">
        <f>IF(AW166="-","-",AW166/H166)</f>
        <v>-</v>
      </c>
      <c r="BD166" s="139">
        <f>IF(AQ166&lt;1,IF($B$5&gt;=A166,($A$5-A166+1)*-1*H166,"-"),AW166*($A$5-AO166+1)-H166*($A$5-A166+1))</f>
        <v>0</v>
      </c>
    </row>
    <row r="167" spans="1:56" ht="28.5" customHeight="1" collapsed="1">
      <c r="A167" s="148" t="s">
        <v>86</v>
      </c>
      <c r="B167" s="149">
        <f>COUNTIF(A164:A166,$B$4)</f>
        <v>3</v>
      </c>
      <c r="C167" s="150"/>
      <c r="D167" s="151"/>
      <c r="E167" s="151"/>
      <c r="F167" s="151"/>
      <c r="G167" s="152">
        <f>SUM(G164:G166)</f>
        <v>0</v>
      </c>
      <c r="H167" s="152">
        <f>SUMIF($A164:$A166,$B$4,H164:H166)</f>
        <v>0</v>
      </c>
      <c r="I167" s="152">
        <f>SUMIF($A164:$A166,$B$4,I164:I166)</f>
        <v>0</v>
      </c>
      <c r="J167" s="152">
        <f>SUMIF($A164:$A166,$B$4,J164:J166)</f>
        <v>0</v>
      </c>
      <c r="K167" s="152">
        <f>SUMIF($A164:$A166,$B$4,K164:K166)</f>
        <v>0</v>
      </c>
      <c r="L167" s="152">
        <f>SUMIF($A164:$A166,$B$4,L164:L166)</f>
        <v>0</v>
      </c>
      <c r="M167" s="152"/>
      <c r="N167" s="153">
        <f>SUMIF(A164:A166,$B$4,N164:N166)</f>
        <v>0</v>
      </c>
      <c r="O167" s="153">
        <f>SUMIF(A164:A166,$B$4,O164:O166)</f>
        <v>0</v>
      </c>
      <c r="P167" s="153">
        <f>SUMIF(B164:B166,$B$4,P164:P166)</f>
        <v>0</v>
      </c>
      <c r="Q167" s="153">
        <f>SUMIF(C164:C166,$B$4,Q164:Q166)</f>
        <v>0</v>
      </c>
      <c r="R167" s="152"/>
      <c r="S167" s="152"/>
      <c r="T167" s="152"/>
      <c r="U167" s="152"/>
      <c r="V167" s="152"/>
      <c r="W167" s="152"/>
      <c r="X167" s="152"/>
      <c r="Y167" s="151"/>
      <c r="Z167" s="151"/>
      <c r="AA167" s="151"/>
      <c r="AB167" s="151"/>
      <c r="AC167" s="151"/>
      <c r="AD167" s="154"/>
      <c r="AE167" s="155"/>
      <c r="AF167" s="156"/>
      <c r="AG167" s="152"/>
      <c r="AH167" s="157">
        <f>SUMIF($A164:$A166,$B$4,AH164:AH166)</f>
        <v>0</v>
      </c>
      <c r="AI167" s="162">
        <f>SUMIF($A164:$A166,$B$4,AI164:AI166)</f>
        <v>0</v>
      </c>
      <c r="AJ167" s="653"/>
      <c r="AK167" s="156"/>
      <c r="AL167" s="156"/>
      <c r="AM167" s="152"/>
      <c r="AN167" s="157"/>
      <c r="AO167" s="292">
        <f>COUNTA(AO164:AO166)</f>
        <v>0</v>
      </c>
      <c r="AP167" s="292"/>
      <c r="AQ167" s="152">
        <f>SUM(AQ164:AQ166)</f>
        <v>0</v>
      </c>
      <c r="AR167" s="152">
        <f>SUM(AR164:AR166)</f>
        <v>0</v>
      </c>
      <c r="AS167" s="161"/>
      <c r="AT167" s="161"/>
      <c r="AU167" s="151"/>
      <c r="AV167" s="606"/>
      <c r="AW167" s="163">
        <f>SUM(AW164:AW166)</f>
        <v>0</v>
      </c>
      <c r="AX167" s="163"/>
      <c r="AY167" s="163">
        <f>SUM(AY164:AY166)</f>
        <v>0</v>
      </c>
      <c r="AZ167" s="163"/>
      <c r="BA167" s="163">
        <f>SUM(BA164:BA166)</f>
        <v>0</v>
      </c>
      <c r="BB167" s="163"/>
      <c r="BC167" s="219" t="str">
        <f>IF(COUNT(BC164:BC166)=0,"-",AVERAGE(BC164:BC166))</f>
        <v>-</v>
      </c>
      <c r="BD167" s="165"/>
    </row>
    <row r="168" spans="1:56" ht="28.5" customHeight="1">
      <c r="A168" s="2065" t="s">
        <v>87</v>
      </c>
      <c r="B168" s="2053">
        <f>COUNT(A164:A166)</f>
        <v>3</v>
      </c>
      <c r="C168" s="2043"/>
      <c r="D168" s="2044"/>
      <c r="E168" s="2044"/>
      <c r="F168" s="2044"/>
      <c r="G168" s="2046">
        <f t="shared" ref="G168:L168" si="121">SUM(G164:G166)</f>
        <v>0</v>
      </c>
      <c r="H168" s="2046">
        <f t="shared" si="121"/>
        <v>0</v>
      </c>
      <c r="I168" s="2046">
        <f t="shared" si="121"/>
        <v>0</v>
      </c>
      <c r="J168" s="2046">
        <f t="shared" si="121"/>
        <v>0</v>
      </c>
      <c r="K168" s="2046">
        <f t="shared" si="121"/>
        <v>0</v>
      </c>
      <c r="L168" s="2046">
        <f t="shared" si="121"/>
        <v>0</v>
      </c>
      <c r="M168" s="2046"/>
      <c r="N168" s="2046">
        <f>SUMIF($A164:$A166,$B$4,N164:N166)</f>
        <v>0</v>
      </c>
      <c r="O168" s="2046">
        <f>SUMIF($A164:$A166,$B$4,O164:O166)</f>
        <v>0</v>
      </c>
      <c r="P168" s="2046">
        <f>SUMIF($A164:$A166,$B$4,P164:P166)</f>
        <v>0</v>
      </c>
      <c r="Q168" s="2046">
        <f>SUMIF($A164:$A166,$B$4,Q164:Q166)</f>
        <v>0</v>
      </c>
      <c r="R168" s="2046"/>
      <c r="S168" s="2046"/>
      <c r="T168" s="2046"/>
      <c r="U168" s="2046"/>
      <c r="V168" s="2047"/>
      <c r="W168" s="2047">
        <f>SUMIF(AF164:AF166,"перех.",W164:W166)</f>
        <v>0</v>
      </c>
      <c r="X168" s="2047"/>
      <c r="Y168" s="2044"/>
      <c r="Z168" s="2044"/>
      <c r="AA168" s="2044"/>
      <c r="AB168" s="2044"/>
      <c r="AC168" s="2044"/>
      <c r="AD168" s="2049"/>
      <c r="AE168" s="2049"/>
      <c r="AF168" s="2049"/>
      <c r="AG168" s="2046">
        <f>COUNT(AH164:AH165)</f>
        <v>0</v>
      </c>
      <c r="AH168" s="2046">
        <f>SUM(AH164:AH165)</f>
        <v>0</v>
      </c>
      <c r="AI168" s="2046"/>
      <c r="AJ168" s="2049"/>
      <c r="AK168" s="2049"/>
      <c r="AL168" s="2049"/>
      <c r="AM168" s="2046"/>
      <c r="AN168" s="2046"/>
      <c r="AO168" s="2044"/>
      <c r="AP168" s="2044"/>
      <c r="AQ168" s="2044"/>
      <c r="AR168" s="2044"/>
      <c r="AS168" s="2052"/>
      <c r="AT168" s="2052"/>
      <c r="AU168" s="2044"/>
      <c r="AV168" s="2071"/>
      <c r="AW168" s="2069"/>
      <c r="AX168" s="2069"/>
      <c r="AY168" s="2069"/>
      <c r="AZ168" s="2069"/>
      <c r="BA168" s="2069"/>
      <c r="BB168" s="2070"/>
      <c r="BC168" s="2070"/>
      <c r="BD168" s="2066">
        <f>SUM(BD164:BD166)</f>
        <v>0</v>
      </c>
    </row>
    <row r="169" spans="1:56" ht="33" customHeight="1" collapsed="1">
      <c r="A169" s="2307" t="s">
        <v>113</v>
      </c>
      <c r="B169" s="2307"/>
      <c r="C169" s="2307"/>
      <c r="D169" s="2307"/>
      <c r="E169" s="2307"/>
      <c r="F169" s="2307"/>
      <c r="G169" s="1707"/>
      <c r="H169" s="1707"/>
      <c r="I169" s="1707"/>
      <c r="J169" s="1707"/>
      <c r="K169" s="1707"/>
      <c r="L169" s="1707"/>
      <c r="M169" s="1707"/>
      <c r="N169" s="1707"/>
      <c r="O169" s="1797"/>
      <c r="P169" s="1707"/>
      <c r="Q169" s="1707"/>
      <c r="R169" s="1707"/>
      <c r="S169" s="1707"/>
      <c r="T169" s="1707"/>
      <c r="U169" s="1707"/>
      <c r="V169" s="1707"/>
      <c r="W169" s="1707"/>
      <c r="X169" s="1707"/>
      <c r="Y169" s="1707"/>
      <c r="Z169" s="1707"/>
      <c r="AA169" s="1707"/>
      <c r="AB169" s="1707"/>
      <c r="AC169" s="43"/>
      <c r="AD169" s="43"/>
      <c r="AE169" s="1707"/>
      <c r="AF169" s="1707"/>
      <c r="AG169" s="1707"/>
      <c r="AH169" s="1707"/>
      <c r="AI169" s="1707"/>
      <c r="AJ169" s="1707"/>
      <c r="AK169" s="1707"/>
      <c r="AL169" s="1707"/>
      <c r="AM169" s="1707"/>
      <c r="AN169" s="1707"/>
      <c r="AO169" s="1707"/>
      <c r="AP169" s="1938"/>
      <c r="AQ169" s="1707"/>
      <c r="AR169" s="1707"/>
      <c r="AS169" s="1707"/>
      <c r="AT169" s="1707"/>
      <c r="AU169" s="1707"/>
      <c r="AV169" s="1707"/>
      <c r="AW169" s="1707"/>
      <c r="AX169" s="1935"/>
      <c r="AY169" s="1707"/>
      <c r="AZ169" s="1935"/>
      <c r="BA169" s="1707"/>
      <c r="BB169" s="1935"/>
      <c r="BC169" s="1707"/>
      <c r="BD169" s="45"/>
    </row>
    <row r="170" spans="1:56" ht="36.75" customHeight="1">
      <c r="A170" s="59">
        <f>DAY(AF170)</f>
        <v>0</v>
      </c>
      <c r="B170" s="245"/>
      <c r="C170" s="245"/>
      <c r="D170" s="548"/>
      <c r="E170" s="62"/>
      <c r="F170" s="245"/>
      <c r="G170" s="64">
        <f>P170</f>
        <v>0</v>
      </c>
      <c r="H170" s="65">
        <f t="shared" ref="H170:I172" si="122">P170-W170</f>
        <v>0</v>
      </c>
      <c r="I170" s="65">
        <f t="shared" si="122"/>
        <v>0</v>
      </c>
      <c r="J170" s="65">
        <f>IF($B$5&gt;=A170,($B$5-A170+1)*G170,"-")</f>
        <v>0</v>
      </c>
      <c r="K170" s="65">
        <f>($A$5-A170+1)*G170</f>
        <v>0</v>
      </c>
      <c r="L170" s="65">
        <f>($A$5-$A170+1)*I170</f>
        <v>0</v>
      </c>
      <c r="M170" s="268"/>
      <c r="N170" s="67">
        <f>IF((AD170)&lt;$N$5-DAY($N$5)+1,H170+W170,H170)</f>
        <v>0</v>
      </c>
      <c r="O170" s="67">
        <f>IF((AE170)&lt;$N$5-DAY($N$5)+1,I170,I170+X170)</f>
        <v>0</v>
      </c>
      <c r="P170" s="68"/>
      <c r="Q170" s="68"/>
      <c r="R170" s="367"/>
      <c r="S170" s="70"/>
      <c r="T170" s="70"/>
      <c r="U170" s="70"/>
      <c r="V170" s="66"/>
      <c r="W170" s="64"/>
      <c r="X170" s="70"/>
      <c r="Y170" s="367"/>
      <c r="Z170" s="70"/>
      <c r="AA170" s="70"/>
      <c r="AB170" s="249"/>
      <c r="AC170" s="271"/>
      <c r="AD170" s="314"/>
      <c r="AE170" s="283"/>
      <c r="AF170" s="399"/>
      <c r="AG170" s="74">
        <f>IF(AD170&lt;$D$4,0,AF170-AD170)</f>
        <v>0</v>
      </c>
      <c r="AH170" s="75" t="str">
        <f>IF(W170="","",AG170*W170)</f>
        <v/>
      </c>
      <c r="AI170" s="1899" t="str">
        <f>IF(X170="","",AG170*X170)</f>
        <v/>
      </c>
      <c r="AJ170" s="1367"/>
      <c r="AK170" s="273"/>
      <c r="AL170" s="283"/>
      <c r="AM170" s="74"/>
      <c r="AN170" s="75"/>
      <c r="AO170" s="78"/>
      <c r="AP170" s="78"/>
      <c r="AQ170" s="74"/>
      <c r="AR170" s="254"/>
      <c r="AS170" s="255"/>
      <c r="AT170" s="255"/>
      <c r="AU170" s="68"/>
      <c r="AV170" s="83"/>
      <c r="AW170" s="84" t="str">
        <f t="shared" ref="AW170:AX172" si="123">IF(AQ170&lt;1,"-",AQ170)</f>
        <v>-</v>
      </c>
      <c r="AX170" s="84" t="str">
        <f t="shared" si="123"/>
        <v>-</v>
      </c>
      <c r="AY170" s="64" t="str">
        <f>IF(AW170="-","-",($B$5-AO170+1)*AW170)</f>
        <v>-</v>
      </c>
      <c r="AZ170" s="64" t="str">
        <f>IF(AX170="-","-",($B$5-AO170+1)*AX170)</f>
        <v>-</v>
      </c>
      <c r="BA170" s="63" t="str">
        <f t="shared" ref="BA170:BB172" si="124">IF(AW170="-","-",AW170-H170)</f>
        <v>-</v>
      </c>
      <c r="BB170" s="63" t="str">
        <f t="shared" si="124"/>
        <v>-</v>
      </c>
      <c r="BC170" s="86" t="str">
        <f>IF(AW170="-","-",AW170/H170)</f>
        <v>-</v>
      </c>
      <c r="BD170" s="139">
        <f>IF(AQ170&lt;1,IF($B$5&gt;=A170,($A$5-A170+1)*-1*H170,"-"),AW170*($A$5-AO170+1)-H170*($A$5-A170+1))</f>
        <v>0</v>
      </c>
    </row>
    <row r="171" spans="1:56" ht="36.75" customHeight="1">
      <c r="A171" s="59">
        <f>DAY(AF171)</f>
        <v>0</v>
      </c>
      <c r="B171" s="245"/>
      <c r="C171" s="245"/>
      <c r="D171" s="548"/>
      <c r="E171" s="62"/>
      <c r="F171" s="245"/>
      <c r="G171" s="64">
        <f>P171</f>
        <v>0</v>
      </c>
      <c r="H171" s="65">
        <f t="shared" si="122"/>
        <v>0</v>
      </c>
      <c r="I171" s="65">
        <f t="shared" si="122"/>
        <v>0</v>
      </c>
      <c r="J171" s="65">
        <f>IF($B$5&gt;=A171,($B$5-A171+1)*G171,"-")</f>
        <v>0</v>
      </c>
      <c r="K171" s="65">
        <f>($A$5-A171+1)*G171</f>
        <v>0</v>
      </c>
      <c r="L171" s="65">
        <f>($A$5-$A171+1)*I171</f>
        <v>0</v>
      </c>
      <c r="M171" s="268"/>
      <c r="N171" s="67">
        <f>IF((AD171)&lt;$N$5-DAY($N$5)+1,H171+W171,H171)</f>
        <v>0</v>
      </c>
      <c r="O171" s="67">
        <f>IF((AE171)&lt;$N$5-DAY($N$5)+1,I171,I171+X171)</f>
        <v>0</v>
      </c>
      <c r="P171" s="250"/>
      <c r="Q171" s="250"/>
      <c r="R171" s="69"/>
      <c r="S171" s="71"/>
      <c r="T171" s="71"/>
      <c r="U171" s="71"/>
      <c r="V171" s="66"/>
      <c r="W171" s="566"/>
      <c r="X171" s="567"/>
      <c r="Y171" s="69"/>
      <c r="Z171" s="570"/>
      <c r="AA171" s="570"/>
      <c r="AB171" s="477"/>
      <c r="AC171" s="271"/>
      <c r="AD171" s="251"/>
      <c r="AE171" s="135"/>
      <c r="AF171" s="399"/>
      <c r="AG171" s="74">
        <f>IF(AD171&lt;$D$4,0,AF171-AD171)</f>
        <v>0</v>
      </c>
      <c r="AH171" s="75" t="str">
        <f>IF(W171="","",AG171*W171)</f>
        <v/>
      </c>
      <c r="AI171" s="1899" t="str">
        <f>IF(X171="","",AG171*X171)</f>
        <v/>
      </c>
      <c r="AJ171" s="76"/>
      <c r="AK171" s="273"/>
      <c r="AL171" s="283"/>
      <c r="AM171" s="74"/>
      <c r="AN171" s="75"/>
      <c r="AO171" s="78"/>
      <c r="AP171" s="78"/>
      <c r="AQ171" s="74"/>
      <c r="AR171" s="63"/>
      <c r="AS171" s="255"/>
      <c r="AT171" s="255"/>
      <c r="AU171" s="68"/>
      <c r="AV171" s="83"/>
      <c r="AW171" s="84" t="str">
        <f t="shared" si="123"/>
        <v>-</v>
      </c>
      <c r="AX171" s="84" t="str">
        <f t="shared" si="123"/>
        <v>-</v>
      </c>
      <c r="AY171" s="64" t="str">
        <f>IF(AW171="-","-",($B$5-AO171+1)*AW171)</f>
        <v>-</v>
      </c>
      <c r="AZ171" s="64" t="str">
        <f>IF(AX171="-","-",($B$5-AO171+1)*AX171)</f>
        <v>-</v>
      </c>
      <c r="BA171" s="63" t="str">
        <f t="shared" si="124"/>
        <v>-</v>
      </c>
      <c r="BB171" s="63" t="str">
        <f t="shared" si="124"/>
        <v>-</v>
      </c>
      <c r="BC171" s="86" t="str">
        <f>IF(AW171="-","-",AW171/H171)</f>
        <v>-</v>
      </c>
      <c r="BD171" s="139">
        <f>IF(AQ171&lt;1,IF($B$5&gt;=A171,($A$5-A171+1)*-1*H171,"-"),AW171*($A$5-AO171+1)-H171*($A$5-A171+1))</f>
        <v>0</v>
      </c>
    </row>
    <row r="172" spans="1:56" ht="36.75" customHeight="1">
      <c r="A172" s="59">
        <f>DAY(AF172)</f>
        <v>0</v>
      </c>
      <c r="B172" s="267"/>
      <c r="C172" s="267"/>
      <c r="D172" s="62"/>
      <c r="E172" s="778"/>
      <c r="F172" s="779"/>
      <c r="G172" s="64">
        <f>P172</f>
        <v>0</v>
      </c>
      <c r="H172" s="65">
        <f t="shared" si="122"/>
        <v>0</v>
      </c>
      <c r="I172" s="65">
        <f t="shared" si="122"/>
        <v>0</v>
      </c>
      <c r="J172" s="65">
        <f>IF($B$5&gt;=A172,($B$5-A172+1)*G172,"-")</f>
        <v>0</v>
      </c>
      <c r="K172" s="65">
        <f>($A$5-A172+1)*G172</f>
        <v>0</v>
      </c>
      <c r="L172" s="65">
        <f>($A$5-$A172+1)*I172</f>
        <v>0</v>
      </c>
      <c r="M172" s="66"/>
      <c r="N172" s="67">
        <f>IF((AD172)&lt;$N$5-DAY($N$5)+1,H172+W172,H172)</f>
        <v>0</v>
      </c>
      <c r="O172" s="67">
        <f>IF((AE172)&lt;$N$5-DAY($N$5)+1,I172,I172+X172)</f>
        <v>0</v>
      </c>
      <c r="P172" s="63"/>
      <c r="Q172" s="71"/>
      <c r="R172" s="71"/>
      <c r="S172" s="71"/>
      <c r="T172" s="71"/>
      <c r="U172" s="71"/>
      <c r="V172" s="270"/>
      <c r="W172" s="63"/>
      <c r="X172" s="71"/>
      <c r="Y172" s="282"/>
      <c r="Z172" s="71"/>
      <c r="AA172" s="71"/>
      <c r="AB172" s="72"/>
      <c r="AC172" s="271"/>
      <c r="AD172" s="770"/>
      <c r="AE172" s="135"/>
      <c r="AF172" s="492"/>
      <c r="AG172" s="74">
        <f>IF(AD172&lt;$D$4,0,AF172-AD172)</f>
        <v>0</v>
      </c>
      <c r="AH172" s="797" t="str">
        <f>IF(W172="","",AG172*W172)</f>
        <v/>
      </c>
      <c r="AI172" s="1902" t="str">
        <f>IF(X172="","",AG172*X172)</f>
        <v/>
      </c>
      <c r="AJ172" s="135"/>
      <c r="AK172" s="77"/>
      <c r="AL172" s="273"/>
      <c r="AM172" s="74"/>
      <c r="AN172" s="75"/>
      <c r="AO172" s="78"/>
      <c r="AP172" s="78"/>
      <c r="AQ172" s="284"/>
      <c r="AR172" s="254"/>
      <c r="AS172" s="74"/>
      <c r="AT172" s="74"/>
      <c r="AU172" s="245"/>
      <c r="AV172" s="393"/>
      <c r="AW172" s="84" t="str">
        <f t="shared" si="123"/>
        <v>-</v>
      </c>
      <c r="AX172" s="84" t="str">
        <f t="shared" si="123"/>
        <v>-</v>
      </c>
      <c r="AY172" s="64" t="str">
        <f>IF(AW172="-","-",($B$5-AO172+1)*AW172)</f>
        <v>-</v>
      </c>
      <c r="AZ172" s="64" t="str">
        <f>IF(AX172="-","-",($B$5-AO172+1)*AX172)</f>
        <v>-</v>
      </c>
      <c r="BA172" s="63" t="str">
        <f t="shared" si="124"/>
        <v>-</v>
      </c>
      <c r="BB172" s="63" t="str">
        <f t="shared" si="124"/>
        <v>-</v>
      </c>
      <c r="BC172" s="86" t="str">
        <f>IF(AW172="-","-",AW172/H172)</f>
        <v>-</v>
      </c>
      <c r="BD172" s="139">
        <f>IF(AQ172&lt;1,IF($B$5&gt;=A172,($A$5-A172+1)*-1*H172,"-"),AW172*($A$5-AO172+1)-H172*($A$5-A172+1))</f>
        <v>0</v>
      </c>
    </row>
    <row r="173" spans="1:56" ht="21" customHeight="1">
      <c r="A173" s="320" t="s">
        <v>91</v>
      </c>
      <c r="B173" s="149">
        <f>COUNTIF(A170:A172,$B$4)</f>
        <v>3</v>
      </c>
      <c r="C173" s="322"/>
      <c r="D173" s="323"/>
      <c r="E173" s="323"/>
      <c r="F173" s="323"/>
      <c r="G173" s="152">
        <f>SUM(G170:G172)</f>
        <v>0</v>
      </c>
      <c r="H173" s="152">
        <f>SUMIF($A170:$A172,$B$4,H170:H172)</f>
        <v>0</v>
      </c>
      <c r="I173" s="152">
        <f>SUMIF($A170:$A172,$B$4,I170:I172)</f>
        <v>0</v>
      </c>
      <c r="J173" s="152">
        <f>SUMIF($A170:$A172,$B$4,J170:J172)</f>
        <v>0</v>
      </c>
      <c r="K173" s="152">
        <f>SUMIF($A170:$A172,$B$4,K170:K172)</f>
        <v>0</v>
      </c>
      <c r="L173" s="152">
        <f>SUMIF($A170:$A172,$B$4,L170:L172)</f>
        <v>0</v>
      </c>
      <c r="M173" s="324"/>
      <c r="N173" s="153">
        <f>SUMIF(A170:A172,$B$4,N170:N172)</f>
        <v>0</v>
      </c>
      <c r="O173" s="153">
        <f>SUMIF(A170:A172,$B$4,O170:O172)</f>
        <v>0</v>
      </c>
      <c r="P173" s="153">
        <f>SUMIF(B170:B172,$B$4,P170:P172)</f>
        <v>0</v>
      </c>
      <c r="Q173" s="153">
        <f>SUMIF(C170:C172,$B$4,Q170:Q172)</f>
        <v>0</v>
      </c>
      <c r="R173" s="324"/>
      <c r="S173" s="324"/>
      <c r="T173" s="324"/>
      <c r="U173" s="324"/>
      <c r="V173" s="324"/>
      <c r="W173" s="324"/>
      <c r="X173" s="324"/>
      <c r="Y173" s="323"/>
      <c r="Z173" s="323"/>
      <c r="AA173" s="323"/>
      <c r="AB173" s="323"/>
      <c r="AC173" s="323"/>
      <c r="AD173" s="326"/>
      <c r="AE173" s="327"/>
      <c r="AF173" s="328"/>
      <c r="AG173" s="324"/>
      <c r="AH173" s="329">
        <f>SUMIF($A170:$A172,$B$4,AH170:AH172)</f>
        <v>0</v>
      </c>
      <c r="AI173" s="1898">
        <f>SUMIF($A170:$A172,$B$4,AI170:AI172)</f>
        <v>0</v>
      </c>
      <c r="AJ173" s="330"/>
      <c r="AK173" s="328"/>
      <c r="AL173" s="328"/>
      <c r="AM173" s="324"/>
      <c r="AN173" s="329"/>
      <c r="AO173" s="331">
        <f>COUNTA(AO170:AO172)</f>
        <v>0</v>
      </c>
      <c r="AP173" s="331"/>
      <c r="AQ173" s="483">
        <f>SUM(AQ170:AQ172)</f>
        <v>0</v>
      </c>
      <c r="AR173" s="152">
        <f>SUM(AR170:AR172)</f>
        <v>0</v>
      </c>
      <c r="AS173" s="332"/>
      <c r="AT173" s="332"/>
      <c r="AU173" s="323"/>
      <c r="AV173" s="323"/>
      <c r="AW173" s="333">
        <f>SUM(AW170:AW172)</f>
        <v>0</v>
      </c>
      <c r="AX173" s="333"/>
      <c r="AY173" s="333">
        <f>SUM(AY170:AY172)</f>
        <v>0</v>
      </c>
      <c r="AZ173" s="333"/>
      <c r="BA173" s="333">
        <f>SUM(BA170:BA172)</f>
        <v>0</v>
      </c>
      <c r="BB173" s="333"/>
      <c r="BC173" s="219" t="str">
        <f>IF(COUNT(BC170:BC172)=0,"-",AVERAGE(BC170:BC172))</f>
        <v>-</v>
      </c>
      <c r="BD173" s="334"/>
    </row>
    <row r="174" spans="1:56" ht="21" customHeight="1">
      <c r="A174" s="2065" t="s">
        <v>89</v>
      </c>
      <c r="B174" s="2053">
        <f>COUNT(A170:A172)</f>
        <v>3</v>
      </c>
      <c r="C174" s="2043"/>
      <c r="D174" s="2044"/>
      <c r="E174" s="2044"/>
      <c r="F174" s="2044"/>
      <c r="G174" s="2046">
        <f t="shared" ref="G174:L174" si="125">SUM(G170:G172)</f>
        <v>0</v>
      </c>
      <c r="H174" s="2046">
        <f t="shared" si="125"/>
        <v>0</v>
      </c>
      <c r="I174" s="2046">
        <f t="shared" si="125"/>
        <v>0</v>
      </c>
      <c r="J174" s="2046">
        <f t="shared" si="125"/>
        <v>0</v>
      </c>
      <c r="K174" s="2046">
        <f t="shared" si="125"/>
        <v>0</v>
      </c>
      <c r="L174" s="2046">
        <f t="shared" si="125"/>
        <v>0</v>
      </c>
      <c r="M174" s="2046"/>
      <c r="N174" s="2046">
        <f>SUMIF($A170:$A172,$B$4,N170:N172)</f>
        <v>0</v>
      </c>
      <c r="O174" s="2046">
        <f>SUMIF($A170:$A172,$B$4,O170:O172)</f>
        <v>0</v>
      </c>
      <c r="P174" s="2046">
        <f>SUMIF($A170:$A172,$B$4,P170:P172)</f>
        <v>0</v>
      </c>
      <c r="Q174" s="2046">
        <f>SUMIF($A170:$A172,$B$4,Q170:Q172)</f>
        <v>0</v>
      </c>
      <c r="R174" s="2046"/>
      <c r="S174" s="2046"/>
      <c r="T174" s="2046"/>
      <c r="U174" s="2046"/>
      <c r="V174" s="2047"/>
      <c r="W174" s="2045"/>
      <c r="X174" s="2047"/>
      <c r="Y174" s="2044"/>
      <c r="Z174" s="2044"/>
      <c r="AA174" s="2044"/>
      <c r="AB174" s="2044"/>
      <c r="AC174" s="2044"/>
      <c r="AD174" s="2049"/>
      <c r="AE174" s="2049"/>
      <c r="AF174" s="2049"/>
      <c r="AG174" s="2046">
        <f>COUNT(AH170:AH172)</f>
        <v>0</v>
      </c>
      <c r="AH174" s="2046">
        <f>SUM(AH170:AH172)</f>
        <v>0</v>
      </c>
      <c r="AI174" s="2046"/>
      <c r="AJ174" s="2049"/>
      <c r="AK174" s="2049"/>
      <c r="AL174" s="2049"/>
      <c r="AM174" s="2046"/>
      <c r="AN174" s="2046"/>
      <c r="AO174" s="2044">
        <f>AO173</f>
        <v>0</v>
      </c>
      <c r="AP174" s="2044"/>
      <c r="AQ174" s="2044">
        <f>AQ173</f>
        <v>0</v>
      </c>
      <c r="AR174" s="2044">
        <f>AR173</f>
        <v>0</v>
      </c>
      <c r="AS174" s="2052"/>
      <c r="AT174" s="2052"/>
      <c r="AU174" s="2044"/>
      <c r="AV174" s="2044"/>
      <c r="AW174" s="2044">
        <f>AW173</f>
        <v>0</v>
      </c>
      <c r="AX174" s="2044"/>
      <c r="AY174" s="2044">
        <f>AY173</f>
        <v>0</v>
      </c>
      <c r="AZ174" s="2044"/>
      <c r="BA174" s="2044">
        <f>BA173</f>
        <v>0</v>
      </c>
      <c r="BB174" s="2044"/>
      <c r="BC174" s="2044" t="str">
        <f t="shared" ref="BC174:BD174" si="126">BC173</f>
        <v>-</v>
      </c>
      <c r="BD174" s="2044">
        <f t="shared" si="126"/>
        <v>0</v>
      </c>
    </row>
    <row r="175" spans="1:56" ht="22.5" customHeight="1"/>
    <row r="176" spans="1:56" ht="22.5" customHeight="1"/>
    <row r="177" spans="1:56" ht="22.5" customHeight="1"/>
    <row r="178" spans="1:56" ht="22.5" customHeight="1">
      <c r="D178" s="1506"/>
      <c r="E178" s="1506"/>
      <c r="F178" s="1507"/>
      <c r="G178" s="1506"/>
      <c r="H178" s="1506"/>
      <c r="I178" s="1506"/>
      <c r="J178" s="1506"/>
      <c r="K178" s="1508"/>
      <c r="L178" s="1508"/>
      <c r="M178" s="1508"/>
      <c r="N178" s="1508"/>
      <c r="O178" s="1508"/>
    </row>
    <row r="179" spans="1:56" ht="22.5" customHeight="1"/>
    <row r="180" spans="1:56" ht="22.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  <c r="BC180" s="8"/>
      <c r="BD180" s="8"/>
    </row>
    <row r="181" spans="1:56" ht="22.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  <c r="BC181" s="8"/>
      <c r="BD181" s="8"/>
    </row>
    <row r="182" spans="1:56" ht="22.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  <c r="BC182" s="8"/>
      <c r="BD182" s="8"/>
    </row>
    <row r="183" spans="1:56" ht="22.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  <c r="BC183" s="8"/>
      <c r="BD183" s="8"/>
    </row>
    <row r="184" spans="1:56" ht="22.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  <c r="BC184" s="8"/>
      <c r="BD184" s="8"/>
    </row>
    <row r="185" spans="1:56" ht="22.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  <c r="BC185" s="8"/>
      <c r="BD185" s="8"/>
    </row>
    <row r="186" spans="1:56" ht="22.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  <c r="BC186" s="8"/>
      <c r="BD186" s="8"/>
    </row>
    <row r="187" spans="1:56" ht="22.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  <c r="BC187" s="8"/>
      <c r="BD187" s="8"/>
    </row>
    <row r="188" spans="1:56" ht="22.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  <c r="BC188" s="8"/>
      <c r="BD188" s="8"/>
    </row>
    <row r="189" spans="1:56" ht="22.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  <c r="BC189" s="8"/>
      <c r="BD189" s="8"/>
    </row>
    <row r="190" spans="1:56" ht="22.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  <c r="BC190" s="8"/>
      <c r="BD190" s="8"/>
    </row>
    <row r="191" spans="1:56" ht="22.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  <c r="BC191" s="8"/>
      <c r="BD191" s="8"/>
    </row>
    <row r="192" spans="1:56" ht="22.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  <c r="BC192" s="8"/>
      <c r="BD192" s="8"/>
    </row>
    <row r="193" spans="1:56" ht="22.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  <c r="BC193" s="8"/>
      <c r="BD193" s="8"/>
    </row>
    <row r="194" spans="1:56" ht="22.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  <c r="BC194" s="8"/>
      <c r="BD194" s="8"/>
    </row>
    <row r="195" spans="1:56" ht="22.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  <c r="BC195" s="8"/>
      <c r="BD195" s="8"/>
    </row>
    <row r="196" spans="1:56" ht="22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  <c r="BC196" s="8"/>
      <c r="BD196" s="8"/>
    </row>
    <row r="197" spans="1:56" ht="22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  <c r="BC197" s="8"/>
      <c r="BD197" s="8"/>
    </row>
    <row r="198" spans="1:56" ht="22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  <c r="BC198" s="8"/>
      <c r="BD198" s="8"/>
    </row>
    <row r="199" spans="1:56" ht="22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  <c r="BC199" s="8"/>
      <c r="BD199" s="8"/>
    </row>
    <row r="200" spans="1:56" ht="22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  <c r="BC200" s="8"/>
      <c r="BD200" s="8"/>
    </row>
    <row r="201" spans="1:56" ht="22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  <c r="BC201" s="8"/>
      <c r="BD201" s="8"/>
    </row>
    <row r="202" spans="1:56" ht="22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  <c r="BC202" s="8"/>
      <c r="BD202" s="8"/>
    </row>
    <row r="203" spans="1:56" ht="22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  <c r="BC203" s="8"/>
      <c r="BD203" s="8"/>
    </row>
    <row r="204" spans="1:56" ht="22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  <c r="BC204" s="8"/>
      <c r="BD204" s="8"/>
    </row>
    <row r="205" spans="1:56" ht="22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  <c r="BC205" s="8"/>
      <c r="BD205" s="8"/>
    </row>
    <row r="206" spans="1:56" ht="22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  <c r="BC206" s="8"/>
      <c r="BD206" s="8"/>
    </row>
    <row r="207" spans="1:56" ht="22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  <c r="BC207" s="8"/>
      <c r="BD207" s="8"/>
    </row>
    <row r="208" spans="1:56" ht="22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  <c r="BC208" s="8"/>
      <c r="BD208" s="8"/>
    </row>
    <row r="209" spans="1:56" ht="22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  <c r="BC209" s="8"/>
      <c r="BD209" s="8"/>
    </row>
    <row r="210" spans="1:56" ht="22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  <c r="BC210" s="8"/>
      <c r="BD210" s="8"/>
    </row>
    <row r="211" spans="1:56" ht="22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  <c r="BC211" s="8"/>
      <c r="BD211" s="8"/>
    </row>
    <row r="212" spans="1:56" ht="22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  <c r="BC212" s="8"/>
      <c r="BD212" s="8"/>
    </row>
    <row r="213" spans="1:56" ht="22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</row>
    <row r="214" spans="1:56" ht="22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  <c r="BC214" s="8"/>
      <c r="BD214" s="8"/>
    </row>
    <row r="215" spans="1:56" ht="22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  <c r="BC215" s="8"/>
      <c r="BD215" s="8"/>
    </row>
    <row r="216" spans="1:56" ht="22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  <c r="BC216" s="8"/>
      <c r="BD216" s="8"/>
    </row>
    <row r="217" spans="1:56" ht="22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  <c r="BC217" s="8"/>
      <c r="BD217" s="8"/>
    </row>
    <row r="218" spans="1:56" ht="22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  <c r="BC218" s="8"/>
      <c r="BD218" s="8"/>
    </row>
    <row r="219" spans="1:56" ht="22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  <c r="BC219" s="8"/>
      <c r="BD219" s="8"/>
    </row>
    <row r="220" spans="1:56" ht="22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  <c r="BC220" s="8"/>
      <c r="BD220" s="8"/>
    </row>
    <row r="221" spans="1:56" ht="22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  <c r="BC221" s="8"/>
      <c r="BD221" s="8"/>
    </row>
    <row r="222" spans="1:56" ht="22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  <c r="BC222" s="8"/>
      <c r="BD222" s="8"/>
    </row>
    <row r="223" spans="1:56" ht="22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  <c r="BC223" s="8"/>
      <c r="BD223" s="8"/>
    </row>
    <row r="224" spans="1:56" ht="22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  <c r="BC224" s="8"/>
      <c r="BD224" s="8"/>
    </row>
    <row r="225" spans="1:56" ht="22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  <c r="BC225" s="8"/>
      <c r="BD225" s="8"/>
    </row>
    <row r="226" spans="1:56" ht="22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  <c r="BC226" s="8"/>
      <c r="BD226" s="8"/>
    </row>
    <row r="227" spans="1:56" ht="22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  <c r="BC227" s="8"/>
      <c r="BD227" s="8"/>
    </row>
    <row r="228" spans="1:56" ht="22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  <c r="BC228" s="8"/>
      <c r="BD228" s="8"/>
    </row>
    <row r="229" spans="1:56" ht="22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  <c r="BC229" s="8"/>
      <c r="BD229" s="8"/>
    </row>
    <row r="230" spans="1:56" ht="22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  <c r="BC230" s="8"/>
      <c r="BD230" s="8"/>
    </row>
    <row r="231" spans="1:56" ht="22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  <c r="BC231" s="8"/>
      <c r="BD231" s="8"/>
    </row>
    <row r="232" spans="1:56" ht="22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  <c r="BC232" s="8"/>
      <c r="BD232" s="8"/>
    </row>
    <row r="233" spans="1:56" ht="22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  <c r="BC233" s="8"/>
      <c r="BD233" s="8"/>
    </row>
    <row r="234" spans="1:56" ht="22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  <c r="BC234" s="8"/>
      <c r="BD234" s="8"/>
    </row>
    <row r="235" spans="1:56" ht="22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  <c r="BC235" s="8"/>
      <c r="BD235" s="8"/>
    </row>
    <row r="236" spans="1:56" ht="22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  <c r="BC236" s="8"/>
      <c r="BD236" s="8"/>
    </row>
    <row r="237" spans="1:56" ht="22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  <c r="BC237" s="8"/>
      <c r="BD237" s="8"/>
    </row>
    <row r="238" spans="1:56" ht="22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  <c r="BC238" s="8"/>
      <c r="BD238" s="8"/>
    </row>
    <row r="239" spans="1:56" ht="22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  <c r="BC239" s="8"/>
      <c r="BD239" s="8"/>
    </row>
    <row r="240" spans="1:56" ht="22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  <c r="BC240" s="8"/>
      <c r="BD240" s="8"/>
    </row>
    <row r="241" spans="1:56" ht="22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  <c r="BC241" s="8"/>
      <c r="BD241" s="8"/>
    </row>
    <row r="242" spans="1:56" ht="22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  <c r="BC242" s="8"/>
      <c r="BD242" s="8"/>
    </row>
    <row r="243" spans="1:56" ht="22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  <c r="BC243" s="8"/>
      <c r="BD243" s="8"/>
    </row>
    <row r="244" spans="1:56" ht="22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  <c r="BC244" s="8"/>
      <c r="BD244" s="8"/>
    </row>
    <row r="245" spans="1:56" ht="22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  <c r="BC245" s="8"/>
      <c r="BD245" s="8"/>
    </row>
    <row r="246" spans="1:56" ht="22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  <c r="BC246" s="8"/>
      <c r="BD246" s="8"/>
    </row>
    <row r="247" spans="1:56" ht="22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  <c r="BC247" s="8"/>
      <c r="BD247" s="8"/>
    </row>
    <row r="248" spans="1:56" ht="22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  <c r="BC248" s="8"/>
      <c r="BD248" s="8"/>
    </row>
    <row r="249" spans="1:56" ht="22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  <c r="BC249" s="8"/>
      <c r="BD249" s="8"/>
    </row>
    <row r="250" spans="1:56" ht="22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  <c r="BC250" s="8"/>
      <c r="BD250" s="8"/>
    </row>
    <row r="251" spans="1:56" ht="22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  <c r="BC251" s="8"/>
      <c r="BD251" s="8"/>
    </row>
    <row r="252" spans="1:56" ht="22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  <c r="BC252" s="8"/>
      <c r="BD252" s="8"/>
    </row>
    <row r="253" spans="1:56" ht="22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  <c r="BC253" s="8"/>
      <c r="BD253" s="8"/>
    </row>
    <row r="254" spans="1:56" ht="22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  <c r="BC254" s="8"/>
      <c r="BD254" s="8"/>
    </row>
    <row r="255" spans="1:56" ht="22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  <c r="BC255" s="8"/>
      <c r="BD255" s="8"/>
    </row>
    <row r="256" spans="1:56" ht="22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  <c r="BC256" s="8"/>
      <c r="BD256" s="8"/>
    </row>
    <row r="257" spans="1:56" ht="22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  <c r="BC257" s="8"/>
      <c r="BD257" s="8"/>
    </row>
    <row r="258" spans="1:56" ht="22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  <c r="BC258" s="8"/>
      <c r="BD258" s="8"/>
    </row>
    <row r="259" spans="1:56" ht="22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  <c r="BC259" s="8"/>
      <c r="BD259" s="8"/>
    </row>
    <row r="260" spans="1:56" ht="22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  <c r="BC260" s="8"/>
      <c r="BD260" s="8"/>
    </row>
    <row r="261" spans="1:56" ht="22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  <c r="BC261" s="8"/>
      <c r="BD261" s="8"/>
    </row>
    <row r="262" spans="1:56" ht="22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</row>
    <row r="263" spans="1:56" ht="22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</row>
    <row r="264" spans="1:56" ht="22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</row>
    <row r="265" spans="1:56" ht="22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  <c r="BC265" s="8"/>
      <c r="BD265" s="8"/>
    </row>
    <row r="266" spans="1:56" ht="22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  <c r="BC266" s="8"/>
      <c r="BD266" s="8"/>
    </row>
    <row r="267" spans="1:56" ht="22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  <c r="BC267" s="8"/>
      <c r="BD267" s="8"/>
    </row>
    <row r="268" spans="1:56" ht="22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  <c r="BC268" s="8"/>
      <c r="BD268" s="8"/>
    </row>
    <row r="269" spans="1:56" ht="22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  <c r="BC269" s="8"/>
      <c r="BD269" s="8"/>
    </row>
    <row r="270" spans="1:56" ht="22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  <c r="BC270" s="8"/>
      <c r="BD270" s="8"/>
    </row>
    <row r="271" spans="1:56" ht="22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  <c r="BC271" s="8"/>
      <c r="BD271" s="8"/>
    </row>
    <row r="272" spans="1:56" ht="22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  <c r="BC272" s="8"/>
      <c r="BD272" s="8"/>
    </row>
    <row r="273" spans="1:56" ht="22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  <c r="BC273" s="8"/>
      <c r="BD273" s="8"/>
    </row>
    <row r="274" spans="1:56" ht="22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  <c r="BC274" s="8"/>
      <c r="BD274" s="8"/>
    </row>
    <row r="275" spans="1:56" ht="22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  <c r="BC275" s="8"/>
      <c r="BD275" s="8"/>
    </row>
    <row r="276" spans="1:56" ht="22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  <c r="BC276" s="8"/>
      <c r="BD276" s="8"/>
    </row>
    <row r="277" spans="1:56" ht="22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  <c r="BC277" s="8"/>
      <c r="BD277" s="8"/>
    </row>
    <row r="278" spans="1:56" ht="22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  <c r="BC278" s="8"/>
      <c r="BD278" s="8"/>
    </row>
    <row r="279" spans="1:56" ht="22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  <c r="BC279" s="8"/>
      <c r="BD279" s="8"/>
    </row>
    <row r="280" spans="1:56" ht="22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  <c r="BC280" s="8"/>
      <c r="BD280" s="8"/>
    </row>
    <row r="281" spans="1:56" ht="22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  <c r="BC281" s="8"/>
      <c r="BD281" s="8"/>
    </row>
    <row r="282" spans="1:56" ht="22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  <c r="BC282" s="8"/>
      <c r="BD282" s="8"/>
    </row>
    <row r="283" spans="1:56" ht="22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  <c r="BC283" s="8"/>
      <c r="BD283" s="8"/>
    </row>
    <row r="284" spans="1:56" ht="22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  <c r="BC284" s="8"/>
      <c r="BD284" s="8"/>
    </row>
    <row r="285" spans="1:56" ht="22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  <c r="BC285" s="8"/>
      <c r="BD285" s="8"/>
    </row>
    <row r="286" spans="1:56" ht="22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  <c r="BC286" s="8"/>
      <c r="BD286" s="8"/>
    </row>
    <row r="287" spans="1:56" ht="22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  <c r="BC287" s="8"/>
      <c r="BD287" s="8"/>
    </row>
    <row r="288" spans="1:56" ht="22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  <c r="BC288" s="8"/>
      <c r="BD288" s="8"/>
    </row>
    <row r="289" spans="1:56" ht="22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  <c r="BC289" s="8"/>
      <c r="BD289" s="8"/>
    </row>
    <row r="290" spans="1:56" ht="22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  <c r="BC290" s="8"/>
      <c r="BD290" s="8"/>
    </row>
    <row r="291" spans="1:56" ht="22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  <c r="BC291" s="8"/>
      <c r="BD291" s="8"/>
    </row>
    <row r="292" spans="1:56" ht="22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  <c r="BC292" s="8"/>
      <c r="BD292" s="8"/>
    </row>
    <row r="293" spans="1:56" ht="22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  <c r="BC293" s="8"/>
      <c r="BD293" s="8"/>
    </row>
    <row r="294" spans="1:56" ht="22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  <c r="BC294" s="8"/>
      <c r="BD294" s="8"/>
    </row>
    <row r="295" spans="1:56" ht="22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  <c r="BC295" s="8"/>
      <c r="BD295" s="8"/>
    </row>
    <row r="296" spans="1:56" ht="22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  <c r="BC296" s="8"/>
      <c r="BD296" s="8"/>
    </row>
    <row r="297" spans="1:56" ht="22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  <c r="BC297" s="8"/>
      <c r="BD297" s="8"/>
    </row>
    <row r="298" spans="1:56" ht="22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  <c r="BC298" s="8"/>
      <c r="BD298" s="8"/>
    </row>
    <row r="299" spans="1:56" ht="22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  <c r="BC299" s="8"/>
      <c r="BD299" s="8"/>
    </row>
    <row r="300" spans="1:56" ht="22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  <c r="BC300" s="8"/>
      <c r="BD300" s="8"/>
    </row>
    <row r="301" spans="1:56" ht="22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  <c r="BC301" s="8"/>
      <c r="BD301" s="8"/>
    </row>
    <row r="302" spans="1:56" ht="22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  <c r="BC302" s="8"/>
      <c r="BD302" s="8"/>
    </row>
    <row r="303" spans="1:56" ht="22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  <c r="BC303" s="8"/>
      <c r="BD303" s="8"/>
    </row>
    <row r="304" spans="1:56" ht="22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  <c r="BC304" s="8"/>
      <c r="BD304" s="8"/>
    </row>
    <row r="305" spans="1:56" ht="22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  <c r="BC305" s="8"/>
      <c r="BD305" s="8"/>
    </row>
    <row r="306" spans="1:56" ht="22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  <c r="BC306" s="8"/>
      <c r="BD306" s="8"/>
    </row>
    <row r="307" spans="1:56" ht="22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  <c r="BC307" s="8"/>
      <c r="BD307" s="8"/>
    </row>
    <row r="308" spans="1:56" ht="22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  <c r="BC308" s="8"/>
      <c r="BD308" s="8"/>
    </row>
    <row r="309" spans="1:56" ht="22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  <c r="BC309" s="8"/>
      <c r="BD309" s="8"/>
    </row>
    <row r="310" spans="1:56" ht="22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  <c r="BC310" s="8"/>
      <c r="BD310" s="8"/>
    </row>
    <row r="311" spans="1:56" ht="22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  <c r="BC311" s="8"/>
      <c r="BD311" s="8"/>
    </row>
    <row r="312" spans="1:56" ht="22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  <c r="BC312" s="8"/>
      <c r="BD312" s="8"/>
    </row>
    <row r="313" spans="1:56" ht="22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  <c r="BC313" s="8"/>
      <c r="BD313" s="8"/>
    </row>
    <row r="314" spans="1:56" ht="22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  <c r="BC314" s="8"/>
      <c r="BD314" s="8"/>
    </row>
    <row r="315" spans="1:56" ht="22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  <c r="BC315" s="8"/>
      <c r="BD315" s="8"/>
    </row>
    <row r="316" spans="1:56" ht="22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  <c r="BC316" s="8"/>
      <c r="BD316" s="8"/>
    </row>
    <row r="317" spans="1:56" ht="22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  <c r="BC317" s="8"/>
      <c r="BD317" s="8"/>
    </row>
    <row r="318" spans="1:56" ht="22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  <c r="BC318" s="8"/>
      <c r="BD318" s="8"/>
    </row>
    <row r="319" spans="1:56" ht="22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</row>
    <row r="320" spans="1:56" ht="22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</row>
    <row r="321" spans="1:56" ht="22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</row>
    <row r="322" spans="1:56" ht="22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  <c r="BC322" s="8"/>
      <c r="BD322" s="8"/>
    </row>
    <row r="323" spans="1:56" ht="22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  <c r="BC323" s="8"/>
      <c r="BD323" s="8"/>
    </row>
    <row r="324" spans="1:56" ht="22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  <c r="BC324" s="8"/>
      <c r="BD324" s="8"/>
    </row>
    <row r="325" spans="1:56" ht="22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  <c r="BC325" s="8"/>
      <c r="BD325" s="8"/>
    </row>
    <row r="326" spans="1:56" ht="22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  <c r="BC326" s="8"/>
      <c r="BD326" s="8"/>
    </row>
    <row r="327" spans="1:56" ht="22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  <c r="BC327" s="8"/>
      <c r="BD327" s="8"/>
    </row>
    <row r="328" spans="1:56" ht="22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  <c r="BC328" s="8"/>
      <c r="BD328" s="8"/>
    </row>
    <row r="329" spans="1:56" ht="22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  <c r="BC329" s="8"/>
      <c r="BD329" s="8"/>
    </row>
    <row r="330" spans="1:56" ht="22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  <c r="BC330" s="8"/>
      <c r="BD330" s="8"/>
    </row>
    <row r="331" spans="1:56" ht="22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  <c r="BC331" s="8"/>
      <c r="BD331" s="8"/>
    </row>
    <row r="332" spans="1:56" ht="22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  <c r="BC332" s="8"/>
      <c r="BD332" s="8"/>
    </row>
    <row r="333" spans="1:56" ht="22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  <c r="BC333" s="8"/>
      <c r="BD333" s="8"/>
    </row>
    <row r="334" spans="1:56" ht="22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  <c r="BC334" s="8"/>
      <c r="BD334" s="8"/>
    </row>
    <row r="335" spans="1:56" ht="22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  <c r="BC335" s="8"/>
      <c r="BD335" s="8"/>
    </row>
    <row r="336" spans="1:56" ht="22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  <c r="BC336" s="8"/>
      <c r="BD336" s="8"/>
    </row>
    <row r="337" spans="1:56" ht="22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  <c r="BC337" s="8"/>
      <c r="BD337" s="8"/>
    </row>
    <row r="338" spans="1:56" ht="22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  <c r="BC338" s="8"/>
      <c r="BD338" s="8"/>
    </row>
    <row r="339" spans="1:56" ht="22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  <c r="BC339" s="8"/>
      <c r="BD339" s="8"/>
    </row>
    <row r="340" spans="1:56" ht="22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  <c r="BC340" s="8"/>
      <c r="BD340" s="8"/>
    </row>
    <row r="341" spans="1:56" ht="22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  <c r="BC341" s="8"/>
      <c r="BD341" s="8"/>
    </row>
    <row r="342" spans="1:56" ht="22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  <c r="BC342" s="8"/>
      <c r="BD342" s="8"/>
    </row>
    <row r="343" spans="1:56" ht="22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  <c r="BC343" s="8"/>
      <c r="BD343" s="8"/>
    </row>
  </sheetData>
  <mergeCells count="90">
    <mergeCell ref="A1:T1"/>
    <mergeCell ref="A2:P2"/>
    <mergeCell ref="H4:AA4"/>
    <mergeCell ref="A6:A9"/>
    <mergeCell ref="B6:B9"/>
    <mergeCell ref="C6:C9"/>
    <mergeCell ref="D6:D9"/>
    <mergeCell ref="E6:E9"/>
    <mergeCell ref="F6:F9"/>
    <mergeCell ref="O8:O9"/>
    <mergeCell ref="N5:O5"/>
    <mergeCell ref="AA8:AA9"/>
    <mergeCell ref="T8:T9"/>
    <mergeCell ref="P8:P9"/>
    <mergeCell ref="X8:X9"/>
    <mergeCell ref="Y8:Y9"/>
    <mergeCell ref="Z8:Z9"/>
    <mergeCell ref="BA6:BA9"/>
    <mergeCell ref="AX6:AX9"/>
    <mergeCell ref="BC6:BC9"/>
    <mergeCell ref="AP6:AU6"/>
    <mergeCell ref="AP8:AP9"/>
    <mergeCell ref="AN6:AN9"/>
    <mergeCell ref="AO6:AO9"/>
    <mergeCell ref="AC6:AC9"/>
    <mergeCell ref="AD6:AF6"/>
    <mergeCell ref="AG6:AG9"/>
    <mergeCell ref="AI6:AI9"/>
    <mergeCell ref="AD7:AD9"/>
    <mergeCell ref="AE7:AE9"/>
    <mergeCell ref="AF7:AF9"/>
    <mergeCell ref="AJ7:AJ9"/>
    <mergeCell ref="BD6:BD9"/>
    <mergeCell ref="AV6:AV9"/>
    <mergeCell ref="AW6:AW9"/>
    <mergeCell ref="AY6:AY9"/>
    <mergeCell ref="AQ7:AQ9"/>
    <mergeCell ref="AR7:AR9"/>
    <mergeCell ref="AS7:AS9"/>
    <mergeCell ref="AT7:AT9"/>
    <mergeCell ref="AZ6:AZ9"/>
    <mergeCell ref="BB6:BB9"/>
    <mergeCell ref="AU7:AU9"/>
    <mergeCell ref="AK7:AK9"/>
    <mergeCell ref="AH6:AH9"/>
    <mergeCell ref="AJ6:AL6"/>
    <mergeCell ref="AM6:AM9"/>
    <mergeCell ref="AL7:AL9"/>
    <mergeCell ref="V8:V9"/>
    <mergeCell ref="W8:W9"/>
    <mergeCell ref="G8:G9"/>
    <mergeCell ref="H8:H9"/>
    <mergeCell ref="M8:M9"/>
    <mergeCell ref="N8:N9"/>
    <mergeCell ref="L6:L9"/>
    <mergeCell ref="G6:I7"/>
    <mergeCell ref="I8:I9"/>
    <mergeCell ref="J6:J9"/>
    <mergeCell ref="K6:K9"/>
    <mergeCell ref="M6:T6"/>
    <mergeCell ref="V6:AA6"/>
    <mergeCell ref="Q8:Q9"/>
    <mergeCell ref="R8:R9"/>
    <mergeCell ref="S8:S9"/>
    <mergeCell ref="A139:T139"/>
    <mergeCell ref="A145:T145"/>
    <mergeCell ref="A119:E119"/>
    <mergeCell ref="A52:F52"/>
    <mergeCell ref="A10:T10"/>
    <mergeCell ref="A16:D16"/>
    <mergeCell ref="A22:F22"/>
    <mergeCell ref="A28:F28"/>
    <mergeCell ref="A34:F34"/>
    <mergeCell ref="A40:F40"/>
    <mergeCell ref="A169:F169"/>
    <mergeCell ref="A46:F46"/>
    <mergeCell ref="A126:J126"/>
    <mergeCell ref="A151:G151"/>
    <mergeCell ref="A163:F163"/>
    <mergeCell ref="A157:BD157"/>
    <mergeCell ref="A101:H101"/>
    <mergeCell ref="A64:D64"/>
    <mergeCell ref="A70:F70"/>
    <mergeCell ref="A76:F76"/>
    <mergeCell ref="A82:F82"/>
    <mergeCell ref="A88:H88"/>
    <mergeCell ref="A95:H95"/>
    <mergeCell ref="A107:G107"/>
    <mergeCell ref="A113:F113"/>
    <mergeCell ref="A132:T132"/>
  </mergeCells>
  <conditionalFormatting sqref="R140:R142 R152 R158:R160 Y140:Y142 Y158:Y160 Y48 R18 R48 R170:R172 Y170:Y172 R36:R37 Y36:Y37 R164:R166 Y164:Y166 R60:R61 Y60:Y61 Y108:Y110 R108:R110 R102:R104 Y102:Y104 Y97:Y98 R97:R98 R72:R73 Y72:Y73 Y24:Y25 R24:R25 R89:R91 Y89:Y91 R83:R85 Y83:Y85 Y79 R79 R54:R55 Y54:Y55 R114:R116 Y114:Y116 R154 Y152:Y154 R146:R148 Y146:Y148 R133:R135 Y133:Y135">
    <cfRule type="cellIs" dxfId="70" priority="5" stopIfTrue="1" operator="greaterThanOrEqual">
      <formula>10</formula>
    </cfRule>
  </conditionalFormatting>
  <conditionalFormatting sqref="R42:R43 Y42:Y43">
    <cfRule type="cellIs" dxfId="69" priority="4" stopIfTrue="1" operator="greaterThanOrEqual">
      <formula>10</formula>
    </cfRule>
  </conditionalFormatting>
  <conditionalFormatting sqref="R66:R67 Y66:Y67">
    <cfRule type="cellIs" dxfId="68" priority="3" stopIfTrue="1" operator="greaterThanOrEqual">
      <formula>10</formula>
    </cfRule>
  </conditionalFormatting>
  <conditionalFormatting sqref="Y30:Y31 R30:R31">
    <cfRule type="cellIs" dxfId="67" priority="2" stopIfTrue="1" operator="greaterThanOrEqual">
      <formula>10</formula>
    </cfRule>
  </conditionalFormatting>
  <conditionalFormatting sqref="Y120:Y122 R120:R122 R127:R129 Y127:Y129">
    <cfRule type="cellIs" dxfId="66" priority="1" stopIfTrue="1" operator="greaterThanOrEqual">
      <formula>10</formula>
    </cfRule>
  </conditionalFormatting>
  <pageMargins left="0.1701388888888889" right="0.15972222222222221" top="0.98402777777777772" bottom="0.98402777777777772" header="0.51180555555555551" footer="0.51180555555555551"/>
  <pageSetup paperSize="8" scale="14" firstPageNumber="0" orientation="landscape" r:id="rId1"/>
  <headerFooter alignWithMargins="0">
    <oddFooter>&amp;CСПРАВОЧНО. ВЫГРУЖЕНО в ИСС "НР" АО "ВОСТСИБНЕФТЕГАЗ"  ___DATE__TIME___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theme="3"/>
    <pageSetUpPr fitToPage="1"/>
  </sheetPr>
  <dimension ref="A1:EH186"/>
  <sheetViews>
    <sheetView zoomScale="50" zoomScaleNormal="50" workbookViewId="0">
      <pane xSplit="2" ySplit="6" topLeftCell="C7" activePane="bottomRight" state="frozen"/>
      <selection pane="topRight" activeCell="C1" sqref="C1"/>
      <selection pane="bottomLeft" activeCell="A8" sqref="A8"/>
      <selection pane="bottomRight" sqref="A1:Q1"/>
    </sheetView>
  </sheetViews>
  <sheetFormatPr defaultColWidth="24.28515625" defaultRowHeight="15" outlineLevelCol="1"/>
  <cols>
    <col min="1" max="1" width="47.85546875" style="1046" customWidth="1"/>
    <col min="2" max="2" width="16.5703125" style="1047" customWidth="1"/>
    <col min="3" max="10" width="10.7109375" style="1048" customWidth="1"/>
    <col min="11" max="11" width="12" style="1048" customWidth="1"/>
    <col min="12" max="12" width="12.28515625" style="1048" bestFit="1" customWidth="1"/>
    <col min="13" max="17" width="10.7109375" style="1048" customWidth="1"/>
    <col min="18" max="18" width="11.28515625" style="1048" customWidth="1"/>
    <col min="19" max="23" width="10.7109375" style="1048" customWidth="1"/>
    <col min="24" max="24" width="12.28515625" style="1048" bestFit="1" customWidth="1"/>
    <col min="25" max="25" width="12.28515625" style="1048" customWidth="1"/>
    <col min="26" max="30" width="10.7109375" style="1048" customWidth="1"/>
    <col min="31" max="31" width="10.7109375" style="1048" customWidth="1" outlineLevel="1"/>
    <col min="32" max="32" width="11.5703125" style="1048" customWidth="1" outlineLevel="1"/>
    <col min="33" max="33" width="11.28515625" style="1048" customWidth="1" outlineLevel="1"/>
    <col min="34" max="34" width="18.140625" style="1048" customWidth="1"/>
    <col min="35" max="35" width="18.28515625" style="1047" bestFit="1" customWidth="1"/>
    <col min="36" max="36" width="16.140625" style="1049" customWidth="1"/>
    <col min="37" max="37" width="16.85546875" style="1049" customWidth="1"/>
    <col min="38" max="38" width="13.5703125" style="1049" bestFit="1" customWidth="1"/>
    <col min="39" max="40" width="7.85546875" style="1049" customWidth="1"/>
    <col min="41" max="41" width="14.85546875" style="1049" customWidth="1"/>
    <col min="42" max="45" width="7.85546875" style="1049" customWidth="1"/>
    <col min="46" max="46" width="8.140625" style="1049" bestFit="1" customWidth="1"/>
    <col min="47" max="47" width="8.140625" style="1049" customWidth="1"/>
    <col min="48" max="62" width="8.5703125" style="1049" bestFit="1" customWidth="1"/>
    <col min="63" max="66" width="7.85546875" style="1049" customWidth="1"/>
    <col min="67" max="67" width="13.5703125" style="1049" bestFit="1" customWidth="1"/>
    <col min="68" max="68" width="8.5703125" style="1047" customWidth="1"/>
    <col min="69" max="16384" width="24.28515625" style="1047"/>
  </cols>
  <sheetData>
    <row r="1" spans="1:138" customFormat="1" ht="15.75" customHeight="1">
      <c r="A1" s="2225" t="s">
        <v>400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1702"/>
      <c r="S1" s="1678"/>
      <c r="T1" s="1678"/>
      <c r="Z1" s="1679"/>
      <c r="AA1" s="1680"/>
      <c r="AB1" s="1681"/>
      <c r="AC1" s="1682"/>
      <c r="AD1" s="1680"/>
      <c r="AE1" s="1682"/>
      <c r="AF1" s="1680"/>
      <c r="AG1" s="1680"/>
      <c r="AH1" s="1680"/>
      <c r="AI1" s="1680"/>
      <c r="AJ1" s="1680"/>
      <c r="AK1" s="1680"/>
      <c r="AL1" s="1680"/>
      <c r="AM1" s="1680"/>
      <c r="AN1" s="1680"/>
      <c r="AO1" s="1680"/>
      <c r="AP1" s="1680"/>
      <c r="AQ1" s="1680"/>
      <c r="AR1" s="1680"/>
      <c r="AS1" s="1680"/>
      <c r="AT1" s="1680"/>
      <c r="AU1" s="1680"/>
      <c r="AV1" s="1680"/>
      <c r="AW1" s="1680"/>
      <c r="AX1" s="1683"/>
      <c r="AY1" s="1684"/>
      <c r="AZ1" s="1685"/>
      <c r="BA1" s="1680"/>
      <c r="BB1" s="1686"/>
      <c r="BC1" s="1687"/>
      <c r="BD1" s="1688"/>
      <c r="BG1" s="824"/>
      <c r="BH1" s="824"/>
      <c r="BI1" s="1689"/>
      <c r="BJ1" s="1689"/>
      <c r="BK1" s="1680"/>
      <c r="BL1" s="1680"/>
      <c r="BM1" s="1680"/>
      <c r="BN1" s="1680"/>
      <c r="BO1" s="1680"/>
      <c r="BP1" s="1680"/>
      <c r="BQ1" s="1680"/>
      <c r="BR1" s="1680"/>
      <c r="BS1" s="1680"/>
      <c r="BT1" s="1680"/>
      <c r="BU1" s="1680"/>
      <c r="BV1" s="1680"/>
      <c r="BW1" s="1680"/>
      <c r="BX1" s="1680"/>
      <c r="BY1" s="1680"/>
      <c r="BZ1" s="1680"/>
      <c r="CA1" s="1680"/>
      <c r="CB1" s="1680"/>
      <c r="CC1" s="1680"/>
      <c r="CD1" s="1680"/>
      <c r="CE1" s="1680"/>
      <c r="CF1" s="1680"/>
      <c r="CG1" s="1680"/>
      <c r="CH1" s="1680"/>
      <c r="CI1" s="1680"/>
      <c r="CJ1" s="1680"/>
      <c r="CK1" s="1680"/>
      <c r="CL1" s="1680"/>
      <c r="CM1" s="1680"/>
      <c r="CN1" s="1680"/>
      <c r="CO1" s="1680"/>
      <c r="CP1" s="1680"/>
      <c r="CQ1" s="1680"/>
      <c r="CR1" s="1680"/>
      <c r="CS1" s="1680"/>
      <c r="CT1" s="1680"/>
      <c r="CU1" s="1680"/>
      <c r="CV1" s="1680"/>
      <c r="DY1" s="1690"/>
      <c r="EC1" s="1433"/>
      <c r="EE1" s="1691"/>
      <c r="EF1" s="1692"/>
      <c r="EH1" s="1693"/>
    </row>
    <row r="2" spans="1:138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1702"/>
      <c r="O2" s="1702"/>
      <c r="P2" s="1702"/>
      <c r="Q2" s="1702"/>
      <c r="R2" s="1702"/>
      <c r="S2" s="1678"/>
      <c r="T2" s="1678"/>
      <c r="Z2" s="1679"/>
      <c r="AA2" s="1680"/>
      <c r="AB2" s="1681"/>
      <c r="AC2" s="1682"/>
      <c r="AD2" s="1680"/>
      <c r="AE2" s="1682"/>
      <c r="AF2" s="1680"/>
      <c r="AG2" s="1680"/>
      <c r="AH2" s="1680"/>
      <c r="AI2" s="1680"/>
      <c r="AJ2" s="1680"/>
      <c r="AK2" s="1680"/>
      <c r="AL2" s="1680"/>
      <c r="AM2" s="1680"/>
      <c r="AN2" s="1680"/>
      <c r="AO2" s="1680"/>
      <c r="AP2" s="1680"/>
      <c r="AQ2" s="1680"/>
      <c r="AR2" s="1680"/>
      <c r="AS2" s="1680"/>
      <c r="AT2" s="1680"/>
      <c r="AU2" s="1680"/>
      <c r="AV2" s="1680"/>
      <c r="AW2" s="1680"/>
      <c r="AX2" s="1683"/>
      <c r="AY2" s="1684"/>
      <c r="AZ2" s="1685"/>
      <c r="BA2" s="1680"/>
      <c r="BB2" s="1694"/>
      <c r="BC2" s="1695"/>
      <c r="BD2" s="1696"/>
      <c r="BG2" s="824"/>
      <c r="BH2" s="824"/>
      <c r="BI2" s="1697"/>
      <c r="BJ2" s="1697"/>
      <c r="BK2" s="1680"/>
      <c r="BL2" s="1680"/>
      <c r="BM2" s="1680"/>
      <c r="BN2" s="1680"/>
      <c r="BO2" s="1680"/>
      <c r="BP2" s="1680"/>
      <c r="BQ2" s="1680"/>
      <c r="BR2" s="1680"/>
      <c r="BS2" s="1680"/>
      <c r="BT2" s="1680"/>
      <c r="BU2" s="1680"/>
      <c r="BV2" s="1680"/>
      <c r="BW2" s="1680"/>
      <c r="BX2" s="1680"/>
      <c r="BY2" s="1680"/>
      <c r="BZ2" s="1680"/>
      <c r="CA2" s="1680"/>
      <c r="CB2" s="1680"/>
      <c r="CC2" s="1680"/>
      <c r="CD2" s="1680"/>
      <c r="CE2" s="1680"/>
      <c r="CF2" s="1680"/>
      <c r="CG2" s="1680"/>
      <c r="CH2" s="1680"/>
      <c r="CI2" s="1680"/>
      <c r="CJ2" s="1680"/>
      <c r="CK2" s="1680"/>
      <c r="CL2" s="1680"/>
      <c r="CM2" s="1680"/>
      <c r="CN2" s="1680"/>
      <c r="CO2" s="1680"/>
      <c r="CP2" s="1680"/>
      <c r="CQ2" s="1680"/>
      <c r="CR2" s="1680"/>
      <c r="CS2" s="1680"/>
      <c r="CT2" s="1680"/>
      <c r="CU2" s="1680"/>
      <c r="CV2" s="1680"/>
      <c r="DY2" s="1690"/>
      <c r="EC2" s="1433"/>
      <c r="EE2" s="1691"/>
      <c r="EF2" s="1692"/>
      <c r="EH2" s="1693"/>
    </row>
    <row r="3" spans="1:138" s="1050" customFormat="1" ht="20.100000000000001" customHeight="1">
      <c r="A3" s="2339" t="s">
        <v>390</v>
      </c>
      <c r="B3" s="2339"/>
      <c r="C3" s="2339"/>
      <c r="D3" s="2339"/>
      <c r="E3" s="2339"/>
      <c r="F3" s="2339"/>
      <c r="G3" s="2339"/>
      <c r="H3" s="2339"/>
      <c r="I3" s="2339"/>
      <c r="J3" s="2339"/>
      <c r="K3" s="2339"/>
      <c r="L3" s="2339"/>
      <c r="M3" s="2339"/>
      <c r="N3" s="2339"/>
      <c r="O3" s="2339"/>
      <c r="P3" s="2339"/>
      <c r="Q3" s="2339"/>
      <c r="R3" s="2339"/>
      <c r="S3" s="2339"/>
      <c r="T3" s="2339"/>
      <c r="U3" s="2339"/>
      <c r="V3" s="2339"/>
      <c r="W3" s="2339"/>
      <c r="X3" s="2339"/>
      <c r="Y3" s="2339"/>
      <c r="Z3" s="2339"/>
      <c r="AA3" s="2339"/>
      <c r="AB3" s="2339"/>
      <c r="AC3" s="2339"/>
      <c r="AD3" s="2339"/>
      <c r="AE3" s="2339"/>
      <c r="AF3" s="2339"/>
      <c r="AG3" s="2339"/>
      <c r="AH3" s="2339"/>
      <c r="AJ3" s="2491">
        <v>43497</v>
      </c>
      <c r="AK3" s="2491"/>
      <c r="AL3" s="1049"/>
      <c r="AM3" s="1049"/>
      <c r="AN3" s="1049"/>
      <c r="AO3" s="1049"/>
      <c r="AP3" s="1049"/>
      <c r="AQ3" s="1049"/>
      <c r="AR3" s="1049"/>
      <c r="AS3" s="1049"/>
      <c r="AT3" s="1049"/>
      <c r="AU3" s="1049"/>
      <c r="AV3" s="1049"/>
      <c r="AW3" s="1049"/>
      <c r="AX3" s="1049"/>
      <c r="AY3" s="1049"/>
      <c r="AZ3" s="1049"/>
      <c r="BA3" s="1049"/>
      <c r="BB3" s="1049"/>
      <c r="BC3" s="1049"/>
      <c r="BD3" s="1049"/>
      <c r="BE3" s="1049"/>
      <c r="BF3" s="1049"/>
      <c r="BG3" s="1049"/>
      <c r="BH3" s="1049"/>
      <c r="BI3" s="1049"/>
      <c r="BJ3" s="1049"/>
      <c r="BK3" s="1049"/>
      <c r="BL3" s="1049"/>
      <c r="BM3" s="1049"/>
      <c r="BN3" s="1049"/>
      <c r="BO3" s="1049"/>
    </row>
    <row r="4" spans="1:138" s="1050" customFormat="1" ht="17.25" customHeight="1">
      <c r="A4" s="1051"/>
      <c r="B4" s="1052">
        <f>DAY(EOMONTH(AJ3,0))</f>
        <v>28</v>
      </c>
      <c r="C4" s="1053">
        <f>B4</f>
        <v>28</v>
      </c>
      <c r="D4" s="1053">
        <f t="shared" ref="D4:AG4" si="0">C4-1</f>
        <v>27</v>
      </c>
      <c r="E4" s="1053">
        <f t="shared" si="0"/>
        <v>26</v>
      </c>
      <c r="F4" s="1053">
        <f t="shared" si="0"/>
        <v>25</v>
      </c>
      <c r="G4" s="1053">
        <f t="shared" si="0"/>
        <v>24</v>
      </c>
      <c r="H4" s="1053">
        <f t="shared" si="0"/>
        <v>23</v>
      </c>
      <c r="I4" s="1053">
        <f t="shared" si="0"/>
        <v>22</v>
      </c>
      <c r="J4" s="1053">
        <f t="shared" si="0"/>
        <v>21</v>
      </c>
      <c r="K4" s="1053">
        <f t="shared" si="0"/>
        <v>20</v>
      </c>
      <c r="L4" s="1053">
        <f t="shared" si="0"/>
        <v>19</v>
      </c>
      <c r="M4" s="1053">
        <f t="shared" si="0"/>
        <v>18</v>
      </c>
      <c r="N4" s="1053">
        <f t="shared" si="0"/>
        <v>17</v>
      </c>
      <c r="O4" s="1053">
        <f t="shared" si="0"/>
        <v>16</v>
      </c>
      <c r="P4" s="1053">
        <f t="shared" si="0"/>
        <v>15</v>
      </c>
      <c r="Q4" s="1053">
        <f t="shared" si="0"/>
        <v>14</v>
      </c>
      <c r="R4" s="1053">
        <f t="shared" si="0"/>
        <v>13</v>
      </c>
      <c r="S4" s="1053">
        <f t="shared" si="0"/>
        <v>12</v>
      </c>
      <c r="T4" s="1053">
        <f t="shared" si="0"/>
        <v>11</v>
      </c>
      <c r="U4" s="1053">
        <f t="shared" si="0"/>
        <v>10</v>
      </c>
      <c r="V4" s="1053">
        <f t="shared" si="0"/>
        <v>9</v>
      </c>
      <c r="W4" s="1053">
        <f t="shared" si="0"/>
        <v>8</v>
      </c>
      <c r="X4" s="1053">
        <f t="shared" si="0"/>
        <v>7</v>
      </c>
      <c r="Y4" s="1053">
        <f t="shared" si="0"/>
        <v>6</v>
      </c>
      <c r="Z4" s="1053">
        <f t="shared" si="0"/>
        <v>5</v>
      </c>
      <c r="AA4" s="1053">
        <f t="shared" si="0"/>
        <v>4</v>
      </c>
      <c r="AB4" s="1053">
        <f t="shared" si="0"/>
        <v>3</v>
      </c>
      <c r="AC4" s="1053">
        <f t="shared" si="0"/>
        <v>2</v>
      </c>
      <c r="AD4" s="1053">
        <f t="shared" si="0"/>
        <v>1</v>
      </c>
      <c r="AE4" s="1053">
        <f t="shared" si="0"/>
        <v>0</v>
      </c>
      <c r="AF4" s="1053">
        <f t="shared" si="0"/>
        <v>-1</v>
      </c>
      <c r="AG4" s="1053">
        <f t="shared" si="0"/>
        <v>-2</v>
      </c>
      <c r="AH4" s="1054"/>
      <c r="AJ4" s="1049"/>
      <c r="AK4" s="1049"/>
      <c r="AL4" s="1049"/>
      <c r="AM4" s="1049"/>
      <c r="AN4" s="1049"/>
      <c r="AO4" s="1049"/>
      <c r="AP4" s="1049"/>
      <c r="AQ4" s="1049"/>
      <c r="AR4" s="1049"/>
      <c r="AS4" s="1049"/>
      <c r="AT4" s="1049"/>
      <c r="AU4" s="1049"/>
      <c r="AV4" s="1049"/>
      <c r="AW4" s="1049"/>
      <c r="AX4" s="1049"/>
      <c r="AY4" s="1049"/>
      <c r="AZ4" s="1049"/>
      <c r="BA4" s="1049"/>
      <c r="BB4" s="1049"/>
      <c r="BC4" s="1049"/>
      <c r="BD4" s="1049"/>
      <c r="BE4" s="1049"/>
      <c r="BF4" s="1049"/>
      <c r="BG4" s="1049"/>
      <c r="BH4" s="1049"/>
      <c r="BI4" s="1049"/>
      <c r="BJ4" s="1049"/>
      <c r="BK4" s="1049"/>
      <c r="BL4" s="1049"/>
      <c r="BM4" s="1049"/>
      <c r="BN4" s="1049"/>
      <c r="BO4" s="1049"/>
    </row>
    <row r="5" spans="1:138" s="1050" customFormat="1" ht="12.75" customHeight="1">
      <c r="A5" s="1052"/>
      <c r="B5" s="1052"/>
      <c r="C5" s="1951">
        <v>1</v>
      </c>
      <c r="D5" s="1951">
        <v>2</v>
      </c>
      <c r="E5" s="1951">
        <v>3</v>
      </c>
      <c r="F5" s="1951">
        <v>4</v>
      </c>
      <c r="G5" s="1951">
        <v>5</v>
      </c>
      <c r="H5" s="1951">
        <v>6</v>
      </c>
      <c r="I5" s="1951">
        <v>7</v>
      </c>
      <c r="J5" s="1951">
        <v>8</v>
      </c>
      <c r="K5" s="1951">
        <v>9</v>
      </c>
      <c r="L5" s="1951">
        <v>10</v>
      </c>
      <c r="M5" s="1951">
        <v>11</v>
      </c>
      <c r="N5" s="1951">
        <v>12</v>
      </c>
      <c r="O5" s="1951">
        <v>13</v>
      </c>
      <c r="P5" s="1951">
        <v>14</v>
      </c>
      <c r="Q5" s="1951">
        <v>15</v>
      </c>
      <c r="R5" s="1951">
        <v>16</v>
      </c>
      <c r="S5" s="1951">
        <v>17</v>
      </c>
      <c r="T5" s="1951">
        <v>18</v>
      </c>
      <c r="U5" s="1951">
        <v>19</v>
      </c>
      <c r="V5" s="1951">
        <v>20</v>
      </c>
      <c r="W5" s="1951">
        <v>21</v>
      </c>
      <c r="X5" s="1951">
        <v>22</v>
      </c>
      <c r="Y5" s="1951">
        <v>23</v>
      </c>
      <c r="Z5" s="1951">
        <v>24</v>
      </c>
      <c r="AA5" s="1951">
        <v>25</v>
      </c>
      <c r="AB5" s="1951">
        <v>26</v>
      </c>
      <c r="AC5" s="1951">
        <v>27</v>
      </c>
      <c r="AD5" s="1951">
        <v>28</v>
      </c>
      <c r="AE5" s="1951">
        <v>29</v>
      </c>
      <c r="AF5" s="1951">
        <v>30</v>
      </c>
      <c r="AG5" s="1951">
        <v>31</v>
      </c>
      <c r="AH5" s="1054"/>
      <c r="AJ5" s="1049"/>
      <c r="AK5" s="1049"/>
      <c r="AL5" s="1049"/>
      <c r="AM5" s="1049"/>
      <c r="AN5" s="1049"/>
      <c r="AO5" s="1049"/>
      <c r="AP5" s="1049"/>
      <c r="AQ5" s="1049"/>
      <c r="AR5" s="1049"/>
      <c r="AS5" s="1049"/>
      <c r="AT5" s="1049"/>
      <c r="AU5" s="1049"/>
      <c r="AV5" s="1049"/>
      <c r="AW5" s="1049"/>
      <c r="AX5" s="1049"/>
      <c r="AY5" s="1049"/>
      <c r="AZ5" s="1049"/>
      <c r="BA5" s="1049"/>
      <c r="BB5" s="1049"/>
      <c r="BC5" s="1049"/>
      <c r="BD5" s="1049"/>
      <c r="BE5" s="1049"/>
      <c r="BF5" s="1049"/>
      <c r="BG5" s="1049"/>
      <c r="BH5" s="1049"/>
      <c r="BI5" s="1049"/>
      <c r="BJ5" s="1049"/>
      <c r="BK5" s="1049"/>
      <c r="BL5" s="1049"/>
      <c r="BM5" s="1049"/>
      <c r="BN5" s="1049"/>
      <c r="BO5" s="1049"/>
    </row>
    <row r="6" spans="1:138" s="1050" customFormat="1" ht="30.75" customHeight="1">
      <c r="A6" s="2453" t="s">
        <v>143</v>
      </c>
      <c r="B6" s="2453"/>
      <c r="C6" s="1952">
        <f>AJ3</f>
        <v>43497</v>
      </c>
      <c r="D6" s="1952">
        <f>C6+1</f>
        <v>43498</v>
      </c>
      <c r="E6" s="1952">
        <f t="shared" ref="E6:AG6" si="1">D6+1</f>
        <v>43499</v>
      </c>
      <c r="F6" s="1952">
        <f t="shared" si="1"/>
        <v>43500</v>
      </c>
      <c r="G6" s="1952">
        <f t="shared" si="1"/>
        <v>43501</v>
      </c>
      <c r="H6" s="1952">
        <f t="shared" si="1"/>
        <v>43502</v>
      </c>
      <c r="I6" s="1952">
        <f t="shared" si="1"/>
        <v>43503</v>
      </c>
      <c r="J6" s="1952">
        <f t="shared" si="1"/>
        <v>43504</v>
      </c>
      <c r="K6" s="1952">
        <f t="shared" si="1"/>
        <v>43505</v>
      </c>
      <c r="L6" s="1952">
        <f t="shared" si="1"/>
        <v>43506</v>
      </c>
      <c r="M6" s="1952">
        <f t="shared" si="1"/>
        <v>43507</v>
      </c>
      <c r="N6" s="1952">
        <f t="shared" si="1"/>
        <v>43508</v>
      </c>
      <c r="O6" s="1952">
        <f t="shared" si="1"/>
        <v>43509</v>
      </c>
      <c r="P6" s="1952">
        <f t="shared" si="1"/>
        <v>43510</v>
      </c>
      <c r="Q6" s="1952">
        <f t="shared" si="1"/>
        <v>43511</v>
      </c>
      <c r="R6" s="1952">
        <f t="shared" si="1"/>
        <v>43512</v>
      </c>
      <c r="S6" s="1952">
        <f t="shared" si="1"/>
        <v>43513</v>
      </c>
      <c r="T6" s="1952">
        <f t="shared" si="1"/>
        <v>43514</v>
      </c>
      <c r="U6" s="1952">
        <f t="shared" si="1"/>
        <v>43515</v>
      </c>
      <c r="V6" s="1952">
        <f t="shared" si="1"/>
        <v>43516</v>
      </c>
      <c r="W6" s="1952">
        <f t="shared" si="1"/>
        <v>43517</v>
      </c>
      <c r="X6" s="1952">
        <f t="shared" si="1"/>
        <v>43518</v>
      </c>
      <c r="Y6" s="1952">
        <f t="shared" si="1"/>
        <v>43519</v>
      </c>
      <c r="Z6" s="1952">
        <f t="shared" si="1"/>
        <v>43520</v>
      </c>
      <c r="AA6" s="1952">
        <f t="shared" si="1"/>
        <v>43521</v>
      </c>
      <c r="AB6" s="1952">
        <f t="shared" si="1"/>
        <v>43522</v>
      </c>
      <c r="AC6" s="1952">
        <f t="shared" si="1"/>
        <v>43523</v>
      </c>
      <c r="AD6" s="1952">
        <f t="shared" si="1"/>
        <v>43524</v>
      </c>
      <c r="AE6" s="1952">
        <f t="shared" si="1"/>
        <v>43525</v>
      </c>
      <c r="AF6" s="1952">
        <f t="shared" si="1"/>
        <v>43526</v>
      </c>
      <c r="AG6" s="1952">
        <f t="shared" si="1"/>
        <v>43527</v>
      </c>
      <c r="AH6" s="1953" t="s">
        <v>132</v>
      </c>
      <c r="AJ6" s="1049"/>
      <c r="AK6" s="1049"/>
      <c r="AL6" s="1049"/>
      <c r="AM6" s="1049"/>
      <c r="AN6" s="1049"/>
      <c r="AO6" s="1049"/>
      <c r="AP6" s="1049"/>
      <c r="AQ6" s="1049"/>
      <c r="AR6" s="1049"/>
      <c r="AS6" s="1049"/>
      <c r="AT6" s="1049"/>
      <c r="AU6" s="1049"/>
      <c r="AV6" s="1049"/>
      <c r="AW6" s="1049"/>
      <c r="AX6" s="1049"/>
      <c r="AY6" s="1049"/>
      <c r="AZ6" s="1049"/>
      <c r="BA6" s="1049"/>
      <c r="BB6" s="1049"/>
      <c r="BC6" s="1049"/>
      <c r="BD6" s="1049"/>
      <c r="BE6" s="1049"/>
      <c r="BF6" s="1049"/>
      <c r="BG6" s="1049"/>
      <c r="BH6" s="1049"/>
      <c r="BI6" s="1049"/>
      <c r="BJ6" s="1049"/>
      <c r="BK6" s="1049"/>
      <c r="BL6" s="1049"/>
      <c r="BM6" s="1049"/>
      <c r="BN6" s="1049"/>
      <c r="BO6" s="1049"/>
    </row>
    <row r="7" spans="1:138" s="1050" customFormat="1" ht="15.75">
      <c r="A7" s="2440" t="s">
        <v>144</v>
      </c>
      <c r="B7" s="2440"/>
      <c r="C7" s="1058"/>
      <c r="D7" s="1059"/>
      <c r="E7" s="1059"/>
      <c r="F7" s="1059"/>
      <c r="G7" s="1059"/>
      <c r="H7" s="1059"/>
      <c r="I7" s="1059"/>
      <c r="J7" s="1059"/>
      <c r="K7" s="1059"/>
      <c r="L7" s="1059"/>
      <c r="M7" s="1059"/>
      <c r="N7" s="1059"/>
      <c r="O7" s="1059"/>
      <c r="P7" s="1059"/>
      <c r="Q7" s="1059"/>
      <c r="R7" s="1059"/>
      <c r="S7" s="1059"/>
      <c r="T7" s="1059"/>
      <c r="U7" s="1059"/>
      <c r="V7" s="1059"/>
      <c r="W7" s="1059"/>
      <c r="X7" s="1059"/>
      <c r="Y7" s="1059"/>
      <c r="Z7" s="1059"/>
      <c r="AA7" s="1059"/>
      <c r="AB7" s="1059"/>
      <c r="AC7" s="1059"/>
      <c r="AD7" s="1059"/>
      <c r="AE7" s="1059"/>
      <c r="AF7" s="1059"/>
      <c r="AG7" s="1059"/>
      <c r="AH7" s="1794"/>
      <c r="AJ7" s="1049"/>
      <c r="AK7" s="1049"/>
      <c r="AL7" s="1049"/>
      <c r="AM7" s="1049"/>
      <c r="AN7" s="1049"/>
      <c r="AO7" s="1049"/>
      <c r="AP7" s="1049"/>
      <c r="AQ7" s="1049"/>
      <c r="AR7" s="1049"/>
      <c r="AS7" s="1049"/>
      <c r="AT7" s="1049"/>
      <c r="AU7" s="1049"/>
      <c r="AV7" s="1049"/>
      <c r="AW7" s="1049"/>
      <c r="AX7" s="1049"/>
      <c r="AY7" s="1049"/>
      <c r="AZ7" s="1049"/>
      <c r="BA7" s="1049"/>
      <c r="BB7" s="1049"/>
      <c r="BC7" s="1049"/>
      <c r="BD7" s="1049"/>
      <c r="BE7" s="1049"/>
      <c r="BF7" s="1049"/>
      <c r="BG7" s="1049"/>
      <c r="BH7" s="1049"/>
      <c r="BI7" s="1049"/>
      <c r="BJ7" s="1049"/>
      <c r="BK7" s="1049"/>
      <c r="BL7" s="1049"/>
      <c r="BM7" s="1049"/>
      <c r="BN7" s="1049"/>
      <c r="BO7" s="1049"/>
    </row>
    <row r="8" spans="1:138" s="1050" customFormat="1" ht="18" customHeight="1">
      <c r="A8" s="2452" t="s">
        <v>247</v>
      </c>
      <c r="B8" s="1954" t="s">
        <v>145</v>
      </c>
      <c r="C8" s="1061">
        <f>COUNTIF('Мероприятия_план (газ и гк)'!$AG$11:$AG$13,C$6)</f>
        <v>0</v>
      </c>
      <c r="D8" s="1061">
        <f>COUNTIF('Мероприятия_план (газ и гк)'!$AG$11:$AG$13,D6)</f>
        <v>0</v>
      </c>
      <c r="E8" s="1061">
        <f>COUNTIF('Мероприятия_план (газ и гк)'!$AG$11:$AG$13,E6)</f>
        <v>0</v>
      </c>
      <c r="F8" s="1061">
        <f>COUNTIF('Мероприятия_план (газ и гк)'!$AG$11:$AG$13,F6)</f>
        <v>0</v>
      </c>
      <c r="G8" s="1061">
        <f>COUNTIF('Мероприятия_план (газ и гк)'!$AG$11:$AG$13,G6)</f>
        <v>0</v>
      </c>
      <c r="H8" s="1061">
        <f>COUNTIF('Мероприятия_план (газ и гк)'!$AG$11:$AG$13,H6)</f>
        <v>0</v>
      </c>
      <c r="I8" s="1061">
        <f>COUNTIF('Мероприятия_план (газ и гк)'!$AG$11:$AG$13,I6)</f>
        <v>0</v>
      </c>
      <c r="J8" s="1061">
        <f>COUNTIF('Мероприятия_план (газ и гк)'!$AG$11:$AG$13,J6)</f>
        <v>0</v>
      </c>
      <c r="K8" s="1061">
        <f>COUNTIF('Мероприятия_план (газ и гк)'!$AG$11:$AG$13,K6)</f>
        <v>0</v>
      </c>
      <c r="L8" s="1061">
        <f>COUNTIF('Мероприятия_план (газ и гк)'!$AG$11:$AG$13,L6)</f>
        <v>0</v>
      </c>
      <c r="M8" s="1061">
        <f>COUNTIF('Мероприятия_план (газ и гк)'!$AG$11:$AG$13,M6)</f>
        <v>0</v>
      </c>
      <c r="N8" s="1061">
        <f>COUNTIF('Мероприятия_план (газ и гк)'!$AG$11:$AG$13,N6)</f>
        <v>0</v>
      </c>
      <c r="O8" s="1061">
        <f>COUNTIF('Мероприятия_план (газ и гк)'!$AG$11:$AG$13,O6)</f>
        <v>0</v>
      </c>
      <c r="P8" s="1061">
        <f>COUNTIF('Мероприятия_план (газ и гк)'!$AG$11:$AG$13,P6)</f>
        <v>0</v>
      </c>
      <c r="Q8" s="1061">
        <f>COUNTIF('Мероприятия_план (газ и гк)'!$AG$11:$AG$13,Q6)</f>
        <v>0</v>
      </c>
      <c r="R8" s="1061">
        <f>COUNTIF('Мероприятия_план (газ и гк)'!$AG$11:$AG$13,R6)</f>
        <v>0</v>
      </c>
      <c r="S8" s="1061">
        <f>COUNTIF('Мероприятия_план (газ и гк)'!$AG$11:$AG$13,S6)</f>
        <v>0</v>
      </c>
      <c r="T8" s="1061">
        <f>COUNTIF('Мероприятия_план (газ и гк)'!$AG$11:$AG$13,T6)</f>
        <v>0</v>
      </c>
      <c r="U8" s="1061">
        <f>COUNTIF('Мероприятия_план (газ и гк)'!$AG$11:$AG$13,U6)</f>
        <v>0</v>
      </c>
      <c r="V8" s="1061">
        <f>COUNTIF('Мероприятия_план (газ и гк)'!$AG$11:$AG$13,V6)</f>
        <v>0</v>
      </c>
      <c r="W8" s="1061">
        <f>COUNTIF('Мероприятия_план (газ и гк)'!$AG$11:$AG$13,W6)</f>
        <v>0</v>
      </c>
      <c r="X8" s="1061">
        <f>COUNTIF('Мероприятия_план (газ и гк)'!$AG$11:$AG$13,X6)</f>
        <v>0</v>
      </c>
      <c r="Y8" s="1061">
        <f>COUNTIF('Мероприятия_план (газ и гк)'!$AG$11:$AG$13,Y6)</f>
        <v>0</v>
      </c>
      <c r="Z8" s="1061">
        <f>COUNTIF('Мероприятия_план (газ и гк)'!$AG$11:$AG$13,Z6)</f>
        <v>0</v>
      </c>
      <c r="AA8" s="1061">
        <f>COUNTIF('Мероприятия_план (газ и гк)'!$AG$11:$AG$13,AA6)</f>
        <v>1</v>
      </c>
      <c r="AB8" s="1061">
        <f>COUNTIF('Мероприятия_план (газ и гк)'!$AG$11:$AG$13,AB6)</f>
        <v>0</v>
      </c>
      <c r="AC8" s="1061">
        <f>COUNTIF('Мероприятия_план (газ и гк)'!$AG$11:$AG$13,AC6)</f>
        <v>0</v>
      </c>
      <c r="AD8" s="1061">
        <f>COUNTIF('Мероприятия_план (газ и гк)'!$AG$11:$AG$13,AD6)</f>
        <v>0</v>
      </c>
      <c r="AE8" s="1061"/>
      <c r="AF8" s="1061"/>
      <c r="AG8" s="1061"/>
      <c r="AH8" s="1957">
        <f t="shared" ref="AH8:AH17" si="2">SUM(C8:AG8)</f>
        <v>1</v>
      </c>
      <c r="AJ8" s="1049"/>
      <c r="AK8" s="1049"/>
      <c r="AL8" s="1049"/>
      <c r="AM8" s="1049"/>
      <c r="AN8" s="1049"/>
      <c r="AO8" s="1049"/>
      <c r="AP8" s="1049"/>
      <c r="AQ8" s="1049"/>
      <c r="AR8" s="1049"/>
      <c r="AS8" s="1049"/>
      <c r="AT8" s="1049"/>
      <c r="AU8" s="1049"/>
      <c r="AV8" s="1049"/>
      <c r="AW8" s="1049"/>
      <c r="AX8" s="1049"/>
      <c r="AY8" s="1049"/>
      <c r="AZ8" s="1049"/>
      <c r="BA8" s="1049"/>
      <c r="BB8" s="1049"/>
      <c r="BC8" s="1049"/>
      <c r="BD8" s="1049"/>
      <c r="BE8" s="1049"/>
      <c r="BF8" s="1049"/>
      <c r="BG8" s="1049"/>
      <c r="BH8" s="1049"/>
      <c r="BI8" s="1049"/>
      <c r="BJ8" s="1049"/>
      <c r="BK8" s="1049"/>
      <c r="BL8" s="1049"/>
      <c r="BM8" s="1049"/>
      <c r="BN8" s="1049"/>
      <c r="BO8" s="1049"/>
    </row>
    <row r="9" spans="1:138" s="1050" customFormat="1" ht="15.75">
      <c r="A9" s="2452"/>
      <c r="B9" s="1954" t="s">
        <v>325</v>
      </c>
      <c r="C9" s="1064">
        <f>SUMIF('Мероприятия_план (газ и гк)'!$AG$11:$AG$13,C6,'Мероприятия_план (газ и гк)'!$P$11:$P$13)</f>
        <v>0</v>
      </c>
      <c r="D9" s="1064">
        <f>SUMIF('Мероприятия_план (газ и гк)'!$AG$11:$AG$13,D6,'Мероприятия_план (газ и гк)'!$P$11:$P$13)</f>
        <v>0</v>
      </c>
      <c r="E9" s="1064">
        <f>SUMIF('Мероприятия_план (газ и гк)'!$AG$11:$AG$13,E6,'Мероприятия_план (газ и гк)'!$P$11:$P$13)</f>
        <v>0</v>
      </c>
      <c r="F9" s="1064">
        <f>SUMIF('Мероприятия_план (газ и гк)'!$AG$11:$AG$13,F6,'Мероприятия_план (газ и гк)'!$P$11:$P$13)</f>
        <v>0</v>
      </c>
      <c r="G9" s="1064">
        <f>SUMIF('Мероприятия_план (газ и гк)'!$AG$11:$AG$13,G6,'Мероприятия_план (газ и гк)'!$P$11:$P$13)</f>
        <v>0</v>
      </c>
      <c r="H9" s="1064">
        <f>SUMIF('Мероприятия_план (газ и гк)'!$AG$11:$AG$13,H6,'Мероприятия_план (газ и гк)'!$P$11:$P$13)</f>
        <v>0</v>
      </c>
      <c r="I9" s="1064">
        <f>SUMIF('Мероприятия_план (газ и гк)'!$AG$11:$AG$13,I6,'Мероприятия_план (газ и гк)'!$P$11:$P$13)</f>
        <v>0</v>
      </c>
      <c r="J9" s="1064">
        <f>SUMIF('Мероприятия_план (газ и гк)'!$AG$11:$AG$13,J6,'Мероприятия_план (газ и гк)'!$P$11:$P$13)</f>
        <v>0</v>
      </c>
      <c r="K9" s="1064">
        <f>SUMIF('Мероприятия_план (газ и гк)'!$AG$11:$AG$13,K6,'Мероприятия_план (газ и гк)'!$P$11:$P$13)</f>
        <v>0</v>
      </c>
      <c r="L9" s="1064">
        <f>SUMIF('Мероприятия_план (газ и гк)'!$AG$11:$AG$13,L6,'Мероприятия_план (газ и гк)'!$P$11:$P$13)</f>
        <v>0</v>
      </c>
      <c r="M9" s="1064">
        <f>SUMIF('Мероприятия_план (газ и гк)'!$AG$11:$AG$13,M6,'Мероприятия_план (газ и гк)'!$P$11:$P$13)</f>
        <v>0</v>
      </c>
      <c r="N9" s="1064">
        <f>SUMIF('Мероприятия_план (газ и гк)'!$AG$11:$AG$13,N6,'Мероприятия_план (газ и гк)'!$P$11:$P$13)</f>
        <v>0</v>
      </c>
      <c r="O9" s="1064">
        <f>SUMIF('Мероприятия_план (газ и гк)'!$AG$11:$AG$13,O6,'Мероприятия_план (газ и гк)'!$P$11:$P$13)</f>
        <v>0</v>
      </c>
      <c r="P9" s="1064">
        <f>SUMIF('Мероприятия_план (газ и гк)'!$AG$11:$AG$13,P6,'Мероприятия_план (газ и гк)'!$P$11:$P$13)</f>
        <v>0</v>
      </c>
      <c r="Q9" s="1064">
        <f>SUMIF('Мероприятия_план (газ и гк)'!$AG$11:$AG$13,Q6,'Мероприятия_план (газ и гк)'!$P$11:$P$13)</f>
        <v>0</v>
      </c>
      <c r="R9" s="1064">
        <f>SUMIF('Мероприятия_план (газ и гк)'!$AG$11:$AG$13,R6,'Мероприятия_план (газ и гк)'!$P$11:$P$13)</f>
        <v>0</v>
      </c>
      <c r="S9" s="1064">
        <f>SUMIF('Мероприятия_план (газ и гк)'!$AG$11:$AG$13,S6,'Мероприятия_план (газ и гк)'!$P$11:$P$13)</f>
        <v>0</v>
      </c>
      <c r="T9" s="1064">
        <f>SUMIF('Мероприятия_план (газ и гк)'!$AG$11:$AG$13,T6,'Мероприятия_план (газ и гк)'!$P$11:$P$13)</f>
        <v>0</v>
      </c>
      <c r="U9" s="1064">
        <f>SUMIF('Мероприятия_план (газ и гк)'!$AG$11:$AG$13,U6,'Мероприятия_план (газ и гк)'!$P$11:$P$13)</f>
        <v>0</v>
      </c>
      <c r="V9" s="1064">
        <f>SUMIF('Мероприятия_план (газ и гк)'!$AG$11:$AG$13,V6,'Мероприятия_план (газ и гк)'!$P$11:$P$13)</f>
        <v>0</v>
      </c>
      <c r="W9" s="1064">
        <f>SUMIF('Мероприятия_план (газ и гк)'!$AG$11:$AG$13,W6,'Мероприятия_план (газ и гк)'!$P$11:$P$13)</f>
        <v>0</v>
      </c>
      <c r="X9" s="1064">
        <f>SUMIF('Мероприятия_план (газ и гк)'!$AG$11:$AG$13,X6,'Мероприятия_план (газ и гк)'!$P$11:$P$13)</f>
        <v>0</v>
      </c>
      <c r="Y9" s="1064">
        <f>SUMIF('Мероприятия_план (газ и гк)'!$AG$11:$AG$13,Y6,'Мероприятия_план (газ и гк)'!$P$11:$P$13)</f>
        <v>0</v>
      </c>
      <c r="Z9" s="1064">
        <f>SUMIF('Мероприятия_план (газ и гк)'!$AG$11:$AG$13,Z6,'Мероприятия_план (газ и гк)'!$P$11:$P$13)</f>
        <v>0</v>
      </c>
      <c r="AA9" s="1064">
        <f>SUMIF('Мероприятия_план (газ и гк)'!$AG$11:$AG$13,AA6,'Мероприятия_план (газ и гк)'!$P$11:$P$13)</f>
        <v>500</v>
      </c>
      <c r="AB9" s="1064">
        <f>SUMIF('Мероприятия_план (газ и гк)'!$AG$11:$AG$13,AB6,'Мероприятия_план (газ и гк)'!$P$11:$P$13)</f>
        <v>0</v>
      </c>
      <c r="AC9" s="1064">
        <f>SUMIF('Мероприятия_план (газ и гк)'!$AG$11:$AG$13,AC6,'Мероприятия_план (газ и гк)'!$P$11:$P$13)</f>
        <v>0</v>
      </c>
      <c r="AD9" s="1064">
        <f>SUMIF('Мероприятия_план (газ и гк)'!$AG$11:$AG$13,AD6,'Мероприятия_план (газ и гк)'!$P$11:$P$13)</f>
        <v>0</v>
      </c>
      <c r="AE9" s="1064"/>
      <c r="AF9" s="1064"/>
      <c r="AG9" s="1064"/>
      <c r="AH9" s="1958">
        <f t="shared" si="2"/>
        <v>500</v>
      </c>
      <c r="AJ9" s="1049"/>
      <c r="AK9" s="1049"/>
      <c r="AL9" s="1049"/>
      <c r="AM9" s="1049"/>
      <c r="AN9" s="1049"/>
      <c r="AO9" s="1049"/>
      <c r="AP9" s="1049"/>
      <c r="AQ9" s="1049"/>
      <c r="AR9" s="1049"/>
      <c r="AS9" s="1049"/>
      <c r="AT9" s="1049"/>
      <c r="AU9" s="1049"/>
      <c r="AV9" s="1049"/>
      <c r="AW9" s="1049"/>
      <c r="AX9" s="1049"/>
      <c r="AY9" s="1049"/>
      <c r="AZ9" s="1049"/>
      <c r="BA9" s="1049"/>
      <c r="BB9" s="1049"/>
      <c r="BC9" s="1049"/>
      <c r="BD9" s="1049"/>
      <c r="BE9" s="1049"/>
      <c r="BF9" s="1049"/>
      <c r="BG9" s="1049"/>
      <c r="BH9" s="1049"/>
      <c r="BI9" s="1049"/>
      <c r="BJ9" s="1049"/>
      <c r="BK9" s="1049"/>
      <c r="BL9" s="1049"/>
      <c r="BM9" s="1049"/>
      <c r="BN9" s="1049"/>
      <c r="BO9" s="1049"/>
    </row>
    <row r="10" spans="1:138" s="1050" customFormat="1" ht="18" customHeight="1">
      <c r="A10" s="2490" t="s">
        <v>247</v>
      </c>
      <c r="B10" s="2020" t="s">
        <v>145</v>
      </c>
      <c r="C10" s="1991">
        <f>COUNTIF('Мероприятия_план (газ и гк)'!$AG$11:$AG$13,C$6)</f>
        <v>0</v>
      </c>
      <c r="D10" s="1991">
        <f>COUNTIF('Мероприятия_план (газ и гк)'!$AG$11:$AG$13,D$6)</f>
        <v>0</v>
      </c>
      <c r="E10" s="1991">
        <f>COUNTIF('Мероприятия_план (газ и гк)'!$AG$11:$AG$13,E$6)</f>
        <v>0</v>
      </c>
      <c r="F10" s="1991">
        <f>COUNTIF('Мероприятия_план (газ и гк)'!$AG$11:$AG$13,F$6)</f>
        <v>0</v>
      </c>
      <c r="G10" s="1991">
        <f>COUNTIF('Мероприятия_план (газ и гк)'!$AG$11:$AG$13,G$6)</f>
        <v>0</v>
      </c>
      <c r="H10" s="1991">
        <f>COUNTIF('Мероприятия_план (газ и гк)'!$AG$11:$AG$13,H$6)</f>
        <v>0</v>
      </c>
      <c r="I10" s="1991">
        <f>COUNTIF('Мероприятия_план (газ и гк)'!$AG$11:$AG$13,I$6)</f>
        <v>0</v>
      </c>
      <c r="J10" s="1991">
        <f>COUNTIF('Мероприятия_план (газ и гк)'!$AG$11:$AG$13,J$6)</f>
        <v>0</v>
      </c>
      <c r="K10" s="1991">
        <f>COUNTIF('Мероприятия_план (газ и гк)'!$AG$11:$AG$13,K$6)</f>
        <v>0</v>
      </c>
      <c r="L10" s="1991">
        <f>COUNTIF('Мероприятия_план (газ и гк)'!$AG$11:$AG$13,L$6)</f>
        <v>0</v>
      </c>
      <c r="M10" s="1991">
        <f>COUNTIF('Мероприятия_план (газ и гк)'!$AG$11:$AG$13,M$6)</f>
        <v>0</v>
      </c>
      <c r="N10" s="1991">
        <f>COUNTIF('Мероприятия_план (газ и гк)'!$AG$11:$AG$13,N$6)</f>
        <v>0</v>
      </c>
      <c r="O10" s="1991">
        <f>COUNTIF('Мероприятия_план (газ и гк)'!$AG$11:$AG$13,O$6)</f>
        <v>0</v>
      </c>
      <c r="P10" s="1991">
        <f>COUNTIF('Мероприятия_план (газ и гк)'!$AG$11:$AG$13,P$6)</f>
        <v>0</v>
      </c>
      <c r="Q10" s="1991">
        <f>COUNTIF('Мероприятия_план (газ и гк)'!$AG$11:$AG$13,Q$6)</f>
        <v>0</v>
      </c>
      <c r="R10" s="1991">
        <f>COUNTIF('Мероприятия_план (газ и гк)'!$AG$11:$AG$13,R$6)</f>
        <v>0</v>
      </c>
      <c r="S10" s="1991">
        <f>COUNTIF('Мероприятия_план (газ и гк)'!$AG$11:$AG$13,S$6)</f>
        <v>0</v>
      </c>
      <c r="T10" s="1991">
        <f>COUNTIF('Мероприятия_план (газ и гк)'!$AG$11:$AG$13,T$6)</f>
        <v>0</v>
      </c>
      <c r="U10" s="1991">
        <f>COUNTIF('Мероприятия_план (газ и гк)'!$AG$11:$AG$13,U$6)</f>
        <v>0</v>
      </c>
      <c r="V10" s="1991">
        <f>COUNTIF('Мероприятия_план (газ и гк)'!$AG$11:$AG$13,V$6)</f>
        <v>0</v>
      </c>
      <c r="W10" s="1991">
        <f>COUNTIF('Мероприятия_план (газ и гк)'!$AG$11:$AG$13,W$6)</f>
        <v>0</v>
      </c>
      <c r="X10" s="1991">
        <f>COUNTIF('Мероприятия_план (газ и гк)'!$AG$11:$AG$13,X$6)</f>
        <v>0</v>
      </c>
      <c r="Y10" s="1991">
        <f>COUNTIF('Мероприятия_план (газ и гк)'!$AG$11:$AG$13,Y$6)</f>
        <v>0</v>
      </c>
      <c r="Z10" s="1991">
        <f>COUNTIF('Мероприятия_план (газ и гк)'!$AG$11:$AG$13,Z$6)</f>
        <v>0</v>
      </c>
      <c r="AA10" s="1991">
        <f>COUNTIF('Мероприятия_план (газ и гк)'!$AG$11:$AG$13,AA$6)</f>
        <v>1</v>
      </c>
      <c r="AB10" s="1991">
        <f>COUNTIF('Мероприятия_план (газ и гк)'!$AG$11:$AG$13,AB$6)</f>
        <v>0</v>
      </c>
      <c r="AC10" s="1991">
        <f>COUNTIF('Мероприятия_план (газ и гк)'!$AG$11:$AG$13,AC$6)</f>
        <v>0</v>
      </c>
      <c r="AD10" s="1991">
        <f>COUNTIF('Мероприятия_план (газ и гк)'!$AG$11:$AG$13,AD$6)</f>
        <v>0</v>
      </c>
      <c r="AE10" s="1991"/>
      <c r="AF10" s="1991"/>
      <c r="AG10" s="1991"/>
      <c r="AH10" s="2021">
        <f>SUM(C10:AG10)</f>
        <v>1</v>
      </c>
      <c r="AJ10" s="1049"/>
      <c r="AK10" s="1049"/>
      <c r="AL10" s="1049"/>
      <c r="AM10" s="1049"/>
      <c r="AN10" s="1049"/>
      <c r="AO10" s="1049"/>
      <c r="AP10" s="1049"/>
      <c r="AQ10" s="1049"/>
      <c r="AR10" s="1049"/>
      <c r="AS10" s="1049"/>
      <c r="AT10" s="1049"/>
      <c r="AU10" s="1049"/>
      <c r="AV10" s="1049"/>
      <c r="AW10" s="1049"/>
      <c r="AX10" s="1049"/>
      <c r="AY10" s="1049"/>
      <c r="AZ10" s="1049"/>
      <c r="BA10" s="1049"/>
      <c r="BB10" s="1049"/>
      <c r="BC10" s="1049"/>
      <c r="BD10" s="1049"/>
      <c r="BE10" s="1049"/>
      <c r="BF10" s="1049"/>
      <c r="BG10" s="1049"/>
      <c r="BH10" s="1049"/>
      <c r="BI10" s="1049"/>
      <c r="BJ10" s="1049"/>
      <c r="BK10" s="1049"/>
      <c r="BL10" s="1049"/>
      <c r="BM10" s="1049"/>
      <c r="BN10" s="1049"/>
      <c r="BO10" s="1049"/>
    </row>
    <row r="11" spans="1:138" s="1050" customFormat="1" ht="15.75">
      <c r="A11" s="2490"/>
      <c r="B11" s="2020" t="s">
        <v>121</v>
      </c>
      <c r="C11" s="1993">
        <f>SUMIF('Мероприятия_план (газ и гк)'!$AG$11:$AG$13,C$6,'Мероприятия_план (газ и гк)'!$O$11:$O$13)</f>
        <v>0</v>
      </c>
      <c r="D11" s="1993">
        <f>SUMIF('Мероприятия_план (газ и гк)'!$AG$11:$AG$13,D$6,'Мероприятия_план (газ и гк)'!$O$11:$O$13)</f>
        <v>0</v>
      </c>
      <c r="E11" s="1993">
        <f>SUMIF('Мероприятия_план (газ и гк)'!$AG$11:$AG$13,E$6,'Мероприятия_план (газ и гк)'!$O$11:$O$13)</f>
        <v>0</v>
      </c>
      <c r="F11" s="1993">
        <f>SUMIF('Мероприятия_план (газ и гк)'!$AG$11:$AG$13,F$6,'Мероприятия_план (газ и гк)'!$O$11:$O$13)</f>
        <v>0</v>
      </c>
      <c r="G11" s="1993">
        <f>SUMIF('Мероприятия_план (газ и гк)'!$AG$11:$AG$13,G$6,'Мероприятия_план (газ и гк)'!$O$11:$O$13)</f>
        <v>0</v>
      </c>
      <c r="H11" s="1993">
        <f>SUMIF('Мероприятия_план (газ и гк)'!$AG$11:$AG$13,H$6,'Мероприятия_план (газ и гк)'!$O$11:$O$13)</f>
        <v>0</v>
      </c>
      <c r="I11" s="1993">
        <f>SUMIF('Мероприятия_план (газ и гк)'!$AG$11:$AG$13,I$6,'Мероприятия_план (газ и гк)'!$O$11:$O$13)</f>
        <v>0</v>
      </c>
      <c r="J11" s="1993">
        <f>SUMIF('Мероприятия_план (газ и гк)'!$AG$11:$AG$13,J$6,'Мероприятия_план (газ и гк)'!$O$11:$O$13)</f>
        <v>0</v>
      </c>
      <c r="K11" s="1993">
        <f>SUMIF('Мероприятия_план (газ и гк)'!$AG$11:$AG$13,K$6,'Мероприятия_план (газ и гк)'!$O$11:$O$13)</f>
        <v>0</v>
      </c>
      <c r="L11" s="1993">
        <f>SUMIF('Мероприятия_план (газ и гк)'!$AG$11:$AG$13,L$6,'Мероприятия_план (газ и гк)'!$O$11:$O$13)</f>
        <v>0</v>
      </c>
      <c r="M11" s="1993">
        <f>SUMIF('Мероприятия_план (газ и гк)'!$AG$11:$AG$13,M$6,'Мероприятия_план (газ и гк)'!$O$11:$O$13)</f>
        <v>0</v>
      </c>
      <c r="N11" s="1993">
        <f>SUMIF('Мероприятия_план (газ и гк)'!$AG$11:$AG$13,N$6,'Мероприятия_план (газ и гк)'!$O$11:$O$13)</f>
        <v>0</v>
      </c>
      <c r="O11" s="1993">
        <f>SUMIF('Мероприятия_план (газ и гк)'!$AG$11:$AG$13,O$6,'Мероприятия_план (газ и гк)'!$O$11:$O$13)</f>
        <v>0</v>
      </c>
      <c r="P11" s="1993">
        <f>SUMIF('Мероприятия_план (газ и гк)'!$AG$11:$AG$13,P$6,'Мероприятия_план (газ и гк)'!$O$11:$O$13)</f>
        <v>0</v>
      </c>
      <c r="Q11" s="1993">
        <f>SUMIF('Мероприятия_план (газ и гк)'!$AG$11:$AG$13,Q$6,'Мероприятия_план (газ и гк)'!$O$11:$O$13)</f>
        <v>0</v>
      </c>
      <c r="R11" s="1993">
        <f>SUMIF('Мероприятия_план (газ и гк)'!$AG$11:$AG$13,R$6,'Мероприятия_план (газ и гк)'!$O$11:$O$13)</f>
        <v>0</v>
      </c>
      <c r="S11" s="1993">
        <f>SUMIF('Мероприятия_план (газ и гк)'!$AG$11:$AG$13,S$6,'Мероприятия_план (газ и гк)'!$O$11:$O$13)</f>
        <v>0</v>
      </c>
      <c r="T11" s="1993">
        <f>SUMIF('Мероприятия_план (газ и гк)'!$AG$11:$AG$13,T$6,'Мероприятия_план (газ и гк)'!$O$11:$O$13)</f>
        <v>0</v>
      </c>
      <c r="U11" s="1993">
        <f>SUMIF('Мероприятия_план (газ и гк)'!$AG$11:$AG$13,U$6,'Мероприятия_план (газ и гк)'!$O$11:$O$13)</f>
        <v>0</v>
      </c>
      <c r="V11" s="1993">
        <f>SUMIF('Мероприятия_план (газ и гк)'!$AG$11:$AG$13,V$6,'Мероприятия_план (газ и гк)'!$O$11:$O$13)</f>
        <v>0</v>
      </c>
      <c r="W11" s="1993">
        <f>SUMIF('Мероприятия_план (газ и гк)'!$AG$11:$AG$13,W$6,'Мероприятия_план (газ и гк)'!$O$11:$O$13)</f>
        <v>0</v>
      </c>
      <c r="X11" s="1993">
        <f>SUMIF('Мероприятия_план (газ и гк)'!$AG$11:$AG$13,X$6,'Мероприятия_план (газ и гк)'!$O$11:$O$13)</f>
        <v>0</v>
      </c>
      <c r="Y11" s="1993">
        <f>SUMIF('Мероприятия_план (газ и гк)'!$AG$11:$AG$13,Y$6,'Мероприятия_план (газ и гк)'!$O$11:$O$13)</f>
        <v>0</v>
      </c>
      <c r="Z11" s="1993">
        <f>SUMIF('Мероприятия_план (газ и гк)'!$AG$11:$AG$13,Z$6,'Мероприятия_план (газ и гк)'!$O$11:$O$13)</f>
        <v>0</v>
      </c>
      <c r="AA11" s="1993">
        <f>SUMIF('Мероприятия_план (газ и гк)'!$AG$11:$AG$13,AA$6,'Мероприятия_план (газ и гк)'!$O$11:$O$13)</f>
        <v>55</v>
      </c>
      <c r="AB11" s="1993">
        <f>SUMIF('Мероприятия_план (газ и гк)'!$AG$11:$AG$13,AB$6,'Мероприятия_план (газ и гк)'!$O$11:$O$13)</f>
        <v>0</v>
      </c>
      <c r="AC11" s="1993">
        <f>SUMIF('Мероприятия_план (газ и гк)'!$AG$11:$AG$13,AC$6,'Мероприятия_план (газ и гк)'!$O$11:$O$13)</f>
        <v>0</v>
      </c>
      <c r="AD11" s="1993">
        <f>SUMIF('Мероприятия_план (газ и гк)'!$AG$11:$AG$13,AD$6,'Мероприятия_план (газ и гк)'!$O$11:$O$13)</f>
        <v>0</v>
      </c>
      <c r="AE11" s="1993"/>
      <c r="AF11" s="1993"/>
      <c r="AG11" s="1993"/>
      <c r="AH11" s="2022">
        <f>SUM(C11:AG11)</f>
        <v>55</v>
      </c>
      <c r="AJ11" s="1049"/>
      <c r="AK11" s="1049"/>
      <c r="AL11" s="1049"/>
      <c r="AM11" s="1049"/>
      <c r="AN11" s="1049"/>
      <c r="AO11" s="1049"/>
      <c r="AP11" s="1049"/>
      <c r="AQ11" s="1049"/>
      <c r="AR11" s="1049"/>
      <c r="AS11" s="1049"/>
      <c r="AT11" s="1049"/>
      <c r="AU11" s="1049"/>
      <c r="AV11" s="1049"/>
      <c r="AW11" s="1049"/>
      <c r="AX11" s="1049"/>
      <c r="AY11" s="1049"/>
      <c r="AZ11" s="1049"/>
      <c r="BA11" s="1049"/>
      <c r="BB11" s="1049"/>
      <c r="BC11" s="1049"/>
      <c r="BD11" s="1049"/>
      <c r="BE11" s="1049"/>
      <c r="BF11" s="1049"/>
      <c r="BG11" s="1049"/>
      <c r="BH11" s="1049"/>
      <c r="BI11" s="1049"/>
      <c r="BJ11" s="1049"/>
      <c r="BK11" s="1049"/>
      <c r="BL11" s="1049"/>
      <c r="BM11" s="1049"/>
      <c r="BN11" s="1049"/>
      <c r="BO11" s="1049"/>
    </row>
    <row r="12" spans="1:138" s="1069" customFormat="1" ht="18" customHeight="1">
      <c r="A12" s="2452" t="s">
        <v>240</v>
      </c>
      <c r="B12" s="1954" t="s">
        <v>145</v>
      </c>
      <c r="C12" s="1061">
        <f>COUNTIF('Мероприятия_план (газ и гк)'!$AG$17:$AG$18,C$6)</f>
        <v>0</v>
      </c>
      <c r="D12" s="1061">
        <f>COUNTIF('Мероприятия_план (газ и гк)'!$AG$17:$AG$18,D$6)</f>
        <v>0</v>
      </c>
      <c r="E12" s="1061">
        <f>COUNTIF('Мероприятия_план (газ и гк)'!$AG$17:$AG$18,E$6)</f>
        <v>0</v>
      </c>
      <c r="F12" s="1061">
        <f>COUNTIF('Мероприятия_план (газ и гк)'!$AG$17:$AG$18,F$6)</f>
        <v>0</v>
      </c>
      <c r="G12" s="1061">
        <f>COUNTIF('Мероприятия_план (газ и гк)'!$AG$17:$AG$18,G$6)</f>
        <v>0</v>
      </c>
      <c r="H12" s="1061">
        <f>COUNTIF('Мероприятия_план (газ и гк)'!$AG$17:$AG$18,H$6)</f>
        <v>0</v>
      </c>
      <c r="I12" s="1061">
        <f>COUNTIF('Мероприятия_план (газ и гк)'!$AG$17:$AG$18,I$6)</f>
        <v>0</v>
      </c>
      <c r="J12" s="1061">
        <f>COUNTIF('Мероприятия_план (газ и гк)'!$AG$17:$AG$18,J$6)</f>
        <v>0</v>
      </c>
      <c r="K12" s="1061">
        <f>COUNTIF('Мероприятия_план (газ и гк)'!$AG$17:$AG$18,K$6)</f>
        <v>0</v>
      </c>
      <c r="L12" s="1061">
        <f>COUNTIF('Мероприятия_план (газ и гк)'!$AG$17:$AG$18,L$6)</f>
        <v>0</v>
      </c>
      <c r="M12" s="1061">
        <f>COUNTIF('Мероприятия_план (газ и гк)'!$AG$17:$AG$18,M$6)</f>
        <v>0</v>
      </c>
      <c r="N12" s="1061">
        <f>COUNTIF('Мероприятия_план (газ и гк)'!$AG$17:$AG$18,N$6)</f>
        <v>0</v>
      </c>
      <c r="O12" s="1061">
        <f>COUNTIF('Мероприятия_план (газ и гк)'!$AG$17:$AG$18,O$6)</f>
        <v>0</v>
      </c>
      <c r="P12" s="1061">
        <f>COUNTIF('Мероприятия_план (газ и гк)'!$AG$17:$AG$18,P$6)</f>
        <v>0</v>
      </c>
      <c r="Q12" s="1061">
        <f>COUNTIF('Мероприятия_план (газ и гк)'!$AG$17:$AG$18,Q$6)</f>
        <v>0</v>
      </c>
      <c r="R12" s="1061">
        <f>COUNTIF('Мероприятия_план (газ и гк)'!$AG$17:$AG$18,R$6)</f>
        <v>0</v>
      </c>
      <c r="S12" s="1061">
        <f>COUNTIF('Мероприятия_план (газ и гк)'!$AG$17:$AG$18,S$6)</f>
        <v>0</v>
      </c>
      <c r="T12" s="1061">
        <f>COUNTIF('Мероприятия_план (газ и гк)'!$AG$17:$AG$18,T$6)</f>
        <v>0</v>
      </c>
      <c r="U12" s="1061">
        <f>COUNTIF('Мероприятия_план (газ и гк)'!$AG$17:$AG$18,U$6)</f>
        <v>0</v>
      </c>
      <c r="V12" s="1061">
        <f>COUNTIF('Мероприятия_план (газ и гк)'!$AG$17:$AG$18,V$6)</f>
        <v>1</v>
      </c>
      <c r="W12" s="1061">
        <f>COUNTIF('Мероприятия_план (газ и гк)'!$AG$17:$AG$18,W$6)</f>
        <v>0</v>
      </c>
      <c r="X12" s="1061">
        <f>COUNTIF('Мероприятия_план (газ и гк)'!$AG$17:$AG$18,X$6)</f>
        <v>0</v>
      </c>
      <c r="Y12" s="1061">
        <f>COUNTIF('Мероприятия_план (газ и гк)'!$AG$17:$AG$18,Y$6)</f>
        <v>0</v>
      </c>
      <c r="Z12" s="1061">
        <f>COUNTIF('Мероприятия_план (газ и гк)'!$AG$17:$AG$18,Z$6)</f>
        <v>0</v>
      </c>
      <c r="AA12" s="1061">
        <f>COUNTIF('Мероприятия_план (газ и гк)'!$AG$17:$AG$18,AA$6)</f>
        <v>0</v>
      </c>
      <c r="AB12" s="1061">
        <f>COUNTIF('Мероприятия_план (газ и гк)'!$AG$17:$AG$18,AB$6)</f>
        <v>0</v>
      </c>
      <c r="AC12" s="1061">
        <f>COUNTIF('Мероприятия_план (газ и гк)'!$AG$17:$AG$18,AC$6)</f>
        <v>0</v>
      </c>
      <c r="AD12" s="1061">
        <f>COUNTIF('Мероприятия_план (газ и гк)'!$AG$17:$AG$18,AD$6)</f>
        <v>0</v>
      </c>
      <c r="AE12" s="1061"/>
      <c r="AF12" s="1061"/>
      <c r="AG12" s="1061"/>
      <c r="AH12" s="1957">
        <f t="shared" si="2"/>
        <v>1</v>
      </c>
      <c r="AI12" s="1050"/>
      <c r="AJ12" s="1049"/>
      <c r="AK12" s="1049"/>
      <c r="AL12" s="1049"/>
      <c r="AM12" s="1049"/>
      <c r="AN12" s="1049"/>
      <c r="AO12" s="1049"/>
      <c r="AP12" s="1049"/>
      <c r="AQ12" s="1049"/>
      <c r="AR12" s="1049"/>
      <c r="AS12" s="1049"/>
      <c r="AT12" s="1049"/>
      <c r="AU12" s="1049"/>
      <c r="AV12" s="1049"/>
      <c r="AW12" s="1049"/>
      <c r="AX12" s="1049"/>
      <c r="AY12" s="1049"/>
      <c r="AZ12" s="1049"/>
      <c r="BA12" s="1049"/>
      <c r="BB12" s="1049"/>
      <c r="BC12" s="1049"/>
      <c r="BD12" s="1049"/>
      <c r="BE12" s="1049"/>
      <c r="BF12" s="1049"/>
      <c r="BG12" s="1049"/>
      <c r="BH12" s="1049"/>
      <c r="BI12" s="1049"/>
      <c r="BJ12" s="1049"/>
      <c r="BK12" s="1049"/>
      <c r="BL12" s="1049"/>
      <c r="BM12" s="1049"/>
      <c r="BN12" s="1049"/>
      <c r="BO12" s="1049"/>
      <c r="BP12" s="1050"/>
      <c r="BQ12" s="1050"/>
      <c r="BR12" s="1050"/>
      <c r="BS12" s="1050"/>
      <c r="BT12" s="1050"/>
      <c r="BU12" s="1050"/>
      <c r="BV12" s="1050"/>
      <c r="BW12" s="1050"/>
      <c r="BX12" s="1050"/>
      <c r="BY12" s="1050"/>
      <c r="BZ12" s="1050"/>
      <c r="CA12" s="1050"/>
      <c r="CB12" s="1050"/>
      <c r="CC12" s="1050"/>
      <c r="CD12" s="1050"/>
      <c r="CE12" s="1050"/>
      <c r="CF12" s="1050"/>
    </row>
    <row r="13" spans="1:138" s="1050" customFormat="1" ht="15.75">
      <c r="A13" s="2452"/>
      <c r="B13" s="1954" t="s">
        <v>325</v>
      </c>
      <c r="C13" s="1064">
        <f>SUMIF('Мероприятия_план (газ и гк)'!$AG$17:$AG$18,C$6,'Мероприятия_план (газ и гк)'!$P$17:$P$18)</f>
        <v>0</v>
      </c>
      <c r="D13" s="1064">
        <f>SUMIF('Мероприятия_план (газ и гк)'!$AG$17:$AG$18,D$6,'Мероприятия_план (газ и гк)'!$P$17:$P$18)</f>
        <v>0</v>
      </c>
      <c r="E13" s="1064">
        <f>SUMIF('Мероприятия_план (газ и гк)'!$AG$17:$AG$18,E$6,'Мероприятия_план (газ и гк)'!$P$17:$P$18)</f>
        <v>0</v>
      </c>
      <c r="F13" s="1064">
        <f>SUMIF('Мероприятия_план (газ и гк)'!$AG$17:$AG$18,F$6,'Мероприятия_план (газ и гк)'!$P$17:$P$18)</f>
        <v>0</v>
      </c>
      <c r="G13" s="1064">
        <f>SUMIF('Мероприятия_план (газ и гк)'!$AG$17:$AG$18,G$6,'Мероприятия_план (газ и гк)'!$P$17:$P$18)</f>
        <v>0</v>
      </c>
      <c r="H13" s="1064">
        <f>SUMIF('Мероприятия_план (газ и гк)'!$AG$17:$AG$18,H$6,'Мероприятия_план (газ и гк)'!$P$17:$P$18)</f>
        <v>0</v>
      </c>
      <c r="I13" s="1064">
        <f>SUMIF('Мероприятия_план (газ и гк)'!$AG$17:$AG$18,I$6,'Мероприятия_план (газ и гк)'!$P$17:$P$18)</f>
        <v>0</v>
      </c>
      <c r="J13" s="1064">
        <f>SUMIF('Мероприятия_план (газ и гк)'!$AG$17:$AG$18,J$6,'Мероприятия_план (газ и гк)'!$P$17:$P$18)</f>
        <v>0</v>
      </c>
      <c r="K13" s="1064">
        <f>SUMIF('Мероприятия_план (газ и гк)'!$AG$17:$AG$18,K$6,'Мероприятия_план (газ и гк)'!$P$17:$P$18)</f>
        <v>0</v>
      </c>
      <c r="L13" s="1064">
        <f>SUMIF('Мероприятия_план (газ и гк)'!$AG$17:$AG$18,L$6,'Мероприятия_план (газ и гк)'!$P$17:$P$18)</f>
        <v>0</v>
      </c>
      <c r="M13" s="1064">
        <f>SUMIF('Мероприятия_план (газ и гк)'!$AG$17:$AG$18,M$6,'Мероприятия_план (газ и гк)'!$P$17:$P$18)</f>
        <v>0</v>
      </c>
      <c r="N13" s="1064">
        <f>SUMIF('Мероприятия_план (газ и гк)'!$AG$17:$AG$18,N$6,'Мероприятия_план (газ и гк)'!$P$17:$P$18)</f>
        <v>0</v>
      </c>
      <c r="O13" s="1064">
        <f>SUMIF('Мероприятия_план (газ и гк)'!$AG$17:$AG$18,O$6,'Мероприятия_план (газ и гк)'!$P$17:$P$18)</f>
        <v>0</v>
      </c>
      <c r="P13" s="1064">
        <f>SUMIF('Мероприятия_план (газ и гк)'!$AG$17:$AG$18,P$6,'Мероприятия_план (газ и гк)'!$P$17:$P$18)</f>
        <v>0</v>
      </c>
      <c r="Q13" s="1064">
        <f>SUMIF('Мероприятия_план (газ и гк)'!$AG$17:$AG$18,Q$6,'Мероприятия_план (газ и гк)'!$P$17:$P$18)</f>
        <v>0</v>
      </c>
      <c r="R13" s="1064">
        <f>SUMIF('Мероприятия_план (газ и гк)'!$AG$17:$AG$18,R$6,'Мероприятия_план (газ и гк)'!$P$17:$P$18)</f>
        <v>0</v>
      </c>
      <c r="S13" s="1064">
        <f>SUMIF('Мероприятия_план (газ и гк)'!$AG$17:$AG$18,S$6,'Мероприятия_план (газ и гк)'!$P$17:$P$18)</f>
        <v>0</v>
      </c>
      <c r="T13" s="1064">
        <f>SUMIF('Мероприятия_план (газ и гк)'!$AG$17:$AG$18,T$6,'Мероприятия_план (газ и гк)'!$P$17:$P$18)</f>
        <v>0</v>
      </c>
      <c r="U13" s="1064">
        <f>SUMIF('Мероприятия_план (газ и гк)'!$AG$17:$AG$18,U$6,'Мероприятия_план (газ и гк)'!$P$17:$P$18)</f>
        <v>0</v>
      </c>
      <c r="V13" s="1064">
        <f>SUMIF('Мероприятия_план (газ и гк)'!$AG$17:$AG$18,V$6,'Мероприятия_план (газ и гк)'!$P$17:$P$18)</f>
        <v>490</v>
      </c>
      <c r="W13" s="1064">
        <f>SUMIF('Мероприятия_план (газ и гк)'!$AG$17:$AG$18,W$6,'Мероприятия_план (газ и гк)'!$P$17:$P$18)</f>
        <v>0</v>
      </c>
      <c r="X13" s="1064">
        <f>SUMIF('Мероприятия_план (газ и гк)'!$AG$17:$AG$18,X$6,'Мероприятия_план (газ и гк)'!$P$17:$P$18)</f>
        <v>0</v>
      </c>
      <c r="Y13" s="1064">
        <f>SUMIF('Мероприятия_план (газ и гк)'!$AG$17:$AG$18,Y$6,'Мероприятия_план (газ и гк)'!$P$17:$P$18)</f>
        <v>0</v>
      </c>
      <c r="Z13" s="1064">
        <f>SUMIF('Мероприятия_план (газ и гк)'!$AG$17:$AG$18,Z$6,'Мероприятия_план (газ и гк)'!$P$17:$P$18)</f>
        <v>0</v>
      </c>
      <c r="AA13" s="1064">
        <f>SUMIF('Мероприятия_план (газ и гк)'!$AG$17:$AG$18,AA$6,'Мероприятия_план (газ и гк)'!$P$17:$P$18)</f>
        <v>0</v>
      </c>
      <c r="AB13" s="1064">
        <f>SUMIF('Мероприятия_план (газ и гк)'!$AG$17:$AG$18,AB$6,'Мероприятия_план (газ и гк)'!$P$17:$P$18)</f>
        <v>0</v>
      </c>
      <c r="AC13" s="1064">
        <f>SUMIF('Мероприятия_план (газ и гк)'!$AG$17:$AG$18,AC$6,'Мероприятия_план (газ и гк)'!$P$17:$P$18)</f>
        <v>0</v>
      </c>
      <c r="AD13" s="1064">
        <f>SUMIF('Мероприятия_план (газ и гк)'!$AG$17:$AG$18,AD$6,'Мероприятия_план (газ и гк)'!$P$17:$P$18)</f>
        <v>0</v>
      </c>
      <c r="AE13" s="1064"/>
      <c r="AF13" s="1064"/>
      <c r="AG13" s="1064"/>
      <c r="AH13" s="1957">
        <f t="shared" si="2"/>
        <v>490</v>
      </c>
      <c r="AJ13" s="1049"/>
      <c r="AK13" s="1049"/>
      <c r="AL13" s="1049"/>
      <c r="AM13" s="1049"/>
      <c r="AN13" s="1049"/>
      <c r="AO13" s="1049"/>
      <c r="AP13" s="1049"/>
      <c r="AQ13" s="1049"/>
      <c r="AR13" s="1049"/>
      <c r="AS13" s="1049"/>
      <c r="AT13" s="1049"/>
      <c r="AU13" s="1049"/>
      <c r="AV13" s="1049"/>
      <c r="AW13" s="1049"/>
      <c r="AX13" s="1049"/>
      <c r="AY13" s="1049"/>
      <c r="AZ13" s="1049"/>
      <c r="BA13" s="1049"/>
      <c r="BB13" s="1049"/>
      <c r="BC13" s="1049"/>
      <c r="BD13" s="1049"/>
      <c r="BE13" s="1049"/>
      <c r="BF13" s="1049"/>
      <c r="BG13" s="1049"/>
      <c r="BH13" s="1049"/>
      <c r="BI13" s="1049"/>
      <c r="BJ13" s="1049"/>
      <c r="BK13" s="1049"/>
      <c r="BL13" s="1049"/>
      <c r="BM13" s="1049"/>
      <c r="BN13" s="1049"/>
      <c r="BO13" s="1049"/>
    </row>
    <row r="14" spans="1:138" s="1050" customFormat="1" ht="18" customHeight="1">
      <c r="A14" s="2490" t="s">
        <v>240</v>
      </c>
      <c r="B14" s="2020" t="s">
        <v>145</v>
      </c>
      <c r="C14" s="1991">
        <f>COUNTIF('Мероприятия_план (газ и гк)'!$AG$17:$AG$18,C$6)</f>
        <v>0</v>
      </c>
      <c r="D14" s="1991">
        <f>COUNTIF('Мероприятия_план (газ и гк)'!$AG$17:$AG$18,D$6)</f>
        <v>0</v>
      </c>
      <c r="E14" s="1991">
        <f>COUNTIF('Мероприятия_план (газ и гк)'!$AG$17:$AG$18,E$6)</f>
        <v>0</v>
      </c>
      <c r="F14" s="1991">
        <f>COUNTIF('Мероприятия_план (газ и гк)'!$AG$17:$AG$18,F$6)</f>
        <v>0</v>
      </c>
      <c r="G14" s="1991">
        <f>COUNTIF('Мероприятия_план (газ и гк)'!$AG$17:$AG$18,G$6)</f>
        <v>0</v>
      </c>
      <c r="H14" s="1991">
        <f>COUNTIF('Мероприятия_план (газ и гк)'!$AG$17:$AG$18,H$6)</f>
        <v>0</v>
      </c>
      <c r="I14" s="1991">
        <f>COUNTIF('Мероприятия_план (газ и гк)'!$AG$17:$AG$18,I$6)</f>
        <v>0</v>
      </c>
      <c r="J14" s="1991">
        <f>COUNTIF('Мероприятия_план (газ и гк)'!$AG$17:$AG$18,J$6)</f>
        <v>0</v>
      </c>
      <c r="K14" s="1991">
        <f>COUNTIF('Мероприятия_план (газ и гк)'!$AG$17:$AG$18,K$6)</f>
        <v>0</v>
      </c>
      <c r="L14" s="1991">
        <f>COUNTIF('Мероприятия_план (газ и гк)'!$AG$17:$AG$18,L$6)</f>
        <v>0</v>
      </c>
      <c r="M14" s="1991">
        <f>COUNTIF('Мероприятия_план (газ и гк)'!$AG$17:$AG$18,M$6)</f>
        <v>0</v>
      </c>
      <c r="N14" s="1991">
        <f>COUNTIF('Мероприятия_план (газ и гк)'!$AG$17:$AG$18,N$6)</f>
        <v>0</v>
      </c>
      <c r="O14" s="1991">
        <f>COUNTIF('Мероприятия_план (газ и гк)'!$AG$17:$AG$18,O$6)</f>
        <v>0</v>
      </c>
      <c r="P14" s="1991">
        <f>COUNTIF('Мероприятия_план (газ и гк)'!$AG$17:$AG$18,P$6)</f>
        <v>0</v>
      </c>
      <c r="Q14" s="1991">
        <f>COUNTIF('Мероприятия_план (газ и гк)'!$AG$17:$AG$18,Q$6)</f>
        <v>0</v>
      </c>
      <c r="R14" s="1991">
        <f>COUNTIF('Мероприятия_план (газ и гк)'!$AG$17:$AG$18,R$6)</f>
        <v>0</v>
      </c>
      <c r="S14" s="1991">
        <f>COUNTIF('Мероприятия_план (газ и гк)'!$AG$17:$AG$18,S$6)</f>
        <v>0</v>
      </c>
      <c r="T14" s="1991">
        <f>COUNTIF('Мероприятия_план (газ и гк)'!$AG$17:$AG$18,T$6)</f>
        <v>0</v>
      </c>
      <c r="U14" s="1991">
        <f>COUNTIF('Мероприятия_план (газ и гк)'!$AG$17:$AG$18,U$6)</f>
        <v>0</v>
      </c>
      <c r="V14" s="1991">
        <f>COUNTIF('Мероприятия_план (газ и гк)'!$AG$17:$AG$18,V$6)</f>
        <v>1</v>
      </c>
      <c r="W14" s="1991">
        <f>COUNTIF('Мероприятия_план (газ и гк)'!$AG$17:$AG$18,W$6)</f>
        <v>0</v>
      </c>
      <c r="X14" s="1991">
        <f>COUNTIF('Мероприятия_план (газ и гк)'!$AG$17:$AG$18,X$6)</f>
        <v>0</v>
      </c>
      <c r="Y14" s="1991">
        <f>COUNTIF('Мероприятия_план (газ и гк)'!$AG$17:$AG$18,Y$6)</f>
        <v>0</v>
      </c>
      <c r="Z14" s="1991">
        <f>COUNTIF('Мероприятия_план (газ и гк)'!$AG$17:$AG$18,Z$6)</f>
        <v>0</v>
      </c>
      <c r="AA14" s="1991">
        <f>COUNTIF('Мероприятия_план (газ и гк)'!$AG$17:$AG$18,AA$6)</f>
        <v>0</v>
      </c>
      <c r="AB14" s="1991">
        <f>COUNTIF('Мероприятия_план (газ и гк)'!$AG$17:$AG$18,AB$6)</f>
        <v>0</v>
      </c>
      <c r="AC14" s="1991">
        <f>COUNTIF('Мероприятия_план (газ и гк)'!$AG$17:$AG$18,AC$6)</f>
        <v>0</v>
      </c>
      <c r="AD14" s="1991">
        <f>COUNTIF('Мероприятия_план (газ и гк)'!$AG$17:$AG$18,AD$6)</f>
        <v>0</v>
      </c>
      <c r="AE14" s="1991"/>
      <c r="AF14" s="1991"/>
      <c r="AG14" s="1991"/>
      <c r="AH14" s="2021">
        <f>SUM(C14:AG14)</f>
        <v>1</v>
      </c>
      <c r="AJ14" s="1049"/>
      <c r="AK14" s="1049"/>
      <c r="AL14" s="1049"/>
      <c r="AM14" s="1049"/>
      <c r="AN14" s="1049"/>
      <c r="AO14" s="1049"/>
      <c r="AP14" s="1049"/>
      <c r="AQ14" s="1049"/>
      <c r="AR14" s="1049"/>
      <c r="AS14" s="1049"/>
      <c r="AT14" s="1049"/>
      <c r="AU14" s="1049"/>
      <c r="AV14" s="1049"/>
      <c r="AW14" s="1049"/>
      <c r="AX14" s="1049"/>
      <c r="AY14" s="1049"/>
      <c r="AZ14" s="1049"/>
      <c r="BA14" s="1049"/>
      <c r="BB14" s="1049"/>
      <c r="BC14" s="1049"/>
      <c r="BD14" s="1049"/>
      <c r="BE14" s="1049"/>
      <c r="BF14" s="1049"/>
      <c r="BG14" s="1049"/>
      <c r="BH14" s="1049"/>
      <c r="BI14" s="1049"/>
      <c r="BJ14" s="1049"/>
      <c r="BK14" s="1049"/>
      <c r="BL14" s="1049"/>
      <c r="BM14" s="1049"/>
      <c r="BN14" s="1049"/>
      <c r="BO14" s="1049"/>
    </row>
    <row r="15" spans="1:138" s="1050" customFormat="1" ht="15.75">
      <c r="A15" s="2490"/>
      <c r="B15" s="2020" t="s">
        <v>121</v>
      </c>
      <c r="C15" s="1993">
        <f>SUMIF('Мероприятия_план (газ и гк)'!$AG$17:$AG$18,C$6,'Мероприятия_план (газ и гк)'!$O$17:$O$18)</f>
        <v>0</v>
      </c>
      <c r="D15" s="1993">
        <f>SUMIF('Мероприятия_план (газ и гк)'!$AG$17:$AG$18,D$6,'Мероприятия_план (газ и гк)'!$O$17:$O$18)</f>
        <v>0</v>
      </c>
      <c r="E15" s="1993">
        <f>SUMIF('Мероприятия_план (газ и гк)'!$AG$17:$AG$18,E$6,'Мероприятия_план (газ и гк)'!$O$17:$O$18)</f>
        <v>0</v>
      </c>
      <c r="F15" s="1993">
        <f>SUMIF('Мероприятия_план (газ и гк)'!$AG$17:$AG$18,F$6,'Мероприятия_план (газ и гк)'!$O$17:$O$18)</f>
        <v>0</v>
      </c>
      <c r="G15" s="1993">
        <f>SUMIF('Мероприятия_план (газ и гк)'!$AG$17:$AG$18,G$6,'Мероприятия_план (газ и гк)'!$O$17:$O$18)</f>
        <v>0</v>
      </c>
      <c r="H15" s="1993">
        <f>SUMIF('Мероприятия_план (газ и гк)'!$AG$17:$AG$18,H$6,'Мероприятия_план (газ и гк)'!$O$17:$O$18)</f>
        <v>0</v>
      </c>
      <c r="I15" s="1993">
        <f>SUMIF('Мероприятия_план (газ и гк)'!$AG$17:$AG$18,I$6,'Мероприятия_план (газ и гк)'!$O$17:$O$18)</f>
        <v>0</v>
      </c>
      <c r="J15" s="1993">
        <f>SUMIF('Мероприятия_план (газ и гк)'!$AG$17:$AG$18,J$6,'Мероприятия_план (газ и гк)'!$O$17:$O$18)</f>
        <v>0</v>
      </c>
      <c r="K15" s="1993">
        <f>SUMIF('Мероприятия_план (газ и гк)'!$AG$17:$AG$18,K$6,'Мероприятия_план (газ и гк)'!$O$17:$O$18)</f>
        <v>0</v>
      </c>
      <c r="L15" s="1993">
        <f>SUMIF('Мероприятия_план (газ и гк)'!$AG$17:$AG$18,L$6,'Мероприятия_план (газ и гк)'!$O$17:$O$18)</f>
        <v>0</v>
      </c>
      <c r="M15" s="1993">
        <f>SUMIF('Мероприятия_план (газ и гк)'!$AG$17:$AG$18,M$6,'Мероприятия_план (газ и гк)'!$O$17:$O$18)</f>
        <v>0</v>
      </c>
      <c r="N15" s="1993">
        <f>SUMIF('Мероприятия_план (газ и гк)'!$AG$17:$AG$18,N$6,'Мероприятия_план (газ и гк)'!$O$17:$O$18)</f>
        <v>0</v>
      </c>
      <c r="O15" s="1993">
        <f>SUMIF('Мероприятия_план (газ и гк)'!$AG$17:$AG$18,O$6,'Мероприятия_план (газ и гк)'!$O$17:$O$18)</f>
        <v>0</v>
      </c>
      <c r="P15" s="1993">
        <f>SUMIF('Мероприятия_план (газ и гк)'!$AG$17:$AG$18,P$6,'Мероприятия_план (газ и гк)'!$O$17:$O$18)</f>
        <v>0</v>
      </c>
      <c r="Q15" s="1993">
        <f>SUMIF('Мероприятия_план (газ и гк)'!$AG$17:$AG$18,Q$6,'Мероприятия_план (газ и гк)'!$O$17:$O$18)</f>
        <v>0</v>
      </c>
      <c r="R15" s="1993">
        <f>SUMIF('Мероприятия_план (газ и гк)'!$AG$17:$AG$18,R$6,'Мероприятия_план (газ и гк)'!$O$17:$O$18)</f>
        <v>0</v>
      </c>
      <c r="S15" s="1993">
        <f>SUMIF('Мероприятия_план (газ и гк)'!$AG$17:$AG$18,S$6,'Мероприятия_план (газ и гк)'!$O$17:$O$18)</f>
        <v>0</v>
      </c>
      <c r="T15" s="1993">
        <f>SUMIF('Мероприятия_план (газ и гк)'!$AG$17:$AG$18,T$6,'Мероприятия_план (газ и гк)'!$O$17:$O$18)</f>
        <v>0</v>
      </c>
      <c r="U15" s="1993">
        <f>SUMIF('Мероприятия_план (газ и гк)'!$AG$17:$AG$18,U$6,'Мероприятия_план (газ и гк)'!$O$17:$O$18)</f>
        <v>0</v>
      </c>
      <c r="V15" s="1993">
        <f>SUMIF('Мероприятия_план (газ и гк)'!$AG$17:$AG$18,V$6,'Мероприятия_план (газ и гк)'!$O$17:$O$18)</f>
        <v>50</v>
      </c>
      <c r="W15" s="1993">
        <f>SUMIF('Мероприятия_план (газ и гк)'!$AG$17:$AG$18,W$6,'Мероприятия_план (газ и гк)'!$O$17:$O$18)</f>
        <v>0</v>
      </c>
      <c r="X15" s="1993">
        <f>SUMIF('Мероприятия_план (газ и гк)'!$AG$17:$AG$18,X$6,'Мероприятия_план (газ и гк)'!$O$17:$O$18)</f>
        <v>0</v>
      </c>
      <c r="Y15" s="1993">
        <f>SUMIF('Мероприятия_план (газ и гк)'!$AG$17:$AG$18,Y$6,'Мероприятия_план (газ и гк)'!$O$17:$O$18)</f>
        <v>0</v>
      </c>
      <c r="Z15" s="1993">
        <f>SUMIF('Мероприятия_план (газ и гк)'!$AG$17:$AG$18,Z$6,'Мероприятия_план (газ и гк)'!$O$17:$O$18)</f>
        <v>0</v>
      </c>
      <c r="AA15" s="1993">
        <f>SUMIF('Мероприятия_план (газ и гк)'!$AG$17:$AG$18,AA$6,'Мероприятия_план (газ и гк)'!$O$17:$O$18)</f>
        <v>0</v>
      </c>
      <c r="AB15" s="1993">
        <f>SUMIF('Мероприятия_план (газ и гк)'!$AG$17:$AG$18,AB$6,'Мероприятия_план (газ и гк)'!$O$17:$O$18)</f>
        <v>0</v>
      </c>
      <c r="AC15" s="1993">
        <f>SUMIF('Мероприятия_план (газ и гк)'!$AG$17:$AG$18,AC$6,'Мероприятия_план (газ и гк)'!$O$17:$O$18)</f>
        <v>0</v>
      </c>
      <c r="AD15" s="1993">
        <f>SUMIF('Мероприятия_план (газ и гк)'!$AG$17:$AG$18,AD$6,'Мероприятия_план (газ и гк)'!$O$17:$O$18)</f>
        <v>0</v>
      </c>
      <c r="AE15" s="1993"/>
      <c r="AF15" s="1993"/>
      <c r="AG15" s="1993"/>
      <c r="AH15" s="2022">
        <f>SUM(C15:AG15)</f>
        <v>50</v>
      </c>
      <c r="AJ15" s="1049"/>
      <c r="AK15" s="1049"/>
      <c r="AL15" s="1049"/>
      <c r="AM15" s="1049"/>
      <c r="AN15" s="1049"/>
      <c r="AO15" s="1049"/>
      <c r="AP15" s="1049"/>
      <c r="AQ15" s="1049"/>
      <c r="AR15" s="1049"/>
      <c r="AS15" s="1049"/>
      <c r="AT15" s="1049"/>
      <c r="AU15" s="1049"/>
      <c r="AV15" s="1049"/>
      <c r="AW15" s="1049"/>
      <c r="AX15" s="1049"/>
      <c r="AY15" s="1049"/>
      <c r="AZ15" s="1049"/>
      <c r="BA15" s="1049"/>
      <c r="BB15" s="1049"/>
      <c r="BC15" s="1049"/>
      <c r="BD15" s="1049"/>
      <c r="BE15" s="1049"/>
      <c r="BF15" s="1049"/>
      <c r="BG15" s="1049"/>
      <c r="BH15" s="1049"/>
      <c r="BI15" s="1049"/>
      <c r="BJ15" s="1049"/>
      <c r="BK15" s="1049"/>
      <c r="BL15" s="1049"/>
      <c r="BM15" s="1049"/>
      <c r="BN15" s="1049"/>
      <c r="BO15" s="1049"/>
    </row>
    <row r="16" spans="1:138" s="1069" customFormat="1" ht="18" customHeight="1">
      <c r="A16" s="2452" t="s">
        <v>239</v>
      </c>
      <c r="B16" s="1954" t="s">
        <v>145</v>
      </c>
      <c r="C16" s="1061">
        <f>COUNTIF('Мероприятия_план (газ и гк)'!$AG$33:$AG$35,C$6)</f>
        <v>0</v>
      </c>
      <c r="D16" s="1061">
        <f>COUNTIF('Мероприятия_план (газ и гк)'!$AG$33:$AG$35,D$6)</f>
        <v>0</v>
      </c>
      <c r="E16" s="1061">
        <f>COUNTIF('Мероприятия_план (газ и гк)'!$AG$33:$AG$35,E$6)</f>
        <v>0</v>
      </c>
      <c r="F16" s="1061">
        <f>COUNTIF('Мероприятия_план (газ и гк)'!$AG$33:$AG$35,F$6)</f>
        <v>0</v>
      </c>
      <c r="G16" s="1061">
        <f>COUNTIF('Мероприятия_план (газ и гк)'!$AG$33:$AG$35,G$6)</f>
        <v>0</v>
      </c>
      <c r="H16" s="1061">
        <f>COUNTIF('Мероприятия_план (газ и гк)'!$AG$33:$AG$35,H$6)</f>
        <v>0</v>
      </c>
      <c r="I16" s="1061">
        <f>COUNTIF('Мероприятия_план (газ и гк)'!$AG$33:$AG$35,I$6)</f>
        <v>0</v>
      </c>
      <c r="J16" s="1061">
        <f>COUNTIF('Мероприятия_план (газ и гк)'!$AG$33:$AG$35,J$6)</f>
        <v>0</v>
      </c>
      <c r="K16" s="1061">
        <f>COUNTIF('Мероприятия_план (газ и гк)'!$AG$33:$AG$35,K$6)</f>
        <v>0</v>
      </c>
      <c r="L16" s="1061">
        <f>COUNTIF('Мероприятия_план (газ и гк)'!$AG$33:$AG$35,L$6)</f>
        <v>0</v>
      </c>
      <c r="M16" s="1061">
        <f>COUNTIF('Мероприятия_план (газ и гк)'!$AG$33:$AG$35,M$6)</f>
        <v>0</v>
      </c>
      <c r="N16" s="1061">
        <f>COUNTIF('Мероприятия_план (газ и гк)'!$AG$33:$AG$35,N$6)</f>
        <v>0</v>
      </c>
      <c r="O16" s="1061">
        <f>COUNTIF('Мероприятия_план (газ и гк)'!$AG$33:$AG$35,O$6)</f>
        <v>0</v>
      </c>
      <c r="P16" s="1061">
        <f>COUNTIF('Мероприятия_план (газ и гк)'!$AG$33:$AG$35,P$6)</f>
        <v>0</v>
      </c>
      <c r="Q16" s="1061">
        <f>COUNTIF('Мероприятия_план (газ и гк)'!$AG$33:$AG$35,Q$6)</f>
        <v>0</v>
      </c>
      <c r="R16" s="1061">
        <f>COUNTIF('Мероприятия_план (газ и гк)'!$AG$33:$AG$35,R$6)</f>
        <v>0</v>
      </c>
      <c r="S16" s="1061">
        <f>COUNTIF('Мероприятия_план (газ и гк)'!$AG$33:$AG$35,S$6)</f>
        <v>0</v>
      </c>
      <c r="T16" s="1061">
        <f>COUNTIF('Мероприятия_план (газ и гк)'!$AG$33:$AG$35,T$6)</f>
        <v>1</v>
      </c>
      <c r="U16" s="1061">
        <f>COUNTIF('Мероприятия_план (газ и гк)'!$AG$33:$AG$35,U$6)</f>
        <v>0</v>
      </c>
      <c r="V16" s="1061">
        <f>COUNTIF('Мероприятия_план (газ и гк)'!$AG$33:$AG$35,V$6)</f>
        <v>0</v>
      </c>
      <c r="W16" s="1061">
        <f>COUNTIF('Мероприятия_план (газ и гк)'!$AG$33:$AG$35,W$6)</f>
        <v>0</v>
      </c>
      <c r="X16" s="1061">
        <f>COUNTIF('Мероприятия_план (газ и гк)'!$AG$33:$AG$35,X$6)</f>
        <v>0</v>
      </c>
      <c r="Y16" s="1061">
        <f>COUNTIF('Мероприятия_план (газ и гк)'!$AG$33:$AG$35,Y$6)</f>
        <v>0</v>
      </c>
      <c r="Z16" s="1061">
        <f>COUNTIF('Мероприятия_план (газ и гк)'!$AG$33:$AG$35,Z$6)</f>
        <v>0</v>
      </c>
      <c r="AA16" s="1061">
        <f>COUNTIF('Мероприятия_план (газ и гк)'!$AG$33:$AG$35,AA$6)</f>
        <v>0</v>
      </c>
      <c r="AB16" s="1061">
        <f>COUNTIF('Мероприятия_план (газ и гк)'!$AG$33:$AG$35,AB$6)</f>
        <v>0</v>
      </c>
      <c r="AC16" s="1061">
        <f>COUNTIF('Мероприятия_план (газ и гк)'!$AG$33:$AG$35,AC$6)</f>
        <v>0</v>
      </c>
      <c r="AD16" s="1061">
        <f>COUNTIF('Мероприятия_план (газ и гк)'!$AG$33:$AG$35,AD$6)</f>
        <v>0</v>
      </c>
      <c r="AE16" s="1061"/>
      <c r="AF16" s="1061"/>
      <c r="AG16" s="1061"/>
      <c r="AH16" s="1957">
        <f t="shared" si="2"/>
        <v>1</v>
      </c>
      <c r="AI16" s="1050"/>
      <c r="AJ16" s="1049"/>
      <c r="AK16" s="1049"/>
      <c r="AL16" s="1049"/>
      <c r="AM16" s="1049"/>
      <c r="AN16" s="1049"/>
      <c r="AO16" s="1049"/>
      <c r="AP16" s="1049"/>
      <c r="AQ16" s="1049"/>
      <c r="AR16" s="1049"/>
      <c r="AS16" s="1049"/>
      <c r="AT16" s="1049"/>
      <c r="AU16" s="1049"/>
      <c r="AV16" s="1049"/>
      <c r="AW16" s="1049"/>
      <c r="AX16" s="1049"/>
      <c r="AY16" s="1049"/>
      <c r="AZ16" s="1049"/>
      <c r="BA16" s="1049"/>
      <c r="BB16" s="1049"/>
      <c r="BC16" s="1049"/>
      <c r="BD16" s="1049"/>
      <c r="BE16" s="1049"/>
      <c r="BF16" s="1049"/>
      <c r="BG16" s="1049"/>
      <c r="BH16" s="1049"/>
      <c r="BI16" s="1049"/>
      <c r="BJ16" s="1049"/>
      <c r="BK16" s="1049"/>
      <c r="BL16" s="1049"/>
      <c r="BM16" s="1049"/>
      <c r="BN16" s="1049"/>
      <c r="BO16" s="1049"/>
      <c r="BP16" s="1050"/>
      <c r="BQ16" s="1050"/>
      <c r="BR16" s="1050"/>
      <c r="BS16" s="1050"/>
      <c r="BT16" s="1050"/>
      <c r="BU16" s="1050"/>
      <c r="BV16" s="1050"/>
      <c r="BW16" s="1050"/>
      <c r="BX16" s="1050"/>
      <c r="BY16" s="1050"/>
      <c r="BZ16" s="1050"/>
      <c r="CA16" s="1050"/>
      <c r="CB16" s="1050"/>
      <c r="CC16" s="1050"/>
      <c r="CD16" s="1050"/>
      <c r="CE16" s="1050"/>
      <c r="CF16" s="1050"/>
    </row>
    <row r="17" spans="1:84" s="1050" customFormat="1" ht="15.75">
      <c r="A17" s="2452"/>
      <c r="B17" s="1954" t="s">
        <v>325</v>
      </c>
      <c r="C17" s="1064">
        <f>SUMIF('Мероприятия_план (газ и гк)'!$AG$33:$AG$35,C$6,'Мероприятия_план (газ и гк)'!$P$33:$P$35)</f>
        <v>0</v>
      </c>
      <c r="D17" s="1064">
        <f>SUMIF('Мероприятия_план (газ и гк)'!$AG$33:$AG$35,D$6,'Мероприятия_план (газ и гк)'!$P$33:$P$35)</f>
        <v>0</v>
      </c>
      <c r="E17" s="1064">
        <f>SUMIF('Мероприятия_план (газ и гк)'!$AG$33:$AG$35,E$6,'Мероприятия_план (газ и гк)'!$P$33:$P$35)</f>
        <v>0</v>
      </c>
      <c r="F17" s="1064">
        <f>SUMIF('Мероприятия_план (газ и гк)'!$AG$33:$AG$35,F$6,'Мероприятия_план (газ и гк)'!$P$33:$P$35)</f>
        <v>0</v>
      </c>
      <c r="G17" s="1064">
        <f>SUMIF('Мероприятия_план (газ и гк)'!$AG$33:$AG$35,G$6,'Мероприятия_план (газ и гк)'!$P$33:$P$35)</f>
        <v>0</v>
      </c>
      <c r="H17" s="1064">
        <f>SUMIF('Мероприятия_план (газ и гк)'!$AG$33:$AG$35,H$6,'Мероприятия_план (газ и гк)'!$P$33:$P$35)</f>
        <v>0</v>
      </c>
      <c r="I17" s="1064">
        <f>SUMIF('Мероприятия_план (газ и гк)'!$AG$33:$AG$35,I$6,'Мероприятия_план (газ и гк)'!$P$33:$P$35)</f>
        <v>0</v>
      </c>
      <c r="J17" s="1064">
        <f>SUMIF('Мероприятия_план (газ и гк)'!$AG$33:$AG$35,J$6,'Мероприятия_план (газ и гк)'!$P$33:$P$35)</f>
        <v>0</v>
      </c>
      <c r="K17" s="1064">
        <f>SUMIF('Мероприятия_план (газ и гк)'!$AG$33:$AG$35,K$6,'Мероприятия_план (газ и гк)'!$P$33:$P$35)</f>
        <v>0</v>
      </c>
      <c r="L17" s="1064">
        <f>SUMIF('Мероприятия_план (газ и гк)'!$AG$33:$AG$35,L$6,'Мероприятия_план (газ и гк)'!$P$33:$P$35)</f>
        <v>0</v>
      </c>
      <c r="M17" s="1064">
        <f>SUMIF('Мероприятия_план (газ и гк)'!$AG$33:$AG$35,M$6,'Мероприятия_план (газ и гк)'!$P$33:$P$35)</f>
        <v>0</v>
      </c>
      <c r="N17" s="1064">
        <f>SUMIF('Мероприятия_план (газ и гк)'!$AG$33:$AG$35,N$6,'Мероприятия_план (газ и гк)'!$P$33:$P$35)</f>
        <v>0</v>
      </c>
      <c r="O17" s="1064">
        <f>SUMIF('Мероприятия_план (газ и гк)'!$AG$33:$AG$35,O$6,'Мероприятия_план (газ и гк)'!$P$33:$P$35)</f>
        <v>0</v>
      </c>
      <c r="P17" s="1064">
        <f>SUMIF('Мероприятия_план (газ и гк)'!$AG$33:$AG$35,P$6,'Мероприятия_план (газ и гк)'!$P$33:$P$35)</f>
        <v>0</v>
      </c>
      <c r="Q17" s="1064">
        <f>SUMIF('Мероприятия_план (газ и гк)'!$AG$33:$AG$35,Q$6,'Мероприятия_план (газ и гк)'!$P$33:$P$35)</f>
        <v>0</v>
      </c>
      <c r="R17" s="1064">
        <f>SUMIF('Мероприятия_план (газ и гк)'!$AG$33:$AG$35,R$6,'Мероприятия_план (газ и гк)'!$P$33:$P$35)</f>
        <v>0</v>
      </c>
      <c r="S17" s="1064">
        <f>SUMIF('Мероприятия_план (газ и гк)'!$AG$33:$AG$35,S$6,'Мероприятия_план (газ и гк)'!$P$33:$P$35)</f>
        <v>0</v>
      </c>
      <c r="T17" s="1064">
        <f>SUMIF('Мероприятия_план (газ и гк)'!$AG$33:$AG$35,T$6,'Мероприятия_план (газ и гк)'!$P$33:$P$35)</f>
        <v>450</v>
      </c>
      <c r="U17" s="1064">
        <f>SUMIF('Мероприятия_план (газ и гк)'!$AG$33:$AG$35,U$6,'Мероприятия_план (газ и гк)'!$P$33:$P$35)</f>
        <v>0</v>
      </c>
      <c r="V17" s="1064">
        <f>SUMIF('Мероприятия_план (газ и гк)'!$AG$33:$AG$35,V$6,'Мероприятия_план (газ и гк)'!$P$33:$P$35)</f>
        <v>0</v>
      </c>
      <c r="W17" s="1064">
        <f>SUMIF('Мероприятия_план (газ и гк)'!$AG$33:$AG$35,W$6,'Мероприятия_план (газ и гк)'!$P$33:$P$35)</f>
        <v>0</v>
      </c>
      <c r="X17" s="1064">
        <f>SUMIF('Мероприятия_план (газ и гк)'!$AG$33:$AG$35,X$6,'Мероприятия_план (газ и гк)'!$P$33:$P$35)</f>
        <v>0</v>
      </c>
      <c r="Y17" s="1064">
        <f>SUMIF('Мероприятия_план (газ и гк)'!$AG$33:$AG$35,Y$6,'Мероприятия_план (газ и гк)'!$P$33:$P$35)</f>
        <v>0</v>
      </c>
      <c r="Z17" s="1064">
        <f>SUMIF('Мероприятия_план (газ и гк)'!$AG$33:$AG$35,Z$6,'Мероприятия_план (газ и гк)'!$P$33:$P$35)</f>
        <v>0</v>
      </c>
      <c r="AA17" s="1064">
        <f>SUMIF('Мероприятия_план (газ и гк)'!$AG$33:$AG$35,AA$6,'Мероприятия_план (газ и гк)'!$P$33:$P$35)</f>
        <v>0</v>
      </c>
      <c r="AB17" s="1064">
        <f>SUMIF('Мероприятия_план (газ и гк)'!$AG$33:$AG$35,AB$6,'Мероприятия_план (газ и гк)'!$P$33:$P$35)</f>
        <v>0</v>
      </c>
      <c r="AC17" s="1064">
        <f>SUMIF('Мероприятия_план (газ и гк)'!$AG$33:$AG$35,AC$6,'Мероприятия_план (газ и гк)'!$P$33:$P$35)</f>
        <v>0</v>
      </c>
      <c r="AD17" s="1064">
        <f>SUMIF('Мероприятия_план (газ и гк)'!$AG$33:$AG$35,AD$6,'Мероприятия_план (газ и гк)'!$P$33:$P$35)</f>
        <v>0</v>
      </c>
      <c r="AE17" s="1064"/>
      <c r="AF17" s="1064"/>
      <c r="AG17" s="1064"/>
      <c r="AH17" s="1957">
        <f t="shared" si="2"/>
        <v>450</v>
      </c>
      <c r="AJ17" s="1049"/>
      <c r="AK17" s="1049"/>
      <c r="AL17" s="1049"/>
      <c r="AM17" s="1049"/>
      <c r="AN17" s="1049"/>
      <c r="AO17" s="1049"/>
      <c r="AP17" s="1049"/>
      <c r="AQ17" s="1049"/>
      <c r="AR17" s="1049"/>
      <c r="AS17" s="1049"/>
      <c r="AT17" s="1049"/>
      <c r="AU17" s="1049"/>
      <c r="AV17" s="1049"/>
      <c r="AW17" s="1049"/>
      <c r="AX17" s="1049"/>
      <c r="AY17" s="1049"/>
      <c r="AZ17" s="1049"/>
      <c r="BA17" s="1049"/>
      <c r="BB17" s="1049"/>
      <c r="BC17" s="1049"/>
      <c r="BD17" s="1049"/>
      <c r="BE17" s="1049"/>
      <c r="BF17" s="1049"/>
      <c r="BG17" s="1049"/>
      <c r="BH17" s="1049"/>
      <c r="BI17" s="1049"/>
      <c r="BJ17" s="1049"/>
      <c r="BK17" s="1049"/>
      <c r="BL17" s="1049"/>
      <c r="BM17" s="1049"/>
      <c r="BN17" s="1049"/>
      <c r="BO17" s="1049"/>
    </row>
    <row r="18" spans="1:84" s="1050" customFormat="1" ht="18" customHeight="1">
      <c r="A18" s="2490" t="s">
        <v>239</v>
      </c>
      <c r="B18" s="2020" t="s">
        <v>145</v>
      </c>
      <c r="C18" s="1991">
        <f>COUNTIF('Мероприятия_план (газ и гк)'!$AG$33:$AG$35,C$6)</f>
        <v>0</v>
      </c>
      <c r="D18" s="1991">
        <f>COUNTIF('Мероприятия_план (газ и гк)'!$AG$33:$AG$35,D$6)</f>
        <v>0</v>
      </c>
      <c r="E18" s="1991">
        <f>COUNTIF('Мероприятия_план (газ и гк)'!$AG$33:$AG$35,E$6)</f>
        <v>0</v>
      </c>
      <c r="F18" s="1991">
        <f>COUNTIF('Мероприятия_план (газ и гк)'!$AG$33:$AG$35,F$6)</f>
        <v>0</v>
      </c>
      <c r="G18" s="1991">
        <f>COUNTIF('Мероприятия_план (газ и гк)'!$AG$33:$AG$35,G$6)</f>
        <v>0</v>
      </c>
      <c r="H18" s="1991">
        <f>COUNTIF('Мероприятия_план (газ и гк)'!$AG$33:$AG$35,H$6)</f>
        <v>0</v>
      </c>
      <c r="I18" s="1991">
        <f>COUNTIF('Мероприятия_план (газ и гк)'!$AG$33:$AG$35,I$6)</f>
        <v>0</v>
      </c>
      <c r="J18" s="1991">
        <f>COUNTIF('Мероприятия_план (газ и гк)'!$AG$33:$AG$35,J$6)</f>
        <v>0</v>
      </c>
      <c r="K18" s="1991">
        <f>COUNTIF('Мероприятия_план (газ и гк)'!$AG$33:$AG$35,K$6)</f>
        <v>0</v>
      </c>
      <c r="L18" s="1991">
        <f>COUNTIF('Мероприятия_план (газ и гк)'!$AG$33:$AG$35,L$6)</f>
        <v>0</v>
      </c>
      <c r="M18" s="1991">
        <f>COUNTIF('Мероприятия_план (газ и гк)'!$AG$33:$AG$35,M$6)</f>
        <v>0</v>
      </c>
      <c r="N18" s="1991">
        <f>COUNTIF('Мероприятия_план (газ и гк)'!$AG$33:$AG$35,N$6)</f>
        <v>0</v>
      </c>
      <c r="O18" s="1991">
        <f>COUNTIF('Мероприятия_план (газ и гк)'!$AG$33:$AG$35,O$6)</f>
        <v>0</v>
      </c>
      <c r="P18" s="1991">
        <f>COUNTIF('Мероприятия_план (газ и гк)'!$AG$33:$AG$35,P$6)</f>
        <v>0</v>
      </c>
      <c r="Q18" s="1991">
        <f>COUNTIF('Мероприятия_план (газ и гк)'!$AG$33:$AG$35,Q$6)</f>
        <v>0</v>
      </c>
      <c r="R18" s="1991">
        <f>COUNTIF('Мероприятия_план (газ и гк)'!$AG$33:$AG$35,R$6)</f>
        <v>0</v>
      </c>
      <c r="S18" s="1991">
        <f>COUNTIF('Мероприятия_план (газ и гк)'!$AG$33:$AG$35,S$6)</f>
        <v>0</v>
      </c>
      <c r="T18" s="1991">
        <f>COUNTIF('Мероприятия_план (газ и гк)'!$AG$33:$AG$35,T$6)</f>
        <v>1</v>
      </c>
      <c r="U18" s="1991">
        <f>COUNTIF('Мероприятия_план (газ и гк)'!$AG$33:$AG$35,U$6)</f>
        <v>0</v>
      </c>
      <c r="V18" s="1991">
        <f>COUNTIF('Мероприятия_план (газ и гк)'!$AG$33:$AG$35,V$6)</f>
        <v>0</v>
      </c>
      <c r="W18" s="1991">
        <f>COUNTIF('Мероприятия_план (газ и гк)'!$AG$33:$AG$35,W$6)</f>
        <v>0</v>
      </c>
      <c r="X18" s="1991">
        <f>COUNTIF('Мероприятия_план (газ и гк)'!$AG$33:$AG$35,X$6)</f>
        <v>0</v>
      </c>
      <c r="Y18" s="1991">
        <f>COUNTIF('Мероприятия_план (газ и гк)'!$AG$33:$AG$35,Y$6)</f>
        <v>0</v>
      </c>
      <c r="Z18" s="1991">
        <f>COUNTIF('Мероприятия_план (газ и гк)'!$AG$33:$AG$35,Z$6)</f>
        <v>0</v>
      </c>
      <c r="AA18" s="1991">
        <f>COUNTIF('Мероприятия_план (газ и гк)'!$AG$33:$AG$35,AA$6)</f>
        <v>0</v>
      </c>
      <c r="AB18" s="1991">
        <f>COUNTIF('Мероприятия_план (газ и гк)'!$AG$33:$AG$35,AB$6)</f>
        <v>0</v>
      </c>
      <c r="AC18" s="1991">
        <f>COUNTIF('Мероприятия_план (газ и гк)'!$AG$33:$AG$35,AC$6)</f>
        <v>0</v>
      </c>
      <c r="AD18" s="1991">
        <f>COUNTIF('Мероприятия_план (газ и гк)'!$AG$33:$AG$35,AD$6)</f>
        <v>0</v>
      </c>
      <c r="AE18" s="1991"/>
      <c r="AF18" s="1991"/>
      <c r="AG18" s="1991"/>
      <c r="AH18" s="2021">
        <f t="shared" ref="AH18:AH41" si="3">SUM(C18:AG18)</f>
        <v>1</v>
      </c>
      <c r="AJ18" s="1049"/>
      <c r="AK18" s="1049"/>
      <c r="AL18" s="1049"/>
      <c r="AM18" s="1049"/>
      <c r="AN18" s="1049"/>
      <c r="AO18" s="1049"/>
      <c r="AP18" s="1049"/>
      <c r="AQ18" s="1049"/>
      <c r="AR18" s="1049"/>
      <c r="AS18" s="1049"/>
      <c r="AT18" s="1049"/>
      <c r="AU18" s="1049"/>
      <c r="AV18" s="1049"/>
      <c r="AW18" s="1049"/>
      <c r="AX18" s="1049"/>
      <c r="AY18" s="1049"/>
      <c r="AZ18" s="1049"/>
      <c r="BA18" s="1049"/>
      <c r="BB18" s="1049"/>
      <c r="BC18" s="1049"/>
      <c r="BD18" s="1049"/>
      <c r="BE18" s="1049"/>
      <c r="BF18" s="1049"/>
      <c r="BG18" s="1049"/>
      <c r="BH18" s="1049"/>
      <c r="BI18" s="1049"/>
      <c r="BJ18" s="1049"/>
      <c r="BK18" s="1049"/>
      <c r="BL18" s="1049"/>
      <c r="BM18" s="1049"/>
      <c r="BN18" s="1049"/>
      <c r="BO18" s="1049"/>
    </row>
    <row r="19" spans="1:84" s="1050" customFormat="1" ht="15.75">
      <c r="A19" s="2490"/>
      <c r="B19" s="2020" t="s">
        <v>121</v>
      </c>
      <c r="C19" s="1993">
        <f>SUMIF('Мероприятия_план (газ и гк)'!$AG$33:$AG$35,C$6,'Мероприятия_план (газ и гк)'!$O$33:$O$35)</f>
        <v>0</v>
      </c>
      <c r="D19" s="1993">
        <f>SUMIF('Мероприятия_план (газ и гк)'!$AG$33:$AG$35,D$6,'Мероприятия_план (газ и гк)'!$O$33:$O$35)</f>
        <v>0</v>
      </c>
      <c r="E19" s="1993">
        <f>SUMIF('Мероприятия_план (газ и гк)'!$AG$33:$AG$35,E$6,'Мероприятия_план (газ и гк)'!$O$33:$O$35)</f>
        <v>0</v>
      </c>
      <c r="F19" s="1993">
        <f>SUMIF('Мероприятия_план (газ и гк)'!$AG$33:$AG$35,F$6,'Мероприятия_план (газ и гк)'!$O$33:$O$35)</f>
        <v>0</v>
      </c>
      <c r="G19" s="1993">
        <f>SUMIF('Мероприятия_план (газ и гк)'!$AG$33:$AG$35,G$6,'Мероприятия_план (газ и гк)'!$O$33:$O$35)</f>
        <v>0</v>
      </c>
      <c r="H19" s="1993">
        <f>SUMIF('Мероприятия_план (газ и гк)'!$AG$33:$AG$35,H$6,'Мероприятия_план (газ и гк)'!$O$33:$O$35)</f>
        <v>0</v>
      </c>
      <c r="I19" s="1993">
        <f>SUMIF('Мероприятия_план (газ и гк)'!$AG$33:$AG$35,I$6,'Мероприятия_план (газ и гк)'!$O$33:$O$35)</f>
        <v>0</v>
      </c>
      <c r="J19" s="1993">
        <f>SUMIF('Мероприятия_план (газ и гк)'!$AG$33:$AG$35,J$6,'Мероприятия_план (газ и гк)'!$O$33:$O$35)</f>
        <v>0</v>
      </c>
      <c r="K19" s="1993">
        <f>SUMIF('Мероприятия_план (газ и гк)'!$AG$33:$AG$35,K$6,'Мероприятия_план (газ и гк)'!$O$33:$O$35)</f>
        <v>0</v>
      </c>
      <c r="L19" s="1993">
        <f>SUMIF('Мероприятия_план (газ и гк)'!$AG$33:$AG$35,L$6,'Мероприятия_план (газ и гк)'!$O$33:$O$35)</f>
        <v>0</v>
      </c>
      <c r="M19" s="1993">
        <f>SUMIF('Мероприятия_план (газ и гк)'!$AG$33:$AG$35,M$6,'Мероприятия_план (газ и гк)'!$O$33:$O$35)</f>
        <v>0</v>
      </c>
      <c r="N19" s="1993">
        <f>SUMIF('Мероприятия_план (газ и гк)'!$AG$33:$AG$35,N$6,'Мероприятия_план (газ и гк)'!$O$33:$O$35)</f>
        <v>0</v>
      </c>
      <c r="O19" s="1993">
        <f>SUMIF('Мероприятия_план (газ и гк)'!$AG$33:$AG$35,O$6,'Мероприятия_план (газ и гк)'!$O$33:$O$35)</f>
        <v>0</v>
      </c>
      <c r="P19" s="1993">
        <f>SUMIF('Мероприятия_план (газ и гк)'!$AG$33:$AG$35,P$6,'Мероприятия_план (газ и гк)'!$O$33:$O$35)</f>
        <v>0</v>
      </c>
      <c r="Q19" s="1993">
        <f>SUMIF('Мероприятия_план (газ и гк)'!$AG$33:$AG$35,Q$6,'Мероприятия_план (газ и гк)'!$O$33:$O$35)</f>
        <v>0</v>
      </c>
      <c r="R19" s="1993">
        <f>SUMIF('Мероприятия_план (газ и гк)'!$AG$33:$AG$35,R$6,'Мероприятия_план (газ и гк)'!$O$33:$O$35)</f>
        <v>0</v>
      </c>
      <c r="S19" s="1993">
        <f>SUMIF('Мероприятия_план (газ и гк)'!$AG$33:$AG$35,S$6,'Мероприятия_план (газ и гк)'!$O$33:$O$35)</f>
        <v>0</v>
      </c>
      <c r="T19" s="1993">
        <f>SUMIF('Мероприятия_план (газ и гк)'!$AG$33:$AG$35,T$6,'Мероприятия_план (газ и гк)'!$O$33:$O$35)</f>
        <v>37</v>
      </c>
      <c r="U19" s="1993">
        <f>SUMIF('Мероприятия_план (газ и гк)'!$AG$33:$AG$35,U$6,'Мероприятия_план (газ и гк)'!$O$33:$O$35)</f>
        <v>0</v>
      </c>
      <c r="V19" s="1993">
        <f>SUMIF('Мероприятия_план (газ и гк)'!$AG$33:$AG$35,V$6,'Мероприятия_план (газ и гк)'!$O$33:$O$35)</f>
        <v>0</v>
      </c>
      <c r="W19" s="1993">
        <f>SUMIF('Мероприятия_план (газ и гк)'!$AG$33:$AG$35,W$6,'Мероприятия_план (газ и гк)'!$O$33:$O$35)</f>
        <v>0</v>
      </c>
      <c r="X19" s="1993">
        <f>SUMIF('Мероприятия_план (газ и гк)'!$AG$33:$AG$35,X$6,'Мероприятия_план (газ и гк)'!$O$33:$O$35)</f>
        <v>0</v>
      </c>
      <c r="Y19" s="1993">
        <f>SUMIF('Мероприятия_план (газ и гк)'!$AG$33:$AG$35,Y$6,'Мероприятия_план (газ и гк)'!$O$33:$O$35)</f>
        <v>0</v>
      </c>
      <c r="Z19" s="1993">
        <f>SUMIF('Мероприятия_план (газ и гк)'!$AG$33:$AG$35,Z$6,'Мероприятия_план (газ и гк)'!$O$33:$O$35)</f>
        <v>0</v>
      </c>
      <c r="AA19" s="1993">
        <f>SUMIF('Мероприятия_план (газ и гк)'!$AG$33:$AG$35,AA$6,'Мероприятия_план (газ и гк)'!$O$33:$O$35)</f>
        <v>0</v>
      </c>
      <c r="AB19" s="1993">
        <f>SUMIF('Мероприятия_план (газ и гк)'!$AG$33:$AG$35,AB$6,'Мероприятия_план (газ и гк)'!$O$33:$O$35)</f>
        <v>0</v>
      </c>
      <c r="AC19" s="1993">
        <f>SUMIF('Мероприятия_план (газ и гк)'!$AG$33:$AG$35,AC$6,'Мероприятия_план (газ и гк)'!$O$33:$O$35)</f>
        <v>0</v>
      </c>
      <c r="AD19" s="1993">
        <f>SUMIF('Мероприятия_план (газ и гк)'!$AG$33:$AG$35,AD$6,'Мероприятия_план (газ и гк)'!$O$33:$O$35)</f>
        <v>0</v>
      </c>
      <c r="AE19" s="1993"/>
      <c r="AF19" s="1993"/>
      <c r="AG19" s="1993"/>
      <c r="AH19" s="2022">
        <f t="shared" si="3"/>
        <v>37</v>
      </c>
      <c r="AJ19" s="1049"/>
      <c r="AK19" s="1049"/>
      <c r="AL19" s="1049"/>
      <c r="AM19" s="1049"/>
      <c r="AN19" s="1049"/>
      <c r="AO19" s="1049"/>
      <c r="AP19" s="1049"/>
      <c r="AQ19" s="1049"/>
      <c r="AR19" s="1049"/>
      <c r="AS19" s="1049"/>
      <c r="AT19" s="1049"/>
      <c r="AU19" s="1049"/>
      <c r="AV19" s="1049"/>
      <c r="AW19" s="1049"/>
      <c r="AX19" s="1049"/>
      <c r="AY19" s="1049"/>
      <c r="AZ19" s="1049"/>
      <c r="BA19" s="1049"/>
      <c r="BB19" s="1049"/>
      <c r="BC19" s="1049"/>
      <c r="BD19" s="1049"/>
      <c r="BE19" s="1049"/>
      <c r="BF19" s="1049"/>
      <c r="BG19" s="1049"/>
      <c r="BH19" s="1049"/>
      <c r="BI19" s="1049"/>
      <c r="BJ19" s="1049"/>
      <c r="BK19" s="1049"/>
      <c r="BL19" s="1049"/>
      <c r="BM19" s="1049"/>
      <c r="BN19" s="1049"/>
      <c r="BO19" s="1049"/>
    </row>
    <row r="20" spans="1:84" s="1070" customFormat="1" ht="15.75">
      <c r="A20" s="2452" t="s">
        <v>241</v>
      </c>
      <c r="B20" s="1954" t="s">
        <v>145</v>
      </c>
      <c r="C20" s="1061">
        <f>COUNTIF('Мероприятия_план (газ и гк)'!$AG$39:$AG$41,C$6)</f>
        <v>0</v>
      </c>
      <c r="D20" s="1061">
        <f>COUNTIF('Мероприятия_план (газ и гк)'!$AG$39:$AG$41,D$6)</f>
        <v>0</v>
      </c>
      <c r="E20" s="1061">
        <f>COUNTIF('Мероприятия_план (газ и гк)'!$AG$39:$AG$41,E$6)</f>
        <v>1</v>
      </c>
      <c r="F20" s="1061">
        <f>COUNTIF('Мероприятия_план (газ и гк)'!$AG$39:$AG$41,F$6)</f>
        <v>0</v>
      </c>
      <c r="G20" s="1061">
        <f>COUNTIF('Мероприятия_план (газ и гк)'!$AG$39:$AG$41,G$6)</f>
        <v>0</v>
      </c>
      <c r="H20" s="1061">
        <f>COUNTIF('Мероприятия_план (газ и гк)'!$AG$39:$AG$41,H$6)</f>
        <v>0</v>
      </c>
      <c r="I20" s="1061">
        <f>COUNTIF('Мероприятия_план (газ и гк)'!$AG$39:$AG$41,I$6)</f>
        <v>0</v>
      </c>
      <c r="J20" s="1061">
        <f>COUNTIF('Мероприятия_план (газ и гк)'!$AG$39:$AG$41,J$6)</f>
        <v>0</v>
      </c>
      <c r="K20" s="1061">
        <f>COUNTIF('Мероприятия_план (газ и гк)'!$AG$39:$AG$41,K$6)</f>
        <v>0</v>
      </c>
      <c r="L20" s="1061">
        <f>COUNTIF('Мероприятия_план (газ и гк)'!$AG$39:$AG$41,L$6)</f>
        <v>0</v>
      </c>
      <c r="M20" s="1061">
        <f>COUNTIF('Мероприятия_план (газ и гк)'!$AG$39:$AG$41,M$6)</f>
        <v>0</v>
      </c>
      <c r="N20" s="1061">
        <f>COUNTIF('Мероприятия_план (газ и гк)'!$AG$39:$AG$41,N$6)</f>
        <v>0</v>
      </c>
      <c r="O20" s="1061">
        <f>COUNTIF('Мероприятия_план (газ и гк)'!$AG$39:$AG$41,O$6)</f>
        <v>0</v>
      </c>
      <c r="P20" s="1061">
        <f>COUNTIF('Мероприятия_план (газ и гк)'!$AG$39:$AG$41,P$6)</f>
        <v>0</v>
      </c>
      <c r="Q20" s="1061">
        <f>COUNTIF('Мероприятия_план (газ и гк)'!$AG$39:$AG$41,Q$6)</f>
        <v>0</v>
      </c>
      <c r="R20" s="1061">
        <f>COUNTIF('Мероприятия_план (газ и гк)'!$AG$39:$AG$41,R$6)</f>
        <v>0</v>
      </c>
      <c r="S20" s="1061">
        <f>COUNTIF('Мероприятия_план (газ и гк)'!$AG$39:$AG$41,S$6)</f>
        <v>0</v>
      </c>
      <c r="T20" s="1061">
        <f>COUNTIF('Мероприятия_план (газ и гк)'!$AG$39:$AG$41,T$6)</f>
        <v>0</v>
      </c>
      <c r="U20" s="1061">
        <f>COUNTIF('Мероприятия_план (газ и гк)'!$AG$39:$AG$41,U$6)</f>
        <v>0</v>
      </c>
      <c r="V20" s="1061">
        <f>COUNTIF('Мероприятия_план (газ и гк)'!$AG$39:$AG$41,V$6)</f>
        <v>0</v>
      </c>
      <c r="W20" s="1061">
        <f>COUNTIF('Мероприятия_план (газ и гк)'!$AG$39:$AG$41,W$6)</f>
        <v>0</v>
      </c>
      <c r="X20" s="1061">
        <f>COUNTIF('Мероприятия_план (газ и гк)'!$AG$39:$AG$41,X$6)</f>
        <v>0</v>
      </c>
      <c r="Y20" s="1061">
        <f>COUNTIF('Мероприятия_план (газ и гк)'!$AG$39:$AG$41,Y$6)</f>
        <v>0</v>
      </c>
      <c r="Z20" s="1061">
        <f>COUNTIF('Мероприятия_план (газ и гк)'!$AG$39:$AG$41,Z$6)</f>
        <v>0</v>
      </c>
      <c r="AA20" s="1061">
        <f>COUNTIF('Мероприятия_план (газ и гк)'!$AG$39:$AG$41,AA$6)</f>
        <v>0</v>
      </c>
      <c r="AB20" s="1061">
        <f>COUNTIF('Мероприятия_план (газ и гк)'!$AG$39:$AG$41,AB$6)</f>
        <v>0</v>
      </c>
      <c r="AC20" s="1061">
        <f>COUNTIF('Мероприятия_план (газ и гк)'!$AG$39:$AG$41,AC$6)</f>
        <v>0</v>
      </c>
      <c r="AD20" s="1061">
        <f>COUNTIF('Мероприятия_план (газ и гк)'!$AG$39:$AG$41,AD$6)</f>
        <v>0</v>
      </c>
      <c r="AE20" s="1061"/>
      <c r="AF20" s="1061"/>
      <c r="AG20" s="1061"/>
      <c r="AH20" s="1957">
        <f t="shared" si="3"/>
        <v>1</v>
      </c>
      <c r="AI20" s="1050"/>
      <c r="AJ20" s="1049"/>
      <c r="AK20" s="1049"/>
      <c r="AL20" s="1049"/>
      <c r="AM20" s="1049"/>
      <c r="AN20" s="1049"/>
      <c r="AO20" s="1049"/>
      <c r="AP20" s="1049"/>
      <c r="AQ20" s="1049"/>
      <c r="AR20" s="1049"/>
      <c r="AS20" s="1049"/>
      <c r="AT20" s="1049"/>
      <c r="AU20" s="1049"/>
      <c r="AV20" s="1049"/>
      <c r="AW20" s="1049"/>
      <c r="AX20" s="1049"/>
      <c r="AY20" s="1049"/>
      <c r="AZ20" s="1049"/>
      <c r="BA20" s="1049"/>
      <c r="BB20" s="1049"/>
      <c r="BC20" s="1049"/>
      <c r="BD20" s="1049"/>
      <c r="BE20" s="1049"/>
      <c r="BF20" s="1049"/>
      <c r="BG20" s="1049"/>
      <c r="BH20" s="1049"/>
      <c r="BI20" s="1049"/>
      <c r="BJ20" s="1049"/>
      <c r="BK20" s="1049"/>
      <c r="BL20" s="1049"/>
      <c r="BM20" s="1049"/>
      <c r="BN20" s="1049"/>
      <c r="BO20" s="1049"/>
      <c r="BP20" s="1050"/>
      <c r="BQ20" s="1050"/>
      <c r="BR20" s="1050"/>
      <c r="BS20" s="1050"/>
      <c r="BT20" s="1050"/>
      <c r="BU20" s="1050"/>
      <c r="BV20" s="1050"/>
      <c r="BW20" s="1050"/>
      <c r="BX20" s="1050"/>
      <c r="BY20" s="1050"/>
      <c r="BZ20" s="1050"/>
      <c r="CA20" s="1050"/>
      <c r="CB20" s="1050"/>
      <c r="CC20" s="1050"/>
      <c r="CD20" s="1050"/>
      <c r="CE20" s="1050"/>
      <c r="CF20" s="1050"/>
    </row>
    <row r="21" spans="1:84" s="1050" customFormat="1" ht="15.75">
      <c r="A21" s="2452"/>
      <c r="B21" s="1954" t="s">
        <v>325</v>
      </c>
      <c r="C21" s="1064">
        <f>SUMIF('Мероприятия_план (газ и гк)'!$AG$39:$AG$41,C$6,'Мероприятия_план (газ и гк)'!$P$39:$P$41)</f>
        <v>0</v>
      </c>
      <c r="D21" s="1064">
        <f>SUMIF('Мероприятия_план (газ и гк)'!$AG$39:$AG$41,D$6,'Мероприятия_план (газ и гк)'!$P$39:$P$41)</f>
        <v>0</v>
      </c>
      <c r="E21" s="1064">
        <f>SUMIF('Мероприятия_план (газ и гк)'!$AG$39:$AG$41,E$6,'Мероприятия_план (газ и гк)'!$P$39:$P$41)</f>
        <v>340</v>
      </c>
      <c r="F21" s="1064">
        <f>SUMIF('Мероприятия_план (газ и гк)'!$AG$39:$AG$41,F$6,'Мероприятия_план (газ и гк)'!$P$39:$P$41)</f>
        <v>0</v>
      </c>
      <c r="G21" s="1064">
        <f>SUMIF('Мероприятия_план (газ и гк)'!$AG$39:$AG$41,G$6,'Мероприятия_план (газ и гк)'!$P$39:$P$41)</f>
        <v>0</v>
      </c>
      <c r="H21" s="1064">
        <f>SUMIF('Мероприятия_план (газ и гк)'!$AG$39:$AG$41,H$6,'Мероприятия_план (газ и гк)'!$P$39:$P$41)</f>
        <v>0</v>
      </c>
      <c r="I21" s="1064">
        <f>SUMIF('Мероприятия_план (газ и гк)'!$AG$39:$AG$41,I$6,'Мероприятия_план (газ и гк)'!$P$39:$P$41)</f>
        <v>0</v>
      </c>
      <c r="J21" s="1064">
        <f>SUMIF('Мероприятия_план (газ и гк)'!$AG$39:$AG$41,J$6,'Мероприятия_план (газ и гк)'!$P$39:$P$41)</f>
        <v>0</v>
      </c>
      <c r="K21" s="1064">
        <f>SUMIF('Мероприятия_план (газ и гк)'!$AG$39:$AG$41,K$6,'Мероприятия_план (газ и гк)'!$P$39:$P$41)</f>
        <v>0</v>
      </c>
      <c r="L21" s="1064">
        <f>SUMIF('Мероприятия_план (газ и гк)'!$AG$39:$AG$41,L$6,'Мероприятия_план (газ и гк)'!$P$39:$P$41)</f>
        <v>0</v>
      </c>
      <c r="M21" s="1064">
        <f>SUMIF('Мероприятия_план (газ и гк)'!$AG$39:$AG$41,M$6,'Мероприятия_план (газ и гк)'!$P$39:$P$41)</f>
        <v>0</v>
      </c>
      <c r="N21" s="1064">
        <f>SUMIF('Мероприятия_план (газ и гк)'!$AG$39:$AG$41,N$6,'Мероприятия_план (газ и гк)'!$P$39:$P$41)</f>
        <v>0</v>
      </c>
      <c r="O21" s="1064">
        <f>SUMIF('Мероприятия_план (газ и гк)'!$AG$39:$AG$41,O$6,'Мероприятия_план (газ и гк)'!$P$39:$P$41)</f>
        <v>0</v>
      </c>
      <c r="P21" s="1064">
        <f>SUMIF('Мероприятия_план (газ и гк)'!$AG$39:$AG$41,P$6,'Мероприятия_план (газ и гк)'!$P$39:$P$41)</f>
        <v>0</v>
      </c>
      <c r="Q21" s="1064">
        <f>SUMIF('Мероприятия_план (газ и гк)'!$AG$39:$AG$41,Q$6,'Мероприятия_план (газ и гк)'!$P$39:$P$41)</f>
        <v>0</v>
      </c>
      <c r="R21" s="1064">
        <f>SUMIF('Мероприятия_план (газ и гк)'!$AG$39:$AG$41,R$6,'Мероприятия_план (газ и гк)'!$P$39:$P$41)</f>
        <v>0</v>
      </c>
      <c r="S21" s="1064">
        <f>SUMIF('Мероприятия_план (газ и гк)'!$AG$39:$AG$41,S$6,'Мероприятия_план (газ и гк)'!$P$39:$P$41)</f>
        <v>0</v>
      </c>
      <c r="T21" s="1064">
        <f>SUMIF('Мероприятия_план (газ и гк)'!$AG$39:$AG$41,T$6,'Мероприятия_план (газ и гк)'!$P$39:$P$41)</f>
        <v>0</v>
      </c>
      <c r="U21" s="1064">
        <f>SUMIF('Мероприятия_план (газ и гк)'!$AG$39:$AG$41,U$6,'Мероприятия_план (газ и гк)'!$P$39:$P$41)</f>
        <v>0</v>
      </c>
      <c r="V21" s="1064">
        <f>SUMIF('Мероприятия_план (газ и гк)'!$AG$39:$AG$41,V$6,'Мероприятия_план (газ и гк)'!$P$39:$P$41)</f>
        <v>0</v>
      </c>
      <c r="W21" s="1064">
        <f>SUMIF('Мероприятия_план (газ и гк)'!$AG$39:$AG$41,W$6,'Мероприятия_план (газ и гк)'!$P$39:$P$41)</f>
        <v>0</v>
      </c>
      <c r="X21" s="1064">
        <f>SUMIF('Мероприятия_план (газ и гк)'!$AG$39:$AG$41,X$6,'Мероприятия_план (газ и гк)'!$P$39:$P$41)</f>
        <v>0</v>
      </c>
      <c r="Y21" s="1064">
        <f>SUMIF('Мероприятия_план (газ и гк)'!$AG$39:$AG$41,Y$6,'Мероприятия_план (газ и гк)'!$P$39:$P$41)</f>
        <v>0</v>
      </c>
      <c r="Z21" s="1064">
        <f>SUMIF('Мероприятия_план (газ и гк)'!$AG$39:$AG$41,Z$6,'Мероприятия_план (газ и гк)'!$P$39:$P$41)</f>
        <v>0</v>
      </c>
      <c r="AA21" s="1064">
        <f>SUMIF('Мероприятия_план (газ и гк)'!$AG$39:$AG$41,AA$6,'Мероприятия_план (газ и гк)'!$P$39:$P$41)</f>
        <v>0</v>
      </c>
      <c r="AB21" s="1064">
        <f>SUMIF('Мероприятия_план (газ и гк)'!$AG$39:$AG$41,AB$6,'Мероприятия_план (газ и гк)'!$P$39:$P$41)</f>
        <v>0</v>
      </c>
      <c r="AC21" s="1064">
        <f>SUMIF('Мероприятия_план (газ и гк)'!$AG$39:$AG$41,AC$6,'Мероприятия_план (газ и гк)'!$P$39:$P$41)</f>
        <v>0</v>
      </c>
      <c r="AD21" s="1064">
        <f>SUMIF('Мероприятия_план (газ и гк)'!$AG$39:$AG$41,AD$6,'Мероприятия_план (газ и гк)'!$P$39:$P$41)</f>
        <v>0</v>
      </c>
      <c r="AE21" s="1064"/>
      <c r="AF21" s="1064"/>
      <c r="AG21" s="1064"/>
      <c r="AH21" s="1957">
        <f t="shared" si="3"/>
        <v>340</v>
      </c>
      <c r="AJ21" s="1049"/>
      <c r="AK21" s="1049"/>
      <c r="AL21" s="1049"/>
      <c r="AM21" s="1049"/>
      <c r="AN21" s="1049"/>
      <c r="AO21" s="1049"/>
      <c r="AP21" s="1049"/>
      <c r="AQ21" s="1049"/>
      <c r="AR21" s="1049"/>
      <c r="AS21" s="1049"/>
      <c r="AT21" s="1049"/>
      <c r="AU21" s="1049"/>
      <c r="AV21" s="1049"/>
      <c r="AW21" s="1049"/>
      <c r="AX21" s="1049"/>
      <c r="AY21" s="1049"/>
      <c r="AZ21" s="1049"/>
      <c r="BA21" s="1049"/>
      <c r="BB21" s="1049"/>
      <c r="BC21" s="1049"/>
      <c r="BD21" s="1049"/>
      <c r="BE21" s="1049"/>
      <c r="BF21" s="1049"/>
      <c r="BG21" s="1049"/>
      <c r="BH21" s="1049"/>
      <c r="BI21" s="1049"/>
      <c r="BJ21" s="1049"/>
      <c r="BK21" s="1049"/>
      <c r="BL21" s="1049"/>
      <c r="BM21" s="1049"/>
      <c r="BN21" s="1049"/>
      <c r="BO21" s="1049"/>
    </row>
    <row r="22" spans="1:84" s="1050" customFormat="1" ht="18" customHeight="1">
      <c r="A22" s="2490" t="s">
        <v>241</v>
      </c>
      <c r="B22" s="2020" t="s">
        <v>145</v>
      </c>
      <c r="C22" s="1991">
        <f>COUNTIF('Мероприятия_план (газ и гк)'!$AG$39:$AG$41,C$6)</f>
        <v>0</v>
      </c>
      <c r="D22" s="1991">
        <f>COUNTIF('Мероприятия_план (газ и гк)'!$AG$39:$AG$41,D$6)</f>
        <v>0</v>
      </c>
      <c r="E22" s="1991">
        <f>COUNTIF('Мероприятия_план (газ и гк)'!$AG$39:$AG$41,E$6)</f>
        <v>1</v>
      </c>
      <c r="F22" s="1991">
        <f>COUNTIF('Мероприятия_план (газ и гк)'!$AG$39:$AG$41,F$6)</f>
        <v>0</v>
      </c>
      <c r="G22" s="1991">
        <f>COUNTIF('Мероприятия_план (газ и гк)'!$AG$39:$AG$41,G$6)</f>
        <v>0</v>
      </c>
      <c r="H22" s="1991">
        <f>COUNTIF('Мероприятия_план (газ и гк)'!$AG$39:$AG$41,H$6)</f>
        <v>0</v>
      </c>
      <c r="I22" s="1991">
        <f>COUNTIF('Мероприятия_план (газ и гк)'!$AG$39:$AG$41,I$6)</f>
        <v>0</v>
      </c>
      <c r="J22" s="1991">
        <f>COUNTIF('Мероприятия_план (газ и гк)'!$AG$39:$AG$41,J$6)</f>
        <v>0</v>
      </c>
      <c r="K22" s="1991">
        <f>COUNTIF('Мероприятия_план (газ и гк)'!$AG$39:$AG$41,K$6)</f>
        <v>0</v>
      </c>
      <c r="L22" s="1991">
        <f>COUNTIF('Мероприятия_план (газ и гк)'!$AG$39:$AG$41,L$6)</f>
        <v>0</v>
      </c>
      <c r="M22" s="1991">
        <f>COUNTIF('Мероприятия_план (газ и гк)'!$AG$39:$AG$41,M$6)</f>
        <v>0</v>
      </c>
      <c r="N22" s="1991">
        <f>COUNTIF('Мероприятия_план (газ и гк)'!$AG$39:$AG$41,N$6)</f>
        <v>0</v>
      </c>
      <c r="O22" s="1991">
        <f>COUNTIF('Мероприятия_план (газ и гк)'!$AG$39:$AG$41,O$6)</f>
        <v>0</v>
      </c>
      <c r="P22" s="1991">
        <f>COUNTIF('Мероприятия_план (газ и гк)'!$AG$39:$AG$41,P$6)</f>
        <v>0</v>
      </c>
      <c r="Q22" s="1991">
        <f>COUNTIF('Мероприятия_план (газ и гк)'!$AG$39:$AG$41,Q$6)</f>
        <v>0</v>
      </c>
      <c r="R22" s="1991">
        <f>COUNTIF('Мероприятия_план (газ и гк)'!$AG$39:$AG$41,R$6)</f>
        <v>0</v>
      </c>
      <c r="S22" s="1991">
        <f>COUNTIF('Мероприятия_план (газ и гк)'!$AG$39:$AG$41,S$6)</f>
        <v>0</v>
      </c>
      <c r="T22" s="1991">
        <f>COUNTIF('Мероприятия_план (газ и гк)'!$AG$39:$AG$41,T$6)</f>
        <v>0</v>
      </c>
      <c r="U22" s="1991">
        <f>COUNTIF('Мероприятия_план (газ и гк)'!$AG$39:$AG$41,U$6)</f>
        <v>0</v>
      </c>
      <c r="V22" s="1991">
        <f>COUNTIF('Мероприятия_план (газ и гк)'!$AG$39:$AG$41,V$6)</f>
        <v>0</v>
      </c>
      <c r="W22" s="1991">
        <f>COUNTIF('Мероприятия_план (газ и гк)'!$AG$39:$AG$41,W$6)</f>
        <v>0</v>
      </c>
      <c r="X22" s="1991">
        <f>COUNTIF('Мероприятия_план (газ и гк)'!$AG$39:$AG$41,X$6)</f>
        <v>0</v>
      </c>
      <c r="Y22" s="1991">
        <f>COUNTIF('Мероприятия_план (газ и гк)'!$AG$39:$AG$41,Y$6)</f>
        <v>0</v>
      </c>
      <c r="Z22" s="1991">
        <f>COUNTIF('Мероприятия_план (газ и гк)'!$AG$39:$AG$41,Z$6)</f>
        <v>0</v>
      </c>
      <c r="AA22" s="1991">
        <f>COUNTIF('Мероприятия_план (газ и гк)'!$AG$39:$AG$41,AA$6)</f>
        <v>0</v>
      </c>
      <c r="AB22" s="1991">
        <f>COUNTIF('Мероприятия_план (газ и гк)'!$AG$39:$AG$41,AB$6)</f>
        <v>0</v>
      </c>
      <c r="AC22" s="1991">
        <f>COUNTIF('Мероприятия_план (газ и гк)'!$AG$39:$AG$41,AC$6)</f>
        <v>0</v>
      </c>
      <c r="AD22" s="1991">
        <f>COUNTIF('Мероприятия_план (газ и гк)'!$AG$39:$AG$41,AD$6)</f>
        <v>0</v>
      </c>
      <c r="AE22" s="1991"/>
      <c r="AF22" s="1991"/>
      <c r="AG22" s="1991"/>
      <c r="AH22" s="2021">
        <f t="shared" si="3"/>
        <v>1</v>
      </c>
      <c r="AJ22" s="1049"/>
      <c r="AK22" s="1049"/>
      <c r="AL22" s="1049"/>
      <c r="AM22" s="1049"/>
      <c r="AN22" s="1049"/>
      <c r="AO22" s="1049"/>
      <c r="AP22" s="1049"/>
      <c r="AQ22" s="1049"/>
      <c r="AR22" s="1049"/>
      <c r="AS22" s="1049"/>
      <c r="AT22" s="1049"/>
      <c r="AU22" s="1049"/>
      <c r="AV22" s="1049"/>
      <c r="AW22" s="1049"/>
      <c r="AX22" s="1049"/>
      <c r="AY22" s="1049"/>
      <c r="AZ22" s="1049"/>
      <c r="BA22" s="1049"/>
      <c r="BB22" s="1049"/>
      <c r="BC22" s="1049"/>
      <c r="BD22" s="1049"/>
      <c r="BE22" s="1049"/>
      <c r="BF22" s="1049"/>
      <c r="BG22" s="1049"/>
      <c r="BH22" s="1049"/>
      <c r="BI22" s="1049"/>
      <c r="BJ22" s="1049"/>
      <c r="BK22" s="1049"/>
      <c r="BL22" s="1049"/>
      <c r="BM22" s="1049"/>
      <c r="BN22" s="1049"/>
      <c r="BO22" s="1049"/>
    </row>
    <row r="23" spans="1:84" s="1050" customFormat="1" ht="15.75">
      <c r="A23" s="2490"/>
      <c r="B23" s="2020" t="s">
        <v>121</v>
      </c>
      <c r="C23" s="1993">
        <f>SUMIF('Мероприятия_план (газ и гк)'!$AG$39:$AG$41,C$6,'Мероприятия_план (газ и гк)'!$O$39:$O$41)</f>
        <v>0</v>
      </c>
      <c r="D23" s="1993">
        <f>SUMIF('Мероприятия_план (газ и гк)'!$AG$39:$AG$41,D$6,'Мероприятия_план (газ и гк)'!$O$39:$O$41)</f>
        <v>0</v>
      </c>
      <c r="E23" s="1993">
        <f>SUMIF('Мероприятия_план (газ и гк)'!$AG$39:$AG$41,E$6,'Мероприятия_план (газ и гк)'!$O$39:$O$41)</f>
        <v>38</v>
      </c>
      <c r="F23" s="1993">
        <f>SUMIF('Мероприятия_план (газ и гк)'!$AG$39:$AG$41,F$6,'Мероприятия_план (газ и гк)'!$O$39:$O$41)</f>
        <v>0</v>
      </c>
      <c r="G23" s="1993">
        <f>SUMIF('Мероприятия_план (газ и гк)'!$AG$39:$AG$41,G$6,'Мероприятия_план (газ и гк)'!$O$39:$O$41)</f>
        <v>0</v>
      </c>
      <c r="H23" s="1993">
        <f>SUMIF('Мероприятия_план (газ и гк)'!$AG$39:$AG$41,H$6,'Мероприятия_план (газ и гк)'!$O$39:$O$41)</f>
        <v>0</v>
      </c>
      <c r="I23" s="1993">
        <f>SUMIF('Мероприятия_план (газ и гк)'!$AG$39:$AG$41,I$6,'Мероприятия_план (газ и гк)'!$O$39:$O$41)</f>
        <v>0</v>
      </c>
      <c r="J23" s="1993">
        <f>SUMIF('Мероприятия_план (газ и гк)'!$AG$39:$AG$41,J$6,'Мероприятия_план (газ и гк)'!$O$39:$O$41)</f>
        <v>0</v>
      </c>
      <c r="K23" s="1993">
        <f>SUMIF('Мероприятия_план (газ и гк)'!$AG$39:$AG$41,K$6,'Мероприятия_план (газ и гк)'!$O$39:$O$41)</f>
        <v>0</v>
      </c>
      <c r="L23" s="1993">
        <f>SUMIF('Мероприятия_план (газ и гк)'!$AG$39:$AG$41,L$6,'Мероприятия_план (газ и гк)'!$O$39:$O$41)</f>
        <v>0</v>
      </c>
      <c r="M23" s="1993">
        <f>SUMIF('Мероприятия_план (газ и гк)'!$AG$39:$AG$41,M$6,'Мероприятия_план (газ и гк)'!$O$39:$O$41)</f>
        <v>0</v>
      </c>
      <c r="N23" s="1993">
        <f>SUMIF('Мероприятия_план (газ и гк)'!$AG$39:$AG$41,N$6,'Мероприятия_план (газ и гк)'!$O$39:$O$41)</f>
        <v>0</v>
      </c>
      <c r="O23" s="1993">
        <f>SUMIF('Мероприятия_план (газ и гк)'!$AG$39:$AG$41,O$6,'Мероприятия_план (газ и гк)'!$O$39:$O$41)</f>
        <v>0</v>
      </c>
      <c r="P23" s="1993">
        <f>SUMIF('Мероприятия_план (газ и гк)'!$AG$39:$AG$41,P$6,'Мероприятия_план (газ и гк)'!$O$39:$O$41)</f>
        <v>0</v>
      </c>
      <c r="Q23" s="1993">
        <f>SUMIF('Мероприятия_план (газ и гк)'!$AG$39:$AG$41,Q$6,'Мероприятия_план (газ и гк)'!$O$39:$O$41)</f>
        <v>0</v>
      </c>
      <c r="R23" s="1993">
        <f>SUMIF('Мероприятия_план (газ и гк)'!$AG$39:$AG$41,R$6,'Мероприятия_план (газ и гк)'!$O$39:$O$41)</f>
        <v>0</v>
      </c>
      <c r="S23" s="1993">
        <f>SUMIF('Мероприятия_план (газ и гк)'!$AG$39:$AG$41,S$6,'Мероприятия_план (газ и гк)'!$O$39:$O$41)</f>
        <v>0</v>
      </c>
      <c r="T23" s="1993">
        <f>SUMIF('Мероприятия_план (газ и гк)'!$AG$39:$AG$41,T$6,'Мероприятия_план (газ и гк)'!$O$39:$O$41)</f>
        <v>0</v>
      </c>
      <c r="U23" s="1993">
        <f>SUMIF('Мероприятия_план (газ и гк)'!$AG$39:$AG$41,U$6,'Мероприятия_план (газ и гк)'!$O$39:$O$41)</f>
        <v>0</v>
      </c>
      <c r="V23" s="1993">
        <f>SUMIF('Мероприятия_план (газ и гк)'!$AG$39:$AG$41,V$6,'Мероприятия_план (газ и гк)'!$O$39:$O$41)</f>
        <v>0</v>
      </c>
      <c r="W23" s="1993">
        <f>SUMIF('Мероприятия_план (газ и гк)'!$AG$39:$AG$41,W$6,'Мероприятия_план (газ и гк)'!$O$39:$O$41)</f>
        <v>0</v>
      </c>
      <c r="X23" s="1993">
        <f>SUMIF('Мероприятия_план (газ и гк)'!$AG$39:$AG$41,X$6,'Мероприятия_план (газ и гк)'!$O$39:$O$41)</f>
        <v>0</v>
      </c>
      <c r="Y23" s="1993">
        <f>SUMIF('Мероприятия_план (газ и гк)'!$AG$39:$AG$41,Y$6,'Мероприятия_план (газ и гк)'!$O$39:$O$41)</f>
        <v>0</v>
      </c>
      <c r="Z23" s="1993">
        <f>SUMIF('Мероприятия_план (газ и гк)'!$AG$39:$AG$41,Z$6,'Мероприятия_план (газ и гк)'!$O$39:$O$41)</f>
        <v>0</v>
      </c>
      <c r="AA23" s="1993">
        <f>SUMIF('Мероприятия_план (газ и гк)'!$AG$39:$AG$41,AA$6,'Мероприятия_план (газ и гк)'!$O$39:$O$41)</f>
        <v>0</v>
      </c>
      <c r="AB23" s="1993">
        <f>SUMIF('Мероприятия_план (газ и гк)'!$AG$39:$AG$41,AB$6,'Мероприятия_план (газ и гк)'!$O$39:$O$41)</f>
        <v>0</v>
      </c>
      <c r="AC23" s="1993">
        <f>SUMIF('Мероприятия_план (газ и гк)'!$AG$39:$AG$41,AC$6,'Мероприятия_план (газ и гк)'!$O$39:$O$41)</f>
        <v>0</v>
      </c>
      <c r="AD23" s="1993">
        <f>SUMIF('Мероприятия_план (газ и гк)'!$AG$39:$AG$41,AD$6,'Мероприятия_план (газ и гк)'!$O$39:$O$41)</f>
        <v>0</v>
      </c>
      <c r="AE23" s="1993"/>
      <c r="AF23" s="1993"/>
      <c r="AG23" s="1993"/>
      <c r="AH23" s="2022">
        <f t="shared" si="3"/>
        <v>38</v>
      </c>
      <c r="AJ23" s="1049"/>
      <c r="AK23" s="1049"/>
      <c r="AL23" s="1049"/>
      <c r="AM23" s="1049"/>
      <c r="AN23" s="1049"/>
      <c r="AO23" s="1049"/>
      <c r="AP23" s="1049"/>
      <c r="AQ23" s="1049"/>
      <c r="AR23" s="1049"/>
      <c r="AS23" s="1049"/>
      <c r="AT23" s="1049"/>
      <c r="AU23" s="1049"/>
      <c r="AV23" s="1049"/>
      <c r="AW23" s="1049"/>
      <c r="AX23" s="1049"/>
      <c r="AY23" s="1049"/>
      <c r="AZ23" s="1049"/>
      <c r="BA23" s="1049"/>
      <c r="BB23" s="1049"/>
      <c r="BC23" s="1049"/>
      <c r="BD23" s="1049"/>
      <c r="BE23" s="1049"/>
      <c r="BF23" s="1049"/>
      <c r="BG23" s="1049"/>
      <c r="BH23" s="1049"/>
      <c r="BI23" s="1049"/>
      <c r="BJ23" s="1049"/>
      <c r="BK23" s="1049"/>
      <c r="BL23" s="1049"/>
      <c r="BM23" s="1049"/>
      <c r="BN23" s="1049"/>
      <c r="BO23" s="1049"/>
    </row>
    <row r="24" spans="1:84" s="1050" customFormat="1" ht="15.75">
      <c r="A24" s="2452" t="s">
        <v>242</v>
      </c>
      <c r="B24" s="1954" t="s">
        <v>145</v>
      </c>
      <c r="C24" s="1061">
        <f>COUNTIF('Мероприятия_план (газ и гк)'!$AG$22:$AG$23,C$6)</f>
        <v>0</v>
      </c>
      <c r="D24" s="1061">
        <f>COUNTIF('Мероприятия_план (газ и гк)'!$AG$22:$AG$23,D$6)</f>
        <v>0</v>
      </c>
      <c r="E24" s="1061">
        <f>COUNTIF('Мероприятия_план (газ и гк)'!$AG$22:$AG$23,E$6)</f>
        <v>0</v>
      </c>
      <c r="F24" s="1061">
        <f>COUNTIF('Мероприятия_план (газ и гк)'!$AG$22:$AG$23,F$6)</f>
        <v>0</v>
      </c>
      <c r="G24" s="1061">
        <f>COUNTIF('Мероприятия_план (газ и гк)'!$AG$22:$AG$23,G$6)</f>
        <v>0</v>
      </c>
      <c r="H24" s="1061">
        <f>COUNTIF('Мероприятия_план (газ и гк)'!$AG$22:$AG$23,H$6)</f>
        <v>0</v>
      </c>
      <c r="I24" s="1061">
        <f>COUNTIF('Мероприятия_план (газ и гк)'!$AG$22:$AG$23,I$6)</f>
        <v>0</v>
      </c>
      <c r="J24" s="1061">
        <f>COUNTIF('Мероприятия_план (газ и гк)'!$AG$22:$AG$23,J$6)</f>
        <v>0</v>
      </c>
      <c r="K24" s="1061">
        <f>COUNTIF('Мероприятия_план (газ и гк)'!$AG$22:$AG$23,K$6)</f>
        <v>0</v>
      </c>
      <c r="L24" s="1061">
        <f>COUNTIF('Мероприятия_план (газ и гк)'!$AG$22:$AG$23,L$6)</f>
        <v>0</v>
      </c>
      <c r="M24" s="1061">
        <f>COUNTIF('Мероприятия_план (газ и гк)'!$AG$22:$AG$23,M$6)</f>
        <v>0</v>
      </c>
      <c r="N24" s="1061">
        <f>COUNTIF('Мероприятия_план (газ и гк)'!$AG$22:$AG$23,N$6)</f>
        <v>0</v>
      </c>
      <c r="O24" s="1061">
        <f>COUNTIF('Мероприятия_план (газ и гк)'!$AG$22:$AG$23,O$6)</f>
        <v>0</v>
      </c>
      <c r="P24" s="1061">
        <f>COUNTIF('Мероприятия_план (газ и гк)'!$AG$22:$AG$23,P$6)</f>
        <v>0</v>
      </c>
      <c r="Q24" s="1061">
        <f>COUNTIF('Мероприятия_план (газ и гк)'!$AG$22:$AG$23,Q$6)</f>
        <v>1</v>
      </c>
      <c r="R24" s="1061">
        <f>COUNTIF('Мероприятия_план (газ и гк)'!$AG$22:$AG$23,R$6)</f>
        <v>0</v>
      </c>
      <c r="S24" s="1061">
        <f>COUNTIF('Мероприятия_план (газ и гк)'!$AG$22:$AG$23,S$6)</f>
        <v>0</v>
      </c>
      <c r="T24" s="1061">
        <f>COUNTIF('Мероприятия_план (газ и гк)'!$AG$22:$AG$23,T$6)</f>
        <v>0</v>
      </c>
      <c r="U24" s="1061">
        <f>COUNTIF('Мероприятия_план (газ и гк)'!$AG$22:$AG$23,U$6)</f>
        <v>0</v>
      </c>
      <c r="V24" s="1061">
        <f>COUNTIF('Мероприятия_план (газ и гк)'!$AG$22:$AG$23,V$6)</f>
        <v>0</v>
      </c>
      <c r="W24" s="1061">
        <f>COUNTIF('Мероприятия_план (газ и гк)'!$AG$22:$AG$23,W$6)</f>
        <v>0</v>
      </c>
      <c r="X24" s="1061">
        <f>COUNTIF('Мероприятия_план (газ и гк)'!$AG$22:$AG$23,X$6)</f>
        <v>0</v>
      </c>
      <c r="Y24" s="1061">
        <f>COUNTIF('Мероприятия_план (газ и гк)'!$AG$22:$AG$23,Y$6)</f>
        <v>0</v>
      </c>
      <c r="Z24" s="1061">
        <f>COUNTIF('Мероприятия_план (газ и гк)'!$AG$22:$AG$23,Z$6)</f>
        <v>0</v>
      </c>
      <c r="AA24" s="1061">
        <f>COUNTIF('Мероприятия_план (газ и гк)'!$AG$22:$AG$23,AA$6)</f>
        <v>0</v>
      </c>
      <c r="AB24" s="1061">
        <f>COUNTIF('Мероприятия_план (газ и гк)'!$AG$22:$AG$23,AB$6)</f>
        <v>0</v>
      </c>
      <c r="AC24" s="1061">
        <f>COUNTIF('Мероприятия_план (газ и гк)'!$AG$22:$AG$23,AC$6)</f>
        <v>0</v>
      </c>
      <c r="AD24" s="1061">
        <f>COUNTIF('Мероприятия_план (газ и гк)'!$AG$22:$AG$23,AD$6)</f>
        <v>0</v>
      </c>
      <c r="AE24" s="1061"/>
      <c r="AF24" s="1061"/>
      <c r="AG24" s="1061"/>
      <c r="AH24" s="1957">
        <f t="shared" si="3"/>
        <v>1</v>
      </c>
      <c r="AJ24" s="1049"/>
      <c r="AK24" s="1049"/>
      <c r="AL24" s="1049"/>
      <c r="AM24" s="1049"/>
      <c r="AN24" s="1049"/>
      <c r="AO24" s="1049"/>
      <c r="AP24" s="1049"/>
      <c r="AQ24" s="1049"/>
      <c r="AR24" s="1049"/>
      <c r="AS24" s="1049"/>
      <c r="AT24" s="1049"/>
      <c r="AU24" s="1049"/>
      <c r="AV24" s="1049"/>
      <c r="AW24" s="1049"/>
      <c r="AX24" s="1049"/>
      <c r="AY24" s="1049"/>
      <c r="AZ24" s="1049"/>
      <c r="BA24" s="1049"/>
      <c r="BB24" s="1049"/>
      <c r="BC24" s="1049"/>
      <c r="BD24" s="1049"/>
      <c r="BE24" s="1049"/>
      <c r="BF24" s="1049"/>
      <c r="BG24" s="1049"/>
      <c r="BH24" s="1049"/>
      <c r="BI24" s="1049"/>
      <c r="BJ24" s="1049"/>
      <c r="BK24" s="1049"/>
      <c r="BL24" s="1049"/>
      <c r="BM24" s="1049"/>
      <c r="BN24" s="1049"/>
      <c r="BO24" s="1049"/>
    </row>
    <row r="25" spans="1:84" s="1050" customFormat="1" ht="15.75">
      <c r="A25" s="2452"/>
      <c r="B25" s="1954" t="s">
        <v>325</v>
      </c>
      <c r="C25" s="1064">
        <f>SUMIF('Мероприятия_план (газ и гк)'!$AG$22:$AG$23,C$6,'Мероприятия_план (газ и гк)'!$P$22:$P$23)</f>
        <v>0</v>
      </c>
      <c r="D25" s="1064">
        <f>SUMIF('Мероприятия_план (газ и гк)'!$AG$22:$AG$23,D$6,'Мероприятия_план (газ и гк)'!$P$22:$P$23)</f>
        <v>0</v>
      </c>
      <c r="E25" s="1064">
        <f>SUMIF('Мероприятия_план (газ и гк)'!$AG$22:$AG$23,E$6,'Мероприятия_план (газ и гк)'!$P$22:$P$23)</f>
        <v>0</v>
      </c>
      <c r="F25" s="1064">
        <f>SUMIF('Мероприятия_план (газ и гк)'!$AG$22:$AG$23,F$6,'Мероприятия_план (газ и гк)'!$P$22:$P$23)</f>
        <v>0</v>
      </c>
      <c r="G25" s="1064">
        <f>SUMIF('Мероприятия_план (газ и гк)'!$AG$22:$AG$23,G$6,'Мероприятия_план (газ и гк)'!$P$22:$P$23)</f>
        <v>0</v>
      </c>
      <c r="H25" s="1064">
        <f>SUMIF('Мероприятия_план (газ и гк)'!$AG$22:$AG$23,H$6,'Мероприятия_план (газ и гк)'!$P$22:$P$23)</f>
        <v>0</v>
      </c>
      <c r="I25" s="1064">
        <f>SUMIF('Мероприятия_план (газ и гк)'!$AG$22:$AG$23,I$6,'Мероприятия_план (газ и гк)'!$P$22:$P$23)</f>
        <v>0</v>
      </c>
      <c r="J25" s="1064">
        <f>SUMIF('Мероприятия_план (газ и гк)'!$AG$22:$AG$23,J$6,'Мероприятия_план (газ и гк)'!$P$22:$P$23)</f>
        <v>0</v>
      </c>
      <c r="K25" s="1064">
        <f>SUMIF('Мероприятия_план (газ и гк)'!$AG$22:$AG$23,K$6,'Мероприятия_план (газ и гк)'!$P$22:$P$23)</f>
        <v>0</v>
      </c>
      <c r="L25" s="1064">
        <f>SUMIF('Мероприятия_план (газ и гк)'!$AG$22:$AG$23,L$6,'Мероприятия_план (газ и гк)'!$P$22:$P$23)</f>
        <v>0</v>
      </c>
      <c r="M25" s="1064">
        <f>SUMIF('Мероприятия_план (газ и гк)'!$AG$22:$AG$23,M$6,'Мероприятия_план (газ и гк)'!$P$22:$P$23)</f>
        <v>0</v>
      </c>
      <c r="N25" s="1064">
        <f>SUMIF('Мероприятия_план (газ и гк)'!$AG$22:$AG$23,N$6,'Мероприятия_план (газ и гк)'!$P$22:$P$23)</f>
        <v>0</v>
      </c>
      <c r="O25" s="1064">
        <f>SUMIF('Мероприятия_план (газ и гк)'!$AG$22:$AG$23,O$6,'Мероприятия_план (газ и гк)'!$P$22:$P$23)</f>
        <v>0</v>
      </c>
      <c r="P25" s="1064">
        <f>SUMIF('Мероприятия_план (газ и гк)'!$AG$22:$AG$23,P$6,'Мероприятия_план (газ и гк)'!$P$22:$P$23)</f>
        <v>0</v>
      </c>
      <c r="Q25" s="1064">
        <f>SUMIF('Мероприятия_план (газ и гк)'!$AG$22:$AG$23,Q$6,'Мероприятия_план (газ и гк)'!$P$22:$P$23)</f>
        <v>350</v>
      </c>
      <c r="R25" s="1064">
        <f>SUMIF('Мероприятия_план (газ и гк)'!$AG$22:$AG$23,R$6,'Мероприятия_план (газ и гк)'!$P$22:$P$23)</f>
        <v>0</v>
      </c>
      <c r="S25" s="1064">
        <f>SUMIF('Мероприятия_план (газ и гк)'!$AG$22:$AG$23,S$6,'Мероприятия_план (газ и гк)'!$P$22:$P$23)</f>
        <v>0</v>
      </c>
      <c r="T25" s="1064">
        <f>SUMIF('Мероприятия_план (газ и гк)'!$AG$22:$AG$23,T$6,'Мероприятия_план (газ и гк)'!$P$22:$P$23)</f>
        <v>0</v>
      </c>
      <c r="U25" s="1064">
        <f>SUMIF('Мероприятия_план (газ и гк)'!$AG$22:$AG$23,U$6,'Мероприятия_план (газ и гк)'!$P$22:$P$23)</f>
        <v>0</v>
      </c>
      <c r="V25" s="1064">
        <f>SUMIF('Мероприятия_план (газ и гк)'!$AG$22:$AG$23,V$6,'Мероприятия_план (газ и гк)'!$P$22:$P$23)</f>
        <v>0</v>
      </c>
      <c r="W25" s="1064">
        <f>SUMIF('Мероприятия_план (газ и гк)'!$AG$22:$AG$23,W$6,'Мероприятия_план (газ и гк)'!$P$22:$P$23)</f>
        <v>0</v>
      </c>
      <c r="X25" s="1064">
        <f>SUMIF('Мероприятия_план (газ и гк)'!$AG$22:$AG$23,X$6,'Мероприятия_план (газ и гк)'!$P$22:$P$23)</f>
        <v>0</v>
      </c>
      <c r="Y25" s="1064">
        <f>SUMIF('Мероприятия_план (газ и гк)'!$AG$22:$AG$23,Y$6,'Мероприятия_план (газ и гк)'!$P$22:$P$23)</f>
        <v>0</v>
      </c>
      <c r="Z25" s="1064">
        <f>SUMIF('Мероприятия_план (газ и гк)'!$AG$22:$AG$23,Z$6,'Мероприятия_план (газ и гк)'!$P$22:$P$23)</f>
        <v>0</v>
      </c>
      <c r="AA25" s="1064">
        <f>SUMIF('Мероприятия_план (газ и гк)'!$AG$22:$AG$23,AA$6,'Мероприятия_план (газ и гк)'!$P$22:$P$23)</f>
        <v>0</v>
      </c>
      <c r="AB25" s="1064">
        <f>SUMIF('Мероприятия_план (газ и гк)'!$AG$22:$AG$23,AB$6,'Мероприятия_план (газ и гк)'!$P$22:$P$23)</f>
        <v>0</v>
      </c>
      <c r="AC25" s="1064">
        <f>SUMIF('Мероприятия_план (газ и гк)'!$AG$22:$AG$23,AC$6,'Мероприятия_план (газ и гк)'!$P$22:$P$23)</f>
        <v>0</v>
      </c>
      <c r="AD25" s="1064">
        <f>SUMIF('Мероприятия_план (газ и гк)'!$AG$22:$AG$23,AD$6,'Мероприятия_план (газ и гк)'!$P$22:$P$23)</f>
        <v>0</v>
      </c>
      <c r="AE25" s="1064"/>
      <c r="AF25" s="1064"/>
      <c r="AG25" s="1064"/>
      <c r="AH25" s="1957">
        <f t="shared" si="3"/>
        <v>350</v>
      </c>
      <c r="AJ25" s="1049"/>
      <c r="AK25" s="1049"/>
      <c r="AL25" s="1049"/>
      <c r="AM25" s="1049"/>
      <c r="AN25" s="1049"/>
      <c r="AO25" s="1049"/>
      <c r="AP25" s="1049"/>
      <c r="AQ25" s="1049"/>
      <c r="AR25" s="1049"/>
      <c r="AS25" s="1049"/>
      <c r="AT25" s="1049"/>
      <c r="AU25" s="1049"/>
      <c r="AV25" s="1049"/>
      <c r="AW25" s="1049"/>
      <c r="AX25" s="1049"/>
      <c r="AY25" s="1049"/>
      <c r="AZ25" s="1049"/>
      <c r="BA25" s="1049"/>
      <c r="BB25" s="1049"/>
      <c r="BC25" s="1049"/>
      <c r="BD25" s="1049"/>
      <c r="BE25" s="1049"/>
      <c r="BF25" s="1049"/>
      <c r="BG25" s="1049"/>
      <c r="BH25" s="1049"/>
      <c r="BI25" s="1049"/>
      <c r="BJ25" s="1049"/>
      <c r="BK25" s="1049"/>
      <c r="BL25" s="1049"/>
      <c r="BM25" s="1049"/>
      <c r="BN25" s="1049"/>
      <c r="BO25" s="1049"/>
    </row>
    <row r="26" spans="1:84" s="1050" customFormat="1" ht="18" customHeight="1">
      <c r="A26" s="2490" t="s">
        <v>242</v>
      </c>
      <c r="B26" s="2020" t="s">
        <v>145</v>
      </c>
      <c r="C26" s="1991">
        <f>COUNTIF('Мероприятия_план (газ и гк)'!$AG$22:$AG$23,C$6)</f>
        <v>0</v>
      </c>
      <c r="D26" s="1991">
        <f>COUNTIF('Мероприятия_план (газ и гк)'!$AG$22:$AG$23,D$6)</f>
        <v>0</v>
      </c>
      <c r="E26" s="1991">
        <f>COUNTIF('Мероприятия_план (газ и гк)'!$AG$22:$AG$23,E$6)</f>
        <v>0</v>
      </c>
      <c r="F26" s="1991">
        <f>COUNTIF('Мероприятия_план (газ и гк)'!$AG$22:$AG$23,F$6)</f>
        <v>0</v>
      </c>
      <c r="G26" s="1991">
        <f>COUNTIF('Мероприятия_план (газ и гк)'!$AG$22:$AG$23,G$6)</f>
        <v>0</v>
      </c>
      <c r="H26" s="1991">
        <f>COUNTIF('Мероприятия_план (газ и гк)'!$AG$22:$AG$23,H$6)</f>
        <v>0</v>
      </c>
      <c r="I26" s="1991">
        <f>COUNTIF('Мероприятия_план (газ и гк)'!$AG$22:$AG$23,I$6)</f>
        <v>0</v>
      </c>
      <c r="J26" s="1991">
        <f>COUNTIF('Мероприятия_план (газ и гк)'!$AG$22:$AG$23,J$6)</f>
        <v>0</v>
      </c>
      <c r="K26" s="1991">
        <f>COUNTIF('Мероприятия_план (газ и гк)'!$AG$22:$AG$23,K$6)</f>
        <v>0</v>
      </c>
      <c r="L26" s="1991">
        <f>COUNTIF('Мероприятия_план (газ и гк)'!$AG$22:$AG$23,L$6)</f>
        <v>0</v>
      </c>
      <c r="M26" s="1991">
        <f>COUNTIF('Мероприятия_план (газ и гк)'!$AG$22:$AG$23,M$6)</f>
        <v>0</v>
      </c>
      <c r="N26" s="1991">
        <f>COUNTIF('Мероприятия_план (газ и гк)'!$AG$22:$AG$23,N$6)</f>
        <v>0</v>
      </c>
      <c r="O26" s="1991">
        <f>COUNTIF('Мероприятия_план (газ и гк)'!$AG$22:$AG$23,O$6)</f>
        <v>0</v>
      </c>
      <c r="P26" s="1991">
        <f>COUNTIF('Мероприятия_план (газ и гк)'!$AG$22:$AG$23,P$6)</f>
        <v>0</v>
      </c>
      <c r="Q26" s="1991">
        <f>COUNTIF('Мероприятия_план (газ и гк)'!$AG$22:$AG$23,Q$6)</f>
        <v>1</v>
      </c>
      <c r="R26" s="1991">
        <f>COUNTIF('Мероприятия_план (газ и гк)'!$AG$22:$AG$23,R$6)</f>
        <v>0</v>
      </c>
      <c r="S26" s="1991">
        <f>COUNTIF('Мероприятия_план (газ и гк)'!$AG$22:$AG$23,S$6)</f>
        <v>0</v>
      </c>
      <c r="T26" s="1991">
        <f>COUNTIF('Мероприятия_план (газ и гк)'!$AG$22:$AG$23,T$6)</f>
        <v>0</v>
      </c>
      <c r="U26" s="1991">
        <f>COUNTIF('Мероприятия_план (газ и гк)'!$AG$22:$AG$23,U$6)</f>
        <v>0</v>
      </c>
      <c r="V26" s="1991">
        <f>COUNTIF('Мероприятия_план (газ и гк)'!$AG$22:$AG$23,V$6)</f>
        <v>0</v>
      </c>
      <c r="W26" s="1991">
        <f>COUNTIF('Мероприятия_план (газ и гк)'!$AG$22:$AG$23,W$6)</f>
        <v>0</v>
      </c>
      <c r="X26" s="1991">
        <f>COUNTIF('Мероприятия_план (газ и гк)'!$AG$22:$AG$23,X$6)</f>
        <v>0</v>
      </c>
      <c r="Y26" s="1991">
        <f>COUNTIF('Мероприятия_план (газ и гк)'!$AG$22:$AG$23,Y$6)</f>
        <v>0</v>
      </c>
      <c r="Z26" s="1991">
        <f>COUNTIF('Мероприятия_план (газ и гк)'!$AG$22:$AG$23,Z$6)</f>
        <v>0</v>
      </c>
      <c r="AA26" s="1991">
        <f>COUNTIF('Мероприятия_план (газ и гк)'!$AG$22:$AG$23,AA$6)</f>
        <v>0</v>
      </c>
      <c r="AB26" s="1991">
        <f>COUNTIF('Мероприятия_план (газ и гк)'!$AG$22:$AG$23,AB$6)</f>
        <v>0</v>
      </c>
      <c r="AC26" s="1991">
        <f>COUNTIF('Мероприятия_план (газ и гк)'!$AG$22:$AG$23,AC$6)</f>
        <v>0</v>
      </c>
      <c r="AD26" s="1991">
        <f>COUNTIF('Мероприятия_план (газ и гк)'!$AG$22:$AG$23,AD$6)</f>
        <v>0</v>
      </c>
      <c r="AE26" s="1991"/>
      <c r="AF26" s="1991"/>
      <c r="AG26" s="1991"/>
      <c r="AH26" s="2021">
        <f t="shared" si="3"/>
        <v>1</v>
      </c>
      <c r="AJ26" s="1049"/>
      <c r="AK26" s="1049"/>
      <c r="AL26" s="1049"/>
      <c r="AM26" s="1049"/>
      <c r="AN26" s="1049"/>
      <c r="AO26" s="1049"/>
      <c r="AP26" s="1049"/>
      <c r="AQ26" s="1049"/>
      <c r="AR26" s="1049"/>
      <c r="AS26" s="1049"/>
      <c r="AT26" s="1049"/>
      <c r="AU26" s="1049"/>
      <c r="AV26" s="1049"/>
      <c r="AW26" s="1049"/>
      <c r="AX26" s="1049"/>
      <c r="AY26" s="1049"/>
      <c r="AZ26" s="1049"/>
      <c r="BA26" s="1049"/>
      <c r="BB26" s="1049"/>
      <c r="BC26" s="1049"/>
      <c r="BD26" s="1049"/>
      <c r="BE26" s="1049"/>
      <c r="BF26" s="1049"/>
      <c r="BG26" s="1049"/>
      <c r="BH26" s="1049"/>
      <c r="BI26" s="1049"/>
      <c r="BJ26" s="1049"/>
      <c r="BK26" s="1049"/>
      <c r="BL26" s="1049"/>
      <c r="BM26" s="1049"/>
      <c r="BN26" s="1049"/>
      <c r="BO26" s="1049"/>
    </row>
    <row r="27" spans="1:84" s="1050" customFormat="1" ht="15.75">
      <c r="A27" s="2490"/>
      <c r="B27" s="2020" t="s">
        <v>121</v>
      </c>
      <c r="C27" s="1993">
        <f>SUMIF('Мероприятия_план (газ и гк)'!$AG$22:$AG$23,C$6,'Мероприятия_план (газ и гк)'!$O$22:$O$23)</f>
        <v>0</v>
      </c>
      <c r="D27" s="1993">
        <f>SUMIF('Мероприятия_план (газ и гк)'!$AG$22:$AG$23,D$6,'Мероприятия_план (газ и гк)'!$O$22:$O$23)</f>
        <v>0</v>
      </c>
      <c r="E27" s="1993">
        <f>SUMIF('Мероприятия_план (газ и гк)'!$AG$22:$AG$23,E$6,'Мероприятия_план (газ и гк)'!$O$22:$O$23)</f>
        <v>0</v>
      </c>
      <c r="F27" s="1993">
        <f>SUMIF('Мероприятия_план (газ и гк)'!$AG$22:$AG$23,F$6,'Мероприятия_план (газ и гк)'!$O$22:$O$23)</f>
        <v>0</v>
      </c>
      <c r="G27" s="1993">
        <f>SUMIF('Мероприятия_план (газ и гк)'!$AG$22:$AG$23,G$6,'Мероприятия_план (газ и гк)'!$O$22:$O$23)</f>
        <v>0</v>
      </c>
      <c r="H27" s="1993">
        <f>SUMIF('Мероприятия_план (газ и гк)'!$AG$22:$AG$23,H$6,'Мероприятия_план (газ и гк)'!$O$22:$O$23)</f>
        <v>0</v>
      </c>
      <c r="I27" s="1993">
        <f>SUMIF('Мероприятия_план (газ и гк)'!$AG$22:$AG$23,I$6,'Мероприятия_план (газ и гк)'!$O$22:$O$23)</f>
        <v>0</v>
      </c>
      <c r="J27" s="1993">
        <f>SUMIF('Мероприятия_план (газ и гк)'!$AG$22:$AG$23,J$6,'Мероприятия_план (газ и гк)'!$O$22:$O$23)</f>
        <v>0</v>
      </c>
      <c r="K27" s="1993">
        <f>SUMIF('Мероприятия_план (газ и гк)'!$AG$22:$AG$23,K$6,'Мероприятия_план (газ и гк)'!$O$22:$O$23)</f>
        <v>0</v>
      </c>
      <c r="L27" s="1993">
        <f>SUMIF('Мероприятия_план (газ и гк)'!$AG$22:$AG$23,L$6,'Мероприятия_план (газ и гк)'!$O$22:$O$23)</f>
        <v>0</v>
      </c>
      <c r="M27" s="1993">
        <f>SUMIF('Мероприятия_план (газ и гк)'!$AG$22:$AG$23,M$6,'Мероприятия_план (газ и гк)'!$O$22:$O$23)</f>
        <v>0</v>
      </c>
      <c r="N27" s="1993">
        <f>SUMIF('Мероприятия_план (газ и гк)'!$AG$22:$AG$23,N$6,'Мероприятия_план (газ и гк)'!$O$22:$O$23)</f>
        <v>0</v>
      </c>
      <c r="O27" s="1993">
        <f>SUMIF('Мероприятия_план (газ и гк)'!$AG$22:$AG$23,O$6,'Мероприятия_план (газ и гк)'!$O$22:$O$23)</f>
        <v>0</v>
      </c>
      <c r="P27" s="1993">
        <f>SUMIF('Мероприятия_план (газ и гк)'!$AG$22:$AG$23,P$6,'Мероприятия_план (газ и гк)'!$O$22:$O$23)</f>
        <v>0</v>
      </c>
      <c r="Q27" s="1993">
        <f>SUMIF('Мероприятия_план (газ и гк)'!$AG$22:$AG$23,Q$6,'Мероприятия_план (газ и гк)'!$O$22:$O$23)</f>
        <v>35</v>
      </c>
      <c r="R27" s="1993">
        <f>SUMIF('Мероприятия_план (газ и гк)'!$AG$22:$AG$23,R$6,'Мероприятия_план (газ и гк)'!$O$22:$O$23)</f>
        <v>0</v>
      </c>
      <c r="S27" s="1993">
        <f>SUMIF('Мероприятия_план (газ и гк)'!$AG$22:$AG$23,S$6,'Мероприятия_план (газ и гк)'!$O$22:$O$23)</f>
        <v>0</v>
      </c>
      <c r="T27" s="1993">
        <f>SUMIF('Мероприятия_план (газ и гк)'!$AG$22:$AG$23,T$6,'Мероприятия_план (газ и гк)'!$O$22:$O$23)</f>
        <v>0</v>
      </c>
      <c r="U27" s="1993">
        <f>SUMIF('Мероприятия_план (газ и гк)'!$AG$22:$AG$23,U$6,'Мероприятия_план (газ и гк)'!$O$22:$O$23)</f>
        <v>0</v>
      </c>
      <c r="V27" s="1993">
        <f>SUMIF('Мероприятия_план (газ и гк)'!$AG$22:$AG$23,V$6,'Мероприятия_план (газ и гк)'!$O$22:$O$23)</f>
        <v>0</v>
      </c>
      <c r="W27" s="1993">
        <f>SUMIF('Мероприятия_план (газ и гк)'!$AG$22:$AG$23,W$6,'Мероприятия_план (газ и гк)'!$O$22:$O$23)</f>
        <v>0</v>
      </c>
      <c r="X27" s="1993">
        <f>SUMIF('Мероприятия_план (газ и гк)'!$AG$22:$AG$23,X$6,'Мероприятия_план (газ и гк)'!$O$22:$O$23)</f>
        <v>0</v>
      </c>
      <c r="Y27" s="1993">
        <f>SUMIF('Мероприятия_план (газ и гк)'!$AG$22:$AG$23,Y$6,'Мероприятия_план (газ и гк)'!$O$22:$O$23)</f>
        <v>0</v>
      </c>
      <c r="Z27" s="1993">
        <f>SUMIF('Мероприятия_план (газ и гк)'!$AG$22:$AG$23,Z$6,'Мероприятия_план (газ и гк)'!$O$22:$O$23)</f>
        <v>0</v>
      </c>
      <c r="AA27" s="1993">
        <f>SUMIF('Мероприятия_план (газ и гк)'!$AG$22:$AG$23,AA$6,'Мероприятия_план (газ и гк)'!$O$22:$O$23)</f>
        <v>0</v>
      </c>
      <c r="AB27" s="1993">
        <f>SUMIF('Мероприятия_план (газ и гк)'!$AG$22:$AG$23,AB$6,'Мероприятия_план (газ и гк)'!$O$22:$O$23)</f>
        <v>0</v>
      </c>
      <c r="AC27" s="1993">
        <f>SUMIF('Мероприятия_план (газ и гк)'!$AG$22:$AG$23,AC$6,'Мероприятия_план (газ и гк)'!$O$22:$O$23)</f>
        <v>0</v>
      </c>
      <c r="AD27" s="1993">
        <f>SUMIF('Мероприятия_план (газ и гк)'!$AG$22:$AG$23,AD$6,'Мероприятия_план (газ и гк)'!$O$22:$O$23)</f>
        <v>0</v>
      </c>
      <c r="AE27" s="1993"/>
      <c r="AF27" s="1993"/>
      <c r="AG27" s="1993"/>
      <c r="AH27" s="2022">
        <f t="shared" si="3"/>
        <v>35</v>
      </c>
      <c r="AJ27" s="1049"/>
      <c r="AK27" s="1049"/>
      <c r="AL27" s="1049"/>
      <c r="AM27" s="1049"/>
      <c r="AN27" s="1049"/>
      <c r="AO27" s="1049"/>
      <c r="AP27" s="1049"/>
      <c r="AQ27" s="1049"/>
      <c r="AR27" s="1049"/>
      <c r="AS27" s="1049"/>
      <c r="AT27" s="1049"/>
      <c r="AU27" s="1049"/>
      <c r="AV27" s="1049"/>
      <c r="AW27" s="1049"/>
      <c r="AX27" s="1049"/>
      <c r="AY27" s="1049"/>
      <c r="AZ27" s="1049"/>
      <c r="BA27" s="1049"/>
      <c r="BB27" s="1049"/>
      <c r="BC27" s="1049"/>
      <c r="BD27" s="1049"/>
      <c r="BE27" s="1049"/>
      <c r="BF27" s="1049"/>
      <c r="BG27" s="1049"/>
      <c r="BH27" s="1049"/>
      <c r="BI27" s="1049"/>
      <c r="BJ27" s="1049"/>
      <c r="BK27" s="1049"/>
      <c r="BL27" s="1049"/>
      <c r="BM27" s="1049"/>
      <c r="BN27" s="1049"/>
      <c r="BO27" s="1049"/>
    </row>
    <row r="28" spans="1:84" s="1050" customFormat="1" ht="15.75">
      <c r="A28" s="2452" t="s">
        <v>243</v>
      </c>
      <c r="B28" s="1954" t="s">
        <v>145</v>
      </c>
      <c r="C28" s="1061">
        <f>COUNTIF('Мероприятия_план (газ и гк)'!$AG$27:$AG$29,C$6)</f>
        <v>0</v>
      </c>
      <c r="D28" s="1061">
        <f>COUNTIF('Мероприятия_план (газ и гк)'!$AG$27:$AG$29,D$6)</f>
        <v>0</v>
      </c>
      <c r="E28" s="1061">
        <f>COUNTIF('Мероприятия_план (газ и гк)'!$AG$27:$AG$29,E$6)</f>
        <v>0</v>
      </c>
      <c r="F28" s="1061">
        <f>COUNTIF('Мероприятия_план (газ и гк)'!$AG$27:$AG$29,F$6)</f>
        <v>0</v>
      </c>
      <c r="G28" s="1061">
        <f>COUNTIF('Мероприятия_план (газ и гк)'!$AG$27:$AG$29,G$6)</f>
        <v>0</v>
      </c>
      <c r="H28" s="1061">
        <f>COUNTIF('Мероприятия_план (газ и гк)'!$AG$27:$AG$29,H$6)</f>
        <v>0</v>
      </c>
      <c r="I28" s="1061">
        <f>COUNTIF('Мероприятия_план (газ и гк)'!$AG$27:$AG$29,I$6)</f>
        <v>0</v>
      </c>
      <c r="J28" s="1061">
        <f>COUNTIF('Мероприятия_план (газ и гк)'!$AG$27:$AG$29,J$6)</f>
        <v>0</v>
      </c>
      <c r="K28" s="1061">
        <f>COUNTIF('Мероприятия_план (газ и гк)'!$AG$27:$AG$29,K$6)</f>
        <v>0</v>
      </c>
      <c r="L28" s="1061">
        <f>COUNTIF('Мероприятия_план (газ и гк)'!$AG$27:$AG$29,L$6)</f>
        <v>0</v>
      </c>
      <c r="M28" s="1061">
        <f>COUNTIF('Мероприятия_план (газ и гк)'!$AG$27:$AG$29,M$6)</f>
        <v>0</v>
      </c>
      <c r="N28" s="1061">
        <f>COUNTIF('Мероприятия_план (газ и гк)'!$AG$27:$AG$29,N$6)</f>
        <v>0</v>
      </c>
      <c r="O28" s="1061">
        <f>COUNTIF('Мероприятия_план (газ и гк)'!$AG$27:$AG$29,O$6)</f>
        <v>0</v>
      </c>
      <c r="P28" s="1061">
        <f>COUNTIF('Мероприятия_план (газ и гк)'!$AG$27:$AG$29,P$6)</f>
        <v>0</v>
      </c>
      <c r="Q28" s="1061">
        <f>COUNTIF('Мероприятия_план (газ и гк)'!$AG$27:$AG$29,Q$6)</f>
        <v>1</v>
      </c>
      <c r="R28" s="1061">
        <f>COUNTIF('Мероприятия_план (газ и гк)'!$AG$27:$AG$29,R$6)</f>
        <v>0</v>
      </c>
      <c r="S28" s="1061">
        <f>COUNTIF('Мероприятия_план (газ и гк)'!$AG$27:$AG$29,S$6)</f>
        <v>0</v>
      </c>
      <c r="T28" s="1061">
        <f>COUNTIF('Мероприятия_план (газ и гк)'!$AG$27:$AG$29,T$6)</f>
        <v>0</v>
      </c>
      <c r="U28" s="1061">
        <f>COUNTIF('Мероприятия_план (газ и гк)'!$AG$27:$AG$29,U$6)</f>
        <v>0</v>
      </c>
      <c r="V28" s="1061">
        <f>COUNTIF('Мероприятия_план (газ и гк)'!$AG$27:$AG$29,V$6)</f>
        <v>0</v>
      </c>
      <c r="W28" s="1061">
        <f>COUNTIF('Мероприятия_план (газ и гк)'!$AG$27:$AG$29,W$6)</f>
        <v>0</v>
      </c>
      <c r="X28" s="1061">
        <f>COUNTIF('Мероприятия_план (газ и гк)'!$AG$27:$AG$29,X$6)</f>
        <v>0</v>
      </c>
      <c r="Y28" s="1061">
        <f>COUNTIF('Мероприятия_план (газ и гк)'!$AG$27:$AG$29,Y$6)</f>
        <v>0</v>
      </c>
      <c r="Z28" s="1061">
        <f>COUNTIF('Мероприятия_план (газ и гк)'!$AG$27:$AG$29,Z$6)</f>
        <v>0</v>
      </c>
      <c r="AA28" s="1061">
        <f>COUNTIF('Мероприятия_план (газ и гк)'!$AG$27:$AG$29,AA$6)</f>
        <v>0</v>
      </c>
      <c r="AB28" s="1061">
        <f>COUNTIF('Мероприятия_план (газ и гк)'!$AG$27:$AG$29,AB$6)</f>
        <v>0</v>
      </c>
      <c r="AC28" s="1061">
        <f>COUNTIF('Мероприятия_план (газ и гк)'!$AG$27:$AG$29,AC$6)</f>
        <v>0</v>
      </c>
      <c r="AD28" s="1061">
        <f>COUNTIF('Мероприятия_план (газ и гк)'!$AG$27:$AG$29,AD$6)</f>
        <v>0</v>
      </c>
      <c r="AE28" s="1061"/>
      <c r="AF28" s="1061"/>
      <c r="AG28" s="1061"/>
      <c r="AH28" s="1957">
        <f t="shared" si="3"/>
        <v>1</v>
      </c>
      <c r="AJ28" s="1049"/>
      <c r="AK28" s="1049"/>
      <c r="AL28" s="1049"/>
      <c r="AM28" s="1049"/>
      <c r="AN28" s="1049"/>
      <c r="AO28" s="1049"/>
      <c r="AP28" s="1049"/>
      <c r="AQ28" s="1049"/>
      <c r="AR28" s="1049"/>
      <c r="AS28" s="1049"/>
      <c r="AT28" s="1049"/>
      <c r="AU28" s="1049"/>
      <c r="AV28" s="1049"/>
      <c r="AW28" s="1049"/>
      <c r="AX28" s="1049"/>
      <c r="AY28" s="1049"/>
      <c r="AZ28" s="1049"/>
      <c r="BA28" s="1049"/>
      <c r="BB28" s="1049"/>
      <c r="BC28" s="1049"/>
      <c r="BD28" s="1049"/>
      <c r="BE28" s="1049"/>
      <c r="BF28" s="1049"/>
      <c r="BG28" s="1049"/>
      <c r="BH28" s="1049"/>
      <c r="BI28" s="1049"/>
      <c r="BJ28" s="1049"/>
      <c r="BK28" s="1049"/>
      <c r="BL28" s="1049"/>
      <c r="BM28" s="1049"/>
      <c r="BN28" s="1049"/>
      <c r="BO28" s="1049"/>
    </row>
    <row r="29" spans="1:84" s="1050" customFormat="1" ht="15.75">
      <c r="A29" s="2452"/>
      <c r="B29" s="1954" t="s">
        <v>325</v>
      </c>
      <c r="C29" s="1064">
        <f>SUMIF('Мероприятия_план (газ и гк)'!$AG$27:$AG$29,C$6,'Мероприятия_план (газ и гк)'!$P$27:$P$29)</f>
        <v>0</v>
      </c>
      <c r="D29" s="1064">
        <f>SUMIF('Мероприятия_план (газ и гк)'!$AG$27:$AG$29,D$6,'Мероприятия_план (газ и гк)'!$P$27:$P$29)</f>
        <v>0</v>
      </c>
      <c r="E29" s="1064">
        <f>SUMIF('Мероприятия_план (газ и гк)'!$AG$27:$AG$29,E$6,'Мероприятия_план (газ и гк)'!$P$27:$P$29)</f>
        <v>0</v>
      </c>
      <c r="F29" s="1064">
        <f>SUMIF('Мероприятия_план (газ и гк)'!$AG$27:$AG$29,F$6,'Мероприятия_план (газ и гк)'!$P$27:$P$29)</f>
        <v>0</v>
      </c>
      <c r="G29" s="1064">
        <f>SUMIF('Мероприятия_план (газ и гк)'!$AG$27:$AG$29,G$6,'Мероприятия_план (газ и гк)'!$P$27:$P$29)</f>
        <v>0</v>
      </c>
      <c r="H29" s="1064">
        <f>SUMIF('Мероприятия_план (газ и гк)'!$AG$27:$AG$29,H$6,'Мероприятия_план (газ и гк)'!$P$27:$P$29)</f>
        <v>0</v>
      </c>
      <c r="I29" s="1064">
        <f>SUMIF('Мероприятия_план (газ и гк)'!$AG$27:$AG$29,I$6,'Мероприятия_план (газ и гк)'!$P$27:$P$29)</f>
        <v>0</v>
      </c>
      <c r="J29" s="1064">
        <f>SUMIF('Мероприятия_план (газ и гк)'!$AG$27:$AG$29,J$6,'Мероприятия_план (газ и гк)'!$P$27:$P$29)</f>
        <v>0</v>
      </c>
      <c r="K29" s="1064">
        <f>SUMIF('Мероприятия_план (газ и гк)'!$AG$27:$AG$29,K$6,'Мероприятия_план (газ и гк)'!$P$27:$P$29)</f>
        <v>0</v>
      </c>
      <c r="L29" s="1064">
        <f>SUMIF('Мероприятия_план (газ и гк)'!$AG$27:$AG$29,L$6,'Мероприятия_план (газ и гк)'!$P$27:$P$29)</f>
        <v>0</v>
      </c>
      <c r="M29" s="1064">
        <f>SUMIF('Мероприятия_план (газ и гк)'!$AG$27:$AG$29,M$6,'Мероприятия_план (газ и гк)'!$P$27:$P$29)</f>
        <v>0</v>
      </c>
      <c r="N29" s="1064">
        <f>SUMIF('Мероприятия_план (газ и гк)'!$AG$27:$AG$29,N$6,'Мероприятия_план (газ и гк)'!$P$27:$P$29)</f>
        <v>0</v>
      </c>
      <c r="O29" s="1064">
        <f>SUMIF('Мероприятия_план (газ и гк)'!$AG$27:$AG$29,O$6,'Мероприятия_план (газ и гк)'!$P$27:$P$29)</f>
        <v>0</v>
      </c>
      <c r="P29" s="1064">
        <f>SUMIF('Мероприятия_план (газ и гк)'!$AG$27:$AG$29,P$6,'Мероприятия_план (газ и гк)'!$P$27:$P$29)</f>
        <v>0</v>
      </c>
      <c r="Q29" s="1064">
        <f>SUMIF('Мероприятия_план (газ и гк)'!$AG$27:$AG$29,Q$6,'Мероприятия_план (газ и гк)'!$P$27:$P$29)</f>
        <v>330</v>
      </c>
      <c r="R29" s="1064">
        <f>SUMIF('Мероприятия_план (газ и гк)'!$AG$27:$AG$29,R$6,'Мероприятия_план (газ и гк)'!$P$27:$P$29)</f>
        <v>0</v>
      </c>
      <c r="S29" s="1064">
        <f>SUMIF('Мероприятия_план (газ и гк)'!$AG$27:$AG$29,S$6,'Мероприятия_план (газ и гк)'!$P$27:$P$29)</f>
        <v>0</v>
      </c>
      <c r="T29" s="1064">
        <f>SUMIF('Мероприятия_план (газ и гк)'!$AG$27:$AG$29,T$6,'Мероприятия_план (газ и гк)'!$P$27:$P$29)</f>
        <v>0</v>
      </c>
      <c r="U29" s="1064">
        <f>SUMIF('Мероприятия_план (газ и гк)'!$AG$27:$AG$29,U$6,'Мероприятия_план (газ и гк)'!$P$27:$P$29)</f>
        <v>0</v>
      </c>
      <c r="V29" s="1064">
        <f>SUMIF('Мероприятия_план (газ и гк)'!$AG$27:$AG$29,V$6,'Мероприятия_план (газ и гк)'!$P$27:$P$29)</f>
        <v>0</v>
      </c>
      <c r="W29" s="1064">
        <f>SUMIF('Мероприятия_план (газ и гк)'!$AG$27:$AG$29,W$6,'Мероприятия_план (газ и гк)'!$P$27:$P$29)</f>
        <v>0</v>
      </c>
      <c r="X29" s="1064">
        <f>SUMIF('Мероприятия_план (газ и гк)'!$AG$27:$AG$29,X$6,'Мероприятия_план (газ и гк)'!$P$27:$P$29)</f>
        <v>0</v>
      </c>
      <c r="Y29" s="1064">
        <f>SUMIF('Мероприятия_план (газ и гк)'!$AG$27:$AG$29,Y$6,'Мероприятия_план (газ и гк)'!$P$27:$P$29)</f>
        <v>0</v>
      </c>
      <c r="Z29" s="1064">
        <f>SUMIF('Мероприятия_план (газ и гк)'!$AG$27:$AG$29,Z$6,'Мероприятия_план (газ и гк)'!$P$27:$P$29)</f>
        <v>0</v>
      </c>
      <c r="AA29" s="1064">
        <f>SUMIF('Мероприятия_план (газ и гк)'!$AG$27:$AG$29,AA$6,'Мероприятия_план (газ и гк)'!$P$27:$P$29)</f>
        <v>0</v>
      </c>
      <c r="AB29" s="1064">
        <f>SUMIF('Мероприятия_план (газ и гк)'!$AG$27:$AG$29,AB$6,'Мероприятия_план (газ и гк)'!$P$27:$P$29)</f>
        <v>0</v>
      </c>
      <c r="AC29" s="1064">
        <f>SUMIF('Мероприятия_план (газ и гк)'!$AG$27:$AG$29,AC$6,'Мероприятия_план (газ и гк)'!$P$27:$P$29)</f>
        <v>0</v>
      </c>
      <c r="AD29" s="1064">
        <f>SUMIF('Мероприятия_план (газ и гк)'!$AG$27:$AG$29,AD$6,'Мероприятия_план (газ и гк)'!$P$27:$P$29)</f>
        <v>0</v>
      </c>
      <c r="AE29" s="1064"/>
      <c r="AF29" s="1064"/>
      <c r="AG29" s="1064"/>
      <c r="AH29" s="1957">
        <f t="shared" si="3"/>
        <v>330</v>
      </c>
      <c r="AJ29" s="1049"/>
      <c r="AK29" s="1049"/>
      <c r="AL29" s="1049"/>
      <c r="AM29" s="1049"/>
      <c r="AN29" s="1049"/>
      <c r="AO29" s="1049"/>
      <c r="AP29" s="1049"/>
      <c r="AQ29" s="1049"/>
      <c r="AR29" s="1049"/>
      <c r="AS29" s="1049"/>
      <c r="AT29" s="1049"/>
      <c r="AU29" s="1049"/>
      <c r="AV29" s="1049"/>
      <c r="AW29" s="1049"/>
      <c r="AX29" s="1049"/>
      <c r="AY29" s="1049"/>
      <c r="AZ29" s="1049"/>
      <c r="BA29" s="1049"/>
      <c r="BB29" s="1049"/>
      <c r="BC29" s="1049"/>
      <c r="BD29" s="1049"/>
      <c r="BE29" s="1049"/>
      <c r="BF29" s="1049"/>
      <c r="BG29" s="1049"/>
      <c r="BH29" s="1049"/>
      <c r="BI29" s="1049"/>
      <c r="BJ29" s="1049"/>
      <c r="BK29" s="1049"/>
      <c r="BL29" s="1049"/>
      <c r="BM29" s="1049"/>
      <c r="BN29" s="1049"/>
      <c r="BO29" s="1049"/>
    </row>
    <row r="30" spans="1:84" s="1050" customFormat="1" ht="18" customHeight="1">
      <c r="A30" s="2490" t="s">
        <v>243</v>
      </c>
      <c r="B30" s="2020" t="s">
        <v>145</v>
      </c>
      <c r="C30" s="1991">
        <f>COUNTIF('Мероприятия_план (газ и гк)'!$AG$27:$AG$29,C$6)</f>
        <v>0</v>
      </c>
      <c r="D30" s="1991">
        <f>COUNTIF('Мероприятия_план (газ и гк)'!$AG$27:$AG$29,D$6)</f>
        <v>0</v>
      </c>
      <c r="E30" s="1991">
        <f>COUNTIF('Мероприятия_план (газ и гк)'!$AG$27:$AG$29,E$6)</f>
        <v>0</v>
      </c>
      <c r="F30" s="1991">
        <f>COUNTIF('Мероприятия_план (газ и гк)'!$AG$27:$AG$29,F$6)</f>
        <v>0</v>
      </c>
      <c r="G30" s="1991">
        <f>COUNTIF('Мероприятия_план (газ и гк)'!$AG$27:$AG$29,G$6)</f>
        <v>0</v>
      </c>
      <c r="H30" s="1991">
        <f>COUNTIF('Мероприятия_план (газ и гк)'!$AG$27:$AG$29,H$6)</f>
        <v>0</v>
      </c>
      <c r="I30" s="1991">
        <f>COUNTIF('Мероприятия_план (газ и гк)'!$AG$27:$AG$29,I$6)</f>
        <v>0</v>
      </c>
      <c r="J30" s="1991">
        <f>COUNTIF('Мероприятия_план (газ и гк)'!$AG$27:$AG$29,J$6)</f>
        <v>0</v>
      </c>
      <c r="K30" s="1991">
        <f>COUNTIF('Мероприятия_план (газ и гк)'!$AG$27:$AG$29,K$6)</f>
        <v>0</v>
      </c>
      <c r="L30" s="1991">
        <f>COUNTIF('Мероприятия_план (газ и гк)'!$AG$27:$AG$29,L$6)</f>
        <v>0</v>
      </c>
      <c r="M30" s="1991">
        <f>COUNTIF('Мероприятия_план (газ и гк)'!$AG$27:$AG$29,M$6)</f>
        <v>0</v>
      </c>
      <c r="N30" s="1991">
        <f>COUNTIF('Мероприятия_план (газ и гк)'!$AG$27:$AG$29,N$6)</f>
        <v>0</v>
      </c>
      <c r="O30" s="1991">
        <f>COUNTIF('Мероприятия_план (газ и гк)'!$AG$27:$AG$29,O$6)</f>
        <v>0</v>
      </c>
      <c r="P30" s="1991">
        <f>COUNTIF('Мероприятия_план (газ и гк)'!$AG$27:$AG$29,P$6)</f>
        <v>0</v>
      </c>
      <c r="Q30" s="1991">
        <f>COUNTIF('Мероприятия_план (газ и гк)'!$AG$27:$AG$29,Q$6)</f>
        <v>1</v>
      </c>
      <c r="R30" s="1991">
        <f>COUNTIF('Мероприятия_план (газ и гк)'!$AG$27:$AG$29,R$6)</f>
        <v>0</v>
      </c>
      <c r="S30" s="1991">
        <f>COUNTIF('Мероприятия_план (газ и гк)'!$AG$27:$AG$29,S$6)</f>
        <v>0</v>
      </c>
      <c r="T30" s="1991">
        <f>COUNTIF('Мероприятия_план (газ и гк)'!$AG$27:$AG$29,T$6)</f>
        <v>0</v>
      </c>
      <c r="U30" s="1991">
        <f>COUNTIF('Мероприятия_план (газ и гк)'!$AG$27:$AG$29,U$6)</f>
        <v>0</v>
      </c>
      <c r="V30" s="1991">
        <f>COUNTIF('Мероприятия_план (газ и гк)'!$AG$27:$AG$29,V$6)</f>
        <v>0</v>
      </c>
      <c r="W30" s="1991">
        <f>COUNTIF('Мероприятия_план (газ и гк)'!$AG$27:$AG$29,W$6)</f>
        <v>0</v>
      </c>
      <c r="X30" s="1991">
        <f>COUNTIF('Мероприятия_план (газ и гк)'!$AG$27:$AG$29,X$6)</f>
        <v>0</v>
      </c>
      <c r="Y30" s="1991">
        <f>COUNTIF('Мероприятия_план (газ и гк)'!$AG$27:$AG$29,Y$6)</f>
        <v>0</v>
      </c>
      <c r="Z30" s="1991">
        <f>COUNTIF('Мероприятия_план (газ и гк)'!$AG$27:$AG$29,Z$6)</f>
        <v>0</v>
      </c>
      <c r="AA30" s="1991">
        <f>COUNTIF('Мероприятия_план (газ и гк)'!$AG$27:$AG$29,AA$6)</f>
        <v>0</v>
      </c>
      <c r="AB30" s="1991">
        <f>COUNTIF('Мероприятия_план (газ и гк)'!$AG$27:$AG$29,AB$6)</f>
        <v>0</v>
      </c>
      <c r="AC30" s="1991">
        <f>COUNTIF('Мероприятия_план (газ и гк)'!$AG$27:$AG$29,AC$6)</f>
        <v>0</v>
      </c>
      <c r="AD30" s="1991">
        <f>COUNTIF('Мероприятия_план (газ и гк)'!$AG$27:$AG$29,AD$6)</f>
        <v>0</v>
      </c>
      <c r="AE30" s="1991"/>
      <c r="AF30" s="1991"/>
      <c r="AG30" s="1991"/>
      <c r="AH30" s="2021">
        <f t="shared" si="3"/>
        <v>1</v>
      </c>
      <c r="AJ30" s="1049"/>
      <c r="AK30" s="1049"/>
      <c r="AL30" s="1049"/>
      <c r="AM30" s="1049"/>
      <c r="AN30" s="1049"/>
      <c r="AO30" s="1049"/>
      <c r="AP30" s="1049"/>
      <c r="AQ30" s="1049"/>
      <c r="AR30" s="1049"/>
      <c r="AS30" s="1049"/>
      <c r="AT30" s="1049"/>
      <c r="AU30" s="1049"/>
      <c r="AV30" s="1049"/>
      <c r="AW30" s="1049"/>
      <c r="AX30" s="1049"/>
      <c r="AY30" s="1049"/>
      <c r="AZ30" s="1049"/>
      <c r="BA30" s="1049"/>
      <c r="BB30" s="1049"/>
      <c r="BC30" s="1049"/>
      <c r="BD30" s="1049"/>
      <c r="BE30" s="1049"/>
      <c r="BF30" s="1049"/>
      <c r="BG30" s="1049"/>
      <c r="BH30" s="1049"/>
      <c r="BI30" s="1049"/>
      <c r="BJ30" s="1049"/>
      <c r="BK30" s="1049"/>
      <c r="BL30" s="1049"/>
      <c r="BM30" s="1049"/>
      <c r="BN30" s="1049"/>
      <c r="BO30" s="1049"/>
    </row>
    <row r="31" spans="1:84" s="1050" customFormat="1" ht="15.75">
      <c r="A31" s="2490"/>
      <c r="B31" s="2020" t="s">
        <v>121</v>
      </c>
      <c r="C31" s="1993">
        <f>SUMIF('Мероприятия_план (газ и гк)'!$AG$27:$AG$29,C$6,'Мероприятия_план (газ и гк)'!$O$27:$O$29)</f>
        <v>0</v>
      </c>
      <c r="D31" s="1993">
        <f>SUMIF('Мероприятия_план (газ и гк)'!$AG$27:$AG$29,D$6,'Мероприятия_план (газ и гк)'!$O$27:$O$29)</f>
        <v>0</v>
      </c>
      <c r="E31" s="1993">
        <f>SUMIF('Мероприятия_план (газ и гк)'!$AG$27:$AG$29,E$6,'Мероприятия_план (газ и гк)'!$O$27:$O$29)</f>
        <v>0</v>
      </c>
      <c r="F31" s="1993">
        <f>SUMIF('Мероприятия_план (газ и гк)'!$AG$27:$AG$29,F$6,'Мероприятия_план (газ и гк)'!$O$27:$O$29)</f>
        <v>0</v>
      </c>
      <c r="G31" s="1993">
        <f>SUMIF('Мероприятия_план (газ и гк)'!$AG$27:$AG$29,G$6,'Мероприятия_план (газ и гк)'!$O$27:$O$29)</f>
        <v>0</v>
      </c>
      <c r="H31" s="1993">
        <f>SUMIF('Мероприятия_план (газ и гк)'!$AG$27:$AG$29,H$6,'Мероприятия_план (газ и гк)'!$O$27:$O$29)</f>
        <v>0</v>
      </c>
      <c r="I31" s="1993">
        <f>SUMIF('Мероприятия_план (газ и гк)'!$AG$27:$AG$29,I$6,'Мероприятия_план (газ и гк)'!$O$27:$O$29)</f>
        <v>0</v>
      </c>
      <c r="J31" s="1993">
        <f>SUMIF('Мероприятия_план (газ и гк)'!$AG$27:$AG$29,J$6,'Мероприятия_план (газ и гк)'!$O$27:$O$29)</f>
        <v>0</v>
      </c>
      <c r="K31" s="1993">
        <f>SUMIF('Мероприятия_план (газ и гк)'!$AG$27:$AG$29,K$6,'Мероприятия_план (газ и гк)'!$O$27:$O$29)</f>
        <v>0</v>
      </c>
      <c r="L31" s="1993">
        <f>SUMIF('Мероприятия_план (газ и гк)'!$AG$27:$AG$29,L$6,'Мероприятия_план (газ и гк)'!$O$27:$O$29)</f>
        <v>0</v>
      </c>
      <c r="M31" s="1993">
        <f>SUMIF('Мероприятия_план (газ и гк)'!$AG$27:$AG$29,M$6,'Мероприятия_план (газ и гк)'!$O$27:$O$29)</f>
        <v>0</v>
      </c>
      <c r="N31" s="1993">
        <f>SUMIF('Мероприятия_план (газ и гк)'!$AG$27:$AG$29,N$6,'Мероприятия_план (газ и гк)'!$O$27:$O$29)</f>
        <v>0</v>
      </c>
      <c r="O31" s="1993">
        <f>SUMIF('Мероприятия_план (газ и гк)'!$AG$27:$AG$29,O$6,'Мероприятия_план (газ и гк)'!$O$27:$O$29)</f>
        <v>0</v>
      </c>
      <c r="P31" s="1993">
        <f>SUMIF('Мероприятия_план (газ и гк)'!$AG$27:$AG$29,P$6,'Мероприятия_план (газ и гк)'!$O$27:$O$29)</f>
        <v>0</v>
      </c>
      <c r="Q31" s="1993">
        <f>SUMIF('Мероприятия_план (газ и гк)'!$AG$27:$AG$29,Q$6,'Мероприятия_план (газ и гк)'!$O$27:$O$29)</f>
        <v>36</v>
      </c>
      <c r="R31" s="1993">
        <f>SUMIF('Мероприятия_план (газ и гк)'!$AG$27:$AG$29,R$6,'Мероприятия_план (газ и гк)'!$O$27:$O$29)</f>
        <v>0</v>
      </c>
      <c r="S31" s="1993">
        <f>SUMIF('Мероприятия_план (газ и гк)'!$AG$27:$AG$29,S$6,'Мероприятия_план (газ и гк)'!$O$27:$O$29)</f>
        <v>0</v>
      </c>
      <c r="T31" s="1993">
        <f>SUMIF('Мероприятия_план (газ и гк)'!$AG$27:$AG$29,T$6,'Мероприятия_план (газ и гк)'!$O$27:$O$29)</f>
        <v>0</v>
      </c>
      <c r="U31" s="1993">
        <f>SUMIF('Мероприятия_план (газ и гк)'!$AG$27:$AG$29,U$6,'Мероприятия_план (газ и гк)'!$O$27:$O$29)</f>
        <v>0</v>
      </c>
      <c r="V31" s="1993">
        <f>SUMIF('Мероприятия_план (газ и гк)'!$AG$27:$AG$29,V$6,'Мероприятия_план (газ и гк)'!$O$27:$O$29)</f>
        <v>0</v>
      </c>
      <c r="W31" s="1993">
        <f>SUMIF('Мероприятия_план (газ и гк)'!$AG$27:$AG$29,W$6,'Мероприятия_план (газ и гк)'!$O$27:$O$29)</f>
        <v>0</v>
      </c>
      <c r="X31" s="1993">
        <f>SUMIF('Мероприятия_план (газ и гк)'!$AG$27:$AG$29,X$6,'Мероприятия_план (газ и гк)'!$O$27:$O$29)</f>
        <v>0</v>
      </c>
      <c r="Y31" s="1993">
        <f>SUMIF('Мероприятия_план (газ и гк)'!$AG$27:$AG$29,Y$6,'Мероприятия_план (газ и гк)'!$O$27:$O$29)</f>
        <v>0</v>
      </c>
      <c r="Z31" s="1993">
        <f>SUMIF('Мероприятия_план (газ и гк)'!$AG$27:$AG$29,Z$6,'Мероприятия_план (газ и гк)'!$O$27:$O$29)</f>
        <v>0</v>
      </c>
      <c r="AA31" s="1993">
        <f>SUMIF('Мероприятия_план (газ и гк)'!$AG$27:$AG$29,AA$6,'Мероприятия_план (газ и гк)'!$O$27:$O$29)</f>
        <v>0</v>
      </c>
      <c r="AB31" s="1993">
        <f>SUMIF('Мероприятия_план (газ и гк)'!$AG$27:$AG$29,AB$6,'Мероприятия_план (газ и гк)'!$O$27:$O$29)</f>
        <v>0</v>
      </c>
      <c r="AC31" s="1993">
        <f>SUMIF('Мероприятия_план (газ и гк)'!$AG$27:$AG$29,AC$6,'Мероприятия_план (газ и гк)'!$O$27:$O$29)</f>
        <v>0</v>
      </c>
      <c r="AD31" s="1993">
        <f>SUMIF('Мероприятия_план (газ и гк)'!$AG$27:$AG$29,AD$6,'Мероприятия_план (газ и гк)'!$O$27:$O$29)</f>
        <v>0</v>
      </c>
      <c r="AE31" s="1993"/>
      <c r="AF31" s="1993"/>
      <c r="AG31" s="1993"/>
      <c r="AH31" s="2022">
        <f t="shared" si="3"/>
        <v>36</v>
      </c>
      <c r="AJ31" s="1049"/>
      <c r="AK31" s="1049"/>
      <c r="AL31" s="1049"/>
      <c r="AM31" s="1049"/>
      <c r="AN31" s="1049"/>
      <c r="AO31" s="1049"/>
      <c r="AP31" s="1049"/>
      <c r="AQ31" s="1049"/>
      <c r="AR31" s="1049"/>
      <c r="AS31" s="1049"/>
      <c r="AT31" s="1049"/>
      <c r="AU31" s="1049"/>
      <c r="AV31" s="1049"/>
      <c r="AW31" s="1049"/>
      <c r="AX31" s="1049"/>
      <c r="AY31" s="1049"/>
      <c r="AZ31" s="1049"/>
      <c r="BA31" s="1049"/>
      <c r="BB31" s="1049"/>
      <c r="BC31" s="1049"/>
      <c r="BD31" s="1049"/>
      <c r="BE31" s="1049"/>
      <c r="BF31" s="1049"/>
      <c r="BG31" s="1049"/>
      <c r="BH31" s="1049"/>
      <c r="BI31" s="1049"/>
      <c r="BJ31" s="1049"/>
      <c r="BK31" s="1049"/>
      <c r="BL31" s="1049"/>
      <c r="BM31" s="1049"/>
      <c r="BN31" s="1049"/>
      <c r="BO31" s="1049"/>
    </row>
    <row r="32" spans="1:84" s="1050" customFormat="1" ht="15.75">
      <c r="A32" s="2452" t="s">
        <v>245</v>
      </c>
      <c r="B32" s="1954" t="s">
        <v>145</v>
      </c>
      <c r="C32" s="1061">
        <f>COUNTIF('Мероприятия_план (газ и гк)'!$AG$56:$AG$57,C$6)</f>
        <v>0</v>
      </c>
      <c r="D32" s="1061">
        <f>COUNTIF('Мероприятия_план (газ и гк)'!$AG$56:$AG$57,D$6)</f>
        <v>0</v>
      </c>
      <c r="E32" s="1061">
        <f>COUNTIF('Мероприятия_план (газ и гк)'!$AG$56:$AG$57,E$6)</f>
        <v>0</v>
      </c>
      <c r="F32" s="1061">
        <f>COUNTIF('Мероприятия_план (газ и гк)'!$AG$56:$AG$57,F$6)</f>
        <v>0</v>
      </c>
      <c r="G32" s="1061">
        <f>COUNTIF('Мероприятия_план (газ и гк)'!$AG$56:$AG$57,G$6)</f>
        <v>0</v>
      </c>
      <c r="H32" s="1061">
        <f>COUNTIF('Мероприятия_план (газ и гк)'!$AG$56:$AG$57,H$6)</f>
        <v>0</v>
      </c>
      <c r="I32" s="1061">
        <f>COUNTIF('Мероприятия_план (газ и гк)'!$AG$56:$AG$57,I$6)</f>
        <v>0</v>
      </c>
      <c r="J32" s="1061">
        <f>COUNTIF('Мероприятия_план (газ и гк)'!$AG$56:$AG$57,J$6)</f>
        <v>0</v>
      </c>
      <c r="K32" s="1061">
        <f>COUNTIF('Мероприятия_план (газ и гк)'!$AG$56:$AG$57,K$6)</f>
        <v>0</v>
      </c>
      <c r="L32" s="1061">
        <f>COUNTIF('Мероприятия_план (газ и гк)'!$AG$56:$AG$57,L$6)</f>
        <v>0</v>
      </c>
      <c r="M32" s="1061">
        <f>COUNTIF('Мероприятия_план (газ и гк)'!$AG$56:$AG$57,M$6)</f>
        <v>0</v>
      </c>
      <c r="N32" s="1061">
        <f>COUNTIF('Мероприятия_план (газ и гк)'!$AG$56:$AG$57,N$6)</f>
        <v>0</v>
      </c>
      <c r="O32" s="1061">
        <f>COUNTIF('Мероприятия_план (газ и гк)'!$AG$56:$AG$57,O$6)</f>
        <v>0</v>
      </c>
      <c r="P32" s="1061">
        <f>COUNTIF('Мероприятия_план (газ и гк)'!$AG$56:$AG$57,P$6)</f>
        <v>0</v>
      </c>
      <c r="Q32" s="1061">
        <f>COUNTIF('Мероприятия_план (газ и гк)'!$AG$56:$AG$57,Q$6)</f>
        <v>0</v>
      </c>
      <c r="R32" s="1061">
        <f>COUNTIF('Мероприятия_план (газ и гк)'!$AG$56:$AG$57,R$6)</f>
        <v>0</v>
      </c>
      <c r="S32" s="1061">
        <f>COUNTIF('Мероприятия_план (газ и гк)'!$AG$56:$AG$57,S$6)</f>
        <v>0</v>
      </c>
      <c r="T32" s="1061">
        <f>COUNTIF('Мероприятия_план (газ и гк)'!$AG$56:$AG$57,T$6)</f>
        <v>0</v>
      </c>
      <c r="U32" s="1061">
        <f>COUNTIF('Мероприятия_план (газ и гк)'!$AG$56:$AG$57,U$6)</f>
        <v>0</v>
      </c>
      <c r="V32" s="1061">
        <f>COUNTIF('Мероприятия_план (газ и гк)'!$AG$56:$AG$57,V$6)</f>
        <v>1</v>
      </c>
      <c r="W32" s="1061">
        <f>COUNTIF('Мероприятия_план (газ и гк)'!$AG$56:$AG$57,W$6)</f>
        <v>0</v>
      </c>
      <c r="X32" s="1061">
        <f>COUNTIF('Мероприятия_план (газ и гк)'!$AG$56:$AG$57,X$6)</f>
        <v>0</v>
      </c>
      <c r="Y32" s="1061">
        <f>COUNTIF('Мероприятия_план (газ и гк)'!$AG$56:$AG$57,Y$6)</f>
        <v>0</v>
      </c>
      <c r="Z32" s="1061">
        <f>COUNTIF('Мероприятия_план (газ и гк)'!$AG$56:$AG$57,Z$6)</f>
        <v>0</v>
      </c>
      <c r="AA32" s="1061">
        <f>COUNTIF('Мероприятия_план (газ и гк)'!$AG$56:$AG$57,AA$6)</f>
        <v>0</v>
      </c>
      <c r="AB32" s="1061">
        <f>COUNTIF('Мероприятия_план (газ и гк)'!$AG$56:$AG$57,AB$6)</f>
        <v>0</v>
      </c>
      <c r="AC32" s="1061">
        <f>COUNTIF('Мероприятия_план (газ и гк)'!$AG$56:$AG$57,AC$6)</f>
        <v>0</v>
      </c>
      <c r="AD32" s="1061">
        <f>COUNTIF('Мероприятия_план (газ и гк)'!$AG$56:$AG$57,AD$6)</f>
        <v>0</v>
      </c>
      <c r="AE32" s="1061"/>
      <c r="AF32" s="1061"/>
      <c r="AG32" s="1061"/>
      <c r="AH32" s="1957">
        <f t="shared" si="3"/>
        <v>1</v>
      </c>
      <c r="AJ32" s="1049"/>
      <c r="AK32" s="1049"/>
      <c r="AL32" s="1049"/>
      <c r="AM32" s="1049"/>
      <c r="AN32" s="1049"/>
      <c r="AO32" s="1049"/>
      <c r="AP32" s="1049"/>
      <c r="AQ32" s="1049"/>
      <c r="AR32" s="1049"/>
      <c r="AS32" s="1049"/>
      <c r="AT32" s="1049"/>
      <c r="AU32" s="1049"/>
      <c r="AV32" s="1049"/>
      <c r="AW32" s="1049"/>
      <c r="AX32" s="1049"/>
      <c r="AY32" s="1049"/>
      <c r="AZ32" s="1049"/>
      <c r="BA32" s="1049"/>
      <c r="BB32" s="1049"/>
      <c r="BC32" s="1049"/>
      <c r="BD32" s="1049"/>
      <c r="BE32" s="1049"/>
      <c r="BF32" s="1049"/>
      <c r="BG32" s="1049"/>
      <c r="BH32" s="1049"/>
      <c r="BI32" s="1049"/>
      <c r="BJ32" s="1049"/>
      <c r="BK32" s="1049"/>
      <c r="BL32" s="1049"/>
      <c r="BM32" s="1049"/>
      <c r="BN32" s="1049"/>
      <c r="BO32" s="1049"/>
    </row>
    <row r="33" spans="1:84" s="1050" customFormat="1" ht="15.75">
      <c r="A33" s="2452"/>
      <c r="B33" s="1954" t="s">
        <v>325</v>
      </c>
      <c r="C33" s="1064">
        <f>SUMIF('Мероприятия_план (газ и гк)'!$AG$56:$AG$57,C$6,'Мероприятия_план (газ и гк)'!$P$56:$P$57)</f>
        <v>0</v>
      </c>
      <c r="D33" s="1064">
        <f>SUMIF('Мероприятия_план (газ и гк)'!$AG$56:$AG$57,D$6,'Мероприятия_план (газ и гк)'!$P$56:$P$57)</f>
        <v>0</v>
      </c>
      <c r="E33" s="1064">
        <f>SUMIF('Мероприятия_план (газ и гк)'!$AG$56:$AG$57,E$6,'Мероприятия_план (газ и гк)'!$P$56:$P$57)</f>
        <v>0</v>
      </c>
      <c r="F33" s="1064">
        <f>SUMIF('Мероприятия_план (газ и гк)'!$AG$56:$AG$57,F$6,'Мероприятия_план (газ и гк)'!$P$56:$P$57)</f>
        <v>0</v>
      </c>
      <c r="G33" s="1064">
        <f>SUMIF('Мероприятия_план (газ и гк)'!$AG$56:$AG$57,G$6,'Мероприятия_план (газ и гк)'!$P$56:$P$57)</f>
        <v>0</v>
      </c>
      <c r="H33" s="1064">
        <f>SUMIF('Мероприятия_план (газ и гк)'!$AG$56:$AG$57,H$6,'Мероприятия_план (газ и гк)'!$P$56:$P$57)</f>
        <v>0</v>
      </c>
      <c r="I33" s="1064">
        <f>SUMIF('Мероприятия_план (газ и гк)'!$AG$56:$AG$57,I$6,'Мероприятия_план (газ и гк)'!$P$56:$P$57)</f>
        <v>0</v>
      </c>
      <c r="J33" s="1064">
        <f>SUMIF('Мероприятия_план (газ и гк)'!$AG$56:$AG$57,J$6,'Мероприятия_план (газ и гк)'!$P$56:$P$57)</f>
        <v>0</v>
      </c>
      <c r="K33" s="1064">
        <f>SUMIF('Мероприятия_план (газ и гк)'!$AG$56:$AG$57,K$6,'Мероприятия_план (газ и гк)'!$P$56:$P$57)</f>
        <v>0</v>
      </c>
      <c r="L33" s="1064">
        <f>SUMIF('Мероприятия_план (газ и гк)'!$AG$56:$AG$57,L$6,'Мероприятия_план (газ и гк)'!$P$56:$P$57)</f>
        <v>0</v>
      </c>
      <c r="M33" s="1064">
        <f>SUMIF('Мероприятия_план (газ и гк)'!$AG$56:$AG$57,M$6,'Мероприятия_план (газ и гк)'!$P$56:$P$57)</f>
        <v>0</v>
      </c>
      <c r="N33" s="1064">
        <f>SUMIF('Мероприятия_план (газ и гк)'!$AG$56:$AG$57,N$6,'Мероприятия_план (газ и гк)'!$P$56:$P$57)</f>
        <v>0</v>
      </c>
      <c r="O33" s="1064">
        <f>SUMIF('Мероприятия_план (газ и гк)'!$AG$56:$AG$57,O$6,'Мероприятия_план (газ и гк)'!$P$56:$P$57)</f>
        <v>0</v>
      </c>
      <c r="P33" s="1064">
        <f>SUMIF('Мероприятия_план (газ и гк)'!$AG$56:$AG$57,P$6,'Мероприятия_план (газ и гк)'!$P$56:$P$57)</f>
        <v>0</v>
      </c>
      <c r="Q33" s="1064">
        <f>SUMIF('Мероприятия_план (газ и гк)'!$AG$56:$AG$57,Q$6,'Мероприятия_план (газ и гк)'!$P$56:$P$57)</f>
        <v>0</v>
      </c>
      <c r="R33" s="1064">
        <f>SUMIF('Мероприятия_план (газ и гк)'!$AG$56:$AG$57,R$6,'Мероприятия_план (газ и гк)'!$P$56:$P$57)</f>
        <v>0</v>
      </c>
      <c r="S33" s="1064">
        <f>SUMIF('Мероприятия_план (газ и гк)'!$AG$56:$AG$57,S$6,'Мероприятия_план (газ и гк)'!$P$56:$P$57)</f>
        <v>0</v>
      </c>
      <c r="T33" s="1064">
        <f>SUMIF('Мероприятия_план (газ и гк)'!$AG$56:$AG$57,T$6,'Мероприятия_план (газ и гк)'!$P$56:$P$57)</f>
        <v>0</v>
      </c>
      <c r="U33" s="1064">
        <f>SUMIF('Мероприятия_план (газ и гк)'!$AG$56:$AG$57,U$6,'Мероприятия_план (газ и гк)'!$P$56:$P$57)</f>
        <v>0</v>
      </c>
      <c r="V33" s="1064">
        <f>SUMIF('Мероприятия_план (газ и гк)'!$AG$56:$AG$57,V$6,'Мероприятия_план (газ и гк)'!$P$56:$P$57)</f>
        <v>260</v>
      </c>
      <c r="W33" s="1064">
        <f>SUMIF('Мероприятия_план (газ и гк)'!$AG$56:$AG$57,W$6,'Мероприятия_план (газ и гк)'!$P$56:$P$57)</f>
        <v>0</v>
      </c>
      <c r="X33" s="1064">
        <f>SUMIF('Мероприятия_план (газ и гк)'!$AG$56:$AG$57,X$6,'Мероприятия_план (газ и гк)'!$P$56:$P$57)</f>
        <v>0</v>
      </c>
      <c r="Y33" s="1064">
        <f>SUMIF('Мероприятия_план (газ и гк)'!$AG$56:$AG$57,Y$6,'Мероприятия_план (газ и гк)'!$P$56:$P$57)</f>
        <v>0</v>
      </c>
      <c r="Z33" s="1064">
        <f>SUMIF('Мероприятия_план (газ и гк)'!$AG$56:$AG$57,Z$6,'Мероприятия_план (газ и гк)'!$P$56:$P$57)</f>
        <v>0</v>
      </c>
      <c r="AA33" s="1064">
        <f>SUMIF('Мероприятия_план (газ и гк)'!$AG$56:$AG$57,AA$6,'Мероприятия_план (газ и гк)'!$P$56:$P$57)</f>
        <v>0</v>
      </c>
      <c r="AB33" s="1064">
        <f>SUMIF('Мероприятия_план (газ и гк)'!$AG$56:$AG$57,AB$6,'Мероприятия_план (газ и гк)'!$P$56:$P$57)</f>
        <v>0</v>
      </c>
      <c r="AC33" s="1064">
        <f>SUMIF('Мероприятия_план (газ и гк)'!$AG$56:$AG$57,AC$6,'Мероприятия_план (газ и гк)'!$P$56:$P$57)</f>
        <v>0</v>
      </c>
      <c r="AD33" s="1064">
        <f>SUMIF('Мероприятия_план (газ и гк)'!$AG$56:$AG$57,AD$6,'Мероприятия_план (газ и гк)'!$P$56:$P$57)</f>
        <v>0</v>
      </c>
      <c r="AE33" s="1064"/>
      <c r="AF33" s="1064"/>
      <c r="AG33" s="1064"/>
      <c r="AH33" s="1957">
        <f t="shared" si="3"/>
        <v>260</v>
      </c>
      <c r="AJ33" s="1049"/>
      <c r="AK33" s="1049"/>
      <c r="AL33" s="1049"/>
      <c r="AM33" s="1049"/>
      <c r="AN33" s="1049"/>
      <c r="AO33" s="1049"/>
      <c r="AP33" s="1049"/>
      <c r="AQ33" s="1049"/>
      <c r="AR33" s="1049"/>
      <c r="AS33" s="1049"/>
      <c r="AT33" s="1049"/>
      <c r="AU33" s="1049"/>
      <c r="AV33" s="1049"/>
      <c r="AW33" s="1049"/>
      <c r="AX33" s="1049"/>
      <c r="AY33" s="1049"/>
      <c r="AZ33" s="1049"/>
      <c r="BA33" s="1049"/>
      <c r="BB33" s="1049"/>
      <c r="BC33" s="1049"/>
      <c r="BD33" s="1049"/>
      <c r="BE33" s="1049"/>
      <c r="BF33" s="1049"/>
      <c r="BG33" s="1049"/>
      <c r="BH33" s="1049"/>
      <c r="BI33" s="1049"/>
      <c r="BJ33" s="1049"/>
      <c r="BK33" s="1049"/>
      <c r="BL33" s="1049"/>
      <c r="BM33" s="1049"/>
      <c r="BN33" s="1049"/>
      <c r="BO33" s="1049"/>
    </row>
    <row r="34" spans="1:84" s="1050" customFormat="1" ht="18" customHeight="1">
      <c r="A34" s="2490" t="s">
        <v>245</v>
      </c>
      <c r="B34" s="2020" t="s">
        <v>145</v>
      </c>
      <c r="C34" s="1991">
        <f>COUNTIF('Мероприятия_план (газ и гк)'!$AG$56:$AG$57,C$6)</f>
        <v>0</v>
      </c>
      <c r="D34" s="1991">
        <f>COUNTIF('Мероприятия_план (газ и гк)'!$AG$56:$AG$57,D$6)</f>
        <v>0</v>
      </c>
      <c r="E34" s="1991">
        <f>COUNTIF('Мероприятия_план (газ и гк)'!$AG$56:$AG$57,E$6)</f>
        <v>0</v>
      </c>
      <c r="F34" s="1991">
        <f>COUNTIF('Мероприятия_план (газ и гк)'!$AG$56:$AG$57,F$6)</f>
        <v>0</v>
      </c>
      <c r="G34" s="1991">
        <f>COUNTIF('Мероприятия_план (газ и гк)'!$AG$56:$AG$57,G$6)</f>
        <v>0</v>
      </c>
      <c r="H34" s="1991">
        <f>COUNTIF('Мероприятия_план (газ и гк)'!$AG$56:$AG$57,H$6)</f>
        <v>0</v>
      </c>
      <c r="I34" s="1991">
        <f>COUNTIF('Мероприятия_план (газ и гк)'!$AG$56:$AG$57,I$6)</f>
        <v>0</v>
      </c>
      <c r="J34" s="1991">
        <f>COUNTIF('Мероприятия_план (газ и гк)'!$AG$56:$AG$57,J$6)</f>
        <v>0</v>
      </c>
      <c r="K34" s="1991">
        <f>COUNTIF('Мероприятия_план (газ и гк)'!$AG$56:$AG$57,K$6)</f>
        <v>0</v>
      </c>
      <c r="L34" s="1991">
        <f>COUNTIF('Мероприятия_план (газ и гк)'!$AG$56:$AG$57,L$6)</f>
        <v>0</v>
      </c>
      <c r="M34" s="1991">
        <f>COUNTIF('Мероприятия_план (газ и гк)'!$AG$56:$AG$57,M$6)</f>
        <v>0</v>
      </c>
      <c r="N34" s="1991">
        <f>COUNTIF('Мероприятия_план (газ и гк)'!$AG$56:$AG$57,N$6)</f>
        <v>0</v>
      </c>
      <c r="O34" s="1991">
        <f>COUNTIF('Мероприятия_план (газ и гк)'!$AG$56:$AG$57,O$6)</f>
        <v>0</v>
      </c>
      <c r="P34" s="1991">
        <f>COUNTIF('Мероприятия_план (газ и гк)'!$AG$56:$AG$57,P$6)</f>
        <v>0</v>
      </c>
      <c r="Q34" s="1991">
        <f>COUNTIF('Мероприятия_план (газ и гк)'!$AG$56:$AG$57,Q$6)</f>
        <v>0</v>
      </c>
      <c r="R34" s="1991">
        <f>COUNTIF('Мероприятия_план (газ и гк)'!$AG$56:$AG$57,R$6)</f>
        <v>0</v>
      </c>
      <c r="S34" s="1991">
        <f>COUNTIF('Мероприятия_план (газ и гк)'!$AG$56:$AG$57,S$6)</f>
        <v>0</v>
      </c>
      <c r="T34" s="1991">
        <f>COUNTIF('Мероприятия_план (газ и гк)'!$AG$56:$AG$57,T$6)</f>
        <v>0</v>
      </c>
      <c r="U34" s="1991">
        <f>COUNTIF('Мероприятия_план (газ и гк)'!$AG$56:$AG$57,U$6)</f>
        <v>0</v>
      </c>
      <c r="V34" s="1991">
        <f>COUNTIF('Мероприятия_план (газ и гк)'!$AG$56:$AG$57,V$6)</f>
        <v>1</v>
      </c>
      <c r="W34" s="1991">
        <f>COUNTIF('Мероприятия_план (газ и гк)'!$AG$56:$AG$57,W$6)</f>
        <v>0</v>
      </c>
      <c r="X34" s="1991">
        <f>COUNTIF('Мероприятия_план (газ и гк)'!$AG$56:$AG$57,X$6)</f>
        <v>0</v>
      </c>
      <c r="Y34" s="1991">
        <f>COUNTIF('Мероприятия_план (газ и гк)'!$AG$56:$AG$57,Y$6)</f>
        <v>0</v>
      </c>
      <c r="Z34" s="1991">
        <f>COUNTIF('Мероприятия_план (газ и гк)'!$AG$56:$AG$57,Z$6)</f>
        <v>0</v>
      </c>
      <c r="AA34" s="1991">
        <f>COUNTIF('Мероприятия_план (газ и гк)'!$AG$56:$AG$57,AA$6)</f>
        <v>0</v>
      </c>
      <c r="AB34" s="1991">
        <f>COUNTIF('Мероприятия_план (газ и гк)'!$AG$56:$AG$57,AB$6)</f>
        <v>0</v>
      </c>
      <c r="AC34" s="1991">
        <f>COUNTIF('Мероприятия_план (газ и гк)'!$AG$56:$AG$57,AC$6)</f>
        <v>0</v>
      </c>
      <c r="AD34" s="1991">
        <f>COUNTIF('Мероприятия_план (газ и гк)'!$AG$56:$AG$57,AD$6)</f>
        <v>0</v>
      </c>
      <c r="AE34" s="1991"/>
      <c r="AF34" s="1991"/>
      <c r="AG34" s="1991"/>
      <c r="AH34" s="2021">
        <f t="shared" si="3"/>
        <v>1</v>
      </c>
      <c r="AJ34" s="1049"/>
      <c r="AK34" s="1049"/>
      <c r="AL34" s="1049"/>
      <c r="AM34" s="1049"/>
      <c r="AN34" s="1049"/>
      <c r="AO34" s="1049"/>
      <c r="AP34" s="1049"/>
      <c r="AQ34" s="1049"/>
      <c r="AR34" s="1049"/>
      <c r="AS34" s="1049"/>
      <c r="AT34" s="1049"/>
      <c r="AU34" s="1049"/>
      <c r="AV34" s="1049"/>
      <c r="AW34" s="1049"/>
      <c r="AX34" s="1049"/>
      <c r="AY34" s="1049"/>
      <c r="AZ34" s="1049"/>
      <c r="BA34" s="1049"/>
      <c r="BB34" s="1049"/>
      <c r="BC34" s="1049"/>
      <c r="BD34" s="1049"/>
      <c r="BE34" s="1049"/>
      <c r="BF34" s="1049"/>
      <c r="BG34" s="1049"/>
      <c r="BH34" s="1049"/>
      <c r="BI34" s="1049"/>
      <c r="BJ34" s="1049"/>
      <c r="BK34" s="1049"/>
      <c r="BL34" s="1049"/>
      <c r="BM34" s="1049"/>
      <c r="BN34" s="1049"/>
      <c r="BO34" s="1049"/>
    </row>
    <row r="35" spans="1:84" s="1050" customFormat="1" ht="15.75">
      <c r="A35" s="2490"/>
      <c r="B35" s="2020" t="s">
        <v>121</v>
      </c>
      <c r="C35" s="1993">
        <f>SUMIF('Мероприятия_план (газ и гк)'!$AG$56:$AG$57,C$6,'Мероприятия_план (газ и гк)'!$O$56:$O$57)</f>
        <v>0</v>
      </c>
      <c r="D35" s="1993">
        <f>SUMIF('Мероприятия_план (газ и гк)'!$AG$56:$AG$57,D$6,'Мероприятия_план (газ и гк)'!$O$56:$O$57)</f>
        <v>0</v>
      </c>
      <c r="E35" s="1993">
        <f>SUMIF('Мероприятия_план (газ и гк)'!$AG$56:$AG$57,E$6,'Мероприятия_план (газ и гк)'!$O$56:$O$57)</f>
        <v>0</v>
      </c>
      <c r="F35" s="1993">
        <f>SUMIF('Мероприятия_план (газ и гк)'!$AG$56:$AG$57,F$6,'Мероприятия_план (газ и гк)'!$O$56:$O$57)</f>
        <v>0</v>
      </c>
      <c r="G35" s="1993">
        <f>SUMIF('Мероприятия_план (газ и гк)'!$AG$56:$AG$57,G$6,'Мероприятия_план (газ и гк)'!$O$56:$O$57)</f>
        <v>0</v>
      </c>
      <c r="H35" s="1993">
        <f>SUMIF('Мероприятия_план (газ и гк)'!$AG$56:$AG$57,H$6,'Мероприятия_план (газ и гк)'!$O$56:$O$57)</f>
        <v>0</v>
      </c>
      <c r="I35" s="1993">
        <f>SUMIF('Мероприятия_план (газ и гк)'!$AG$56:$AG$57,I$6,'Мероприятия_план (газ и гк)'!$O$56:$O$57)</f>
        <v>0</v>
      </c>
      <c r="J35" s="1993">
        <f>SUMIF('Мероприятия_план (газ и гк)'!$AG$56:$AG$57,J$6,'Мероприятия_план (газ и гк)'!$O$56:$O$57)</f>
        <v>0</v>
      </c>
      <c r="K35" s="1993">
        <f>SUMIF('Мероприятия_план (газ и гк)'!$AG$56:$AG$57,K$6,'Мероприятия_план (газ и гк)'!$O$56:$O$57)</f>
        <v>0</v>
      </c>
      <c r="L35" s="1993">
        <f>SUMIF('Мероприятия_план (газ и гк)'!$AG$56:$AG$57,L$6,'Мероприятия_план (газ и гк)'!$O$56:$O$57)</f>
        <v>0</v>
      </c>
      <c r="M35" s="1993">
        <f>SUMIF('Мероприятия_план (газ и гк)'!$AG$56:$AG$57,M$6,'Мероприятия_план (газ и гк)'!$O$56:$O$57)</f>
        <v>0</v>
      </c>
      <c r="N35" s="1993">
        <f>SUMIF('Мероприятия_план (газ и гк)'!$AG$56:$AG$57,N$6,'Мероприятия_план (газ и гк)'!$O$56:$O$57)</f>
        <v>0</v>
      </c>
      <c r="O35" s="1993">
        <f>SUMIF('Мероприятия_план (газ и гк)'!$AG$56:$AG$57,O$6,'Мероприятия_план (газ и гк)'!$O$56:$O$57)</f>
        <v>0</v>
      </c>
      <c r="P35" s="1993">
        <f>SUMIF('Мероприятия_план (газ и гк)'!$AG$56:$AG$57,P$6,'Мероприятия_план (газ и гк)'!$O$56:$O$57)</f>
        <v>0</v>
      </c>
      <c r="Q35" s="1993">
        <f>SUMIF('Мероприятия_план (газ и гк)'!$AG$56:$AG$57,Q$6,'Мероприятия_план (газ и гк)'!$O$56:$O$57)</f>
        <v>0</v>
      </c>
      <c r="R35" s="1993">
        <f>SUMIF('Мероприятия_план (газ и гк)'!$AG$56:$AG$57,R$6,'Мероприятия_план (газ и гк)'!$O$56:$O$57)</f>
        <v>0</v>
      </c>
      <c r="S35" s="1993">
        <f>SUMIF('Мероприятия_план (газ и гк)'!$AG$56:$AG$57,S$6,'Мероприятия_план (газ и гк)'!$O$56:$O$57)</f>
        <v>0</v>
      </c>
      <c r="T35" s="1993">
        <f>SUMIF('Мероприятия_план (газ и гк)'!$AG$56:$AG$57,T$6,'Мероприятия_план (газ и гк)'!$O$56:$O$57)</f>
        <v>0</v>
      </c>
      <c r="U35" s="1993">
        <f>SUMIF('Мероприятия_план (газ и гк)'!$AG$56:$AG$57,U$6,'Мероприятия_план (газ и гк)'!$O$56:$O$57)</f>
        <v>0</v>
      </c>
      <c r="V35" s="1993">
        <f>SUMIF('Мероприятия_план (газ и гк)'!$AG$56:$AG$57,V$6,'Мероприятия_план (газ и гк)'!$O$56:$O$57)</f>
        <v>41</v>
      </c>
      <c r="W35" s="1993">
        <f>SUMIF('Мероприятия_план (газ и гк)'!$AG$56:$AG$57,W$6,'Мероприятия_план (газ и гк)'!$O$56:$O$57)</f>
        <v>0</v>
      </c>
      <c r="X35" s="1993">
        <f>SUMIF('Мероприятия_план (газ и гк)'!$AG$56:$AG$57,X$6,'Мероприятия_план (газ и гк)'!$O$56:$O$57)</f>
        <v>0</v>
      </c>
      <c r="Y35" s="1993">
        <f>SUMIF('Мероприятия_план (газ и гк)'!$AG$56:$AG$57,Y$6,'Мероприятия_план (газ и гк)'!$O$56:$O$57)</f>
        <v>0</v>
      </c>
      <c r="Z35" s="1993">
        <f>SUMIF('Мероприятия_план (газ и гк)'!$AG$56:$AG$57,Z$6,'Мероприятия_план (газ и гк)'!$O$56:$O$57)</f>
        <v>0</v>
      </c>
      <c r="AA35" s="1993">
        <f>SUMIF('Мероприятия_план (газ и гк)'!$AG$56:$AG$57,AA$6,'Мероприятия_план (газ и гк)'!$O$56:$O$57)</f>
        <v>0</v>
      </c>
      <c r="AB35" s="1993">
        <f>SUMIF('Мероприятия_план (газ и гк)'!$AG$56:$AG$57,AB$6,'Мероприятия_план (газ и гк)'!$O$56:$O$57)</f>
        <v>0</v>
      </c>
      <c r="AC35" s="1993">
        <f>SUMIF('Мероприятия_план (газ и гк)'!$AG$56:$AG$57,AC$6,'Мероприятия_план (газ и гк)'!$O$56:$O$57)</f>
        <v>0</v>
      </c>
      <c r="AD35" s="1993">
        <f>SUMIF('Мероприятия_план (газ и гк)'!$AG$56:$AG$57,AD$6,'Мероприятия_план (газ и гк)'!$O$56:$O$57)</f>
        <v>0</v>
      </c>
      <c r="AE35" s="1993"/>
      <c r="AF35" s="1993"/>
      <c r="AG35" s="1993"/>
      <c r="AH35" s="2022">
        <f t="shared" si="3"/>
        <v>41</v>
      </c>
      <c r="AJ35" s="1049"/>
      <c r="AK35" s="1049"/>
      <c r="AL35" s="1049"/>
      <c r="AM35" s="1049"/>
      <c r="AN35" s="1049"/>
      <c r="AO35" s="1049"/>
      <c r="AP35" s="1049"/>
      <c r="AQ35" s="1049"/>
      <c r="AR35" s="1049"/>
      <c r="AS35" s="1049"/>
      <c r="AT35" s="1049"/>
      <c r="AU35" s="1049"/>
      <c r="AV35" s="1049"/>
      <c r="AW35" s="1049"/>
      <c r="AX35" s="1049"/>
      <c r="AY35" s="1049"/>
      <c r="AZ35" s="1049"/>
      <c r="BA35" s="1049"/>
      <c r="BB35" s="1049"/>
      <c r="BC35" s="1049"/>
      <c r="BD35" s="1049"/>
      <c r="BE35" s="1049"/>
      <c r="BF35" s="1049"/>
      <c r="BG35" s="1049"/>
      <c r="BH35" s="1049"/>
      <c r="BI35" s="1049"/>
      <c r="BJ35" s="1049"/>
      <c r="BK35" s="1049"/>
      <c r="BL35" s="1049"/>
      <c r="BM35" s="1049"/>
      <c r="BN35" s="1049"/>
      <c r="BO35" s="1049"/>
    </row>
    <row r="36" spans="1:84" s="1070" customFormat="1" ht="15.75">
      <c r="A36" s="2452" t="s">
        <v>246</v>
      </c>
      <c r="B36" s="1954" t="s">
        <v>145</v>
      </c>
      <c r="C36" s="1061">
        <f>COUNTIF('Мероприятия_план (газ и гк)'!$AG$72:$AG$73,C$6)</f>
        <v>0</v>
      </c>
      <c r="D36" s="1061">
        <f>COUNTIF('Мероприятия_план (газ и гк)'!$AG$72:$AG$73,D$6)</f>
        <v>0</v>
      </c>
      <c r="E36" s="1061">
        <f>COUNTIF('Мероприятия_план (газ и гк)'!$AG$72:$AG$73,E$6)</f>
        <v>0</v>
      </c>
      <c r="F36" s="1061">
        <f>COUNTIF('Мероприятия_план (газ и гк)'!$AG$72:$AG$73,F$6)</f>
        <v>0</v>
      </c>
      <c r="G36" s="1061">
        <f>COUNTIF('Мероприятия_план (газ и гк)'!$AG$72:$AG$73,G$6)</f>
        <v>0</v>
      </c>
      <c r="H36" s="1061">
        <f>COUNTIF('Мероприятия_план (газ и гк)'!$AG$72:$AG$73,H$6)</f>
        <v>0</v>
      </c>
      <c r="I36" s="1061">
        <f>COUNTIF('Мероприятия_план (газ и гк)'!$AG$72:$AG$73,I$6)</f>
        <v>0</v>
      </c>
      <c r="J36" s="1061">
        <f>COUNTIF('Мероприятия_план (газ и гк)'!$AG$72:$AG$73,J$6)</f>
        <v>0</v>
      </c>
      <c r="K36" s="1061">
        <f>COUNTIF('Мероприятия_план (газ и гк)'!$AG$72:$AG$73,K$6)</f>
        <v>0</v>
      </c>
      <c r="L36" s="1061">
        <f>COUNTIF('Мероприятия_план (газ и гк)'!$AG$72:$AG$73,L$6)</f>
        <v>0</v>
      </c>
      <c r="M36" s="1061">
        <f>COUNTIF('Мероприятия_план (газ и гк)'!$AG$72:$AG$73,M$6)</f>
        <v>0</v>
      </c>
      <c r="N36" s="1061">
        <f>COUNTIF('Мероприятия_план (газ и гк)'!$AG$72:$AG$73,N$6)</f>
        <v>0</v>
      </c>
      <c r="O36" s="1061">
        <f>COUNTIF('Мероприятия_план (газ и гк)'!$AG$72:$AG$73,O$6)</f>
        <v>0</v>
      </c>
      <c r="P36" s="1061">
        <f>COUNTIF('Мероприятия_план (газ и гк)'!$AG$72:$AG$73,P$6)</f>
        <v>0</v>
      </c>
      <c r="Q36" s="1061">
        <f>COUNTIF('Мероприятия_план (газ и гк)'!$AG$72:$AG$73,Q$6)</f>
        <v>0</v>
      </c>
      <c r="R36" s="1061">
        <f>COUNTIF('Мероприятия_план (газ и гк)'!$AG$72:$AG$73,R$6)</f>
        <v>0</v>
      </c>
      <c r="S36" s="1061">
        <f>COUNTIF('Мероприятия_план (газ и гк)'!$AG$72:$AG$73,S$6)</f>
        <v>0</v>
      </c>
      <c r="T36" s="1061">
        <f>COUNTIF('Мероприятия_план (газ и гк)'!$AG$72:$AG$73,T$6)</f>
        <v>0</v>
      </c>
      <c r="U36" s="1061">
        <f>COUNTIF('Мероприятия_план (газ и гк)'!$AG$72:$AG$73,U$6)</f>
        <v>0</v>
      </c>
      <c r="V36" s="1061">
        <f>COUNTIF('Мероприятия_план (газ и гк)'!$AG$72:$AG$73,V$6)</f>
        <v>0</v>
      </c>
      <c r="W36" s="1061">
        <f>COUNTIF('Мероприятия_план (газ и гк)'!$AG$72:$AG$73,W$6)</f>
        <v>0</v>
      </c>
      <c r="X36" s="1061">
        <f>COUNTIF('Мероприятия_план (газ и гк)'!$AG$72:$AG$73,X$6)</f>
        <v>0</v>
      </c>
      <c r="Y36" s="1061">
        <f>COUNTIF('Мероприятия_план (газ и гк)'!$AG$72:$AG$73,Y$6)</f>
        <v>0</v>
      </c>
      <c r="Z36" s="1061">
        <f>COUNTIF('Мероприятия_план (газ и гк)'!$AG$72:$AG$73,Z$6)</f>
        <v>0</v>
      </c>
      <c r="AA36" s="1061">
        <f>COUNTIF('Мероприятия_план (газ и гк)'!$AG$72:$AG$73,AA$6)</f>
        <v>0</v>
      </c>
      <c r="AB36" s="1061">
        <f>COUNTIF('Мероприятия_план (газ и гк)'!$AG$72:$AG$73,AB$6)</f>
        <v>0</v>
      </c>
      <c r="AC36" s="1061">
        <f>COUNTIF('Мероприятия_план (газ и гк)'!$AG$72:$AG$73,AC$6)</f>
        <v>0</v>
      </c>
      <c r="AD36" s="1061">
        <f>COUNTIF('Мероприятия_план (газ и гк)'!$AG$72:$AG$73,AD$6)</f>
        <v>0</v>
      </c>
      <c r="AE36" s="1061"/>
      <c r="AF36" s="1061"/>
      <c r="AG36" s="1061"/>
      <c r="AH36" s="1957">
        <f t="shared" si="3"/>
        <v>0</v>
      </c>
      <c r="AI36" s="1050"/>
      <c r="AJ36" s="1049"/>
      <c r="AK36" s="1049"/>
      <c r="AL36" s="1049"/>
      <c r="AM36" s="1049"/>
      <c r="AN36" s="1049"/>
      <c r="AO36" s="1049"/>
      <c r="AP36" s="1049"/>
      <c r="AQ36" s="1049"/>
      <c r="AR36" s="1049"/>
      <c r="AS36" s="1049"/>
      <c r="AT36" s="1049"/>
      <c r="AU36" s="1049"/>
      <c r="AV36" s="1049"/>
      <c r="AW36" s="1049"/>
      <c r="AX36" s="1049"/>
      <c r="AY36" s="1049"/>
      <c r="AZ36" s="1049"/>
      <c r="BA36" s="1049"/>
      <c r="BB36" s="1049"/>
      <c r="BC36" s="1049"/>
      <c r="BD36" s="1049"/>
      <c r="BE36" s="1049"/>
      <c r="BF36" s="1049"/>
      <c r="BG36" s="1049"/>
      <c r="BH36" s="1049"/>
      <c r="BI36" s="1049"/>
      <c r="BJ36" s="1049"/>
      <c r="BK36" s="1049"/>
      <c r="BL36" s="1049"/>
      <c r="BM36" s="1049"/>
      <c r="BN36" s="1049"/>
      <c r="BO36" s="1049"/>
      <c r="BP36" s="1050"/>
      <c r="BQ36" s="1050"/>
      <c r="BR36" s="1050"/>
      <c r="BS36" s="1050"/>
      <c r="BT36" s="1050"/>
      <c r="BU36" s="1050"/>
      <c r="BV36" s="1050"/>
      <c r="BW36" s="1050"/>
      <c r="BX36" s="1050"/>
      <c r="BY36" s="1050"/>
      <c r="BZ36" s="1050"/>
      <c r="CA36" s="1050"/>
      <c r="CB36" s="1050"/>
      <c r="CC36" s="1050"/>
      <c r="CD36" s="1050"/>
      <c r="CE36" s="1050"/>
      <c r="CF36" s="1050"/>
    </row>
    <row r="37" spans="1:84" s="1050" customFormat="1" ht="15.75">
      <c r="A37" s="2452"/>
      <c r="B37" s="1954" t="s">
        <v>325</v>
      </c>
      <c r="C37" s="1064">
        <f>SUMIF('Мероприятия_план (газ и гк)'!$AG$72:$AG$73,C$6,'Мероприятия_план (газ и гк)'!$P$72:$P$73)</f>
        <v>0</v>
      </c>
      <c r="D37" s="1064">
        <f>SUMIF('Мероприятия_план (газ и гк)'!$AG$72:$AG$73,D$6,'Мероприятия_план (газ и гк)'!$P$72:$P$73)</f>
        <v>0</v>
      </c>
      <c r="E37" s="1064">
        <f>SUMIF('Мероприятия_план (газ и гк)'!$AG$72:$AG$73,E$6,'Мероприятия_план (газ и гк)'!$P$72:$P$73)</f>
        <v>0</v>
      </c>
      <c r="F37" s="1064">
        <f>SUMIF('Мероприятия_план (газ и гк)'!$AG$72:$AG$73,F$6,'Мероприятия_план (газ и гк)'!$P$72:$P$73)</f>
        <v>0</v>
      </c>
      <c r="G37" s="1064">
        <f>SUMIF('Мероприятия_план (газ и гк)'!$AG$72:$AG$73,G$6,'Мероприятия_план (газ и гк)'!$P$72:$P$73)</f>
        <v>0</v>
      </c>
      <c r="H37" s="1064">
        <f>SUMIF('Мероприятия_план (газ и гк)'!$AG$72:$AG$73,H$6,'Мероприятия_план (газ и гк)'!$P$72:$P$73)</f>
        <v>0</v>
      </c>
      <c r="I37" s="1064">
        <f>SUMIF('Мероприятия_план (газ и гк)'!$AG$72:$AG$73,I$6,'Мероприятия_план (газ и гк)'!$P$72:$P$73)</f>
        <v>0</v>
      </c>
      <c r="J37" s="1064">
        <f>SUMIF('Мероприятия_план (газ и гк)'!$AG$72:$AG$73,J$6,'Мероприятия_план (газ и гк)'!$P$72:$P$73)</f>
        <v>0</v>
      </c>
      <c r="K37" s="1064">
        <f>SUMIF('Мероприятия_план (газ и гк)'!$AG$72:$AG$73,K$6,'Мероприятия_план (газ и гк)'!$P$72:$P$73)</f>
        <v>0</v>
      </c>
      <c r="L37" s="1064">
        <f>SUMIF('Мероприятия_план (газ и гк)'!$AG$72:$AG$73,L$6,'Мероприятия_план (газ и гк)'!$P$72:$P$73)</f>
        <v>0</v>
      </c>
      <c r="M37" s="1064">
        <f>SUMIF('Мероприятия_план (газ и гк)'!$AG$72:$AG$73,M$6,'Мероприятия_план (газ и гк)'!$P$72:$P$73)</f>
        <v>0</v>
      </c>
      <c r="N37" s="1064">
        <f>SUMIF('Мероприятия_план (газ и гк)'!$AG$72:$AG$73,N$6,'Мероприятия_план (газ и гк)'!$P$72:$P$73)</f>
        <v>0</v>
      </c>
      <c r="O37" s="1064">
        <f>SUMIF('Мероприятия_план (газ и гк)'!$AG$72:$AG$73,O$6,'Мероприятия_план (газ и гк)'!$P$72:$P$73)</f>
        <v>0</v>
      </c>
      <c r="P37" s="1064">
        <f>SUMIF('Мероприятия_план (газ и гк)'!$AG$72:$AG$73,P$6,'Мероприятия_план (газ и гк)'!$P$72:$P$73)</f>
        <v>0</v>
      </c>
      <c r="Q37" s="1064">
        <f>SUMIF('Мероприятия_план (газ и гк)'!$AG$72:$AG$73,Q$6,'Мероприятия_план (газ и гк)'!$P$72:$P$73)</f>
        <v>0</v>
      </c>
      <c r="R37" s="1064">
        <f>SUMIF('Мероприятия_план (газ и гк)'!$AG$72:$AG$73,R$6,'Мероприятия_план (газ и гк)'!$P$72:$P$73)</f>
        <v>0</v>
      </c>
      <c r="S37" s="1064">
        <f>SUMIF('Мероприятия_план (газ и гк)'!$AG$72:$AG$73,S$6,'Мероприятия_план (газ и гк)'!$P$72:$P$73)</f>
        <v>0</v>
      </c>
      <c r="T37" s="1064">
        <f>SUMIF('Мероприятия_план (газ и гк)'!$AG$72:$AG$73,T$6,'Мероприятия_план (газ и гк)'!$P$72:$P$73)</f>
        <v>0</v>
      </c>
      <c r="U37" s="1064">
        <f>SUMIF('Мероприятия_план (газ и гк)'!$AG$72:$AG$73,U$6,'Мероприятия_план (газ и гк)'!$P$72:$P$73)</f>
        <v>0</v>
      </c>
      <c r="V37" s="1064">
        <f>SUMIF('Мероприятия_план (газ и гк)'!$AG$72:$AG$73,V$6,'Мероприятия_план (газ и гк)'!$P$72:$P$73)</f>
        <v>0</v>
      </c>
      <c r="W37" s="1064">
        <f>SUMIF('Мероприятия_план (газ и гк)'!$AG$72:$AG$73,W$6,'Мероприятия_план (газ и гк)'!$P$72:$P$73)</f>
        <v>0</v>
      </c>
      <c r="X37" s="1064">
        <f>SUMIF('Мероприятия_план (газ и гк)'!$AG$72:$AG$73,X$6,'Мероприятия_план (газ и гк)'!$P$72:$P$73)</f>
        <v>0</v>
      </c>
      <c r="Y37" s="1064">
        <f>SUMIF('Мероприятия_план (газ и гк)'!$AG$72:$AG$73,Y$6,'Мероприятия_план (газ и гк)'!$P$72:$P$73)</f>
        <v>0</v>
      </c>
      <c r="Z37" s="1064">
        <f>SUMIF('Мероприятия_план (газ и гк)'!$AG$72:$AG$73,Z$6,'Мероприятия_план (газ и гк)'!$P$72:$P$73)</f>
        <v>0</v>
      </c>
      <c r="AA37" s="1064">
        <f>SUMIF('Мероприятия_план (газ и гк)'!$AG$72:$AG$73,AA$6,'Мероприятия_план (газ и гк)'!$P$72:$P$73)</f>
        <v>0</v>
      </c>
      <c r="AB37" s="1064">
        <f>SUMIF('Мероприятия_план (газ и гк)'!$AG$72:$AG$73,AB$6,'Мероприятия_план (газ и гк)'!$P$72:$P$73)</f>
        <v>0</v>
      </c>
      <c r="AC37" s="1064">
        <f>SUMIF('Мероприятия_план (газ и гк)'!$AG$72:$AG$73,AC$6,'Мероприятия_план (газ и гк)'!$P$72:$P$73)</f>
        <v>0</v>
      </c>
      <c r="AD37" s="1064">
        <f>SUMIF('Мероприятия_план (газ и гк)'!$AG$72:$AG$73,AD$6,'Мероприятия_план (газ и гк)'!$P$72:$P$73)</f>
        <v>0</v>
      </c>
      <c r="AE37" s="1064"/>
      <c r="AF37" s="1064"/>
      <c r="AG37" s="1064"/>
      <c r="AH37" s="1957">
        <f t="shared" si="3"/>
        <v>0</v>
      </c>
      <c r="AJ37" s="1049"/>
      <c r="AK37" s="1049"/>
      <c r="AL37" s="1049"/>
      <c r="AM37" s="1049"/>
      <c r="AN37" s="1049"/>
      <c r="AO37" s="1049"/>
      <c r="AP37" s="1049"/>
      <c r="AQ37" s="1049"/>
      <c r="AR37" s="1049"/>
      <c r="AS37" s="1049"/>
      <c r="AT37" s="1049"/>
      <c r="AU37" s="1049"/>
      <c r="AV37" s="1049"/>
      <c r="AW37" s="1049"/>
      <c r="AX37" s="1049"/>
      <c r="AY37" s="1049"/>
      <c r="AZ37" s="1049"/>
      <c r="BA37" s="1049"/>
      <c r="BB37" s="1049"/>
      <c r="BC37" s="1049"/>
      <c r="BD37" s="1049"/>
      <c r="BE37" s="1049"/>
      <c r="BF37" s="1049"/>
      <c r="BG37" s="1049"/>
      <c r="BH37" s="1049"/>
      <c r="BI37" s="1049"/>
      <c r="BJ37" s="1049"/>
      <c r="BK37" s="1049"/>
      <c r="BL37" s="1049"/>
      <c r="BM37" s="1049"/>
      <c r="BN37" s="1049"/>
      <c r="BO37" s="1049"/>
    </row>
    <row r="38" spans="1:84" s="1050" customFormat="1" ht="18" customHeight="1">
      <c r="A38" s="2490" t="s">
        <v>246</v>
      </c>
      <c r="B38" s="2020" t="s">
        <v>145</v>
      </c>
      <c r="C38" s="1991">
        <f>COUNTIF('Мероприятия_план (газ и гк)'!$AG$72:$AG$73,C$6)</f>
        <v>0</v>
      </c>
      <c r="D38" s="1991">
        <f>COUNTIF('Мероприятия_план (газ и гк)'!$AG$72:$AG$73,D$6)</f>
        <v>0</v>
      </c>
      <c r="E38" s="1991">
        <f>COUNTIF('Мероприятия_план (газ и гк)'!$AG$72:$AG$73,E$6)</f>
        <v>0</v>
      </c>
      <c r="F38" s="1991">
        <f>COUNTIF('Мероприятия_план (газ и гк)'!$AG$72:$AG$73,F$6)</f>
        <v>0</v>
      </c>
      <c r="G38" s="1991">
        <f>COUNTIF('Мероприятия_план (газ и гк)'!$AG$72:$AG$73,G$6)</f>
        <v>0</v>
      </c>
      <c r="H38" s="1991">
        <f>COUNTIF('Мероприятия_план (газ и гк)'!$AG$72:$AG$73,H$6)</f>
        <v>0</v>
      </c>
      <c r="I38" s="1991">
        <f>COUNTIF('Мероприятия_план (газ и гк)'!$AG$72:$AG$73,I$6)</f>
        <v>0</v>
      </c>
      <c r="J38" s="1991">
        <f>COUNTIF('Мероприятия_план (газ и гк)'!$AG$72:$AG$73,J$6)</f>
        <v>0</v>
      </c>
      <c r="K38" s="1991">
        <f>COUNTIF('Мероприятия_план (газ и гк)'!$AG$72:$AG$73,K$6)</f>
        <v>0</v>
      </c>
      <c r="L38" s="1991">
        <f>COUNTIF('Мероприятия_план (газ и гк)'!$AG$72:$AG$73,L$6)</f>
        <v>0</v>
      </c>
      <c r="M38" s="1991">
        <f>COUNTIF('Мероприятия_план (газ и гк)'!$AG$72:$AG$73,M$6)</f>
        <v>0</v>
      </c>
      <c r="N38" s="1991">
        <f>COUNTIF('Мероприятия_план (газ и гк)'!$AG$72:$AG$73,N$6)</f>
        <v>0</v>
      </c>
      <c r="O38" s="1991">
        <f>COUNTIF('Мероприятия_план (газ и гк)'!$AG$72:$AG$73,O$6)</f>
        <v>0</v>
      </c>
      <c r="P38" s="1991">
        <f>COUNTIF('Мероприятия_план (газ и гк)'!$AG$72:$AG$73,P$6)</f>
        <v>0</v>
      </c>
      <c r="Q38" s="1991">
        <f>COUNTIF('Мероприятия_план (газ и гк)'!$AG$72:$AG$73,Q$6)</f>
        <v>0</v>
      </c>
      <c r="R38" s="1991">
        <f>COUNTIF('Мероприятия_план (газ и гк)'!$AG$72:$AG$73,R$6)</f>
        <v>0</v>
      </c>
      <c r="S38" s="1991">
        <f>COUNTIF('Мероприятия_план (газ и гк)'!$AG$72:$AG$73,S$6)</f>
        <v>0</v>
      </c>
      <c r="T38" s="1991">
        <f>COUNTIF('Мероприятия_план (газ и гк)'!$AG$72:$AG$73,T$6)</f>
        <v>0</v>
      </c>
      <c r="U38" s="1991">
        <f>COUNTIF('Мероприятия_план (газ и гк)'!$AG$72:$AG$73,U$6)</f>
        <v>0</v>
      </c>
      <c r="V38" s="1991">
        <f>COUNTIF('Мероприятия_план (газ и гк)'!$AG$72:$AG$73,V$6)</f>
        <v>0</v>
      </c>
      <c r="W38" s="1991">
        <f>COUNTIF('Мероприятия_план (газ и гк)'!$AG$72:$AG$73,W$6)</f>
        <v>0</v>
      </c>
      <c r="X38" s="1991">
        <f>COUNTIF('Мероприятия_план (газ и гк)'!$AG$72:$AG$73,X$6)</f>
        <v>0</v>
      </c>
      <c r="Y38" s="1991">
        <f>COUNTIF('Мероприятия_план (газ и гк)'!$AG$72:$AG$73,Y$6)</f>
        <v>0</v>
      </c>
      <c r="Z38" s="1991">
        <f>COUNTIF('Мероприятия_план (газ и гк)'!$AG$72:$AG$73,Z$6)</f>
        <v>0</v>
      </c>
      <c r="AA38" s="1991">
        <f>COUNTIF('Мероприятия_план (газ и гк)'!$AG$72:$AG$73,AA$6)</f>
        <v>0</v>
      </c>
      <c r="AB38" s="1991">
        <f>COUNTIF('Мероприятия_план (газ и гк)'!$AG$72:$AG$73,AB$6)</f>
        <v>0</v>
      </c>
      <c r="AC38" s="1991">
        <f>COUNTIF('Мероприятия_план (газ и гк)'!$AG$72:$AG$73,AC$6)</f>
        <v>0</v>
      </c>
      <c r="AD38" s="1991">
        <f>COUNTIF('Мероприятия_план (газ и гк)'!$AG$72:$AG$73,AD$6)</f>
        <v>0</v>
      </c>
      <c r="AE38" s="1991"/>
      <c r="AF38" s="1991"/>
      <c r="AG38" s="1991"/>
      <c r="AH38" s="2021">
        <f t="shared" si="3"/>
        <v>0</v>
      </c>
      <c r="AJ38" s="1049"/>
      <c r="AK38" s="1049"/>
      <c r="AL38" s="1049"/>
      <c r="AM38" s="1049"/>
      <c r="AN38" s="1049"/>
      <c r="AO38" s="1049"/>
      <c r="AP38" s="1049"/>
      <c r="AQ38" s="1049"/>
      <c r="AR38" s="1049"/>
      <c r="AS38" s="1049"/>
      <c r="AT38" s="1049"/>
      <c r="AU38" s="1049"/>
      <c r="AV38" s="1049"/>
      <c r="AW38" s="1049"/>
      <c r="AX38" s="1049"/>
      <c r="AY38" s="1049"/>
      <c r="AZ38" s="1049"/>
      <c r="BA38" s="1049"/>
      <c r="BB38" s="1049"/>
      <c r="BC38" s="1049"/>
      <c r="BD38" s="1049"/>
      <c r="BE38" s="1049"/>
      <c r="BF38" s="1049"/>
      <c r="BG38" s="1049"/>
      <c r="BH38" s="1049"/>
      <c r="BI38" s="1049"/>
      <c r="BJ38" s="1049"/>
      <c r="BK38" s="1049"/>
      <c r="BL38" s="1049"/>
      <c r="BM38" s="1049"/>
      <c r="BN38" s="1049"/>
      <c r="BO38" s="1049"/>
    </row>
    <row r="39" spans="1:84" s="1050" customFormat="1" ht="15.75">
      <c r="A39" s="2490"/>
      <c r="B39" s="2020" t="s">
        <v>121</v>
      </c>
      <c r="C39" s="1993">
        <f>SUMIF('Мероприятия_план (газ и гк)'!$AG$72:$AG$73,C$6,'Мероприятия_план (газ и гк)'!$O$72:$O$73)</f>
        <v>0</v>
      </c>
      <c r="D39" s="1993">
        <f>SUMIF('Мероприятия_план (газ и гк)'!$AG$72:$AG$73,D$6,'Мероприятия_план (газ и гк)'!$O$72:$O$73)</f>
        <v>0</v>
      </c>
      <c r="E39" s="1993">
        <f>SUMIF('Мероприятия_план (газ и гк)'!$AG$72:$AG$73,E$6,'Мероприятия_план (газ и гк)'!$O$72:$O$73)</f>
        <v>0</v>
      </c>
      <c r="F39" s="1993">
        <f>SUMIF('Мероприятия_план (газ и гк)'!$AG$72:$AG$73,F$6,'Мероприятия_план (газ и гк)'!$O$72:$O$73)</f>
        <v>0</v>
      </c>
      <c r="G39" s="1993">
        <f>SUMIF('Мероприятия_план (газ и гк)'!$AG$72:$AG$73,G$6,'Мероприятия_план (газ и гк)'!$O$72:$O$73)</f>
        <v>0</v>
      </c>
      <c r="H39" s="1993">
        <f>SUMIF('Мероприятия_план (газ и гк)'!$AG$72:$AG$73,H$6,'Мероприятия_план (газ и гк)'!$O$72:$O$73)</f>
        <v>0</v>
      </c>
      <c r="I39" s="1993">
        <f>SUMIF('Мероприятия_план (газ и гк)'!$AG$72:$AG$73,I$6,'Мероприятия_план (газ и гк)'!$O$72:$O$73)</f>
        <v>0</v>
      </c>
      <c r="J39" s="1993">
        <f>SUMIF('Мероприятия_план (газ и гк)'!$AG$72:$AG$73,J$6,'Мероприятия_план (газ и гк)'!$O$72:$O$73)</f>
        <v>0</v>
      </c>
      <c r="K39" s="1993">
        <f>SUMIF('Мероприятия_план (газ и гк)'!$AG$72:$AG$73,K$6,'Мероприятия_план (газ и гк)'!$O$72:$O$73)</f>
        <v>0</v>
      </c>
      <c r="L39" s="1993">
        <f>SUMIF('Мероприятия_план (газ и гк)'!$AG$72:$AG$73,L$6,'Мероприятия_план (газ и гк)'!$O$72:$O$73)</f>
        <v>0</v>
      </c>
      <c r="M39" s="1993">
        <f>SUMIF('Мероприятия_план (газ и гк)'!$AG$72:$AG$73,M$6,'Мероприятия_план (газ и гк)'!$O$72:$O$73)</f>
        <v>0</v>
      </c>
      <c r="N39" s="1993">
        <f>SUMIF('Мероприятия_план (газ и гк)'!$AG$72:$AG$73,N$6,'Мероприятия_план (газ и гк)'!$O$72:$O$73)</f>
        <v>0</v>
      </c>
      <c r="O39" s="1993">
        <f>SUMIF('Мероприятия_план (газ и гк)'!$AG$72:$AG$73,O$6,'Мероприятия_план (газ и гк)'!$O$72:$O$73)</f>
        <v>0</v>
      </c>
      <c r="P39" s="1993">
        <f>SUMIF('Мероприятия_план (газ и гк)'!$AG$72:$AG$73,P$6,'Мероприятия_план (газ и гк)'!$O$72:$O$73)</f>
        <v>0</v>
      </c>
      <c r="Q39" s="1993">
        <f>SUMIF('Мероприятия_план (газ и гк)'!$AG$72:$AG$73,Q$6,'Мероприятия_план (газ и гк)'!$O$72:$O$73)</f>
        <v>0</v>
      </c>
      <c r="R39" s="1993">
        <f>SUMIF('Мероприятия_план (газ и гк)'!$AG$72:$AG$73,R$6,'Мероприятия_план (газ и гк)'!$O$72:$O$73)</f>
        <v>0</v>
      </c>
      <c r="S39" s="1993">
        <f>SUMIF('Мероприятия_план (газ и гк)'!$AG$72:$AG$73,S$6,'Мероприятия_план (газ и гк)'!$O$72:$O$73)</f>
        <v>0</v>
      </c>
      <c r="T39" s="1993">
        <f>SUMIF('Мероприятия_план (газ и гк)'!$AG$72:$AG$73,T$6,'Мероприятия_план (газ и гк)'!$O$72:$O$73)</f>
        <v>0</v>
      </c>
      <c r="U39" s="1993">
        <f>SUMIF('Мероприятия_план (газ и гк)'!$AG$72:$AG$73,U$6,'Мероприятия_план (газ и гк)'!$O$72:$O$73)</f>
        <v>0</v>
      </c>
      <c r="V39" s="1993">
        <f>SUMIF('Мероприятия_план (газ и гк)'!$AG$72:$AG$73,V$6,'Мероприятия_план (газ и гк)'!$O$72:$O$73)</f>
        <v>0</v>
      </c>
      <c r="W39" s="1993">
        <f>SUMIF('Мероприятия_план (газ и гк)'!$AG$72:$AG$73,W$6,'Мероприятия_план (газ и гк)'!$O$72:$O$73)</f>
        <v>0</v>
      </c>
      <c r="X39" s="1993">
        <f>SUMIF('Мероприятия_план (газ и гк)'!$AG$72:$AG$73,X$6,'Мероприятия_план (газ и гк)'!$O$72:$O$73)</f>
        <v>0</v>
      </c>
      <c r="Y39" s="1993">
        <f>SUMIF('Мероприятия_план (газ и гк)'!$AG$72:$AG$73,Y$6,'Мероприятия_план (газ и гк)'!$O$72:$O$73)</f>
        <v>0</v>
      </c>
      <c r="Z39" s="1993">
        <f>SUMIF('Мероприятия_план (газ и гк)'!$AG$72:$AG$73,Z$6,'Мероприятия_план (газ и гк)'!$O$72:$O$73)</f>
        <v>0</v>
      </c>
      <c r="AA39" s="1993">
        <f>SUMIF('Мероприятия_план (газ и гк)'!$AG$72:$AG$73,AA$6,'Мероприятия_план (газ и гк)'!$O$72:$O$73)</f>
        <v>0</v>
      </c>
      <c r="AB39" s="1993">
        <f>SUMIF('Мероприятия_план (газ и гк)'!$AG$72:$AG$73,AB$6,'Мероприятия_план (газ и гк)'!$O$72:$O$73)</f>
        <v>0</v>
      </c>
      <c r="AC39" s="1993">
        <f>SUMIF('Мероприятия_план (газ и гк)'!$AG$72:$AG$73,AC$6,'Мероприятия_план (газ и гк)'!$O$72:$O$73)</f>
        <v>0</v>
      </c>
      <c r="AD39" s="1993">
        <f>SUMIF('Мероприятия_план (газ и гк)'!$AG$72:$AG$73,AD$6,'Мероприятия_план (газ и гк)'!$O$72:$O$73)</f>
        <v>0</v>
      </c>
      <c r="AE39" s="1993"/>
      <c r="AF39" s="1993"/>
      <c r="AG39" s="1993"/>
      <c r="AH39" s="2022">
        <f t="shared" si="3"/>
        <v>0</v>
      </c>
      <c r="AJ39" s="1049"/>
      <c r="AK39" s="1049"/>
      <c r="AL39" s="1049"/>
      <c r="AM39" s="1049"/>
      <c r="AN39" s="1049"/>
      <c r="AO39" s="1049"/>
      <c r="AP39" s="1049"/>
      <c r="AQ39" s="1049"/>
      <c r="AR39" s="1049"/>
      <c r="AS39" s="1049"/>
      <c r="AT39" s="1049"/>
      <c r="AU39" s="1049"/>
      <c r="AV39" s="1049"/>
      <c r="AW39" s="1049"/>
      <c r="AX39" s="1049"/>
      <c r="AY39" s="1049"/>
      <c r="AZ39" s="1049"/>
      <c r="BA39" s="1049"/>
      <c r="BB39" s="1049"/>
      <c r="BC39" s="1049"/>
      <c r="BD39" s="1049"/>
      <c r="BE39" s="1049"/>
      <c r="BF39" s="1049"/>
      <c r="BG39" s="1049"/>
      <c r="BH39" s="1049"/>
      <c r="BI39" s="1049"/>
      <c r="BJ39" s="1049"/>
      <c r="BK39" s="1049"/>
      <c r="BL39" s="1049"/>
      <c r="BM39" s="1049"/>
      <c r="BN39" s="1049"/>
      <c r="BO39" s="1049"/>
    </row>
    <row r="40" spans="1:84" s="1050" customFormat="1" ht="15.75" customHeight="1">
      <c r="A40" s="2452" t="s">
        <v>298</v>
      </c>
      <c r="B40" s="1954" t="s">
        <v>145</v>
      </c>
      <c r="C40" s="1061">
        <f>COUNTIF('Мероприятия_план (газ и гк)'!$AG$50:$AG$51,C$6)</f>
        <v>0</v>
      </c>
      <c r="D40" s="1061">
        <f>COUNTIF('Мероприятия_план (газ и гк)'!$AG$50:$AG$51,D$6)</f>
        <v>0</v>
      </c>
      <c r="E40" s="1061">
        <f>COUNTIF('Мероприятия_план (газ и гк)'!$AG$50:$AG$51,E$6)</f>
        <v>1</v>
      </c>
      <c r="F40" s="1061">
        <f>COUNTIF('Мероприятия_план (газ и гк)'!$AG$50:$AG$51,F$6)</f>
        <v>0</v>
      </c>
      <c r="G40" s="1061">
        <f>COUNTIF('Мероприятия_план (газ и гк)'!$AG$50:$AG$51,G$6)</f>
        <v>0</v>
      </c>
      <c r="H40" s="1061">
        <f>COUNTIF('Мероприятия_план (газ и гк)'!$AG$50:$AG$51,H$6)</f>
        <v>0</v>
      </c>
      <c r="I40" s="1061">
        <f>COUNTIF('Мероприятия_план (газ и гк)'!$AG$50:$AG$51,I$6)</f>
        <v>0</v>
      </c>
      <c r="J40" s="1061">
        <f>COUNTIF('Мероприятия_план (газ и гк)'!$AG$50:$AG$51,J$6)</f>
        <v>0</v>
      </c>
      <c r="K40" s="1061">
        <f>COUNTIF('Мероприятия_план (газ и гк)'!$AG$50:$AG$51,K$6)</f>
        <v>0</v>
      </c>
      <c r="L40" s="1061">
        <f>COUNTIF('Мероприятия_план (газ и гк)'!$AG$50:$AG$51,L$6)</f>
        <v>0</v>
      </c>
      <c r="M40" s="1061">
        <f>COUNTIF('Мероприятия_план (газ и гк)'!$AG$50:$AG$51,M$6)</f>
        <v>0</v>
      </c>
      <c r="N40" s="1061">
        <f>COUNTIF('Мероприятия_план (газ и гк)'!$AG$50:$AG$51,N$6)</f>
        <v>0</v>
      </c>
      <c r="O40" s="1061">
        <f>COUNTIF('Мероприятия_план (газ и гк)'!$AG$50:$AG$51,O$6)</f>
        <v>0</v>
      </c>
      <c r="P40" s="1061">
        <f>COUNTIF('Мероприятия_план (газ и гк)'!$AG$50:$AG$51,P$6)</f>
        <v>0</v>
      </c>
      <c r="Q40" s="1061">
        <f>COUNTIF('Мероприятия_план (газ и гк)'!$AG$50:$AG$51,Q$6)</f>
        <v>0</v>
      </c>
      <c r="R40" s="1061">
        <f>COUNTIF('Мероприятия_план (газ и гк)'!$AG$50:$AG$51,R$6)</f>
        <v>0</v>
      </c>
      <c r="S40" s="1061">
        <f>COUNTIF('Мероприятия_план (газ и гк)'!$AG$50:$AG$51,S$6)</f>
        <v>0</v>
      </c>
      <c r="T40" s="1061">
        <f>COUNTIF('Мероприятия_план (газ и гк)'!$AG$50:$AG$51,T$6)</f>
        <v>0</v>
      </c>
      <c r="U40" s="1061">
        <f>COUNTIF('Мероприятия_план (газ и гк)'!$AG$50:$AG$51,U$6)</f>
        <v>0</v>
      </c>
      <c r="V40" s="1061">
        <f>COUNTIF('Мероприятия_план (газ и гк)'!$AG$50:$AG$51,V$6)</f>
        <v>0</v>
      </c>
      <c r="W40" s="1061">
        <f>COUNTIF('Мероприятия_план (газ и гк)'!$AG$50:$AG$51,W$6)</f>
        <v>0</v>
      </c>
      <c r="X40" s="1061">
        <f>COUNTIF('Мероприятия_план (газ и гк)'!$AG$50:$AG$51,X$6)</f>
        <v>0</v>
      </c>
      <c r="Y40" s="1061">
        <f>COUNTIF('Мероприятия_план (газ и гк)'!$AG$50:$AG$51,Y$6)</f>
        <v>0</v>
      </c>
      <c r="Z40" s="1061">
        <f>COUNTIF('Мероприятия_план (газ и гк)'!$AG$50:$AG$51,Z$6)</f>
        <v>0</v>
      </c>
      <c r="AA40" s="1061">
        <f>COUNTIF('Мероприятия_план (газ и гк)'!$AG$50:$AG$51,AA$6)</f>
        <v>0</v>
      </c>
      <c r="AB40" s="1061">
        <f>COUNTIF('Мероприятия_план (газ и гк)'!$AG$50:$AG$51,AB$6)</f>
        <v>0</v>
      </c>
      <c r="AC40" s="1061">
        <f>COUNTIF('Мероприятия_план (газ и гк)'!$AG$50:$AG$51,AC$6)</f>
        <v>0</v>
      </c>
      <c r="AD40" s="1061">
        <f>COUNTIF('Мероприятия_план (газ и гк)'!$AG$50:$AG$51,AD$6)</f>
        <v>0</v>
      </c>
      <c r="AE40" s="1061"/>
      <c r="AF40" s="1061"/>
      <c r="AG40" s="1061"/>
      <c r="AH40" s="1957">
        <f t="shared" si="3"/>
        <v>1</v>
      </c>
      <c r="AJ40" s="1049"/>
      <c r="AK40" s="1049"/>
      <c r="AL40" s="1049"/>
      <c r="AM40" s="1049"/>
      <c r="AN40" s="1049"/>
      <c r="AO40" s="1049"/>
      <c r="AP40" s="1049"/>
      <c r="AQ40" s="1049"/>
      <c r="AR40" s="1049"/>
      <c r="AS40" s="1049"/>
      <c r="AT40" s="1049"/>
      <c r="AU40" s="1049"/>
      <c r="AV40" s="1049"/>
      <c r="AW40" s="1049"/>
      <c r="AX40" s="1049"/>
      <c r="AY40" s="1049"/>
      <c r="AZ40" s="1049"/>
      <c r="BA40" s="1049"/>
      <c r="BB40" s="1049"/>
      <c r="BC40" s="1049"/>
      <c r="BD40" s="1049"/>
      <c r="BE40" s="1049"/>
      <c r="BF40" s="1049"/>
      <c r="BG40" s="1049"/>
      <c r="BH40" s="1049"/>
      <c r="BI40" s="1049"/>
      <c r="BJ40" s="1049"/>
      <c r="BK40" s="1049"/>
      <c r="BL40" s="1049"/>
      <c r="BM40" s="1049"/>
      <c r="BN40" s="1049"/>
      <c r="BO40" s="1049"/>
    </row>
    <row r="41" spans="1:84" s="1050" customFormat="1" ht="15.75">
      <c r="A41" s="2452"/>
      <c r="B41" s="1954" t="s">
        <v>325</v>
      </c>
      <c r="C41" s="1064">
        <f>SUMIF('Мероприятия_план (газ и гк)'!$AG$50:$AG$51,C$6,'Мероприятия_план (газ и гк)'!$P$50:$P$51)</f>
        <v>0</v>
      </c>
      <c r="D41" s="1064">
        <f>SUMIF('Мероприятия_план (газ и гк)'!$AG$50:$AG$51,D$6,'Мероприятия_план (газ и гк)'!$P$50:$P$51)</f>
        <v>0</v>
      </c>
      <c r="E41" s="1064">
        <f>SUMIF('Мероприятия_план (газ и гк)'!$AG$50:$AG$51,E$6,'Мероприятия_план (газ и гк)'!$P$50:$P$51)</f>
        <v>270</v>
      </c>
      <c r="F41" s="1064">
        <f>SUMIF('Мероприятия_план (газ и гк)'!$AG$50:$AG$51,F$6,'Мероприятия_план (газ и гк)'!$P$50:$P$51)</f>
        <v>0</v>
      </c>
      <c r="G41" s="1064">
        <f>SUMIF('Мероприятия_план (газ и гк)'!$AG$50:$AG$51,G$6,'Мероприятия_план (газ и гк)'!$P$50:$P$51)</f>
        <v>0</v>
      </c>
      <c r="H41" s="1064">
        <f>SUMIF('Мероприятия_план (газ и гк)'!$AG$50:$AG$51,H$6,'Мероприятия_план (газ и гк)'!$P$50:$P$51)</f>
        <v>0</v>
      </c>
      <c r="I41" s="1064">
        <f>SUMIF('Мероприятия_план (газ и гк)'!$AG$50:$AG$51,I$6,'Мероприятия_план (газ и гк)'!$P$50:$P$51)</f>
        <v>0</v>
      </c>
      <c r="J41" s="1064">
        <f>SUMIF('Мероприятия_план (газ и гк)'!$AG$50:$AG$51,J$6,'Мероприятия_план (газ и гк)'!$P$50:$P$51)</f>
        <v>0</v>
      </c>
      <c r="K41" s="1064">
        <f>SUMIF('Мероприятия_план (газ и гк)'!$AG$50:$AG$51,K$6,'Мероприятия_план (газ и гк)'!$P$50:$P$51)</f>
        <v>0</v>
      </c>
      <c r="L41" s="1064">
        <f>SUMIF('Мероприятия_план (газ и гк)'!$AG$50:$AG$51,L$6,'Мероприятия_план (газ и гк)'!$P$50:$P$51)</f>
        <v>0</v>
      </c>
      <c r="M41" s="1064">
        <f>SUMIF('Мероприятия_план (газ и гк)'!$AG$50:$AG$51,M$6,'Мероприятия_план (газ и гк)'!$P$50:$P$51)</f>
        <v>0</v>
      </c>
      <c r="N41" s="1064">
        <f>SUMIF('Мероприятия_план (газ и гк)'!$AG$50:$AG$51,N$6,'Мероприятия_план (газ и гк)'!$P$50:$P$51)</f>
        <v>0</v>
      </c>
      <c r="O41" s="1064">
        <f>SUMIF('Мероприятия_план (газ и гк)'!$AG$50:$AG$51,O$6,'Мероприятия_план (газ и гк)'!$P$50:$P$51)</f>
        <v>0</v>
      </c>
      <c r="P41" s="1064">
        <f>SUMIF('Мероприятия_план (газ и гк)'!$AG$50:$AG$51,P$6,'Мероприятия_план (газ и гк)'!$P$50:$P$51)</f>
        <v>0</v>
      </c>
      <c r="Q41" s="1064">
        <f>SUMIF('Мероприятия_план (газ и гк)'!$AG$50:$AG$51,Q$6,'Мероприятия_план (газ и гк)'!$P$50:$P$51)</f>
        <v>0</v>
      </c>
      <c r="R41" s="1064">
        <f>SUMIF('Мероприятия_план (газ и гк)'!$AG$50:$AG$51,R$6,'Мероприятия_план (газ и гк)'!$P$50:$P$51)</f>
        <v>0</v>
      </c>
      <c r="S41" s="1064">
        <f>SUMIF('Мероприятия_план (газ и гк)'!$AG$50:$AG$51,S$6,'Мероприятия_план (газ и гк)'!$P$50:$P$51)</f>
        <v>0</v>
      </c>
      <c r="T41" s="1064">
        <f>SUMIF('Мероприятия_план (газ и гк)'!$AG$50:$AG$51,T$6,'Мероприятия_план (газ и гк)'!$P$50:$P$51)</f>
        <v>0</v>
      </c>
      <c r="U41" s="1064">
        <f>SUMIF('Мероприятия_план (газ и гк)'!$AG$50:$AG$51,U$6,'Мероприятия_план (газ и гк)'!$P$50:$P$51)</f>
        <v>0</v>
      </c>
      <c r="V41" s="1064">
        <f>SUMIF('Мероприятия_план (газ и гк)'!$AG$50:$AG$51,V$6,'Мероприятия_план (газ и гк)'!$P$50:$P$51)</f>
        <v>0</v>
      </c>
      <c r="W41" s="1064">
        <f>SUMIF('Мероприятия_план (газ и гк)'!$AG$50:$AG$51,W$6,'Мероприятия_план (газ и гк)'!$P$50:$P$51)</f>
        <v>0</v>
      </c>
      <c r="X41" s="1064">
        <f>SUMIF('Мероприятия_план (газ и гк)'!$AG$50:$AG$51,X$6,'Мероприятия_план (газ и гк)'!$P$50:$P$51)</f>
        <v>0</v>
      </c>
      <c r="Y41" s="1064">
        <f>SUMIF('Мероприятия_план (газ и гк)'!$AG$50:$AG$51,Y$6,'Мероприятия_план (газ и гк)'!$P$50:$P$51)</f>
        <v>0</v>
      </c>
      <c r="Z41" s="1064">
        <f>SUMIF('Мероприятия_план (газ и гк)'!$AG$50:$AG$51,Z$6,'Мероприятия_план (газ и гк)'!$P$50:$P$51)</f>
        <v>0</v>
      </c>
      <c r="AA41" s="1064">
        <f>SUMIF('Мероприятия_план (газ и гк)'!$AG$50:$AG$51,AA$6,'Мероприятия_план (газ и гк)'!$P$50:$P$51)</f>
        <v>0</v>
      </c>
      <c r="AB41" s="1064">
        <f>SUMIF('Мероприятия_план (газ и гк)'!$AG$50:$AG$51,AB$6,'Мероприятия_план (газ и гк)'!$P$50:$P$51)</f>
        <v>0</v>
      </c>
      <c r="AC41" s="1064">
        <f>SUMIF('Мероприятия_план (газ и гк)'!$AG$50:$AG$51,AC$6,'Мероприятия_план (газ и гк)'!$P$50:$P$51)</f>
        <v>0</v>
      </c>
      <c r="AD41" s="1064">
        <f>SUMIF('Мероприятия_план (газ и гк)'!$AG$50:$AG$51,AD$6,'Мероприятия_план (газ и гк)'!$P$50:$P$51)</f>
        <v>0</v>
      </c>
      <c r="AE41" s="1064"/>
      <c r="AF41" s="1064"/>
      <c r="AG41" s="1064"/>
      <c r="AH41" s="1957">
        <f t="shared" si="3"/>
        <v>270</v>
      </c>
      <c r="AJ41" s="1049"/>
      <c r="AK41" s="1049"/>
      <c r="AL41" s="1049"/>
      <c r="AM41" s="1049"/>
      <c r="AN41" s="1049"/>
      <c r="AO41" s="1049"/>
      <c r="AP41" s="1049"/>
      <c r="AQ41" s="1049"/>
      <c r="AR41" s="1049"/>
      <c r="AS41" s="1049"/>
      <c r="AT41" s="1049"/>
      <c r="AU41" s="1049"/>
      <c r="AV41" s="1049"/>
      <c r="AW41" s="1049"/>
      <c r="AX41" s="1049"/>
      <c r="AY41" s="1049"/>
      <c r="AZ41" s="1049"/>
      <c r="BA41" s="1049"/>
      <c r="BB41" s="1049"/>
      <c r="BC41" s="1049"/>
      <c r="BD41" s="1049"/>
      <c r="BE41" s="1049"/>
      <c r="BF41" s="1049"/>
      <c r="BG41" s="1049"/>
      <c r="BH41" s="1049"/>
      <c r="BI41" s="1049"/>
      <c r="BJ41" s="1049"/>
      <c r="BK41" s="1049"/>
      <c r="BL41" s="1049"/>
      <c r="BM41" s="1049"/>
      <c r="BN41" s="1049"/>
      <c r="BO41" s="1049"/>
    </row>
    <row r="42" spans="1:84" s="1050" customFormat="1" ht="18" customHeight="1">
      <c r="A42" s="2490" t="s">
        <v>298</v>
      </c>
      <c r="B42" s="2020" t="s">
        <v>145</v>
      </c>
      <c r="C42" s="1991">
        <f>COUNTIF('Мероприятия_план (газ и гк)'!$AG$50:$AG$51,C$6)</f>
        <v>0</v>
      </c>
      <c r="D42" s="1991">
        <f>COUNTIF('Мероприятия_план (газ и гк)'!$AG$50:$AG$51,D$6)</f>
        <v>0</v>
      </c>
      <c r="E42" s="1991">
        <f>COUNTIF('Мероприятия_план (газ и гк)'!$AG$50:$AG$51,E$6)</f>
        <v>1</v>
      </c>
      <c r="F42" s="1991">
        <f>COUNTIF('Мероприятия_план (газ и гк)'!$AG$50:$AG$51,F$6)</f>
        <v>0</v>
      </c>
      <c r="G42" s="1991">
        <f>COUNTIF('Мероприятия_план (газ и гк)'!$AG$50:$AG$51,G$6)</f>
        <v>0</v>
      </c>
      <c r="H42" s="1991">
        <f>COUNTIF('Мероприятия_план (газ и гк)'!$AG$50:$AG$51,H$6)</f>
        <v>0</v>
      </c>
      <c r="I42" s="1991">
        <f>COUNTIF('Мероприятия_план (газ и гк)'!$AG$50:$AG$51,I$6)</f>
        <v>0</v>
      </c>
      <c r="J42" s="1991">
        <f>COUNTIF('Мероприятия_план (газ и гк)'!$AG$50:$AG$51,J$6)</f>
        <v>0</v>
      </c>
      <c r="K42" s="1991">
        <f>COUNTIF('Мероприятия_план (газ и гк)'!$AG$50:$AG$51,K$6)</f>
        <v>0</v>
      </c>
      <c r="L42" s="1991">
        <f>COUNTIF('Мероприятия_план (газ и гк)'!$AG$50:$AG$51,L$6)</f>
        <v>0</v>
      </c>
      <c r="M42" s="1991">
        <f>COUNTIF('Мероприятия_план (газ и гк)'!$AG$50:$AG$51,M$6)</f>
        <v>0</v>
      </c>
      <c r="N42" s="1991">
        <f>COUNTIF('Мероприятия_план (газ и гк)'!$AG$50:$AG$51,N$6)</f>
        <v>0</v>
      </c>
      <c r="O42" s="1991">
        <f>COUNTIF('Мероприятия_план (газ и гк)'!$AG$50:$AG$51,O$6)</f>
        <v>0</v>
      </c>
      <c r="P42" s="1991">
        <f>COUNTIF('Мероприятия_план (газ и гк)'!$AG$50:$AG$51,P$6)</f>
        <v>0</v>
      </c>
      <c r="Q42" s="1991">
        <f>COUNTIF('Мероприятия_план (газ и гк)'!$AG$50:$AG$51,Q$6)</f>
        <v>0</v>
      </c>
      <c r="R42" s="1991">
        <f>COUNTIF('Мероприятия_план (газ и гк)'!$AG$50:$AG$51,R$6)</f>
        <v>0</v>
      </c>
      <c r="S42" s="1991">
        <f>COUNTIF('Мероприятия_план (газ и гк)'!$AG$50:$AG$51,S$6)</f>
        <v>0</v>
      </c>
      <c r="T42" s="1991">
        <f>COUNTIF('Мероприятия_план (газ и гк)'!$AG$50:$AG$51,T$6)</f>
        <v>0</v>
      </c>
      <c r="U42" s="1991">
        <f>COUNTIF('Мероприятия_план (газ и гк)'!$AG$50:$AG$51,U$6)</f>
        <v>0</v>
      </c>
      <c r="V42" s="1991">
        <f>COUNTIF('Мероприятия_план (газ и гк)'!$AG$50:$AG$51,V$6)</f>
        <v>0</v>
      </c>
      <c r="W42" s="1991">
        <f>COUNTIF('Мероприятия_план (газ и гк)'!$AG$50:$AG$51,W$6)</f>
        <v>0</v>
      </c>
      <c r="X42" s="1991">
        <f>COUNTIF('Мероприятия_план (газ и гк)'!$AG$50:$AG$51,X$6)</f>
        <v>0</v>
      </c>
      <c r="Y42" s="1991">
        <f>COUNTIF('Мероприятия_план (газ и гк)'!$AG$50:$AG$51,Y$6)</f>
        <v>0</v>
      </c>
      <c r="Z42" s="1991">
        <f>COUNTIF('Мероприятия_план (газ и гк)'!$AG$50:$AG$51,Z$6)</f>
        <v>0</v>
      </c>
      <c r="AA42" s="1991">
        <f>COUNTIF('Мероприятия_план (газ и гк)'!$AG$50:$AG$51,AA$6)</f>
        <v>0</v>
      </c>
      <c r="AB42" s="1991">
        <f>COUNTIF('Мероприятия_план (газ и гк)'!$AG$50:$AG$51,AB$6)</f>
        <v>0</v>
      </c>
      <c r="AC42" s="1991">
        <f>COUNTIF('Мероприятия_план (газ и гк)'!$AG$50:$AG$51,AC$6)</f>
        <v>0</v>
      </c>
      <c r="AD42" s="1991">
        <f>COUNTIF('Мероприятия_план (газ и гк)'!$AG$50:$AG$51,AD$6)</f>
        <v>0</v>
      </c>
      <c r="AE42" s="1991"/>
      <c r="AF42" s="1991"/>
      <c r="AG42" s="1991"/>
      <c r="AH42" s="2021">
        <f t="shared" ref="AH42:AH47" si="4">SUM(C42:AG42)</f>
        <v>1</v>
      </c>
      <c r="AJ42" s="1049"/>
      <c r="AK42" s="1049"/>
      <c r="AL42" s="1049"/>
      <c r="AM42" s="1049"/>
      <c r="AN42" s="1049"/>
      <c r="AO42" s="1049"/>
      <c r="AP42" s="1049"/>
      <c r="AQ42" s="1049"/>
      <c r="AR42" s="1049"/>
      <c r="AS42" s="1049"/>
      <c r="AT42" s="1049"/>
      <c r="AU42" s="1049"/>
      <c r="AV42" s="1049"/>
      <c r="AW42" s="1049"/>
      <c r="AX42" s="1049"/>
      <c r="AY42" s="1049"/>
      <c r="AZ42" s="1049"/>
      <c r="BA42" s="1049"/>
      <c r="BB42" s="1049"/>
      <c r="BC42" s="1049"/>
      <c r="BD42" s="1049"/>
      <c r="BE42" s="1049"/>
      <c r="BF42" s="1049"/>
      <c r="BG42" s="1049"/>
      <c r="BH42" s="1049"/>
      <c r="BI42" s="1049"/>
      <c r="BJ42" s="1049"/>
      <c r="BK42" s="1049"/>
      <c r="BL42" s="1049"/>
      <c r="BM42" s="1049"/>
      <c r="BN42" s="1049"/>
      <c r="BO42" s="1049"/>
    </row>
    <row r="43" spans="1:84" s="1050" customFormat="1" ht="15.75">
      <c r="A43" s="2490"/>
      <c r="B43" s="2020" t="s">
        <v>121</v>
      </c>
      <c r="C43" s="1993">
        <f>SUMIF('Мероприятия_план (газ и гк)'!$AG$50:$AG$51,C$6,'Мероприятия_план (газ и гк)'!$O$50:O$51)</f>
        <v>0</v>
      </c>
      <c r="D43" s="1993">
        <f>SUMIF('Мероприятия_план (газ и гк)'!$AG$50:$AG$51,D$6,'Мероприятия_план (газ и гк)'!$O$50:P$51)</f>
        <v>0</v>
      </c>
      <c r="E43" s="1993">
        <f>SUMIF('Мероприятия_план (газ и гк)'!$AG$50:$AG$51,E$6,'Мероприятия_план (газ и гк)'!$O$50:Q$51)</f>
        <v>40</v>
      </c>
      <c r="F43" s="1993">
        <f>SUMIF('Мероприятия_план (газ и гк)'!$AG$50:$AG$51,F$6,'Мероприятия_план (газ и гк)'!$O$50:R$51)</f>
        <v>0</v>
      </c>
      <c r="G43" s="1993">
        <f>SUMIF('Мероприятия_план (газ и гк)'!$AG$50:$AG$51,G$6,'Мероприятия_план (газ и гк)'!$O$50:S$51)</f>
        <v>0</v>
      </c>
      <c r="H43" s="1993">
        <f>SUMIF('Мероприятия_план (газ и гк)'!$AG$50:$AG$51,H$6,'Мероприятия_план (газ и гк)'!$O$50:T$51)</f>
        <v>0</v>
      </c>
      <c r="I43" s="1993">
        <f>SUMIF('Мероприятия_план (газ и гк)'!$AG$50:$AG$51,I$6,'Мероприятия_план (газ и гк)'!$O$50:U$51)</f>
        <v>0</v>
      </c>
      <c r="J43" s="1993">
        <f>SUMIF('Мероприятия_план (газ и гк)'!$AG$50:$AG$51,J$6,'Мероприятия_план (газ и гк)'!$O$50:V$51)</f>
        <v>0</v>
      </c>
      <c r="K43" s="1993">
        <f>SUMIF('Мероприятия_план (газ и гк)'!$AG$50:$AG$51,K$6,'Мероприятия_план (газ и гк)'!$O$50:W$51)</f>
        <v>0</v>
      </c>
      <c r="L43" s="1993">
        <f>SUMIF('Мероприятия_план (газ и гк)'!$AG$50:$AG$51,L$6,'Мероприятия_план (газ и гк)'!$O$50:X$51)</f>
        <v>0</v>
      </c>
      <c r="M43" s="1993">
        <f>SUMIF('Мероприятия_план (газ и гк)'!$AG$50:$AG$51,M$6,'Мероприятия_план (газ и гк)'!$O$50:Y$51)</f>
        <v>0</v>
      </c>
      <c r="N43" s="1993">
        <f>SUMIF('Мероприятия_план (газ и гк)'!$AG$50:$AG$51,N$6,'Мероприятия_план (газ и гк)'!$O$50:Z$51)</f>
        <v>0</v>
      </c>
      <c r="O43" s="1993">
        <f>SUMIF('Мероприятия_план (газ и гк)'!$AG$50:$AG$51,O$6,'Мероприятия_план (газ и гк)'!$O$50:AA$51)</f>
        <v>0</v>
      </c>
      <c r="P43" s="1993">
        <f>SUMIF('Мероприятия_план (газ и гк)'!$AG$50:$AG$51,P$6,'Мероприятия_план (газ и гк)'!$O$50:AB$51)</f>
        <v>0</v>
      </c>
      <c r="Q43" s="1993">
        <f>SUMIF('Мероприятия_план (газ и гк)'!$AG$50:$AG$51,Q$6,'Мероприятия_план (газ и гк)'!$O$50:AC$51)</f>
        <v>0</v>
      </c>
      <c r="R43" s="1993">
        <f>SUMIF('Мероприятия_план (газ и гк)'!$AG$50:$AG$51,R$6,'Мероприятия_план (газ и гк)'!$O$50:AD$51)</f>
        <v>0</v>
      </c>
      <c r="S43" s="1993">
        <f>SUMIF('Мероприятия_план (газ и гк)'!$AG$50:$AG$51,S$6,'Мероприятия_план (газ и гк)'!$O$50:AE$51)</f>
        <v>0</v>
      </c>
      <c r="T43" s="1993">
        <f>SUMIF('Мероприятия_план (газ и гк)'!$AG$50:$AG$51,T$6,'Мероприятия_план (газ и гк)'!$O$50:AF$51)</f>
        <v>0</v>
      </c>
      <c r="U43" s="1993">
        <f>SUMIF('Мероприятия_план (газ и гк)'!$AG$50:$AG$51,U$6,'Мероприятия_план (газ и гк)'!$O$50:AG$51)</f>
        <v>0</v>
      </c>
      <c r="V43" s="1993">
        <f>SUMIF('Мероприятия_план (газ и гк)'!$AG$50:$AG$51,V$6,'Мероприятия_план (газ и гк)'!$O$50:AH$51)</f>
        <v>0</v>
      </c>
      <c r="W43" s="1993">
        <f>SUMIF('Мероприятия_план (газ и гк)'!$AG$50:$AG$51,W$6,'Мероприятия_план (газ и гк)'!$O$50:AJ$51)</f>
        <v>0</v>
      </c>
      <c r="X43" s="1993">
        <f>SUMIF('Мероприятия_план (газ и гк)'!$AG$50:$AG$51,X$6,'Мероприятия_план (газ и гк)'!$O$50:AJ$51)</f>
        <v>0</v>
      </c>
      <c r="Y43" s="1993">
        <f>SUMIF('Мероприятия_план (газ и гк)'!$AG$50:$AG$51,Y$6,'Мероприятия_план (газ и гк)'!$O$50:AJ$51)</f>
        <v>0</v>
      </c>
      <c r="Z43" s="1993">
        <f>SUMIF('Мероприятия_план (газ и гк)'!$AG$50:$AG$51,Z$6,'Мероприятия_план (газ и гк)'!$O$50:AJ$51)</f>
        <v>0</v>
      </c>
      <c r="AA43" s="1993">
        <f>SUMIF('Мероприятия_план (газ и гк)'!$AG$50:$AG$51,AA$6,'Мероприятия_план (газ и гк)'!$O$50:AJ$51)</f>
        <v>0</v>
      </c>
      <c r="AB43" s="1993">
        <f>SUMIF('Мероприятия_план (газ и гк)'!$AG$50:$AG$51,AB$6,'Мероприятия_план (газ и гк)'!$O$50:AJ$51)</f>
        <v>0</v>
      </c>
      <c r="AC43" s="1993">
        <f>SUMIF('Мероприятия_план (газ и гк)'!$AG$50:$AG$51,AC$6,'Мероприятия_план (газ и гк)'!$O$50:AJ$51)</f>
        <v>0</v>
      </c>
      <c r="AD43" s="1993">
        <f>SUMIF('Мероприятия_план (газ и гк)'!$AG$50:$AG$51,AD$6,'Мероприятия_план (газ и гк)'!$O$50:AJ$51)</f>
        <v>0</v>
      </c>
      <c r="AE43" s="1993"/>
      <c r="AF43" s="1993"/>
      <c r="AG43" s="1993"/>
      <c r="AH43" s="2022">
        <f t="shared" si="4"/>
        <v>40</v>
      </c>
      <c r="AJ43" s="1049"/>
      <c r="AK43" s="1049"/>
      <c r="AL43" s="1049"/>
      <c r="AM43" s="1049"/>
      <c r="AN43" s="1049"/>
      <c r="AO43" s="1049"/>
      <c r="AP43" s="1049"/>
      <c r="AQ43" s="1049"/>
      <c r="AR43" s="1049"/>
      <c r="AS43" s="1049"/>
      <c r="AT43" s="1049"/>
      <c r="AU43" s="1049"/>
      <c r="AV43" s="1049"/>
      <c r="AW43" s="1049"/>
      <c r="AX43" s="1049"/>
      <c r="AY43" s="1049"/>
      <c r="AZ43" s="1049"/>
      <c r="BA43" s="1049"/>
      <c r="BB43" s="1049"/>
      <c r="BC43" s="1049"/>
      <c r="BD43" s="1049"/>
      <c r="BE43" s="1049"/>
      <c r="BF43" s="1049"/>
      <c r="BG43" s="1049"/>
      <c r="BH43" s="1049"/>
      <c r="BI43" s="1049"/>
      <c r="BJ43" s="1049"/>
      <c r="BK43" s="1049"/>
      <c r="BL43" s="1049"/>
      <c r="BM43" s="1049"/>
      <c r="BN43" s="1049"/>
      <c r="BO43" s="1049"/>
    </row>
    <row r="44" spans="1:84" s="1050" customFormat="1" ht="15.75">
      <c r="A44" s="2452" t="s">
        <v>299</v>
      </c>
      <c r="B44" s="1954" t="s">
        <v>145</v>
      </c>
      <c r="C44" s="1061">
        <f>COUNTIF('Мероприятия_план (газ и гк)'!$AG$45:$AG$46,C$6)</f>
        <v>0</v>
      </c>
      <c r="D44" s="1061">
        <f>COUNTIF('Мероприятия_план (газ и гк)'!$AG$45:$AG$46,D$6)</f>
        <v>0</v>
      </c>
      <c r="E44" s="1061">
        <f>COUNTIF('Мероприятия_план (газ и гк)'!$AG$45:$AG$46,E$6)</f>
        <v>0</v>
      </c>
      <c r="F44" s="1061">
        <f>COUNTIF('Мероприятия_план (газ и гк)'!$AG$45:$AG$46,F$6)</f>
        <v>0</v>
      </c>
      <c r="G44" s="1061">
        <f>COUNTIF('Мероприятия_план (газ и гк)'!$AG$45:$AG$46,G$6)</f>
        <v>0</v>
      </c>
      <c r="H44" s="1061">
        <f>COUNTIF('Мероприятия_план (газ и гк)'!$AG$45:$AG$46,H$6)</f>
        <v>0</v>
      </c>
      <c r="I44" s="1061">
        <f>COUNTIF('Мероприятия_план (газ и гк)'!$AG$45:$AG$46,I$6)</f>
        <v>0</v>
      </c>
      <c r="J44" s="1061">
        <f>COUNTIF('Мероприятия_план (газ и гк)'!$AG$45:$AG$46,J$6)</f>
        <v>0</v>
      </c>
      <c r="K44" s="1061">
        <f>COUNTIF('Мероприятия_план (газ и гк)'!$AG$45:$AG$46,K$6)</f>
        <v>0</v>
      </c>
      <c r="L44" s="1061">
        <f>COUNTIF('Мероприятия_план (газ и гк)'!$AG$45:$AG$46,L$6)</f>
        <v>0</v>
      </c>
      <c r="M44" s="1061">
        <f>COUNTIF('Мероприятия_план (газ и гк)'!$AG$45:$AG$46,M$6)</f>
        <v>0</v>
      </c>
      <c r="N44" s="1061">
        <f>COUNTIF('Мероприятия_план (газ и гк)'!$AG$45:$AG$46,N$6)</f>
        <v>0</v>
      </c>
      <c r="O44" s="1061">
        <f>COUNTIF('Мероприятия_план (газ и гк)'!$AG$45:$AG$46,O$6)</f>
        <v>0</v>
      </c>
      <c r="P44" s="1061">
        <f>COUNTIF('Мероприятия_план (газ и гк)'!$AG$45:$AG$46,P$6)</f>
        <v>0</v>
      </c>
      <c r="Q44" s="1061">
        <f>COUNTIF('Мероприятия_план (газ и гк)'!$AG$45:$AG$46,Q$6)</f>
        <v>0</v>
      </c>
      <c r="R44" s="1061">
        <f>COUNTIF('Мероприятия_план (газ и гк)'!$AG$45:$AG$46,R$6)</f>
        <v>0</v>
      </c>
      <c r="S44" s="1061">
        <f>COUNTIF('Мероприятия_план (газ и гк)'!$AG$45:$AG$46,S$6)</f>
        <v>0</v>
      </c>
      <c r="T44" s="1061">
        <f>COUNTIF('Мероприятия_план (газ и гк)'!$AG$45:$AG$46,T$6)</f>
        <v>0</v>
      </c>
      <c r="U44" s="1061">
        <f>COUNTIF('Мероприятия_план (газ и гк)'!$AG$45:$AG$46,U$6)</f>
        <v>0</v>
      </c>
      <c r="V44" s="1061">
        <f>COUNTIF('Мероприятия_план (газ и гк)'!$AG$45:$AG$46,V$6)</f>
        <v>0</v>
      </c>
      <c r="W44" s="1061">
        <f>COUNTIF('Мероприятия_план (газ и гк)'!$AG$45:$AG$46,W$6)</f>
        <v>0</v>
      </c>
      <c r="X44" s="1061">
        <f>COUNTIF('Мероприятия_план (газ и гк)'!$AG$45:$AG$46,X$6)</f>
        <v>0</v>
      </c>
      <c r="Y44" s="1061">
        <f>COUNTIF('Мероприятия_план (газ и гк)'!$AG$45:$AG$46,Y$6)</f>
        <v>0</v>
      </c>
      <c r="Z44" s="1061">
        <f>COUNTIF('Мероприятия_план (газ и гк)'!$AG$45:$AG$46,Z$6)</f>
        <v>0</v>
      </c>
      <c r="AA44" s="1061">
        <f>COUNTIF('Мероприятия_план (газ и гк)'!$AG$45:$AG$46,AA$6)</f>
        <v>0</v>
      </c>
      <c r="AB44" s="1061">
        <f>COUNTIF('Мероприятия_план (газ и гк)'!$AG$45:$AG$46,AB$6)</f>
        <v>1</v>
      </c>
      <c r="AC44" s="1061">
        <f>COUNTIF('Мероприятия_план (газ и гк)'!$AG$45:$AG$46,AC$6)</f>
        <v>0</v>
      </c>
      <c r="AD44" s="1061">
        <f>COUNTIF('Мероприятия_план (газ и гк)'!$AG$45:$AG$46,AD$6)</f>
        <v>0</v>
      </c>
      <c r="AE44" s="1061"/>
      <c r="AF44" s="1061"/>
      <c r="AG44" s="1061"/>
      <c r="AH44" s="1957">
        <f t="shared" si="4"/>
        <v>1</v>
      </c>
      <c r="AJ44" s="1049"/>
      <c r="AK44" s="1049"/>
      <c r="AL44" s="1049"/>
      <c r="AM44" s="1049"/>
      <c r="AN44" s="1049"/>
      <c r="AO44" s="1049"/>
      <c r="AP44" s="1049"/>
      <c r="AQ44" s="1049"/>
      <c r="AR44" s="1049"/>
      <c r="AS44" s="1049"/>
      <c r="AT44" s="1049"/>
      <c r="AU44" s="1049"/>
      <c r="AV44" s="1049"/>
      <c r="AW44" s="1049"/>
      <c r="AX44" s="1049"/>
      <c r="AY44" s="1049"/>
      <c r="AZ44" s="1049"/>
      <c r="BA44" s="1049"/>
      <c r="BB44" s="1049"/>
      <c r="BC44" s="1049"/>
      <c r="BD44" s="1049"/>
      <c r="BE44" s="1049"/>
      <c r="BF44" s="1049"/>
      <c r="BG44" s="1049"/>
      <c r="BH44" s="1049"/>
      <c r="BI44" s="1049"/>
      <c r="BJ44" s="1049"/>
      <c r="BK44" s="1049"/>
      <c r="BL44" s="1049"/>
      <c r="BM44" s="1049"/>
      <c r="BN44" s="1049"/>
      <c r="BO44" s="1049"/>
    </row>
    <row r="45" spans="1:84" s="1050" customFormat="1" ht="15.75">
      <c r="A45" s="2452"/>
      <c r="B45" s="1954" t="s">
        <v>325</v>
      </c>
      <c r="C45" s="1064">
        <f>SUMIF('Мероприятия_план (газ и гк)'!$AG$45:$AG$46,C$6,'Мероприятия_план (газ и гк)'!$P$45:$P$46)</f>
        <v>0</v>
      </c>
      <c r="D45" s="1064">
        <f>SUMIF('Мероприятия_план (газ и гк)'!$AG$45:$AG$46,D$6,'Мероприятия_план (газ и гк)'!$P$45:$P$46)</f>
        <v>0</v>
      </c>
      <c r="E45" s="1064">
        <f>SUMIF('Мероприятия_план (газ и гк)'!$AG$45:$AG$46,E$6,'Мероприятия_план (газ и гк)'!$P$45:$P$46)</f>
        <v>0</v>
      </c>
      <c r="F45" s="1064">
        <f>SUMIF('Мероприятия_план (газ и гк)'!$AG$45:$AG$46,F$6,'Мероприятия_план (газ и гк)'!$P$45:$P$46)</f>
        <v>0</v>
      </c>
      <c r="G45" s="1064">
        <f>SUMIF('Мероприятия_план (газ и гк)'!$AG$45:$AG$46,G$6,'Мероприятия_план (газ и гк)'!$P$45:$P$46)</f>
        <v>0</v>
      </c>
      <c r="H45" s="1064">
        <f>SUMIF('Мероприятия_план (газ и гк)'!$AG$45:$AG$46,H$6,'Мероприятия_план (газ и гк)'!$P$45:$P$46)</f>
        <v>0</v>
      </c>
      <c r="I45" s="1064">
        <f>SUMIF('Мероприятия_план (газ и гк)'!$AG$45:$AG$46,I$6,'Мероприятия_план (газ и гк)'!$P$45:$P$46)</f>
        <v>0</v>
      </c>
      <c r="J45" s="1064">
        <f>SUMIF('Мероприятия_план (газ и гк)'!$AG$45:$AG$46,J$6,'Мероприятия_план (газ и гк)'!$P$45:$P$46)</f>
        <v>0</v>
      </c>
      <c r="K45" s="1064">
        <f>SUMIF('Мероприятия_план (газ и гк)'!$AG$45:$AG$46,K$6,'Мероприятия_план (газ и гк)'!$P$45:$P$46)</f>
        <v>0</v>
      </c>
      <c r="L45" s="1064">
        <f>SUMIF('Мероприятия_план (газ и гк)'!$AG$45:$AG$46,L$6,'Мероприятия_план (газ и гк)'!$P$45:$P$46)</f>
        <v>0</v>
      </c>
      <c r="M45" s="1064">
        <f>SUMIF('Мероприятия_план (газ и гк)'!$AG$45:$AG$46,M$6,'Мероприятия_план (газ и гк)'!$P$45:$P$46)</f>
        <v>0</v>
      </c>
      <c r="N45" s="1064">
        <f>SUMIF('Мероприятия_план (газ и гк)'!$AG$45:$AG$46,N$6,'Мероприятия_план (газ и гк)'!$P$45:$P$46)</f>
        <v>0</v>
      </c>
      <c r="O45" s="1064">
        <f>SUMIF('Мероприятия_план (газ и гк)'!$AG$45:$AG$46,O$6,'Мероприятия_план (газ и гк)'!$P$45:$P$46)</f>
        <v>0</v>
      </c>
      <c r="P45" s="1064">
        <f>SUMIF('Мероприятия_план (газ и гк)'!$AG$45:$AG$46,P$6,'Мероприятия_план (газ и гк)'!$P$45:$P$46)</f>
        <v>0</v>
      </c>
      <c r="Q45" s="1064">
        <f>SUMIF('Мероприятия_план (газ и гк)'!$AG$45:$AG$46,Q$6,'Мероприятия_план (газ и гк)'!$P$45:$P$46)</f>
        <v>0</v>
      </c>
      <c r="R45" s="1064">
        <f>SUMIF('Мероприятия_план (газ и гк)'!$AG$45:$AG$46,R$6,'Мероприятия_план (газ и гк)'!$P$45:$P$46)</f>
        <v>0</v>
      </c>
      <c r="S45" s="1064">
        <f>SUMIF('Мероприятия_план (газ и гк)'!$AG$45:$AG$46,S$6,'Мероприятия_план (газ и гк)'!$P$45:$P$46)</f>
        <v>0</v>
      </c>
      <c r="T45" s="1064">
        <f>SUMIF('Мероприятия_план (газ и гк)'!$AG$45:$AG$46,T$6,'Мероприятия_план (газ и гк)'!$P$45:$P$46)</f>
        <v>0</v>
      </c>
      <c r="U45" s="1064">
        <f>SUMIF('Мероприятия_план (газ и гк)'!$AG$45:$AG$46,U$6,'Мероприятия_план (газ и гк)'!$P$45:$P$46)</f>
        <v>0</v>
      </c>
      <c r="V45" s="1064">
        <f>SUMIF('Мероприятия_план (газ и гк)'!$AG$45:$AG$46,V$6,'Мероприятия_план (газ и гк)'!$P$45:$P$46)</f>
        <v>0</v>
      </c>
      <c r="W45" s="1064">
        <f>SUMIF('Мероприятия_план (газ и гк)'!$AG$45:$AG$46,W$6,'Мероприятия_план (газ и гк)'!$P$45:$P$46)</f>
        <v>0</v>
      </c>
      <c r="X45" s="1064">
        <f>SUMIF('Мероприятия_план (газ и гк)'!$AG$45:$AG$46,X$6,'Мероприятия_план (газ и гк)'!$P$45:$P$46)</f>
        <v>0</v>
      </c>
      <c r="Y45" s="1064">
        <f>SUMIF('Мероприятия_план (газ и гк)'!$AG$45:$AG$46,Y$6,'Мероприятия_план (газ и гк)'!$P$45:$P$46)</f>
        <v>0</v>
      </c>
      <c r="Z45" s="1064">
        <f>SUMIF('Мероприятия_план (газ и гк)'!$AG$45:$AG$46,Z$6,'Мероприятия_план (газ и гк)'!$P$45:$P$46)</f>
        <v>0</v>
      </c>
      <c r="AA45" s="1064">
        <f>SUMIF('Мероприятия_план (газ и гк)'!$AG$45:$AG$46,AA$6,'Мероприятия_план (газ и гк)'!$P$45:$P$46)</f>
        <v>0</v>
      </c>
      <c r="AB45" s="1064">
        <f>SUMIF('Мероприятия_план (газ и гк)'!$AG$45:$AG$46,AB$6,'Мероприятия_план (газ и гк)'!$P$45:$P$46)</f>
        <v>280</v>
      </c>
      <c r="AC45" s="1064">
        <f>SUMIF('Мероприятия_план (газ и гк)'!$AG$45:$AG$46,AC$6,'Мероприятия_план (газ и гк)'!$P$45:$P$46)</f>
        <v>0</v>
      </c>
      <c r="AD45" s="1064">
        <f>SUMIF('Мероприятия_план (газ и гк)'!$AG$45:$AG$46,AD$6,'Мероприятия_план (газ и гк)'!$P$45:$P$46)</f>
        <v>0</v>
      </c>
      <c r="AE45" s="1064"/>
      <c r="AF45" s="1064"/>
      <c r="AG45" s="1064"/>
      <c r="AH45" s="1957">
        <f t="shared" si="4"/>
        <v>280</v>
      </c>
      <c r="AJ45" s="1049"/>
      <c r="AK45" s="1049"/>
      <c r="AL45" s="1049"/>
      <c r="AM45" s="1049"/>
      <c r="AN45" s="1049"/>
      <c r="AO45" s="1049"/>
      <c r="AP45" s="1049"/>
      <c r="AQ45" s="1049"/>
      <c r="AR45" s="1049"/>
      <c r="AS45" s="1049"/>
      <c r="AT45" s="1049"/>
      <c r="AU45" s="1049"/>
      <c r="AV45" s="1049"/>
      <c r="AW45" s="1049"/>
      <c r="AX45" s="1049"/>
      <c r="AY45" s="1049"/>
      <c r="AZ45" s="1049"/>
      <c r="BA45" s="1049"/>
      <c r="BB45" s="1049"/>
      <c r="BC45" s="1049"/>
      <c r="BD45" s="1049"/>
      <c r="BE45" s="1049"/>
      <c r="BF45" s="1049"/>
      <c r="BG45" s="1049"/>
      <c r="BH45" s="1049"/>
      <c r="BI45" s="1049"/>
      <c r="BJ45" s="1049"/>
      <c r="BK45" s="1049"/>
      <c r="BL45" s="1049"/>
      <c r="BM45" s="1049"/>
      <c r="BN45" s="1049"/>
      <c r="BO45" s="1049"/>
    </row>
    <row r="46" spans="1:84" s="1050" customFormat="1" ht="18" customHeight="1">
      <c r="A46" s="2490" t="s">
        <v>299</v>
      </c>
      <c r="B46" s="2020" t="s">
        <v>145</v>
      </c>
      <c r="C46" s="1991">
        <f>COUNTIF('Мероприятия_план (газ и гк)'!$AG$45:$AG$46,C$6)</f>
        <v>0</v>
      </c>
      <c r="D46" s="1991">
        <f>COUNTIF('Мероприятия_план (газ и гк)'!$AG$45:$AG$46,D$6)</f>
        <v>0</v>
      </c>
      <c r="E46" s="1991">
        <f>COUNTIF('Мероприятия_план (газ и гк)'!$AG$45:$AG$46,E$6)</f>
        <v>0</v>
      </c>
      <c r="F46" s="1991">
        <f>COUNTIF('Мероприятия_план (газ и гк)'!$AG$45:$AG$46,F$6)</f>
        <v>0</v>
      </c>
      <c r="G46" s="1991">
        <f>COUNTIF('Мероприятия_план (газ и гк)'!$AG$45:$AG$46,G$6)</f>
        <v>0</v>
      </c>
      <c r="H46" s="1991">
        <f>COUNTIF('Мероприятия_план (газ и гк)'!$AG$45:$AG$46,H$6)</f>
        <v>0</v>
      </c>
      <c r="I46" s="1991">
        <f>COUNTIF('Мероприятия_план (газ и гк)'!$AG$45:$AG$46,I$6)</f>
        <v>0</v>
      </c>
      <c r="J46" s="1991">
        <f>COUNTIF('Мероприятия_план (газ и гк)'!$AG$45:$AG$46,J$6)</f>
        <v>0</v>
      </c>
      <c r="K46" s="1991">
        <f>COUNTIF('Мероприятия_план (газ и гк)'!$AG$45:$AG$46,K$6)</f>
        <v>0</v>
      </c>
      <c r="L46" s="1991">
        <f>COUNTIF('Мероприятия_план (газ и гк)'!$AG$45:$AG$46,L$6)</f>
        <v>0</v>
      </c>
      <c r="M46" s="1991">
        <f>COUNTIF('Мероприятия_план (газ и гк)'!$AG$45:$AG$46,M$6)</f>
        <v>0</v>
      </c>
      <c r="N46" s="1991">
        <f>COUNTIF('Мероприятия_план (газ и гк)'!$AG$45:$AG$46,N$6)</f>
        <v>0</v>
      </c>
      <c r="O46" s="1991">
        <f>COUNTIF('Мероприятия_план (газ и гк)'!$AG$45:$AG$46,O$6)</f>
        <v>0</v>
      </c>
      <c r="P46" s="1991">
        <f>COUNTIF('Мероприятия_план (газ и гк)'!$AG$45:$AG$46,P$6)</f>
        <v>0</v>
      </c>
      <c r="Q46" s="1991">
        <f>COUNTIF('Мероприятия_план (газ и гк)'!$AG$45:$AG$46,Q$6)</f>
        <v>0</v>
      </c>
      <c r="R46" s="1991">
        <f>COUNTIF('Мероприятия_план (газ и гк)'!$AG$45:$AG$46,R$6)</f>
        <v>0</v>
      </c>
      <c r="S46" s="1991">
        <f>COUNTIF('Мероприятия_план (газ и гк)'!$AG$45:$AG$46,S$6)</f>
        <v>0</v>
      </c>
      <c r="T46" s="1991">
        <f>COUNTIF('Мероприятия_план (газ и гк)'!$AG$45:$AG$46,T$6)</f>
        <v>0</v>
      </c>
      <c r="U46" s="1991">
        <f>COUNTIF('Мероприятия_план (газ и гк)'!$AG$45:$AG$46,U$6)</f>
        <v>0</v>
      </c>
      <c r="V46" s="1991">
        <f>COUNTIF('Мероприятия_план (газ и гк)'!$AG$45:$AG$46,V$6)</f>
        <v>0</v>
      </c>
      <c r="W46" s="1991">
        <f>COUNTIF('Мероприятия_план (газ и гк)'!$AG$45:$AG$46,W$6)</f>
        <v>0</v>
      </c>
      <c r="X46" s="1991">
        <f>COUNTIF('Мероприятия_план (газ и гк)'!$AG$45:$AG$46,X$6)</f>
        <v>0</v>
      </c>
      <c r="Y46" s="1991">
        <f>COUNTIF('Мероприятия_план (газ и гк)'!$AG$45:$AG$46,Y$6)</f>
        <v>0</v>
      </c>
      <c r="Z46" s="1991">
        <f>COUNTIF('Мероприятия_план (газ и гк)'!$AG$45:$AG$46,Z$6)</f>
        <v>0</v>
      </c>
      <c r="AA46" s="1991">
        <f>COUNTIF('Мероприятия_план (газ и гк)'!$AG$45:$AG$46,AA$6)</f>
        <v>0</v>
      </c>
      <c r="AB46" s="1991">
        <f>COUNTIF('Мероприятия_план (газ и гк)'!$AG$45:$AG$46,AB$6)</f>
        <v>1</v>
      </c>
      <c r="AC46" s="1991">
        <f>COUNTIF('Мероприятия_план (газ и гк)'!$AG$45:$AG$46,AC$6)</f>
        <v>0</v>
      </c>
      <c r="AD46" s="1991">
        <f>COUNTIF('Мероприятия_план (газ и гк)'!$AG$45:$AG$46,AD$6)</f>
        <v>0</v>
      </c>
      <c r="AE46" s="1991"/>
      <c r="AF46" s="1991"/>
      <c r="AG46" s="1991"/>
      <c r="AH46" s="2021">
        <f t="shared" si="4"/>
        <v>1</v>
      </c>
      <c r="AJ46" s="1049"/>
      <c r="AK46" s="1049"/>
      <c r="AL46" s="1049"/>
      <c r="AM46" s="1049"/>
      <c r="AN46" s="1049"/>
      <c r="AO46" s="1049"/>
      <c r="AP46" s="1049"/>
      <c r="AQ46" s="1049"/>
      <c r="AR46" s="1049"/>
      <c r="AS46" s="1049"/>
      <c r="AT46" s="1049"/>
      <c r="AU46" s="1049"/>
      <c r="AV46" s="1049"/>
      <c r="AW46" s="1049"/>
      <c r="AX46" s="1049"/>
      <c r="AY46" s="1049"/>
      <c r="AZ46" s="1049"/>
      <c r="BA46" s="1049"/>
      <c r="BB46" s="1049"/>
      <c r="BC46" s="1049"/>
      <c r="BD46" s="1049"/>
      <c r="BE46" s="1049"/>
      <c r="BF46" s="1049"/>
      <c r="BG46" s="1049"/>
      <c r="BH46" s="1049"/>
      <c r="BI46" s="1049"/>
      <c r="BJ46" s="1049"/>
      <c r="BK46" s="1049"/>
      <c r="BL46" s="1049"/>
      <c r="BM46" s="1049"/>
      <c r="BN46" s="1049"/>
      <c r="BO46" s="1049"/>
    </row>
    <row r="47" spans="1:84" s="1050" customFormat="1" ht="15.75">
      <c r="A47" s="2490"/>
      <c r="B47" s="2020" t="s">
        <v>121</v>
      </c>
      <c r="C47" s="1993">
        <f>SUMIF('Мероприятия_план (газ и гк)'!$AG$45:$AG$46,C$6,'Мероприятия_план (газ и гк)'!$O$45:$O$46)</f>
        <v>0</v>
      </c>
      <c r="D47" s="1993">
        <f>SUMIF('Мероприятия_план (газ и гк)'!$AG$45:$AG$46,D$6,'Мероприятия_план (газ и гк)'!$O$45:$O$46)</f>
        <v>0</v>
      </c>
      <c r="E47" s="1993">
        <f>SUMIF('Мероприятия_план (газ и гк)'!$AG$45:$AG$46,E$6,'Мероприятия_план (газ и гк)'!$O$45:$O$46)</f>
        <v>0</v>
      </c>
      <c r="F47" s="1993">
        <f>SUMIF('Мероприятия_план (газ и гк)'!$AG$45:$AG$46,F$6,'Мероприятия_план (газ и гк)'!$O$45:$O$46)</f>
        <v>0</v>
      </c>
      <c r="G47" s="1993">
        <f>SUMIF('Мероприятия_план (газ и гк)'!$AG$45:$AG$46,G$6,'Мероприятия_план (газ и гк)'!$O$45:$O$46)</f>
        <v>0</v>
      </c>
      <c r="H47" s="1993">
        <f>SUMIF('Мероприятия_план (газ и гк)'!$AG$45:$AG$46,H$6,'Мероприятия_план (газ и гк)'!$O$45:$O$46)</f>
        <v>0</v>
      </c>
      <c r="I47" s="1993">
        <f>SUMIF('Мероприятия_план (газ и гк)'!$AG$45:$AG$46,I$6,'Мероприятия_план (газ и гк)'!$O$45:$O$46)</f>
        <v>0</v>
      </c>
      <c r="J47" s="1993">
        <f>SUMIF('Мероприятия_план (газ и гк)'!$AG$45:$AG$46,J$6,'Мероприятия_план (газ и гк)'!$O$45:$O$46)</f>
        <v>0</v>
      </c>
      <c r="K47" s="1993">
        <f>SUMIF('Мероприятия_план (газ и гк)'!$AG$45:$AG$46,K$6,'Мероприятия_план (газ и гк)'!$O$45:$O$46)</f>
        <v>0</v>
      </c>
      <c r="L47" s="1993">
        <f>SUMIF('Мероприятия_план (газ и гк)'!$AG$45:$AG$46,L$6,'Мероприятия_план (газ и гк)'!$O$45:$O$46)</f>
        <v>0</v>
      </c>
      <c r="M47" s="1993">
        <f>SUMIF('Мероприятия_план (газ и гк)'!$AG$45:$AG$46,M$6,'Мероприятия_план (газ и гк)'!$O$45:$O$46)</f>
        <v>0</v>
      </c>
      <c r="N47" s="1993">
        <f>SUMIF('Мероприятия_план (газ и гк)'!$AG$45:$AG$46,N$6,'Мероприятия_план (газ и гк)'!$O$45:$O$46)</f>
        <v>0</v>
      </c>
      <c r="O47" s="1993">
        <f>SUMIF('Мероприятия_план (газ и гк)'!$AG$45:$AG$46,O$6,'Мероприятия_план (газ и гк)'!$O$45:$O$46)</f>
        <v>0</v>
      </c>
      <c r="P47" s="1993">
        <f>SUMIF('Мероприятия_план (газ и гк)'!$AG$45:$AG$46,P$6,'Мероприятия_план (газ и гк)'!$O$45:$O$46)</f>
        <v>0</v>
      </c>
      <c r="Q47" s="1993">
        <f>SUMIF('Мероприятия_план (газ и гк)'!$AG$45:$AG$46,Q$6,'Мероприятия_план (газ и гк)'!$O$45:$O$46)</f>
        <v>0</v>
      </c>
      <c r="R47" s="1993">
        <f>SUMIF('Мероприятия_план (газ и гк)'!$AG$45:$AG$46,R$6,'Мероприятия_план (газ и гк)'!$O$45:$O$46)</f>
        <v>0</v>
      </c>
      <c r="S47" s="1993">
        <f>SUMIF('Мероприятия_план (газ и гк)'!$AG$45:$AG$46,S$6,'Мероприятия_план (газ и гк)'!$O$45:$O$46)</f>
        <v>0</v>
      </c>
      <c r="T47" s="1993">
        <f>SUMIF('Мероприятия_план (газ и гк)'!$AG$45:$AG$46,T$6,'Мероприятия_план (газ и гк)'!$O$45:$O$46)</f>
        <v>0</v>
      </c>
      <c r="U47" s="1993">
        <f>SUMIF('Мероприятия_план (газ и гк)'!$AG$45:$AG$46,U$6,'Мероприятия_план (газ и гк)'!$O$45:$O$46)</f>
        <v>0</v>
      </c>
      <c r="V47" s="1993">
        <f>SUMIF('Мероприятия_план (газ и гк)'!$AG$45:$AG$46,V$6,'Мероприятия_план (газ и гк)'!$O$45:$O$46)</f>
        <v>0</v>
      </c>
      <c r="W47" s="1993">
        <f>SUMIF('Мероприятия_план (газ и гк)'!$AG$45:$AG$46,W$6,'Мероприятия_план (газ и гк)'!$O$45:$O$46)</f>
        <v>0</v>
      </c>
      <c r="X47" s="1993">
        <f>SUMIF('Мероприятия_план (газ и гк)'!$AG$45:$AG$46,X$6,'Мероприятия_план (газ и гк)'!$O$45:$O$46)</f>
        <v>0</v>
      </c>
      <c r="Y47" s="1993">
        <f>SUMIF('Мероприятия_план (газ и гк)'!$AG$45:$AG$46,Y$6,'Мероприятия_план (газ и гк)'!$O$45:$O$46)</f>
        <v>0</v>
      </c>
      <c r="Z47" s="1993">
        <f>SUMIF('Мероприятия_план (газ и гк)'!$AG$45:$AG$46,Z$6,'Мероприятия_план (газ и гк)'!$O$45:$O$46)</f>
        <v>0</v>
      </c>
      <c r="AA47" s="1993">
        <f>SUMIF('Мероприятия_план (газ и гк)'!$AG$45:$AG$46,AA$6,'Мероприятия_план (газ и гк)'!$O$45:$O$46)</f>
        <v>0</v>
      </c>
      <c r="AB47" s="1993">
        <f>SUMIF('Мероприятия_план (газ и гк)'!$AG$45:$AG$46,AB$6,'Мероприятия_план (газ и гк)'!$O$45:$O$46)</f>
        <v>39</v>
      </c>
      <c r="AC47" s="1993">
        <f>SUMIF('Мероприятия_план (газ и гк)'!$AG$45:$AG$46,AC$6,'Мероприятия_план (газ и гк)'!$O$45:$O$46)</f>
        <v>0</v>
      </c>
      <c r="AD47" s="1993">
        <f>SUMIF('Мероприятия_план (газ и гк)'!$AG$45:$AG$46,AD$6,'Мероприятия_план (газ и гк)'!$O$45:$O$46)</f>
        <v>0</v>
      </c>
      <c r="AE47" s="1993"/>
      <c r="AF47" s="1993"/>
      <c r="AG47" s="1993"/>
      <c r="AH47" s="2022">
        <f t="shared" si="4"/>
        <v>39</v>
      </c>
      <c r="AJ47" s="1049"/>
      <c r="AK47" s="1049"/>
      <c r="AL47" s="1049"/>
      <c r="AM47" s="1049"/>
      <c r="AN47" s="1049"/>
      <c r="AO47" s="1049"/>
      <c r="AP47" s="1049"/>
      <c r="AQ47" s="1049"/>
      <c r="AR47" s="1049"/>
      <c r="AS47" s="1049"/>
      <c r="AT47" s="1049"/>
      <c r="AU47" s="1049"/>
      <c r="AV47" s="1049"/>
      <c r="AW47" s="1049"/>
      <c r="AX47" s="1049"/>
      <c r="AY47" s="1049"/>
      <c r="AZ47" s="1049"/>
      <c r="BA47" s="1049"/>
      <c r="BB47" s="1049"/>
      <c r="BC47" s="1049"/>
      <c r="BD47" s="1049"/>
      <c r="BE47" s="1049"/>
      <c r="BF47" s="1049"/>
      <c r="BG47" s="1049"/>
      <c r="BH47" s="1049"/>
      <c r="BI47" s="1049"/>
      <c r="BJ47" s="1049"/>
      <c r="BK47" s="1049"/>
      <c r="BL47" s="1049"/>
      <c r="BM47" s="1049"/>
      <c r="BN47" s="1049"/>
      <c r="BO47" s="1049"/>
    </row>
    <row r="48" spans="1:84" s="1050" customFormat="1" ht="15.75">
      <c r="A48" s="2452" t="s">
        <v>248</v>
      </c>
      <c r="B48" s="1954" t="s">
        <v>145</v>
      </c>
      <c r="C48" s="1061">
        <f>COUNTIF('Мероприятия_план (газ и гк)'!$AG$61:$AG$63,C$6)</f>
        <v>0</v>
      </c>
      <c r="D48" s="1061">
        <f>COUNTIF('Мероприятия_план (газ и гк)'!$AG$61:$AG$63,D$6)</f>
        <v>0</v>
      </c>
      <c r="E48" s="1061">
        <f>COUNTIF('Мероприятия_план (газ и гк)'!$AG$61:$AG$63,E$6)</f>
        <v>0</v>
      </c>
      <c r="F48" s="1061">
        <f>COUNTIF('Мероприятия_план (газ и гк)'!$AG$61:$AG$63,F$6)</f>
        <v>0</v>
      </c>
      <c r="G48" s="1061">
        <f>COUNTIF('Мероприятия_план (газ и гк)'!$AG$61:$AG$63,G$6)</f>
        <v>0</v>
      </c>
      <c r="H48" s="1061">
        <f>COUNTIF('Мероприятия_план (газ и гк)'!$AG$61:$AG$63,H$6)</f>
        <v>1</v>
      </c>
      <c r="I48" s="1061">
        <f>COUNTIF('Мероприятия_план (газ и гк)'!$AG$61:$AG$63,I$6)</f>
        <v>0</v>
      </c>
      <c r="J48" s="1061">
        <f>COUNTIF('Мероприятия_план (газ и гк)'!$AG$61:$AG$63,J$6)</f>
        <v>0</v>
      </c>
      <c r="K48" s="1061">
        <f>COUNTIF('Мероприятия_план (газ и гк)'!$AG$61:$AG$63,K$6)</f>
        <v>1</v>
      </c>
      <c r="L48" s="1061">
        <f>COUNTIF('Мероприятия_план (газ и гк)'!$AG$61:$AG$63,L$6)</f>
        <v>0</v>
      </c>
      <c r="M48" s="1061">
        <f>COUNTIF('Мероприятия_план (газ и гк)'!$AG$61:$AG$63,M$6)</f>
        <v>0</v>
      </c>
      <c r="N48" s="1061">
        <f>COUNTIF('Мероприятия_план (газ и гк)'!$AG$61:$AG$63,N$6)</f>
        <v>0</v>
      </c>
      <c r="O48" s="1061">
        <f>COUNTIF('Мероприятия_план (газ и гк)'!$AG$61:$AG$63,O$6)</f>
        <v>0</v>
      </c>
      <c r="P48" s="1061">
        <f>COUNTIF('Мероприятия_план (газ и гк)'!$AG$61:$AG$63,P$6)</f>
        <v>0</v>
      </c>
      <c r="Q48" s="1061">
        <f>COUNTIF('Мероприятия_план (газ и гк)'!$AG$61:$AG$63,Q$6)</f>
        <v>0</v>
      </c>
      <c r="R48" s="1061">
        <f>COUNTIF('Мероприятия_план (газ и гк)'!$AG$61:$AG$63,R$6)</f>
        <v>0</v>
      </c>
      <c r="S48" s="1061">
        <f>COUNTIF('Мероприятия_план (газ и гк)'!$AG$61:$AG$63,S$6)</f>
        <v>0</v>
      </c>
      <c r="T48" s="1061">
        <f>COUNTIF('Мероприятия_план (газ и гк)'!$AG$61:$AG$63,T$6)</f>
        <v>0</v>
      </c>
      <c r="U48" s="1061">
        <f>COUNTIF('Мероприятия_план (газ и гк)'!$AG$61:$AG$63,U$6)</f>
        <v>0</v>
      </c>
      <c r="V48" s="1061">
        <f>COUNTIF('Мероприятия_план (газ и гк)'!$AG$61:$AG$63,V$6)</f>
        <v>0</v>
      </c>
      <c r="W48" s="1061">
        <f>COUNTIF('Мероприятия_план (газ и гк)'!$AG$61:$AG$63,W$6)</f>
        <v>0</v>
      </c>
      <c r="X48" s="1061">
        <f>COUNTIF('Мероприятия_план (газ и гк)'!$AG$61:$AG$63,X$6)</f>
        <v>0</v>
      </c>
      <c r="Y48" s="1061">
        <f>COUNTIF('Мероприятия_план (газ и гк)'!$AG$61:$AG$63,Y$6)</f>
        <v>0</v>
      </c>
      <c r="Z48" s="1061">
        <f>COUNTIF('Мероприятия_план (газ и гк)'!$AG$61:$AG$63,Z$6)</f>
        <v>0</v>
      </c>
      <c r="AA48" s="1061">
        <f>COUNTIF('Мероприятия_план (газ и гк)'!$AG$61:$AG$63,AA$6)</f>
        <v>0</v>
      </c>
      <c r="AB48" s="1061">
        <f>COUNTIF('Мероприятия_план (газ и гк)'!$AG$61:$AG$63,AB$6)</f>
        <v>0</v>
      </c>
      <c r="AC48" s="1061">
        <f>COUNTIF('Мероприятия_план (газ и гк)'!$AG$61:$AG$63,AC$6)</f>
        <v>0</v>
      </c>
      <c r="AD48" s="1061">
        <f>COUNTIF('Мероприятия_план (газ и гк)'!$AG$61:$AG$63,AD$6)</f>
        <v>0</v>
      </c>
      <c r="AE48" s="1061"/>
      <c r="AF48" s="1061"/>
      <c r="AG48" s="1061"/>
      <c r="AH48" s="1957">
        <f t="shared" ref="AH48:AH55" si="5">SUM(C48:AG48)</f>
        <v>2</v>
      </c>
      <c r="AJ48" s="1049"/>
      <c r="AK48" s="1049"/>
      <c r="AL48" s="1049"/>
      <c r="AM48" s="1049"/>
      <c r="AN48" s="1049"/>
      <c r="AO48" s="1049"/>
      <c r="AP48" s="1049"/>
      <c r="AQ48" s="1049"/>
      <c r="AR48" s="1049"/>
      <c r="AS48" s="1049"/>
      <c r="AT48" s="1049"/>
      <c r="AU48" s="1049"/>
      <c r="AV48" s="1049"/>
      <c r="AW48" s="1049"/>
      <c r="AX48" s="1049"/>
      <c r="AY48" s="1049"/>
      <c r="AZ48" s="1049"/>
      <c r="BA48" s="1049"/>
      <c r="BB48" s="1049"/>
      <c r="BC48" s="1049"/>
      <c r="BD48" s="1049"/>
      <c r="BE48" s="1049"/>
      <c r="BF48" s="1049"/>
      <c r="BG48" s="1049"/>
      <c r="BH48" s="1049"/>
      <c r="BI48" s="1049"/>
      <c r="BJ48" s="1049"/>
      <c r="BK48" s="1049"/>
      <c r="BL48" s="1049"/>
      <c r="BM48" s="1049"/>
      <c r="BN48" s="1049"/>
      <c r="BO48" s="1049"/>
    </row>
    <row r="49" spans="1:67" s="1050" customFormat="1" ht="15.75">
      <c r="A49" s="2452"/>
      <c r="B49" s="1954" t="s">
        <v>325</v>
      </c>
      <c r="C49" s="1064">
        <f>SUMIF('Мероприятия_план (газ и гк)'!$AG$61:$AG$63,C$6,'Мероприятия_план (газ и гк)'!$P$61:$P$63)</f>
        <v>0</v>
      </c>
      <c r="D49" s="1064">
        <f>SUMIF('Мероприятия_план (газ и гк)'!$AG$61:$AG$63,D$6,'Мероприятия_план (газ и гк)'!$P$61:$P$63)</f>
        <v>0</v>
      </c>
      <c r="E49" s="1064">
        <f>SUMIF('Мероприятия_план (газ и гк)'!$AG$61:$AG$63,E$6,'Мероприятия_план (газ и гк)'!$P$61:$P$63)</f>
        <v>0</v>
      </c>
      <c r="F49" s="1064">
        <f>SUMIF('Мероприятия_план (газ и гк)'!$AG$61:$AG$63,F$6,'Мероприятия_план (газ и гк)'!$P$61:$P$63)</f>
        <v>0</v>
      </c>
      <c r="G49" s="1064">
        <f>SUMIF('Мероприятия_план (газ и гк)'!$AG$61:$AG$63,G$6,'Мероприятия_план (газ и гк)'!$P$61:$P$63)</f>
        <v>0</v>
      </c>
      <c r="H49" s="1064">
        <f>SUMIF('Мероприятия_план (газ и гк)'!$AG$61:$AG$63,H$6,'Мероприятия_план (газ и гк)'!$P$61:$P$63)</f>
        <v>280</v>
      </c>
      <c r="I49" s="1064">
        <f>SUMIF('Мероприятия_план (газ и гк)'!$AG$61:$AG$63,I$6,'Мероприятия_план (газ и гк)'!$P$61:$P$63)</f>
        <v>0</v>
      </c>
      <c r="J49" s="1064">
        <f>SUMIF('Мероприятия_план (газ и гк)'!$AG$61:$AG$63,J$6,'Мероприятия_план (газ и гк)'!$P$61:$P$63)</f>
        <v>0</v>
      </c>
      <c r="K49" s="1064">
        <f>SUMIF('Мероприятия_план (газ и гк)'!$AG$61:$AG$63,K$6,'Мероприятия_план (газ и гк)'!$P$61:$P$63)</f>
        <v>280</v>
      </c>
      <c r="L49" s="1064">
        <f>SUMIF('Мероприятия_план (газ и гк)'!$AG$61:$AG$63,L$6,'Мероприятия_план (газ и гк)'!$P$61:$P$63)</f>
        <v>0</v>
      </c>
      <c r="M49" s="1064">
        <f>SUMIF('Мероприятия_план (газ и гк)'!$AG$61:$AG$63,M$6,'Мероприятия_план (газ и гк)'!$P$61:$P$63)</f>
        <v>0</v>
      </c>
      <c r="N49" s="1064">
        <f>SUMIF('Мероприятия_план (газ и гк)'!$AG$61:$AG$63,N$6,'Мероприятия_план (газ и гк)'!$P$61:$P$63)</f>
        <v>0</v>
      </c>
      <c r="O49" s="1064">
        <f>SUMIF('Мероприятия_план (газ и гк)'!$AG$61:$AG$63,O$6,'Мероприятия_план (газ и гк)'!$P$61:$P$63)</f>
        <v>0</v>
      </c>
      <c r="P49" s="1064">
        <f>SUMIF('Мероприятия_план (газ и гк)'!$AG$61:$AG$63,P$6,'Мероприятия_план (газ и гк)'!$P$61:$P$63)</f>
        <v>0</v>
      </c>
      <c r="Q49" s="1064">
        <f>SUMIF('Мероприятия_план (газ и гк)'!$AG$61:$AG$63,Q$6,'Мероприятия_план (газ и гк)'!$P$61:$P$63)</f>
        <v>0</v>
      </c>
      <c r="R49" s="1064">
        <f>SUMIF('Мероприятия_план (газ и гк)'!$AG$61:$AG$63,R$6,'Мероприятия_план (газ и гк)'!$P$61:$P$63)</f>
        <v>0</v>
      </c>
      <c r="S49" s="1064">
        <f>SUMIF('Мероприятия_план (газ и гк)'!$AG$61:$AG$63,S$6,'Мероприятия_план (газ и гк)'!$P$61:$P$63)</f>
        <v>0</v>
      </c>
      <c r="T49" s="1064">
        <f>SUMIF('Мероприятия_план (газ и гк)'!$AG$61:$AG$63,T$6,'Мероприятия_план (газ и гк)'!$P$61:$P$63)</f>
        <v>0</v>
      </c>
      <c r="U49" s="1064">
        <f>SUMIF('Мероприятия_план (газ и гк)'!$AG$61:$AG$63,U$6,'Мероприятия_план (газ и гк)'!$P$61:$P$63)</f>
        <v>0</v>
      </c>
      <c r="V49" s="1064">
        <f>SUMIF('Мероприятия_план (газ и гк)'!$AG$61:$AG$63,V$6,'Мероприятия_план (газ и гк)'!$P$61:$P$63)</f>
        <v>0</v>
      </c>
      <c r="W49" s="1064">
        <f>SUMIF('Мероприятия_план (газ и гк)'!$AG$61:$AG$63,W$6,'Мероприятия_план (газ и гк)'!$P$61:$P$63)</f>
        <v>0</v>
      </c>
      <c r="X49" s="1064">
        <f>SUMIF('Мероприятия_план (газ и гк)'!$AG$61:$AG$63,X$6,'Мероприятия_план (газ и гк)'!$P$61:$P$63)</f>
        <v>0</v>
      </c>
      <c r="Y49" s="1064">
        <f>SUMIF('Мероприятия_план (газ и гк)'!$AG$61:$AG$63,Y$6,'Мероприятия_план (газ и гк)'!$P$61:$P$63)</f>
        <v>0</v>
      </c>
      <c r="Z49" s="1064">
        <f>SUMIF('Мероприятия_план (газ и гк)'!$AG$61:$AG$63,Z$6,'Мероприятия_план (газ и гк)'!$P$61:$P$63)</f>
        <v>0</v>
      </c>
      <c r="AA49" s="1064">
        <f>SUMIF('Мероприятия_план (газ и гк)'!$AG$61:$AG$63,AA$6,'Мероприятия_план (газ и гк)'!$P$61:$P$63)</f>
        <v>0</v>
      </c>
      <c r="AB49" s="1064">
        <f>SUMIF('Мероприятия_план (газ и гк)'!$AG$61:$AG$63,AB$6,'Мероприятия_план (газ и гк)'!$P$61:$P$63)</f>
        <v>0</v>
      </c>
      <c r="AC49" s="1064">
        <f>SUMIF('Мероприятия_план (газ и гк)'!$AG$61:$AG$63,AC$6,'Мероприятия_план (газ и гк)'!$P$61:$P$63)</f>
        <v>0</v>
      </c>
      <c r="AD49" s="1064">
        <f>SUMIF('Мероприятия_план (газ и гк)'!$AG$61:$AG$63,AD$6,'Мероприятия_план (газ и гк)'!$P$61:$P$63)</f>
        <v>0</v>
      </c>
      <c r="AE49" s="1064"/>
      <c r="AF49" s="1064"/>
      <c r="AG49" s="1064"/>
      <c r="AH49" s="1957">
        <f t="shared" si="5"/>
        <v>560</v>
      </c>
      <c r="AJ49" s="1049"/>
      <c r="AK49" s="1049"/>
      <c r="AL49" s="1049"/>
      <c r="AM49" s="1049"/>
      <c r="AN49" s="1049"/>
      <c r="AO49" s="1049"/>
      <c r="AP49" s="1049"/>
      <c r="AQ49" s="1049"/>
      <c r="AR49" s="1049"/>
      <c r="AS49" s="1049"/>
      <c r="AT49" s="1049"/>
      <c r="AU49" s="1049"/>
      <c r="AV49" s="1049"/>
      <c r="AW49" s="1049"/>
      <c r="AX49" s="1049"/>
      <c r="AY49" s="1049"/>
      <c r="AZ49" s="1049"/>
      <c r="BA49" s="1049"/>
      <c r="BB49" s="1049"/>
      <c r="BC49" s="1049"/>
      <c r="BD49" s="1049"/>
      <c r="BE49" s="1049"/>
      <c r="BF49" s="1049"/>
      <c r="BG49" s="1049"/>
      <c r="BH49" s="1049"/>
      <c r="BI49" s="1049"/>
      <c r="BJ49" s="1049"/>
      <c r="BK49" s="1049"/>
      <c r="BL49" s="1049"/>
      <c r="BM49" s="1049"/>
      <c r="BN49" s="1049"/>
      <c r="BO49" s="1049"/>
    </row>
    <row r="50" spans="1:67" s="1050" customFormat="1" ht="18" customHeight="1">
      <c r="A50" s="2490" t="s">
        <v>248</v>
      </c>
      <c r="B50" s="2020" t="s">
        <v>145</v>
      </c>
      <c r="C50" s="1991">
        <f>COUNTIF('Мероприятия_план (газ и гк)'!$AG$61:$AG$63,C$6)</f>
        <v>0</v>
      </c>
      <c r="D50" s="1991">
        <f>COUNTIF('Мероприятия_план (газ и гк)'!$AG$61:$AG$63,D$6)</f>
        <v>0</v>
      </c>
      <c r="E50" s="1991">
        <f>COUNTIF('Мероприятия_план (газ и гк)'!$AG$61:$AG$63,E$6)</f>
        <v>0</v>
      </c>
      <c r="F50" s="1991">
        <f>COUNTIF('Мероприятия_план (газ и гк)'!$AG$61:$AG$63,F$6)</f>
        <v>0</v>
      </c>
      <c r="G50" s="1991">
        <f>COUNTIF('Мероприятия_план (газ и гк)'!$AG$61:$AG$63,G$6)</f>
        <v>0</v>
      </c>
      <c r="H50" s="1991">
        <f>COUNTIF('Мероприятия_план (газ и гк)'!$AG$61:$AG$63,H$6)</f>
        <v>1</v>
      </c>
      <c r="I50" s="1991">
        <f>COUNTIF('Мероприятия_план (газ и гк)'!$AG$61:$AG$63,I$6)</f>
        <v>0</v>
      </c>
      <c r="J50" s="1991">
        <f>COUNTIF('Мероприятия_план (газ и гк)'!$AG$61:$AG$63,J$6)</f>
        <v>0</v>
      </c>
      <c r="K50" s="1991">
        <f>COUNTIF('Мероприятия_план (газ и гк)'!$AG$61:$AG$63,K$6)</f>
        <v>1</v>
      </c>
      <c r="L50" s="1991">
        <f>COUNTIF('Мероприятия_план (газ и гк)'!$AG$61:$AG$63,L$6)</f>
        <v>0</v>
      </c>
      <c r="M50" s="1991">
        <f>COUNTIF('Мероприятия_план (газ и гк)'!$AG$61:$AG$63,M$6)</f>
        <v>0</v>
      </c>
      <c r="N50" s="1991">
        <f>COUNTIF('Мероприятия_план (газ и гк)'!$AG$61:$AG$63,N$6)</f>
        <v>0</v>
      </c>
      <c r="O50" s="1991">
        <f>COUNTIF('Мероприятия_план (газ и гк)'!$AG$61:$AG$63,O$6)</f>
        <v>0</v>
      </c>
      <c r="P50" s="1991">
        <f>COUNTIF('Мероприятия_план (газ и гк)'!$AG$61:$AG$63,P$6)</f>
        <v>0</v>
      </c>
      <c r="Q50" s="1991">
        <f>COUNTIF('Мероприятия_план (газ и гк)'!$AG$61:$AG$63,Q$6)</f>
        <v>0</v>
      </c>
      <c r="R50" s="1991">
        <f>COUNTIF('Мероприятия_план (газ и гк)'!$AG$61:$AG$63,R$6)</f>
        <v>0</v>
      </c>
      <c r="S50" s="1991">
        <f>COUNTIF('Мероприятия_план (газ и гк)'!$AG$61:$AG$63,S$6)</f>
        <v>0</v>
      </c>
      <c r="T50" s="1991">
        <f>COUNTIF('Мероприятия_план (газ и гк)'!$AG$61:$AG$63,T$6)</f>
        <v>0</v>
      </c>
      <c r="U50" s="1991">
        <f>COUNTIF('Мероприятия_план (газ и гк)'!$AG$61:$AG$63,U$6)</f>
        <v>0</v>
      </c>
      <c r="V50" s="1991">
        <f>COUNTIF('Мероприятия_план (газ и гк)'!$AG$61:$AG$63,V$6)</f>
        <v>0</v>
      </c>
      <c r="W50" s="1991">
        <f>COUNTIF('Мероприятия_план (газ и гк)'!$AG$61:$AG$63,W$6)</f>
        <v>0</v>
      </c>
      <c r="X50" s="1991">
        <f>COUNTIF('Мероприятия_план (газ и гк)'!$AG$61:$AG$63,X$6)</f>
        <v>0</v>
      </c>
      <c r="Y50" s="1991">
        <f>COUNTIF('Мероприятия_план (газ и гк)'!$AG$61:$AG$63,Y$6)</f>
        <v>0</v>
      </c>
      <c r="Z50" s="1991">
        <f>COUNTIF('Мероприятия_план (газ и гк)'!$AG$61:$AG$63,Z$6)</f>
        <v>0</v>
      </c>
      <c r="AA50" s="1991">
        <f>COUNTIF('Мероприятия_план (газ и гк)'!$AG$61:$AG$63,AA$6)</f>
        <v>0</v>
      </c>
      <c r="AB50" s="1991">
        <f>COUNTIF('Мероприятия_план (газ и гк)'!$AG$61:$AG$63,AB$6)</f>
        <v>0</v>
      </c>
      <c r="AC50" s="1991">
        <f>COUNTIF('Мероприятия_план (газ и гк)'!$AG$61:$AG$63,AC$6)</f>
        <v>0</v>
      </c>
      <c r="AD50" s="1991">
        <f>COUNTIF('Мероприятия_план (газ и гк)'!$AG$61:$AG$63,AD$6)</f>
        <v>0</v>
      </c>
      <c r="AE50" s="1991"/>
      <c r="AF50" s="1991"/>
      <c r="AG50" s="1991"/>
      <c r="AH50" s="2021">
        <f t="shared" si="5"/>
        <v>2</v>
      </c>
      <c r="AJ50" s="1049"/>
      <c r="AK50" s="1049"/>
      <c r="AL50" s="1049"/>
      <c r="AM50" s="1049"/>
      <c r="AN50" s="1049"/>
      <c r="AO50" s="1049"/>
      <c r="AP50" s="1049"/>
      <c r="AQ50" s="1049"/>
      <c r="AR50" s="1049"/>
      <c r="AS50" s="1049"/>
      <c r="AT50" s="1049"/>
      <c r="AU50" s="1049"/>
      <c r="AV50" s="1049"/>
      <c r="AW50" s="1049"/>
      <c r="AX50" s="1049"/>
      <c r="AY50" s="1049"/>
      <c r="AZ50" s="1049"/>
      <c r="BA50" s="1049"/>
      <c r="BB50" s="1049"/>
      <c r="BC50" s="1049"/>
      <c r="BD50" s="1049"/>
      <c r="BE50" s="1049"/>
      <c r="BF50" s="1049"/>
      <c r="BG50" s="1049"/>
      <c r="BH50" s="1049"/>
      <c r="BI50" s="1049"/>
      <c r="BJ50" s="1049"/>
      <c r="BK50" s="1049"/>
      <c r="BL50" s="1049"/>
      <c r="BM50" s="1049"/>
      <c r="BN50" s="1049"/>
      <c r="BO50" s="1049"/>
    </row>
    <row r="51" spans="1:67" s="1050" customFormat="1" ht="15.75">
      <c r="A51" s="2490"/>
      <c r="B51" s="2020" t="s">
        <v>121</v>
      </c>
      <c r="C51" s="1993">
        <f>SUMIF('Мероприятия_план (газ и гк)'!$AG$61:$AG$63,C$6,'Мероприятия_план (газ и гк)'!$O$61:$O$63)</f>
        <v>0</v>
      </c>
      <c r="D51" s="1993">
        <f>SUMIF('Мероприятия_план (газ и гк)'!$AG$61:$AG$63,D$6,'Мероприятия_план (газ и гк)'!$O$61:$O$63)</f>
        <v>0</v>
      </c>
      <c r="E51" s="1993">
        <f>SUMIF('Мероприятия_план (газ и гк)'!$AG$61:$AG$63,E$6,'Мероприятия_план (газ и гк)'!$O$61:$O$63)</f>
        <v>0</v>
      </c>
      <c r="F51" s="1993">
        <f>SUMIF('Мероприятия_план (газ и гк)'!$AG$61:$AG$63,F$6,'Мероприятия_план (газ и гк)'!$O$61:$O$63)</f>
        <v>0</v>
      </c>
      <c r="G51" s="1993">
        <f>SUMIF('Мероприятия_план (газ и гк)'!$AG$61:$AG$63,G$6,'Мероприятия_план (газ и гк)'!$O$61:$O$63)</f>
        <v>0</v>
      </c>
      <c r="H51" s="1993">
        <f>SUMIF('Мероприятия_план (газ и гк)'!$AG$61:$AG$63,H$6,'Мероприятия_план (газ и гк)'!$O$61:$O$63)</f>
        <v>42</v>
      </c>
      <c r="I51" s="1993">
        <f>SUMIF('Мероприятия_план (газ и гк)'!$AG$61:$AG$63,I$6,'Мероприятия_план (газ и гк)'!$O$61:$O$63)</f>
        <v>0</v>
      </c>
      <c r="J51" s="1993">
        <f>SUMIF('Мероприятия_план (газ и гк)'!$AG$61:$AG$63,J$6,'Мероприятия_план (газ и гк)'!$O$61:$O$63)</f>
        <v>0</v>
      </c>
      <c r="K51" s="1993">
        <f>SUMIF('Мероприятия_план (газ и гк)'!$AG$61:$AG$63,K$6,'Мероприятия_план (газ и гк)'!$O$61:$O$63)</f>
        <v>42</v>
      </c>
      <c r="L51" s="1993">
        <f>SUMIF('Мероприятия_план (газ и гк)'!$AG$61:$AG$63,L$6,'Мероприятия_план (газ и гк)'!$O$61:$O$63)</f>
        <v>0</v>
      </c>
      <c r="M51" s="1993">
        <f>SUMIF('Мероприятия_план (газ и гк)'!$AG$61:$AG$63,M$6,'Мероприятия_план (газ и гк)'!$O$61:$O$63)</f>
        <v>0</v>
      </c>
      <c r="N51" s="1993">
        <f>SUMIF('Мероприятия_план (газ и гк)'!$AG$61:$AG$63,N$6,'Мероприятия_план (газ и гк)'!$O$61:$O$63)</f>
        <v>0</v>
      </c>
      <c r="O51" s="1993">
        <f>SUMIF('Мероприятия_план (газ и гк)'!$AG$61:$AG$63,O$6,'Мероприятия_план (газ и гк)'!$O$61:$O$63)</f>
        <v>0</v>
      </c>
      <c r="P51" s="1993">
        <f>SUMIF('Мероприятия_план (газ и гк)'!$AG$61:$AG$63,P$6,'Мероприятия_план (газ и гк)'!$O$61:$O$63)</f>
        <v>0</v>
      </c>
      <c r="Q51" s="1993">
        <f>SUMIF('Мероприятия_план (газ и гк)'!$AG$61:$AG$63,Q$6,'Мероприятия_план (газ и гк)'!$O$61:$O$63)</f>
        <v>0</v>
      </c>
      <c r="R51" s="1993">
        <f>SUMIF('Мероприятия_план (газ и гк)'!$AG$61:$AG$63,R$6,'Мероприятия_план (газ и гк)'!$O$61:$O$63)</f>
        <v>0</v>
      </c>
      <c r="S51" s="1993">
        <f>SUMIF('Мероприятия_план (газ и гк)'!$AG$61:$AG$63,S$6,'Мероприятия_план (газ и гк)'!$O$61:$O$63)</f>
        <v>0</v>
      </c>
      <c r="T51" s="1993">
        <f>SUMIF('Мероприятия_план (газ и гк)'!$AG$61:$AG$63,T$6,'Мероприятия_план (газ и гк)'!$O$61:$O$63)</f>
        <v>0</v>
      </c>
      <c r="U51" s="1993">
        <f>SUMIF('Мероприятия_план (газ и гк)'!$AG$61:$AG$63,U$6,'Мероприятия_план (газ и гк)'!$O$61:$O$63)</f>
        <v>0</v>
      </c>
      <c r="V51" s="1993">
        <f>SUMIF('Мероприятия_план (газ и гк)'!$AG$61:$AG$63,V$6,'Мероприятия_план (газ и гк)'!$O$61:$O$63)</f>
        <v>0</v>
      </c>
      <c r="W51" s="1993">
        <f>SUMIF('Мероприятия_план (газ и гк)'!$AG$61:$AG$63,W$6,'Мероприятия_план (газ и гк)'!$O$61:$O$63)</f>
        <v>0</v>
      </c>
      <c r="X51" s="1993">
        <f>SUMIF('Мероприятия_план (газ и гк)'!$AG$61:$AG$63,X$6,'Мероприятия_план (газ и гк)'!$O$61:$O$63)</f>
        <v>0</v>
      </c>
      <c r="Y51" s="1993">
        <f>SUMIF('Мероприятия_план (газ и гк)'!$AG$61:$AG$63,Y$6,'Мероприятия_план (газ и гк)'!$O$61:$O$63)</f>
        <v>0</v>
      </c>
      <c r="Z51" s="1993">
        <f>SUMIF('Мероприятия_план (газ и гк)'!$AG$61:$AG$63,Z$6,'Мероприятия_план (газ и гк)'!$O$61:$O$63)</f>
        <v>0</v>
      </c>
      <c r="AA51" s="1993">
        <f>SUMIF('Мероприятия_план (газ и гк)'!$AG$61:$AG$63,AA$6,'Мероприятия_план (газ и гк)'!$O$61:$O$63)</f>
        <v>0</v>
      </c>
      <c r="AB51" s="1993">
        <f>SUMIF('Мероприятия_план (газ и гк)'!$AG$61:$AG$63,AB$6,'Мероприятия_план (газ и гк)'!$O$61:$O$63)</f>
        <v>0</v>
      </c>
      <c r="AC51" s="1993">
        <f>SUMIF('Мероприятия_план (газ и гк)'!$AG$61:$AG$63,AC$6,'Мероприятия_план (газ и гк)'!$O$61:$O$63)</f>
        <v>0</v>
      </c>
      <c r="AD51" s="1993">
        <f>SUMIF('Мероприятия_план (газ и гк)'!$AG$61:$AG$63,AD$6,'Мероприятия_план (газ и гк)'!$O$61:$O$63)</f>
        <v>0</v>
      </c>
      <c r="AE51" s="1993"/>
      <c r="AF51" s="1993"/>
      <c r="AG51" s="1993"/>
      <c r="AH51" s="2022">
        <f t="shared" si="5"/>
        <v>84</v>
      </c>
      <c r="AJ51" s="1049"/>
      <c r="AK51" s="1049"/>
      <c r="AL51" s="1049"/>
      <c r="AM51" s="1049"/>
      <c r="AN51" s="1049"/>
      <c r="AO51" s="1049"/>
      <c r="AP51" s="1049"/>
      <c r="AQ51" s="1049"/>
      <c r="AR51" s="1049"/>
      <c r="AS51" s="1049"/>
      <c r="AT51" s="1049"/>
      <c r="AU51" s="1049"/>
      <c r="AV51" s="1049"/>
      <c r="AW51" s="1049"/>
      <c r="AX51" s="1049"/>
      <c r="AY51" s="1049"/>
      <c r="AZ51" s="1049"/>
      <c r="BA51" s="1049"/>
      <c r="BB51" s="1049"/>
      <c r="BC51" s="1049"/>
      <c r="BD51" s="1049"/>
      <c r="BE51" s="1049"/>
      <c r="BF51" s="1049"/>
      <c r="BG51" s="1049"/>
      <c r="BH51" s="1049"/>
      <c r="BI51" s="1049"/>
      <c r="BJ51" s="1049"/>
      <c r="BK51" s="1049"/>
      <c r="BL51" s="1049"/>
      <c r="BM51" s="1049"/>
      <c r="BN51" s="1049"/>
      <c r="BO51" s="1049"/>
    </row>
    <row r="52" spans="1:67" s="1050" customFormat="1" ht="15.75">
      <c r="A52" s="2452" t="s">
        <v>323</v>
      </c>
      <c r="B52" s="1954" t="s">
        <v>145</v>
      </c>
      <c r="C52" s="1061">
        <f>COUNTIF('Мероприятия_план (газ и гк)'!$AG$67:$AG$68,C$6)</f>
        <v>0</v>
      </c>
      <c r="D52" s="1061">
        <f>COUNTIF('Мероприятия_план (газ и гк)'!$AG$67:$AG$68,D$6)</f>
        <v>0</v>
      </c>
      <c r="E52" s="1061">
        <f>COUNTIF('Мероприятия_план (газ и гк)'!$AG$67:$AG$68,E$6)</f>
        <v>0</v>
      </c>
      <c r="F52" s="1061">
        <f>COUNTIF('Мероприятия_план (газ и гк)'!$AG$67:$AG$68,F$6)</f>
        <v>0</v>
      </c>
      <c r="G52" s="1061">
        <f>COUNTIF('Мероприятия_план (газ и гк)'!$AG$67:$AG$68,G$6)</f>
        <v>0</v>
      </c>
      <c r="H52" s="1061">
        <f>COUNTIF('Мероприятия_план (газ и гк)'!$AG$67:$AG$68,H$6)</f>
        <v>0</v>
      </c>
      <c r="I52" s="1061">
        <f>COUNTIF('Мероприятия_план (газ и гк)'!$AG$67:$AG$68,I$6)</f>
        <v>0</v>
      </c>
      <c r="J52" s="1061">
        <f>COUNTIF('Мероприятия_план (газ и гк)'!$AG$67:$AG$68,J$6)</f>
        <v>0</v>
      </c>
      <c r="K52" s="1061">
        <f>COUNTIF('Мероприятия_план (газ и гк)'!$AG$67:$AG$68,K$6)</f>
        <v>0</v>
      </c>
      <c r="L52" s="1061">
        <f>COUNTIF('Мероприятия_план (газ и гк)'!$AG$67:$AG$68,L$6)</f>
        <v>0</v>
      </c>
      <c r="M52" s="1061">
        <f>COUNTIF('Мероприятия_план (газ и гк)'!$AG$67:$AG$68,M$6)</f>
        <v>1</v>
      </c>
      <c r="N52" s="1061">
        <f>COUNTIF('Мероприятия_план (газ и гк)'!$AG$67:$AG$68,N$6)</f>
        <v>0</v>
      </c>
      <c r="O52" s="1061">
        <f>COUNTIF('Мероприятия_план (газ и гк)'!$AG$67:$AG$68,O$6)</f>
        <v>0</v>
      </c>
      <c r="P52" s="1061">
        <f>COUNTIF('Мероприятия_план (газ и гк)'!$AG$67:$AG$68,P$6)</f>
        <v>0</v>
      </c>
      <c r="Q52" s="1061">
        <f>COUNTIF('Мероприятия_план (газ и гк)'!$AG$67:$AG$68,Q$6)</f>
        <v>0</v>
      </c>
      <c r="R52" s="1061">
        <f>COUNTIF('Мероприятия_план (газ и гк)'!$AG$67:$AG$68,R$6)</f>
        <v>0</v>
      </c>
      <c r="S52" s="1061">
        <f>COUNTIF('Мероприятия_план (газ и гк)'!$AG$67:$AG$68,S$6)</f>
        <v>0</v>
      </c>
      <c r="T52" s="1061">
        <f>COUNTIF('Мероприятия_план (газ и гк)'!$AG$67:$AG$68,T$6)</f>
        <v>0</v>
      </c>
      <c r="U52" s="1061">
        <f>COUNTIF('Мероприятия_план (газ и гк)'!$AG$67:$AG$68,U$6)</f>
        <v>0</v>
      </c>
      <c r="V52" s="1061">
        <f>COUNTIF('Мероприятия_план (газ и гк)'!$AG$67:$AG$68,V$6)</f>
        <v>0</v>
      </c>
      <c r="W52" s="1061">
        <f>COUNTIF('Мероприятия_план (газ и гк)'!$AG$67:$AG$68,W$6)</f>
        <v>0</v>
      </c>
      <c r="X52" s="1061">
        <f>COUNTIF('Мероприятия_план (газ и гк)'!$AG$67:$AG$68,X$6)</f>
        <v>0</v>
      </c>
      <c r="Y52" s="1061">
        <f>COUNTIF('Мероприятия_план (газ и гк)'!$AG$67:$AG$68,Y$6)</f>
        <v>0</v>
      </c>
      <c r="Z52" s="1061">
        <f>COUNTIF('Мероприятия_план (газ и гк)'!$AG$67:$AG$68,Z$6)</f>
        <v>0</v>
      </c>
      <c r="AA52" s="1061">
        <f>COUNTIF('Мероприятия_план (газ и гк)'!$AG$67:$AG$68,AA$6)</f>
        <v>0</v>
      </c>
      <c r="AB52" s="1061">
        <f>COUNTIF('Мероприятия_план (газ и гк)'!$AG$67:$AG$68,AB$6)</f>
        <v>0</v>
      </c>
      <c r="AC52" s="1061">
        <f>COUNTIF('Мероприятия_план (газ и гк)'!$AG$67:$AG$68,AC$6)</f>
        <v>0</v>
      </c>
      <c r="AD52" s="1061">
        <f>COUNTIF('Мероприятия_план (газ и гк)'!$AG$67:$AG$68,AD$6)</f>
        <v>0</v>
      </c>
      <c r="AE52" s="1061"/>
      <c r="AF52" s="1061"/>
      <c r="AG52" s="1061"/>
      <c r="AH52" s="1957">
        <f t="shared" si="5"/>
        <v>1</v>
      </c>
      <c r="AJ52" s="1049"/>
      <c r="AK52" s="1049"/>
      <c r="AL52" s="1049"/>
      <c r="AM52" s="1049"/>
      <c r="AN52" s="1049"/>
      <c r="AO52" s="1049"/>
      <c r="AP52" s="1049"/>
      <c r="AQ52" s="1049"/>
      <c r="AR52" s="1049"/>
      <c r="AS52" s="1049"/>
      <c r="AT52" s="1049"/>
      <c r="AU52" s="1049"/>
      <c r="AV52" s="1049"/>
      <c r="AW52" s="1049"/>
      <c r="AX52" s="1049"/>
      <c r="AY52" s="1049"/>
      <c r="AZ52" s="1049"/>
      <c r="BA52" s="1049"/>
      <c r="BB52" s="1049"/>
      <c r="BC52" s="1049"/>
      <c r="BD52" s="1049"/>
      <c r="BE52" s="1049"/>
      <c r="BF52" s="1049"/>
      <c r="BG52" s="1049"/>
      <c r="BH52" s="1049"/>
      <c r="BI52" s="1049"/>
      <c r="BJ52" s="1049"/>
      <c r="BK52" s="1049"/>
      <c r="BL52" s="1049"/>
      <c r="BM52" s="1049"/>
      <c r="BN52" s="1049"/>
      <c r="BO52" s="1049"/>
    </row>
    <row r="53" spans="1:67" s="1050" customFormat="1" ht="15.75">
      <c r="A53" s="2452"/>
      <c r="B53" s="1954" t="s">
        <v>325</v>
      </c>
      <c r="C53" s="1064">
        <f>SUMIF('Мероприятия_план (газ и гк)'!$AG$67:$AG$68,C$6,'Мероприятия_план (газ и гк)'!$P$67:$P$68)</f>
        <v>0</v>
      </c>
      <c r="D53" s="1064">
        <f>SUMIF('Мероприятия_план (газ и гк)'!$AG$67:$AG$68,D$6,'Мероприятия_план (газ и гк)'!$P$67:$P$68)</f>
        <v>0</v>
      </c>
      <c r="E53" s="1064">
        <f>SUMIF('Мероприятия_план (газ и гк)'!$AG$67:$AG$68,E$6,'Мероприятия_план (газ и гк)'!$P$67:$P$68)</f>
        <v>0</v>
      </c>
      <c r="F53" s="1064">
        <f>SUMIF('Мероприятия_план (газ и гк)'!$AG$67:$AG$68,F$6,'Мероприятия_план (газ и гк)'!$P$67:$P$68)</f>
        <v>0</v>
      </c>
      <c r="G53" s="1064">
        <f>SUMIF('Мероприятия_план (газ и гк)'!$AG$67:$AG$68,G$6,'Мероприятия_план (газ и гк)'!$P$67:$P$68)</f>
        <v>0</v>
      </c>
      <c r="H53" s="1064">
        <f>SUMIF('Мероприятия_план (газ и гк)'!$AG$67:$AG$68,H$6,'Мероприятия_план (газ и гк)'!$P$67:$P$68)</f>
        <v>0</v>
      </c>
      <c r="I53" s="1064">
        <f>SUMIF('Мероприятия_план (газ и гк)'!$AG$67:$AG$68,I$6,'Мероприятия_план (газ и гк)'!$P$67:$P$68)</f>
        <v>0</v>
      </c>
      <c r="J53" s="1064">
        <f>SUMIF('Мероприятия_план (газ и гк)'!$AG$67:$AG$68,J$6,'Мероприятия_план (газ и гк)'!$P$67:$P$68)</f>
        <v>0</v>
      </c>
      <c r="K53" s="1064">
        <f>SUMIF('Мероприятия_план (газ и гк)'!$AG$67:$AG$68,K$6,'Мероприятия_план (газ и гк)'!$P$67:$P$68)</f>
        <v>0</v>
      </c>
      <c r="L53" s="1064">
        <f>SUMIF('Мероприятия_план (газ и гк)'!$AG$67:$AG$68,L$6,'Мероприятия_план (газ и гк)'!$P$67:$P$68)</f>
        <v>0</v>
      </c>
      <c r="M53" s="1064">
        <f>SUMIF('Мероприятия_план (газ и гк)'!$AG$67:$AG$68,M$6,'Мероприятия_план (газ и гк)'!$P$67:$P$68)</f>
        <v>50</v>
      </c>
      <c r="N53" s="1064">
        <f>SUMIF('Мероприятия_план (газ и гк)'!$AG$67:$AG$68,N$6,'Мероприятия_план (газ и гк)'!$P$67:$P$68)</f>
        <v>0</v>
      </c>
      <c r="O53" s="1064">
        <f>SUMIF('Мероприятия_план (газ и гк)'!$AG$67:$AG$68,O$6,'Мероприятия_план (газ и гк)'!$P$67:$P$68)</f>
        <v>0</v>
      </c>
      <c r="P53" s="1064">
        <f>SUMIF('Мероприятия_план (газ и гк)'!$AG$67:$AG$68,P$6,'Мероприятия_план (газ и гк)'!$P$67:$P$68)</f>
        <v>0</v>
      </c>
      <c r="Q53" s="1064">
        <f>SUMIF('Мероприятия_план (газ и гк)'!$AG$67:$AG$68,Q$6,'Мероприятия_план (газ и гк)'!$P$67:$P$68)</f>
        <v>0</v>
      </c>
      <c r="R53" s="1064">
        <f>SUMIF('Мероприятия_план (газ и гк)'!$AG$67:$AG$68,R$6,'Мероприятия_план (газ и гк)'!$P$67:$P$68)</f>
        <v>0</v>
      </c>
      <c r="S53" s="1064">
        <f>SUMIF('Мероприятия_план (газ и гк)'!$AG$67:$AG$68,S$6,'Мероприятия_план (газ и гк)'!$P$67:$P$68)</f>
        <v>0</v>
      </c>
      <c r="T53" s="1064">
        <f>SUMIF('Мероприятия_план (газ и гк)'!$AG$67:$AG$68,T$6,'Мероприятия_план (газ и гк)'!$P$67:$P$68)</f>
        <v>0</v>
      </c>
      <c r="U53" s="1064">
        <f>SUMIF('Мероприятия_план (газ и гк)'!$AG$67:$AG$68,U$6,'Мероприятия_план (газ и гк)'!$P$67:$P$68)</f>
        <v>0</v>
      </c>
      <c r="V53" s="1064">
        <f>SUMIF('Мероприятия_план (газ и гк)'!$AG$67:$AG$68,V$6,'Мероприятия_план (газ и гк)'!$P$67:$P$68)</f>
        <v>0</v>
      </c>
      <c r="W53" s="1064">
        <f>SUMIF('Мероприятия_план (газ и гк)'!$AG$67:$AG$68,W$6,'Мероприятия_план (газ и гк)'!$P$67:$P$68)</f>
        <v>0</v>
      </c>
      <c r="X53" s="1064">
        <f>SUMIF('Мероприятия_план (газ и гк)'!$AG$67:$AG$68,X$6,'Мероприятия_план (газ и гк)'!$P$67:$P$68)</f>
        <v>0</v>
      </c>
      <c r="Y53" s="1064">
        <f>SUMIF('Мероприятия_план (газ и гк)'!$AG$67:$AG$68,Y$6,'Мероприятия_план (газ и гк)'!$P$67:$P$68)</f>
        <v>0</v>
      </c>
      <c r="Z53" s="1064">
        <f>SUMIF('Мероприятия_план (газ и гк)'!$AG$67:$AG$68,Z$6,'Мероприятия_план (газ и гк)'!$P$67:$P$68)</f>
        <v>0</v>
      </c>
      <c r="AA53" s="1064">
        <f>SUMIF('Мероприятия_план (газ и гк)'!$AG$67:$AG$68,AA$6,'Мероприятия_план (газ и гк)'!$P$67:$P$68)</f>
        <v>0</v>
      </c>
      <c r="AB53" s="1064">
        <f>SUMIF('Мероприятия_план (газ и гк)'!$AG$67:$AG$68,AB$6,'Мероприятия_план (газ и гк)'!$P$67:$P$68)</f>
        <v>0</v>
      </c>
      <c r="AC53" s="1064">
        <f>SUMIF('Мероприятия_план (газ и гк)'!$AG$67:$AG$68,AC$6,'Мероприятия_план (газ и гк)'!$P$67:$P$68)</f>
        <v>0</v>
      </c>
      <c r="AD53" s="1064">
        <f>SUMIF('Мероприятия_план (газ и гк)'!$AG$67:$AG$68,AD$6,'Мероприятия_план (газ и гк)'!$P$67:$P$68)</f>
        <v>0</v>
      </c>
      <c r="AE53" s="1064"/>
      <c r="AF53" s="1064"/>
      <c r="AG53" s="1064"/>
      <c r="AH53" s="1957">
        <f t="shared" si="5"/>
        <v>50</v>
      </c>
      <c r="AJ53" s="1049"/>
      <c r="AK53" s="1049"/>
      <c r="AL53" s="1049"/>
      <c r="AM53" s="1049"/>
      <c r="AN53" s="1049"/>
      <c r="AO53" s="1049"/>
      <c r="AP53" s="1049"/>
      <c r="AQ53" s="1049"/>
      <c r="AR53" s="1049"/>
      <c r="AS53" s="1049"/>
      <c r="AT53" s="1049"/>
      <c r="AU53" s="1049"/>
      <c r="AV53" s="1049"/>
      <c r="AW53" s="1049"/>
      <c r="AX53" s="1049"/>
      <c r="AY53" s="1049"/>
      <c r="AZ53" s="1049"/>
      <c r="BA53" s="1049"/>
      <c r="BB53" s="1049"/>
      <c r="BC53" s="1049"/>
      <c r="BD53" s="1049"/>
      <c r="BE53" s="1049"/>
      <c r="BF53" s="1049"/>
      <c r="BG53" s="1049"/>
      <c r="BH53" s="1049"/>
      <c r="BI53" s="1049"/>
      <c r="BJ53" s="1049"/>
      <c r="BK53" s="1049"/>
      <c r="BL53" s="1049"/>
      <c r="BM53" s="1049"/>
      <c r="BN53" s="1049"/>
      <c r="BO53" s="1049"/>
    </row>
    <row r="54" spans="1:67" s="1050" customFormat="1" ht="18" customHeight="1">
      <c r="A54" s="2490" t="s">
        <v>323</v>
      </c>
      <c r="B54" s="2020" t="s">
        <v>145</v>
      </c>
      <c r="C54" s="1991">
        <f>COUNTIF('Мероприятия_план (газ и гк)'!$AG$67:$AG$68,C$6)</f>
        <v>0</v>
      </c>
      <c r="D54" s="1991">
        <f>COUNTIF('Мероприятия_план (газ и гк)'!$AG$67:$AG$68,D$6)</f>
        <v>0</v>
      </c>
      <c r="E54" s="1991">
        <f>COUNTIF('Мероприятия_план (газ и гк)'!$AG$67:$AG$68,E$6)</f>
        <v>0</v>
      </c>
      <c r="F54" s="1991">
        <f>COUNTIF('Мероприятия_план (газ и гк)'!$AG$67:$AG$68,F$6)</f>
        <v>0</v>
      </c>
      <c r="G54" s="1991">
        <f>COUNTIF('Мероприятия_план (газ и гк)'!$AG$67:$AG$68,G$6)</f>
        <v>0</v>
      </c>
      <c r="H54" s="1991">
        <f>COUNTIF('Мероприятия_план (газ и гк)'!$AG$67:$AG$68,H$6)</f>
        <v>0</v>
      </c>
      <c r="I54" s="1991">
        <f>COUNTIF('Мероприятия_план (газ и гк)'!$AG$67:$AG$68,I$6)</f>
        <v>0</v>
      </c>
      <c r="J54" s="1991">
        <f>COUNTIF('Мероприятия_план (газ и гк)'!$AG$67:$AG$68,J$6)</f>
        <v>0</v>
      </c>
      <c r="K54" s="1991">
        <f>COUNTIF('Мероприятия_план (газ и гк)'!$AG$67:$AG$68,K$6)</f>
        <v>0</v>
      </c>
      <c r="L54" s="1991">
        <f>COUNTIF('Мероприятия_план (газ и гк)'!$AG$67:$AG$68,L$6)</f>
        <v>0</v>
      </c>
      <c r="M54" s="1991">
        <f>COUNTIF('Мероприятия_план (газ и гк)'!$AG$67:$AG$68,M$6)</f>
        <v>1</v>
      </c>
      <c r="N54" s="1991">
        <f>COUNTIF('Мероприятия_план (газ и гк)'!$AG$67:$AG$68,N$6)</f>
        <v>0</v>
      </c>
      <c r="O54" s="1991">
        <f>COUNTIF('Мероприятия_план (газ и гк)'!$AG$67:$AG$68,O$6)</f>
        <v>0</v>
      </c>
      <c r="P54" s="1991">
        <f>COUNTIF('Мероприятия_план (газ и гк)'!$AG$67:$AG$68,P$6)</f>
        <v>0</v>
      </c>
      <c r="Q54" s="1991">
        <f>COUNTIF('Мероприятия_план (газ и гк)'!$AG$67:$AG$68,Q$6)</f>
        <v>0</v>
      </c>
      <c r="R54" s="1991">
        <f>COUNTIF('Мероприятия_план (газ и гк)'!$AG$67:$AG$68,R$6)</f>
        <v>0</v>
      </c>
      <c r="S54" s="1991">
        <f>COUNTIF('Мероприятия_план (газ и гк)'!$AG$67:$AG$68,S$6)</f>
        <v>0</v>
      </c>
      <c r="T54" s="1991">
        <f>COUNTIF('Мероприятия_план (газ и гк)'!$AG$67:$AG$68,T$6)</f>
        <v>0</v>
      </c>
      <c r="U54" s="1991">
        <f>COUNTIF('Мероприятия_план (газ и гк)'!$AG$67:$AG$68,U$6)</f>
        <v>0</v>
      </c>
      <c r="V54" s="1991">
        <f>COUNTIF('Мероприятия_план (газ и гк)'!$AG$67:$AG$68,V$6)</f>
        <v>0</v>
      </c>
      <c r="W54" s="1991">
        <f>COUNTIF('Мероприятия_план (газ и гк)'!$AG$67:$AG$68,W$6)</f>
        <v>0</v>
      </c>
      <c r="X54" s="1991">
        <f>COUNTIF('Мероприятия_план (газ и гк)'!$AG$67:$AG$68,X$6)</f>
        <v>0</v>
      </c>
      <c r="Y54" s="1991">
        <f>COUNTIF('Мероприятия_план (газ и гк)'!$AG$67:$AG$68,Y$6)</f>
        <v>0</v>
      </c>
      <c r="Z54" s="1991">
        <f>COUNTIF('Мероприятия_план (газ и гк)'!$AG$67:$AG$68,Z$6)</f>
        <v>0</v>
      </c>
      <c r="AA54" s="1991">
        <f>COUNTIF('Мероприятия_план (газ и гк)'!$AG$67:$AG$68,AA$6)</f>
        <v>0</v>
      </c>
      <c r="AB54" s="1991">
        <f>COUNTIF('Мероприятия_план (газ и гк)'!$AG$67:$AG$68,AB$6)</f>
        <v>0</v>
      </c>
      <c r="AC54" s="1991">
        <f>COUNTIF('Мероприятия_план (газ и гк)'!$AG$67:$AG$68,AC$6)</f>
        <v>0</v>
      </c>
      <c r="AD54" s="1991">
        <f>COUNTIF('Мероприятия_план (газ и гк)'!$AG$67:$AG$68,AD$6)</f>
        <v>0</v>
      </c>
      <c r="AE54" s="1991"/>
      <c r="AF54" s="1991"/>
      <c r="AG54" s="1991"/>
      <c r="AH54" s="2021">
        <f t="shared" si="5"/>
        <v>1</v>
      </c>
      <c r="AJ54" s="1049"/>
      <c r="AK54" s="1049"/>
      <c r="AL54" s="1049"/>
      <c r="AM54" s="1049"/>
      <c r="AN54" s="1049"/>
      <c r="AO54" s="1049"/>
      <c r="AP54" s="1049"/>
      <c r="AQ54" s="1049"/>
      <c r="AR54" s="1049"/>
      <c r="AS54" s="1049"/>
      <c r="AT54" s="1049"/>
      <c r="AU54" s="1049"/>
      <c r="AV54" s="1049"/>
      <c r="AW54" s="1049"/>
      <c r="AX54" s="1049"/>
      <c r="AY54" s="1049"/>
      <c r="AZ54" s="1049"/>
      <c r="BA54" s="1049"/>
      <c r="BB54" s="1049"/>
      <c r="BC54" s="1049"/>
      <c r="BD54" s="1049"/>
      <c r="BE54" s="1049"/>
      <c r="BF54" s="1049"/>
      <c r="BG54" s="1049"/>
      <c r="BH54" s="1049"/>
      <c r="BI54" s="1049"/>
      <c r="BJ54" s="1049"/>
      <c r="BK54" s="1049"/>
      <c r="BL54" s="1049"/>
      <c r="BM54" s="1049"/>
      <c r="BN54" s="1049"/>
      <c r="BO54" s="1049"/>
    </row>
    <row r="55" spans="1:67" s="1050" customFormat="1" ht="15.75">
      <c r="A55" s="2490"/>
      <c r="B55" s="2020" t="s">
        <v>121</v>
      </c>
      <c r="C55" s="1993">
        <f>SUMIF('Мероприятия_план (газ и гк)'!$AG$67:$AG$68,C$6,'Мероприятия_план (газ и гк)'!$O$67:$O$68)</f>
        <v>0</v>
      </c>
      <c r="D55" s="1993">
        <f>SUMIF('Мероприятия_план (газ и гк)'!$AG$67:$AG$68,D$6,'Мероприятия_план (газ и гк)'!$O$67:$O$68)</f>
        <v>0</v>
      </c>
      <c r="E55" s="1993">
        <f>SUMIF('Мероприятия_план (газ и гк)'!$AG$67:$AG$68,E$6,'Мероприятия_план (газ и гк)'!$O$67:$O$68)</f>
        <v>0</v>
      </c>
      <c r="F55" s="1993">
        <f>SUMIF('Мероприятия_план (газ и гк)'!$AG$67:$AG$68,F$6,'Мероприятия_план (газ и гк)'!$O$67:$O$68)</f>
        <v>0</v>
      </c>
      <c r="G55" s="1993">
        <f>SUMIF('Мероприятия_план (газ и гк)'!$AG$67:$AG$68,G$6,'Мероприятия_план (газ и гк)'!$O$67:$O$68)</f>
        <v>0</v>
      </c>
      <c r="H55" s="1993">
        <f>SUMIF('Мероприятия_план (газ и гк)'!$AG$67:$AG$68,H$6,'Мероприятия_план (газ и гк)'!$O$67:$O$68)</f>
        <v>0</v>
      </c>
      <c r="I55" s="1993">
        <f>SUMIF('Мероприятия_план (газ и гк)'!$AG$67:$AG$68,I$6,'Мероприятия_план (газ и гк)'!$O$67:$O$68)</f>
        <v>0</v>
      </c>
      <c r="J55" s="1993">
        <f>SUMIF('Мероприятия_план (газ и гк)'!$AG$67:$AG$68,J$6,'Мероприятия_план (газ и гк)'!$O$67:$O$68)</f>
        <v>0</v>
      </c>
      <c r="K55" s="1993">
        <f>SUMIF('Мероприятия_план (газ и гк)'!$AG$67:$AG$68,K$6,'Мероприятия_план (газ и гк)'!$O$67:$O$68)</f>
        <v>0</v>
      </c>
      <c r="L55" s="1993">
        <f>SUMIF('Мероприятия_план (газ и гк)'!$AG$67:$AG$68,L$6,'Мероприятия_план (газ и гк)'!$O$67:$O$68)</f>
        <v>0</v>
      </c>
      <c r="M55" s="1993">
        <f>SUMIF('Мероприятия_план (газ и гк)'!$AG$67:$AG$68,M$6,'Мероприятия_план (газ и гк)'!$O$67:$O$68)</f>
        <v>0</v>
      </c>
      <c r="N55" s="1993">
        <f>SUMIF('Мероприятия_план (газ и гк)'!$AG$67:$AG$68,N$6,'Мероприятия_план (газ и гк)'!$O$67:$O$68)</f>
        <v>0</v>
      </c>
      <c r="O55" s="1993">
        <f>SUMIF('Мероприятия_план (газ и гк)'!$AG$67:$AG$68,O$6,'Мероприятия_план (газ и гк)'!$O$67:$O$68)</f>
        <v>0</v>
      </c>
      <c r="P55" s="1993">
        <f>SUMIF('Мероприятия_план (газ и гк)'!$AG$67:$AG$68,P$6,'Мероприятия_план (газ и гк)'!$O$67:$O$68)</f>
        <v>0</v>
      </c>
      <c r="Q55" s="1993">
        <f>SUMIF('Мероприятия_план (газ и гк)'!$AG$67:$AG$68,Q$6,'Мероприятия_план (газ и гк)'!$O$67:$O$68)</f>
        <v>0</v>
      </c>
      <c r="R55" s="1993">
        <f>SUMIF('Мероприятия_план (газ и гк)'!$AG$67:$AG$68,R$6,'Мероприятия_план (газ и гк)'!$O$67:$O$68)</f>
        <v>0</v>
      </c>
      <c r="S55" s="1993">
        <f>SUMIF('Мероприятия_план (газ и гк)'!$AG$67:$AG$68,S$6,'Мероприятия_план (газ и гк)'!$O$67:$O$68)</f>
        <v>0</v>
      </c>
      <c r="T55" s="1993">
        <f>SUMIF('Мероприятия_план (газ и гк)'!$AG$67:$AG$68,T$6,'Мероприятия_план (газ и гк)'!$O$67:$O$68)</f>
        <v>0</v>
      </c>
      <c r="U55" s="1993">
        <f>SUMIF('Мероприятия_план (газ и гк)'!$AG$67:$AG$68,U$6,'Мероприятия_план (газ и гк)'!$O$67:$O$68)</f>
        <v>0</v>
      </c>
      <c r="V55" s="1993">
        <f>SUMIF('Мероприятия_план (газ и гк)'!$AG$67:$AG$68,V$6,'Мероприятия_план (газ и гк)'!$O$67:$O$68)</f>
        <v>0</v>
      </c>
      <c r="W55" s="1993">
        <f>SUMIF('Мероприятия_план (газ и гк)'!$AG$67:$AG$68,W$6,'Мероприятия_план (газ и гк)'!$O$67:$O$68)</f>
        <v>0</v>
      </c>
      <c r="X55" s="1993">
        <f>SUMIF('Мероприятия_план (газ и гк)'!$AG$67:$AG$68,X$6,'Мероприятия_план (газ и гк)'!$O$67:$O$68)</f>
        <v>0</v>
      </c>
      <c r="Y55" s="1993">
        <f>SUMIF('Мероприятия_план (газ и гк)'!$AG$67:$AG$68,Y$6,'Мероприятия_план (газ и гк)'!$O$67:$O$68)</f>
        <v>0</v>
      </c>
      <c r="Z55" s="1993">
        <f>SUMIF('Мероприятия_план (газ и гк)'!$AG$67:$AG$68,Z$6,'Мероприятия_план (газ и гк)'!$O$67:$O$68)</f>
        <v>0</v>
      </c>
      <c r="AA55" s="1993">
        <f>SUMIF('Мероприятия_план (газ и гк)'!$AG$67:$AG$68,AA$6,'Мероприятия_план (газ и гк)'!$O$67:$O$68)</f>
        <v>0</v>
      </c>
      <c r="AB55" s="1993">
        <f>SUMIF('Мероприятия_план (газ и гк)'!$AG$67:$AG$68,AB$6,'Мероприятия_план (газ и гк)'!$O$67:$O$68)</f>
        <v>0</v>
      </c>
      <c r="AC55" s="1993">
        <f>SUMIF('Мероприятия_план (газ и гк)'!$AG$67:$AG$68,AC$6,'Мероприятия_план (газ и гк)'!$O$67:$O$68)</f>
        <v>0</v>
      </c>
      <c r="AD55" s="1993">
        <f>SUMIF('Мероприятия_план (газ и гк)'!$AG$67:$AG$68,AD$6,'Мероприятия_план (газ и гк)'!$O$67:$O$68)</f>
        <v>0</v>
      </c>
      <c r="AE55" s="1993"/>
      <c r="AF55" s="1993"/>
      <c r="AG55" s="1993"/>
      <c r="AH55" s="2022">
        <f t="shared" si="5"/>
        <v>0</v>
      </c>
      <c r="AJ55" s="1049"/>
      <c r="AK55" s="1049"/>
      <c r="AL55" s="1049"/>
      <c r="AM55" s="1049"/>
      <c r="AN55" s="1049"/>
      <c r="AO55" s="1049"/>
      <c r="AP55" s="1049"/>
      <c r="AQ55" s="1049"/>
      <c r="AR55" s="1049"/>
      <c r="AS55" s="1049"/>
      <c r="AT55" s="1049"/>
      <c r="AU55" s="1049"/>
      <c r="AV55" s="1049"/>
      <c r="AW55" s="1049"/>
      <c r="AX55" s="1049"/>
      <c r="AY55" s="1049"/>
      <c r="AZ55" s="1049"/>
      <c r="BA55" s="1049"/>
      <c r="BB55" s="1049"/>
      <c r="BC55" s="1049"/>
      <c r="BD55" s="1049"/>
      <c r="BE55" s="1049"/>
      <c r="BF55" s="1049"/>
      <c r="BG55" s="1049"/>
      <c r="BH55" s="1049"/>
      <c r="BI55" s="1049"/>
      <c r="BJ55" s="1049"/>
      <c r="BK55" s="1049"/>
      <c r="BL55" s="1049"/>
      <c r="BM55" s="1049"/>
      <c r="BN55" s="1049"/>
      <c r="BO55" s="1049"/>
    </row>
    <row r="56" spans="1:67" s="1050" customFormat="1" ht="15.75">
      <c r="A56" s="2451" t="s">
        <v>146</v>
      </c>
      <c r="B56" s="1955" t="s">
        <v>145</v>
      </c>
      <c r="C56" s="1074"/>
      <c r="D56" s="1074"/>
      <c r="E56" s="1074"/>
      <c r="F56" s="1074"/>
      <c r="G56" s="1074"/>
      <c r="H56" s="1074"/>
      <c r="I56" s="1074"/>
      <c r="J56" s="1074">
        <v>1</v>
      </c>
      <c r="K56" s="1074"/>
      <c r="L56" s="1074"/>
      <c r="M56" s="1074"/>
      <c r="N56" s="1074"/>
      <c r="O56" s="1074"/>
      <c r="P56" s="1074"/>
      <c r="Q56" s="1074"/>
      <c r="R56" s="1074">
        <v>2</v>
      </c>
      <c r="S56" s="1074"/>
      <c r="T56" s="1074"/>
      <c r="U56" s="1074"/>
      <c r="V56" s="1074"/>
      <c r="W56" s="1074"/>
      <c r="X56" s="1074"/>
      <c r="Y56" s="1074"/>
      <c r="Z56" s="1074"/>
      <c r="AA56" s="1074"/>
      <c r="AB56" s="1074"/>
      <c r="AC56" s="1074">
        <v>1</v>
      </c>
      <c r="AD56" s="1074"/>
      <c r="AE56" s="1074"/>
      <c r="AF56" s="1074"/>
      <c r="AG56" s="1074"/>
      <c r="AH56" s="1957">
        <f t="shared" ref="AH56:AH63" si="6">SUM(C56:AG56)</f>
        <v>4</v>
      </c>
      <c r="AJ56" s="1049"/>
      <c r="AK56" s="1049"/>
      <c r="AL56" s="1049"/>
      <c r="AM56" s="1049"/>
      <c r="AN56" s="1049"/>
      <c r="AO56" s="1049"/>
      <c r="AP56" s="1049"/>
      <c r="AQ56" s="1049"/>
      <c r="AR56" s="1049"/>
      <c r="AS56" s="1049"/>
      <c r="AT56" s="1049"/>
      <c r="AU56" s="1049"/>
      <c r="AV56" s="1049"/>
      <c r="AW56" s="1049"/>
      <c r="AX56" s="1049"/>
      <c r="AY56" s="1049"/>
      <c r="AZ56" s="1049"/>
      <c r="BA56" s="1049"/>
      <c r="BB56" s="1049"/>
      <c r="BC56" s="1049"/>
      <c r="BD56" s="1049"/>
      <c r="BE56" s="1049"/>
      <c r="BF56" s="1049"/>
      <c r="BG56" s="1049"/>
      <c r="BH56" s="1049"/>
      <c r="BI56" s="1049"/>
      <c r="BJ56" s="1049"/>
      <c r="BK56" s="1049"/>
      <c r="BL56" s="1049"/>
      <c r="BM56" s="1049"/>
      <c r="BN56" s="1049"/>
      <c r="BO56" s="1049"/>
    </row>
    <row r="57" spans="1:67" s="1050" customFormat="1" ht="15.75">
      <c r="A57" s="2451"/>
      <c r="B57" s="1956" t="s">
        <v>325</v>
      </c>
      <c r="C57" s="1074"/>
      <c r="D57" s="1074"/>
      <c r="E57" s="1074"/>
      <c r="F57" s="1074"/>
      <c r="G57" s="1074"/>
      <c r="H57" s="1074"/>
      <c r="I57" s="1074"/>
      <c r="J57" s="1074">
        <v>100</v>
      </c>
      <c r="K57" s="1074"/>
      <c r="L57" s="1074"/>
      <c r="M57" s="1074"/>
      <c r="N57" s="1074"/>
      <c r="O57" s="1074"/>
      <c r="P57" s="1074"/>
      <c r="Q57" s="1074"/>
      <c r="R57" s="1074">
        <v>300</v>
      </c>
      <c r="S57" s="1074"/>
      <c r="T57" s="1074"/>
      <c r="U57" s="1074"/>
      <c r="V57" s="1074"/>
      <c r="W57" s="1074"/>
      <c r="X57" s="1074"/>
      <c r="Y57" s="1074"/>
      <c r="Z57" s="1074"/>
      <c r="AA57" s="1074"/>
      <c r="AB57" s="1074"/>
      <c r="AC57" s="1074">
        <v>100</v>
      </c>
      <c r="AD57" s="1074"/>
      <c r="AE57" s="1074"/>
      <c r="AF57" s="1074"/>
      <c r="AG57" s="1074"/>
      <c r="AH57" s="1957">
        <f t="shared" si="6"/>
        <v>500</v>
      </c>
      <c r="AJ57" s="1049"/>
      <c r="AK57" s="1049"/>
      <c r="AL57" s="1049"/>
      <c r="AM57" s="1049"/>
      <c r="AN57" s="1049"/>
      <c r="AO57" s="1049"/>
      <c r="AP57" s="1049"/>
      <c r="AQ57" s="1049"/>
      <c r="AR57" s="1049"/>
      <c r="AS57" s="1049"/>
      <c r="AT57" s="1049"/>
      <c r="AU57" s="1049"/>
      <c r="AV57" s="1049"/>
      <c r="AW57" s="1049"/>
      <c r="AX57" s="1049"/>
      <c r="AY57" s="1049"/>
      <c r="AZ57" s="1049"/>
      <c r="BA57" s="1049"/>
      <c r="BB57" s="1049"/>
      <c r="BC57" s="1049"/>
      <c r="BD57" s="1049"/>
      <c r="BE57" s="1049"/>
      <c r="BF57" s="1049"/>
      <c r="BG57" s="1049"/>
      <c r="BH57" s="1049"/>
      <c r="BI57" s="1049"/>
      <c r="BJ57" s="1049"/>
      <c r="BK57" s="1049"/>
      <c r="BL57" s="1049"/>
      <c r="BM57" s="1049"/>
      <c r="BN57" s="1049"/>
      <c r="BO57" s="1049"/>
    </row>
    <row r="58" spans="1:67" s="1050" customFormat="1" ht="18" customHeight="1">
      <c r="A58" s="2490" t="s">
        <v>146</v>
      </c>
      <c r="B58" s="2020" t="s">
        <v>145</v>
      </c>
      <c r="C58" s="1991">
        <v>1</v>
      </c>
      <c r="D58" s="2023"/>
      <c r="E58" s="1991"/>
      <c r="F58" s="1991"/>
      <c r="G58" s="1991"/>
      <c r="H58" s="2023"/>
      <c r="I58" s="1991"/>
      <c r="J58" s="1991"/>
      <c r="K58" s="2023"/>
      <c r="L58" s="1991"/>
      <c r="M58" s="1991"/>
      <c r="N58" s="1991"/>
      <c r="O58" s="1991">
        <v>2</v>
      </c>
      <c r="P58" s="1991"/>
      <c r="Q58" s="1991"/>
      <c r="R58" s="1991"/>
      <c r="S58" s="1991"/>
      <c r="T58" s="1991"/>
      <c r="U58" s="1991"/>
      <c r="V58" s="1991"/>
      <c r="W58" s="1991"/>
      <c r="X58" s="1991"/>
      <c r="Y58" s="1991"/>
      <c r="Z58" s="1991"/>
      <c r="AA58" s="1991">
        <v>1</v>
      </c>
      <c r="AB58" s="1991"/>
      <c r="AC58" s="1991"/>
      <c r="AD58" s="1991"/>
      <c r="AE58" s="1991"/>
      <c r="AF58" s="1991"/>
      <c r="AG58" s="1991"/>
      <c r="AH58" s="2021">
        <f>SUM(C58:AG58)</f>
        <v>4</v>
      </c>
      <c r="AJ58" s="1049"/>
      <c r="AK58" s="1049"/>
      <c r="AL58" s="1049"/>
      <c r="AM58" s="1049"/>
      <c r="AN58" s="1049"/>
      <c r="AO58" s="1049"/>
      <c r="AP58" s="1049"/>
      <c r="AQ58" s="1049"/>
      <c r="AR58" s="1049"/>
      <c r="AS58" s="1049"/>
      <c r="AT58" s="1049"/>
      <c r="AU58" s="1049"/>
      <c r="AV58" s="1049"/>
      <c r="AW58" s="1049"/>
      <c r="AX58" s="1049"/>
      <c r="AY58" s="1049"/>
      <c r="AZ58" s="1049"/>
      <c r="BA58" s="1049"/>
      <c r="BB58" s="1049"/>
      <c r="BC58" s="1049"/>
      <c r="BD58" s="1049"/>
      <c r="BE58" s="1049"/>
      <c r="BF58" s="1049"/>
      <c r="BG58" s="1049"/>
      <c r="BH58" s="1049"/>
      <c r="BI58" s="1049"/>
      <c r="BJ58" s="1049"/>
      <c r="BK58" s="1049"/>
      <c r="BL58" s="1049"/>
      <c r="BM58" s="1049"/>
      <c r="BN58" s="1049"/>
      <c r="BO58" s="1049"/>
    </row>
    <row r="59" spans="1:67" s="1050" customFormat="1" ht="15.75">
      <c r="A59" s="2490"/>
      <c r="B59" s="2020" t="s">
        <v>121</v>
      </c>
      <c r="C59" s="1993">
        <v>20</v>
      </c>
      <c r="D59" s="1993"/>
      <c r="E59" s="1993"/>
      <c r="F59" s="1993"/>
      <c r="G59" s="1993"/>
      <c r="H59" s="1993"/>
      <c r="I59" s="1993"/>
      <c r="J59" s="1993"/>
      <c r="K59" s="1993"/>
      <c r="L59" s="1993"/>
      <c r="M59" s="1993"/>
      <c r="N59" s="1993"/>
      <c r="O59" s="1993">
        <v>50</v>
      </c>
      <c r="P59" s="1993"/>
      <c r="Q59" s="1993"/>
      <c r="R59" s="1993"/>
      <c r="S59" s="1993"/>
      <c r="T59" s="1993"/>
      <c r="U59" s="1993"/>
      <c r="V59" s="1993"/>
      <c r="W59" s="1993"/>
      <c r="X59" s="1993"/>
      <c r="Y59" s="1993"/>
      <c r="Z59" s="1993"/>
      <c r="AA59" s="1993">
        <v>20</v>
      </c>
      <c r="AB59" s="1993"/>
      <c r="AC59" s="1993"/>
      <c r="AD59" s="1993"/>
      <c r="AE59" s="1993"/>
      <c r="AF59" s="1993"/>
      <c r="AG59" s="1993"/>
      <c r="AH59" s="2022">
        <f>SUM(C59:AG59)</f>
        <v>90</v>
      </c>
      <c r="AJ59" s="1049"/>
      <c r="AK59" s="1049"/>
      <c r="AL59" s="1049"/>
      <c r="AM59" s="1049"/>
      <c r="AN59" s="1049"/>
      <c r="AO59" s="1049"/>
      <c r="AP59" s="1049"/>
      <c r="AQ59" s="1049"/>
      <c r="AR59" s="1049"/>
      <c r="AS59" s="1049"/>
      <c r="AT59" s="1049"/>
      <c r="AU59" s="1049"/>
      <c r="AV59" s="1049"/>
      <c r="AW59" s="1049"/>
      <c r="AX59" s="1049"/>
      <c r="AY59" s="1049"/>
      <c r="AZ59" s="1049"/>
      <c r="BA59" s="1049"/>
      <c r="BB59" s="1049"/>
      <c r="BC59" s="1049"/>
      <c r="BD59" s="1049"/>
      <c r="BE59" s="1049"/>
      <c r="BF59" s="1049"/>
      <c r="BG59" s="1049"/>
      <c r="BH59" s="1049"/>
      <c r="BI59" s="1049"/>
      <c r="BJ59" s="1049"/>
      <c r="BK59" s="1049"/>
      <c r="BL59" s="1049"/>
      <c r="BM59" s="1049"/>
      <c r="BN59" s="1049"/>
      <c r="BO59" s="1049"/>
    </row>
    <row r="60" spans="1:67" s="1050" customFormat="1" ht="15.75">
      <c r="A60" s="2442" t="s">
        <v>329</v>
      </c>
      <c r="B60" s="1959" t="s">
        <v>145</v>
      </c>
      <c r="C60" s="1960">
        <f>C8+C12+C16+C20+C24+C32+C36+C40+C44+C48+C52+C56+C28</f>
        <v>0</v>
      </c>
      <c r="D60" s="1960">
        <f t="shared" ref="D60:AD60" si="7">D8+D12+D16+D20+D24+D32+D36+D40+D44+D48+D52+D56+D28</f>
        <v>0</v>
      </c>
      <c r="E60" s="1960">
        <f t="shared" si="7"/>
        <v>2</v>
      </c>
      <c r="F60" s="1960">
        <f t="shared" si="7"/>
        <v>0</v>
      </c>
      <c r="G60" s="1960">
        <f t="shared" si="7"/>
        <v>0</v>
      </c>
      <c r="H60" s="1960">
        <f t="shared" si="7"/>
        <v>1</v>
      </c>
      <c r="I60" s="1960">
        <f t="shared" si="7"/>
        <v>0</v>
      </c>
      <c r="J60" s="1960">
        <f t="shared" si="7"/>
        <v>1</v>
      </c>
      <c r="K60" s="1960">
        <f t="shared" si="7"/>
        <v>1</v>
      </c>
      <c r="L60" s="1960">
        <f t="shared" si="7"/>
        <v>0</v>
      </c>
      <c r="M60" s="1960">
        <f t="shared" si="7"/>
        <v>1</v>
      </c>
      <c r="N60" s="1960">
        <f t="shared" si="7"/>
        <v>0</v>
      </c>
      <c r="O60" s="1960">
        <f t="shared" si="7"/>
        <v>0</v>
      </c>
      <c r="P60" s="1960">
        <f t="shared" si="7"/>
        <v>0</v>
      </c>
      <c r="Q60" s="1960">
        <f t="shared" si="7"/>
        <v>2</v>
      </c>
      <c r="R60" s="1960">
        <f t="shared" si="7"/>
        <v>2</v>
      </c>
      <c r="S60" s="1960">
        <f t="shared" si="7"/>
        <v>0</v>
      </c>
      <c r="T60" s="1960">
        <f t="shared" si="7"/>
        <v>1</v>
      </c>
      <c r="U60" s="1960">
        <f t="shared" si="7"/>
        <v>0</v>
      </c>
      <c r="V60" s="1960">
        <f t="shared" si="7"/>
        <v>2</v>
      </c>
      <c r="W60" s="1960">
        <f t="shared" si="7"/>
        <v>0</v>
      </c>
      <c r="X60" s="1960">
        <f t="shared" si="7"/>
        <v>0</v>
      </c>
      <c r="Y60" s="1960">
        <f t="shared" si="7"/>
        <v>0</v>
      </c>
      <c r="Z60" s="1960">
        <f t="shared" si="7"/>
        <v>0</v>
      </c>
      <c r="AA60" s="1960">
        <f t="shared" si="7"/>
        <v>1</v>
      </c>
      <c r="AB60" s="1960">
        <f t="shared" si="7"/>
        <v>1</v>
      </c>
      <c r="AC60" s="1960">
        <f t="shared" si="7"/>
        <v>1</v>
      </c>
      <c r="AD60" s="1960">
        <f t="shared" si="7"/>
        <v>0</v>
      </c>
      <c r="AE60" s="1960"/>
      <c r="AF60" s="1960"/>
      <c r="AG60" s="1960"/>
      <c r="AH60" s="1961">
        <f t="shared" si="6"/>
        <v>16</v>
      </c>
      <c r="AJ60" s="1049"/>
      <c r="AK60" s="1049"/>
      <c r="AL60" s="1049"/>
      <c r="AM60" s="1049"/>
      <c r="AN60" s="1049"/>
      <c r="AO60" s="1049"/>
      <c r="AP60" s="1049"/>
      <c r="AQ60" s="1049"/>
      <c r="AR60" s="1049"/>
      <c r="AS60" s="1049"/>
      <c r="AT60" s="1049"/>
      <c r="AU60" s="1049"/>
      <c r="AV60" s="1049"/>
      <c r="AW60" s="1049"/>
      <c r="AX60" s="1049"/>
      <c r="AY60" s="1049"/>
      <c r="AZ60" s="1049"/>
      <c r="BA60" s="1049"/>
      <c r="BB60" s="1049"/>
      <c r="BC60" s="1049"/>
      <c r="BD60" s="1049"/>
      <c r="BE60" s="1049"/>
      <c r="BF60" s="1049"/>
      <c r="BG60" s="1049"/>
      <c r="BH60" s="1049"/>
      <c r="BI60" s="1049"/>
      <c r="BJ60" s="1049"/>
      <c r="BK60" s="1049"/>
      <c r="BL60" s="1049"/>
      <c r="BM60" s="1049"/>
      <c r="BN60" s="1049"/>
      <c r="BO60" s="1049"/>
    </row>
    <row r="61" spans="1:67" s="1050" customFormat="1" ht="15.75">
      <c r="A61" s="2442"/>
      <c r="B61" s="1959" t="s">
        <v>325</v>
      </c>
      <c r="C61" s="1960">
        <f>C9+C13+C17+C21+C25+C33+C37+C41+C45+C49+C53+C57+C29</f>
        <v>0</v>
      </c>
      <c r="D61" s="1960">
        <f t="shared" ref="D61:AD61" si="8">D9+D13+D17+D21+D25+D33+D37+D41+D45+D49+D53+D57+D29</f>
        <v>0</v>
      </c>
      <c r="E61" s="1960">
        <f t="shared" si="8"/>
        <v>610</v>
      </c>
      <c r="F61" s="1960">
        <f t="shared" si="8"/>
        <v>0</v>
      </c>
      <c r="G61" s="1960">
        <f t="shared" si="8"/>
        <v>0</v>
      </c>
      <c r="H61" s="1960">
        <f t="shared" si="8"/>
        <v>280</v>
      </c>
      <c r="I61" s="1960">
        <f t="shared" si="8"/>
        <v>0</v>
      </c>
      <c r="J61" s="1960">
        <f t="shared" si="8"/>
        <v>100</v>
      </c>
      <c r="K61" s="1960">
        <f t="shared" si="8"/>
        <v>280</v>
      </c>
      <c r="L61" s="1960">
        <f t="shared" si="8"/>
        <v>0</v>
      </c>
      <c r="M61" s="1960">
        <f t="shared" si="8"/>
        <v>50</v>
      </c>
      <c r="N61" s="1960">
        <f t="shared" si="8"/>
        <v>0</v>
      </c>
      <c r="O61" s="1960">
        <f t="shared" si="8"/>
        <v>0</v>
      </c>
      <c r="P61" s="1960">
        <f t="shared" si="8"/>
        <v>0</v>
      </c>
      <c r="Q61" s="1960">
        <f t="shared" si="8"/>
        <v>680</v>
      </c>
      <c r="R61" s="1960">
        <f t="shared" si="8"/>
        <v>300</v>
      </c>
      <c r="S61" s="1960">
        <f t="shared" si="8"/>
        <v>0</v>
      </c>
      <c r="T61" s="1960">
        <f t="shared" si="8"/>
        <v>450</v>
      </c>
      <c r="U61" s="1960">
        <f t="shared" si="8"/>
        <v>0</v>
      </c>
      <c r="V61" s="1960">
        <f t="shared" si="8"/>
        <v>750</v>
      </c>
      <c r="W61" s="1960">
        <f t="shared" si="8"/>
        <v>0</v>
      </c>
      <c r="X61" s="1960">
        <f t="shared" si="8"/>
        <v>0</v>
      </c>
      <c r="Y61" s="1960">
        <f t="shared" si="8"/>
        <v>0</v>
      </c>
      <c r="Z61" s="1960">
        <f t="shared" si="8"/>
        <v>0</v>
      </c>
      <c r="AA61" s="1960">
        <f t="shared" si="8"/>
        <v>500</v>
      </c>
      <c r="AB61" s="1960">
        <f t="shared" si="8"/>
        <v>280</v>
      </c>
      <c r="AC61" s="1960">
        <f t="shared" si="8"/>
        <v>100</v>
      </c>
      <c r="AD61" s="1960">
        <f t="shared" si="8"/>
        <v>0</v>
      </c>
      <c r="AE61" s="1960"/>
      <c r="AF61" s="1960"/>
      <c r="AG61" s="1960"/>
      <c r="AH61" s="1961">
        <f t="shared" si="6"/>
        <v>4380</v>
      </c>
      <c r="AJ61" s="1049"/>
      <c r="AK61" s="1049"/>
      <c r="AL61" s="1049"/>
      <c r="AM61" s="1049"/>
      <c r="AN61" s="1049"/>
      <c r="AO61" s="1049"/>
      <c r="AP61" s="1049"/>
      <c r="AQ61" s="1049"/>
      <c r="AR61" s="1049"/>
      <c r="AS61" s="1049"/>
      <c r="AT61" s="1049"/>
      <c r="AU61" s="1049"/>
      <c r="AV61" s="1049"/>
      <c r="AW61" s="1049"/>
      <c r="AX61" s="1049"/>
      <c r="AY61" s="1049"/>
      <c r="AZ61" s="1049"/>
      <c r="BA61" s="1049"/>
      <c r="BB61" s="1049"/>
      <c r="BC61" s="1049"/>
      <c r="BD61" s="1049"/>
      <c r="BE61" s="1049"/>
      <c r="BF61" s="1049"/>
      <c r="BG61" s="1049"/>
      <c r="BH61" s="1049"/>
      <c r="BI61" s="1049"/>
      <c r="BJ61" s="1049"/>
      <c r="BK61" s="1049"/>
      <c r="BL61" s="1049"/>
      <c r="BM61" s="1049"/>
      <c r="BN61" s="1049"/>
      <c r="BO61" s="1049"/>
    </row>
    <row r="62" spans="1:67" s="1050" customFormat="1" ht="15.75">
      <c r="A62" s="2439" t="s">
        <v>148</v>
      </c>
      <c r="B62" s="1999" t="s">
        <v>145</v>
      </c>
      <c r="C62" s="2024">
        <f>C60-C56</f>
        <v>0</v>
      </c>
      <c r="D62" s="2024">
        <f t="shared" ref="D62:AD62" si="9">D60-D56</f>
        <v>0</v>
      </c>
      <c r="E62" s="2024">
        <f t="shared" si="9"/>
        <v>2</v>
      </c>
      <c r="F62" s="2024">
        <f t="shared" si="9"/>
        <v>0</v>
      </c>
      <c r="G62" s="2024">
        <f t="shared" si="9"/>
        <v>0</v>
      </c>
      <c r="H62" s="2024">
        <f t="shared" si="9"/>
        <v>1</v>
      </c>
      <c r="I62" s="2024">
        <f t="shared" si="9"/>
        <v>0</v>
      </c>
      <c r="J62" s="2024">
        <f t="shared" si="9"/>
        <v>0</v>
      </c>
      <c r="K62" s="2024">
        <f t="shared" si="9"/>
        <v>1</v>
      </c>
      <c r="L62" s="2024">
        <f t="shared" si="9"/>
        <v>0</v>
      </c>
      <c r="M62" s="2024">
        <f t="shared" si="9"/>
        <v>1</v>
      </c>
      <c r="N62" s="2024">
        <f t="shared" si="9"/>
        <v>0</v>
      </c>
      <c r="O62" s="2024">
        <f t="shared" si="9"/>
        <v>0</v>
      </c>
      <c r="P62" s="2024">
        <f t="shared" si="9"/>
        <v>0</v>
      </c>
      <c r="Q62" s="2024">
        <f t="shared" si="9"/>
        <v>2</v>
      </c>
      <c r="R62" s="2024">
        <f t="shared" si="9"/>
        <v>0</v>
      </c>
      <c r="S62" s="2024">
        <f t="shared" si="9"/>
        <v>0</v>
      </c>
      <c r="T62" s="2024">
        <f t="shared" si="9"/>
        <v>1</v>
      </c>
      <c r="U62" s="2024">
        <f t="shared" si="9"/>
        <v>0</v>
      </c>
      <c r="V62" s="2024">
        <f t="shared" si="9"/>
        <v>2</v>
      </c>
      <c r="W62" s="2024">
        <f t="shared" si="9"/>
        <v>0</v>
      </c>
      <c r="X62" s="2024">
        <f t="shared" si="9"/>
        <v>0</v>
      </c>
      <c r="Y62" s="2024">
        <f t="shared" si="9"/>
        <v>0</v>
      </c>
      <c r="Z62" s="2024">
        <f t="shared" si="9"/>
        <v>0</v>
      </c>
      <c r="AA62" s="2024">
        <f t="shared" si="9"/>
        <v>1</v>
      </c>
      <c r="AB62" s="2024">
        <f t="shared" si="9"/>
        <v>1</v>
      </c>
      <c r="AC62" s="2024">
        <f t="shared" si="9"/>
        <v>0</v>
      </c>
      <c r="AD62" s="2024">
        <f t="shared" si="9"/>
        <v>0</v>
      </c>
      <c r="AE62" s="2024"/>
      <c r="AF62" s="2024"/>
      <c r="AG62" s="2024"/>
      <c r="AH62" s="2025">
        <f t="shared" si="6"/>
        <v>12</v>
      </c>
      <c r="AJ62" s="1049"/>
      <c r="AK62" s="1049"/>
      <c r="AL62" s="1049"/>
      <c r="AM62" s="1049"/>
      <c r="AN62" s="1049"/>
      <c r="AO62" s="1049"/>
      <c r="AP62" s="1049"/>
      <c r="AQ62" s="1049"/>
      <c r="AR62" s="1049"/>
      <c r="AS62" s="1049"/>
      <c r="AT62" s="1049"/>
      <c r="AU62" s="1049"/>
      <c r="AV62" s="1049"/>
      <c r="AW62" s="1049"/>
      <c r="AX62" s="1049"/>
      <c r="AY62" s="1049"/>
      <c r="AZ62" s="1049"/>
      <c r="BA62" s="1049"/>
      <c r="BB62" s="1049"/>
      <c r="BC62" s="1049"/>
      <c r="BD62" s="1049"/>
      <c r="BE62" s="1049"/>
      <c r="BF62" s="1049"/>
      <c r="BG62" s="1049"/>
      <c r="BH62" s="1049"/>
      <c r="BI62" s="1049"/>
      <c r="BJ62" s="1049"/>
      <c r="BK62" s="1049"/>
      <c r="BL62" s="1049"/>
      <c r="BM62" s="1049"/>
      <c r="BN62" s="1049"/>
      <c r="BO62" s="1049"/>
    </row>
    <row r="63" spans="1:67" s="1050" customFormat="1" ht="15.75">
      <c r="A63" s="2439"/>
      <c r="B63" s="1999" t="s">
        <v>325</v>
      </c>
      <c r="C63" s="2000">
        <f>C61-C57</f>
        <v>0</v>
      </c>
      <c r="D63" s="2000">
        <f t="shared" ref="D63:AD63" si="10">D61-D57</f>
        <v>0</v>
      </c>
      <c r="E63" s="2000">
        <f t="shared" si="10"/>
        <v>610</v>
      </c>
      <c r="F63" s="2000">
        <f t="shared" si="10"/>
        <v>0</v>
      </c>
      <c r="G63" s="2000">
        <f t="shared" si="10"/>
        <v>0</v>
      </c>
      <c r="H63" s="2000">
        <f t="shared" si="10"/>
        <v>280</v>
      </c>
      <c r="I63" s="2000">
        <f t="shared" si="10"/>
        <v>0</v>
      </c>
      <c r="J63" s="2000">
        <f t="shared" si="10"/>
        <v>0</v>
      </c>
      <c r="K63" s="2000">
        <f t="shared" si="10"/>
        <v>280</v>
      </c>
      <c r="L63" s="2000">
        <f t="shared" si="10"/>
        <v>0</v>
      </c>
      <c r="M63" s="2000">
        <f t="shared" si="10"/>
        <v>50</v>
      </c>
      <c r="N63" s="2000">
        <f t="shared" si="10"/>
        <v>0</v>
      </c>
      <c r="O63" s="2000">
        <f t="shared" si="10"/>
        <v>0</v>
      </c>
      <c r="P63" s="2000">
        <f t="shared" si="10"/>
        <v>0</v>
      </c>
      <c r="Q63" s="2000">
        <f t="shared" si="10"/>
        <v>680</v>
      </c>
      <c r="R63" s="2000">
        <f t="shared" si="10"/>
        <v>0</v>
      </c>
      <c r="S63" s="2000">
        <f t="shared" si="10"/>
        <v>0</v>
      </c>
      <c r="T63" s="2000">
        <f t="shared" si="10"/>
        <v>450</v>
      </c>
      <c r="U63" s="2000">
        <f t="shared" si="10"/>
        <v>0</v>
      </c>
      <c r="V63" s="2000">
        <f t="shared" si="10"/>
        <v>750</v>
      </c>
      <c r="W63" s="2000">
        <f t="shared" si="10"/>
        <v>0</v>
      </c>
      <c r="X63" s="2000">
        <f t="shared" si="10"/>
        <v>0</v>
      </c>
      <c r="Y63" s="2000">
        <f t="shared" si="10"/>
        <v>0</v>
      </c>
      <c r="Z63" s="2000">
        <f t="shared" si="10"/>
        <v>0</v>
      </c>
      <c r="AA63" s="2000">
        <f t="shared" si="10"/>
        <v>500</v>
      </c>
      <c r="AB63" s="2000">
        <f t="shared" si="10"/>
        <v>280</v>
      </c>
      <c r="AC63" s="2000">
        <f t="shared" si="10"/>
        <v>0</v>
      </c>
      <c r="AD63" s="2000">
        <f t="shared" si="10"/>
        <v>0</v>
      </c>
      <c r="AE63" s="2000"/>
      <c r="AF63" s="2000"/>
      <c r="AG63" s="2000"/>
      <c r="AH63" s="2025">
        <f t="shared" si="6"/>
        <v>3880</v>
      </c>
      <c r="AJ63" s="1049"/>
      <c r="AK63" s="1049"/>
      <c r="AL63" s="1049"/>
      <c r="AM63" s="1049"/>
      <c r="AN63" s="1049"/>
      <c r="AO63" s="1049"/>
      <c r="AP63" s="1049"/>
      <c r="AQ63" s="1049"/>
      <c r="AR63" s="1049"/>
      <c r="AS63" s="1049"/>
      <c r="AT63" s="1049"/>
      <c r="AU63" s="1049"/>
      <c r="AV63" s="1049"/>
      <c r="AW63" s="1049"/>
      <c r="AX63" s="1049"/>
      <c r="AY63" s="1049"/>
      <c r="AZ63" s="1049"/>
      <c r="BA63" s="1049"/>
      <c r="BB63" s="1049"/>
      <c r="BC63" s="1049"/>
      <c r="BD63" s="1049"/>
      <c r="BE63" s="1049"/>
      <c r="BF63" s="1049"/>
      <c r="BG63" s="1049"/>
      <c r="BH63" s="1049"/>
      <c r="BI63" s="1049"/>
      <c r="BJ63" s="1049"/>
      <c r="BK63" s="1049"/>
      <c r="BL63" s="1049"/>
      <c r="BM63" s="1049"/>
      <c r="BN63" s="1049"/>
      <c r="BO63" s="1049"/>
    </row>
    <row r="64" spans="1:67" s="1050" customFormat="1" ht="15.75">
      <c r="A64" s="2442" t="s">
        <v>330</v>
      </c>
      <c r="B64" s="1959" t="s">
        <v>145</v>
      </c>
      <c r="C64" s="1960">
        <f>C10+C14+C18+C22+C26+C34+C38+C42+C46+C50+C30+C54+C58</f>
        <v>1</v>
      </c>
      <c r="D64" s="1960">
        <f t="shared" ref="D64:AD64" si="11">D10+D14+D18+D22+D26+D34+D38+D42+D46+D50+D30+D54+D58</f>
        <v>0</v>
      </c>
      <c r="E64" s="1960">
        <f t="shared" si="11"/>
        <v>2</v>
      </c>
      <c r="F64" s="1960">
        <f t="shared" si="11"/>
        <v>0</v>
      </c>
      <c r="G64" s="1960">
        <f t="shared" si="11"/>
        <v>0</v>
      </c>
      <c r="H64" s="1960">
        <f t="shared" si="11"/>
        <v>1</v>
      </c>
      <c r="I64" s="1960">
        <f t="shared" si="11"/>
        <v>0</v>
      </c>
      <c r="J64" s="1960">
        <f t="shared" si="11"/>
        <v>0</v>
      </c>
      <c r="K64" s="1960">
        <f t="shared" si="11"/>
        <v>1</v>
      </c>
      <c r="L64" s="1960">
        <f t="shared" si="11"/>
        <v>0</v>
      </c>
      <c r="M64" s="1960">
        <f t="shared" si="11"/>
        <v>1</v>
      </c>
      <c r="N64" s="1960">
        <f t="shared" si="11"/>
        <v>0</v>
      </c>
      <c r="O64" s="1960">
        <f t="shared" si="11"/>
        <v>2</v>
      </c>
      <c r="P64" s="1960">
        <f t="shared" si="11"/>
        <v>0</v>
      </c>
      <c r="Q64" s="1960">
        <f t="shared" si="11"/>
        <v>2</v>
      </c>
      <c r="R64" s="1960">
        <f t="shared" si="11"/>
        <v>0</v>
      </c>
      <c r="S64" s="1960">
        <f t="shared" si="11"/>
        <v>0</v>
      </c>
      <c r="T64" s="1960">
        <f t="shared" si="11"/>
        <v>1</v>
      </c>
      <c r="U64" s="1960">
        <f t="shared" si="11"/>
        <v>0</v>
      </c>
      <c r="V64" s="1960">
        <f t="shared" si="11"/>
        <v>2</v>
      </c>
      <c r="W64" s="1960">
        <f t="shared" si="11"/>
        <v>0</v>
      </c>
      <c r="X64" s="1960">
        <f t="shared" si="11"/>
        <v>0</v>
      </c>
      <c r="Y64" s="1960">
        <f t="shared" si="11"/>
        <v>0</v>
      </c>
      <c r="Z64" s="1960">
        <f t="shared" si="11"/>
        <v>0</v>
      </c>
      <c r="AA64" s="1960">
        <f t="shared" si="11"/>
        <v>2</v>
      </c>
      <c r="AB64" s="1960">
        <f t="shared" si="11"/>
        <v>1</v>
      </c>
      <c r="AC64" s="1960">
        <f t="shared" si="11"/>
        <v>0</v>
      </c>
      <c r="AD64" s="1960">
        <f t="shared" si="11"/>
        <v>0</v>
      </c>
      <c r="AE64" s="1960"/>
      <c r="AF64" s="1960"/>
      <c r="AG64" s="1960"/>
      <c r="AH64" s="1961">
        <f>SUM(C64:AG64)</f>
        <v>16</v>
      </c>
      <c r="AJ64" s="1049"/>
      <c r="AK64" s="1049"/>
      <c r="AL64" s="1049"/>
      <c r="AM64" s="1049"/>
      <c r="AN64" s="1049"/>
      <c r="AO64" s="1049"/>
      <c r="AP64" s="1049"/>
      <c r="AQ64" s="1049"/>
      <c r="AR64" s="1049"/>
      <c r="AS64" s="1049"/>
      <c r="AT64" s="1049"/>
      <c r="AU64" s="1049"/>
      <c r="AV64" s="1049"/>
      <c r="AW64" s="1049"/>
      <c r="AX64" s="1049"/>
      <c r="AY64" s="1049"/>
      <c r="AZ64" s="1049"/>
      <c r="BA64" s="1049"/>
      <c r="BB64" s="1049"/>
      <c r="BC64" s="1049"/>
      <c r="BD64" s="1049"/>
      <c r="BE64" s="1049"/>
      <c r="BF64" s="1049"/>
      <c r="BG64" s="1049"/>
      <c r="BH64" s="1049"/>
      <c r="BI64" s="1049"/>
      <c r="BJ64" s="1049"/>
      <c r="BK64" s="1049"/>
      <c r="BL64" s="1049"/>
      <c r="BM64" s="1049"/>
      <c r="BN64" s="1049"/>
      <c r="BO64" s="1049"/>
    </row>
    <row r="65" spans="1:84" s="1050" customFormat="1" ht="15.75">
      <c r="A65" s="2442"/>
      <c r="B65" s="1959" t="s">
        <v>121</v>
      </c>
      <c r="C65" s="1960">
        <f>C11+C15+C19+C23+C27+C35+C39+C43+C47+C51+C31+C55+C59</f>
        <v>20</v>
      </c>
      <c r="D65" s="1960">
        <f t="shared" ref="D65:AD65" si="12">D11+D15+D19+D23+D27+D35+D39+D43+D47+D51+D31+D55+D59</f>
        <v>0</v>
      </c>
      <c r="E65" s="1960">
        <f t="shared" si="12"/>
        <v>78</v>
      </c>
      <c r="F65" s="1960">
        <f t="shared" si="12"/>
        <v>0</v>
      </c>
      <c r="G65" s="1960">
        <f t="shared" si="12"/>
        <v>0</v>
      </c>
      <c r="H65" s="1960">
        <f t="shared" si="12"/>
        <v>42</v>
      </c>
      <c r="I65" s="1960">
        <f t="shared" si="12"/>
        <v>0</v>
      </c>
      <c r="J65" s="1960">
        <f t="shared" si="12"/>
        <v>0</v>
      </c>
      <c r="K65" s="1960">
        <f t="shared" si="12"/>
        <v>42</v>
      </c>
      <c r="L65" s="1960">
        <f t="shared" si="12"/>
        <v>0</v>
      </c>
      <c r="M65" s="1960">
        <f t="shared" si="12"/>
        <v>0</v>
      </c>
      <c r="N65" s="1960">
        <f t="shared" si="12"/>
        <v>0</v>
      </c>
      <c r="O65" s="1960">
        <f t="shared" si="12"/>
        <v>50</v>
      </c>
      <c r="P65" s="1960">
        <f t="shared" si="12"/>
        <v>0</v>
      </c>
      <c r="Q65" s="1960">
        <f t="shared" si="12"/>
        <v>71</v>
      </c>
      <c r="R65" s="1960">
        <f t="shared" si="12"/>
        <v>0</v>
      </c>
      <c r="S65" s="1960">
        <f t="shared" si="12"/>
        <v>0</v>
      </c>
      <c r="T65" s="1960">
        <f t="shared" si="12"/>
        <v>37</v>
      </c>
      <c r="U65" s="1960">
        <f t="shared" si="12"/>
        <v>0</v>
      </c>
      <c r="V65" s="1960">
        <f t="shared" si="12"/>
        <v>91</v>
      </c>
      <c r="W65" s="1960">
        <f t="shared" si="12"/>
        <v>0</v>
      </c>
      <c r="X65" s="1960">
        <f t="shared" si="12"/>
        <v>0</v>
      </c>
      <c r="Y65" s="1960">
        <f t="shared" si="12"/>
        <v>0</v>
      </c>
      <c r="Z65" s="1960">
        <f t="shared" si="12"/>
        <v>0</v>
      </c>
      <c r="AA65" s="1960">
        <f t="shared" si="12"/>
        <v>75</v>
      </c>
      <c r="AB65" s="1960">
        <f t="shared" si="12"/>
        <v>39</v>
      </c>
      <c r="AC65" s="1960">
        <f t="shared" si="12"/>
        <v>0</v>
      </c>
      <c r="AD65" s="1960">
        <f t="shared" si="12"/>
        <v>0</v>
      </c>
      <c r="AE65" s="1960"/>
      <c r="AF65" s="1960"/>
      <c r="AG65" s="1960"/>
      <c r="AH65" s="1961">
        <f>SUM(C65:AG65)</f>
        <v>545</v>
      </c>
      <c r="AJ65" s="1049"/>
      <c r="AK65" s="1049"/>
      <c r="AL65" s="1049"/>
      <c r="AM65" s="1049"/>
      <c r="AN65" s="1049"/>
      <c r="AO65" s="1049"/>
      <c r="AP65" s="1049"/>
      <c r="AQ65" s="1049"/>
      <c r="AR65" s="1049"/>
      <c r="AS65" s="1049"/>
      <c r="AT65" s="1049"/>
      <c r="AU65" s="1049"/>
      <c r="AV65" s="1049"/>
      <c r="AW65" s="1049"/>
      <c r="AX65" s="1049"/>
      <c r="AY65" s="1049"/>
      <c r="AZ65" s="1049"/>
      <c r="BA65" s="1049"/>
      <c r="BB65" s="1049"/>
      <c r="BC65" s="1049"/>
      <c r="BD65" s="1049"/>
      <c r="BE65" s="1049"/>
      <c r="BF65" s="1049"/>
      <c r="BG65" s="1049"/>
      <c r="BH65" s="1049"/>
      <c r="BI65" s="1049"/>
      <c r="BJ65" s="1049"/>
      <c r="BK65" s="1049"/>
      <c r="BL65" s="1049"/>
      <c r="BM65" s="1049"/>
      <c r="BN65" s="1049"/>
      <c r="BO65" s="1049"/>
    </row>
    <row r="66" spans="1:84" s="1050" customFormat="1" ht="15.75">
      <c r="A66" s="2439" t="s">
        <v>148</v>
      </c>
      <c r="B66" s="1999" t="s">
        <v>145</v>
      </c>
      <c r="C66" s="2024">
        <f>C64-C58</f>
        <v>0</v>
      </c>
      <c r="D66" s="2024">
        <f t="shared" ref="D66:AD66" si="13">D64-D58</f>
        <v>0</v>
      </c>
      <c r="E66" s="2024">
        <f t="shared" si="13"/>
        <v>2</v>
      </c>
      <c r="F66" s="2024">
        <f t="shared" si="13"/>
        <v>0</v>
      </c>
      <c r="G66" s="2024">
        <f t="shared" si="13"/>
        <v>0</v>
      </c>
      <c r="H66" s="2024">
        <f t="shared" si="13"/>
        <v>1</v>
      </c>
      <c r="I66" s="2024">
        <f t="shared" si="13"/>
        <v>0</v>
      </c>
      <c r="J66" s="2024">
        <f t="shared" si="13"/>
        <v>0</v>
      </c>
      <c r="K66" s="2024">
        <f t="shared" si="13"/>
        <v>1</v>
      </c>
      <c r="L66" s="2024">
        <f t="shared" si="13"/>
        <v>0</v>
      </c>
      <c r="M66" s="2024">
        <f t="shared" si="13"/>
        <v>1</v>
      </c>
      <c r="N66" s="2024">
        <f t="shared" si="13"/>
        <v>0</v>
      </c>
      <c r="O66" s="2024">
        <f t="shared" si="13"/>
        <v>0</v>
      </c>
      <c r="P66" s="2024">
        <f t="shared" si="13"/>
        <v>0</v>
      </c>
      <c r="Q66" s="2024">
        <f t="shared" si="13"/>
        <v>2</v>
      </c>
      <c r="R66" s="2024">
        <f t="shared" si="13"/>
        <v>0</v>
      </c>
      <c r="S66" s="2024">
        <f t="shared" si="13"/>
        <v>0</v>
      </c>
      <c r="T66" s="2024">
        <f t="shared" si="13"/>
        <v>1</v>
      </c>
      <c r="U66" s="2024">
        <f t="shared" si="13"/>
        <v>0</v>
      </c>
      <c r="V66" s="2024">
        <f t="shared" si="13"/>
        <v>2</v>
      </c>
      <c r="W66" s="2024">
        <f t="shared" si="13"/>
        <v>0</v>
      </c>
      <c r="X66" s="2024">
        <f t="shared" si="13"/>
        <v>0</v>
      </c>
      <c r="Y66" s="2024">
        <f t="shared" si="13"/>
        <v>0</v>
      </c>
      <c r="Z66" s="2024">
        <f t="shared" si="13"/>
        <v>0</v>
      </c>
      <c r="AA66" s="2024">
        <f t="shared" si="13"/>
        <v>1</v>
      </c>
      <c r="AB66" s="2024">
        <f t="shared" si="13"/>
        <v>1</v>
      </c>
      <c r="AC66" s="2024">
        <f t="shared" si="13"/>
        <v>0</v>
      </c>
      <c r="AD66" s="2024">
        <f t="shared" si="13"/>
        <v>0</v>
      </c>
      <c r="AE66" s="2024"/>
      <c r="AF66" s="2024"/>
      <c r="AG66" s="2024"/>
      <c r="AH66" s="2025">
        <f>SUM(C66:AG66)</f>
        <v>12</v>
      </c>
      <c r="AJ66" s="1049"/>
      <c r="AK66" s="1049"/>
      <c r="AL66" s="1049"/>
      <c r="AM66" s="1049"/>
      <c r="AN66" s="1049"/>
      <c r="AO66" s="1049"/>
      <c r="AP66" s="1049"/>
      <c r="AQ66" s="1049"/>
      <c r="AR66" s="1049"/>
      <c r="AS66" s="1049"/>
      <c r="AT66" s="1049"/>
      <c r="AU66" s="1049"/>
      <c r="AV66" s="1049"/>
      <c r="AW66" s="1049"/>
      <c r="AX66" s="1049"/>
      <c r="AY66" s="1049"/>
      <c r="AZ66" s="1049"/>
      <c r="BA66" s="1049"/>
      <c r="BB66" s="1049"/>
      <c r="BC66" s="1049"/>
      <c r="BD66" s="1049"/>
      <c r="BE66" s="1049"/>
      <c r="BF66" s="1049"/>
      <c r="BG66" s="1049"/>
      <c r="BH66" s="1049"/>
      <c r="BI66" s="1049"/>
      <c r="BJ66" s="1049"/>
      <c r="BK66" s="1049"/>
      <c r="BL66" s="1049"/>
      <c r="BM66" s="1049"/>
      <c r="BN66" s="1049"/>
      <c r="BO66" s="1049"/>
    </row>
    <row r="67" spans="1:84" s="1050" customFormat="1" ht="15.75">
      <c r="A67" s="2439"/>
      <c r="B67" s="1999" t="s">
        <v>121</v>
      </c>
      <c r="C67" s="2024">
        <f>C65-C59</f>
        <v>0</v>
      </c>
      <c r="D67" s="2024">
        <f t="shared" ref="D67:AD67" si="14">D65-D59</f>
        <v>0</v>
      </c>
      <c r="E67" s="2024">
        <f t="shared" si="14"/>
        <v>78</v>
      </c>
      <c r="F67" s="2024">
        <f t="shared" si="14"/>
        <v>0</v>
      </c>
      <c r="G67" s="2024">
        <f t="shared" si="14"/>
        <v>0</v>
      </c>
      <c r="H67" s="2024">
        <f t="shared" si="14"/>
        <v>42</v>
      </c>
      <c r="I67" s="2024">
        <f t="shared" si="14"/>
        <v>0</v>
      </c>
      <c r="J67" s="2024">
        <f t="shared" si="14"/>
        <v>0</v>
      </c>
      <c r="K67" s="2024">
        <f t="shared" si="14"/>
        <v>42</v>
      </c>
      <c r="L67" s="2024">
        <f t="shared" si="14"/>
        <v>0</v>
      </c>
      <c r="M67" s="2024">
        <f t="shared" si="14"/>
        <v>0</v>
      </c>
      <c r="N67" s="2024">
        <f t="shared" si="14"/>
        <v>0</v>
      </c>
      <c r="O67" s="2024">
        <f t="shared" si="14"/>
        <v>0</v>
      </c>
      <c r="P67" s="2024">
        <f t="shared" si="14"/>
        <v>0</v>
      </c>
      <c r="Q67" s="2024">
        <f t="shared" si="14"/>
        <v>71</v>
      </c>
      <c r="R67" s="2024">
        <f t="shared" si="14"/>
        <v>0</v>
      </c>
      <c r="S67" s="2024">
        <f t="shared" si="14"/>
        <v>0</v>
      </c>
      <c r="T67" s="2024">
        <f t="shared" si="14"/>
        <v>37</v>
      </c>
      <c r="U67" s="2024">
        <f t="shared" si="14"/>
        <v>0</v>
      </c>
      <c r="V67" s="2024">
        <f t="shared" si="14"/>
        <v>91</v>
      </c>
      <c r="W67" s="2024">
        <f t="shared" si="14"/>
        <v>0</v>
      </c>
      <c r="X67" s="2024">
        <f t="shared" si="14"/>
        <v>0</v>
      </c>
      <c r="Y67" s="2024">
        <f t="shared" si="14"/>
        <v>0</v>
      </c>
      <c r="Z67" s="2024">
        <f t="shared" si="14"/>
        <v>0</v>
      </c>
      <c r="AA67" s="2024">
        <f t="shared" si="14"/>
        <v>55</v>
      </c>
      <c r="AB67" s="2024">
        <f t="shared" si="14"/>
        <v>39</v>
      </c>
      <c r="AC67" s="2024">
        <f t="shared" si="14"/>
        <v>0</v>
      </c>
      <c r="AD67" s="2024">
        <f t="shared" si="14"/>
        <v>0</v>
      </c>
      <c r="AE67" s="2024"/>
      <c r="AF67" s="2024"/>
      <c r="AG67" s="2024"/>
      <c r="AH67" s="2025">
        <f>SUM(C67:AG67)</f>
        <v>455</v>
      </c>
      <c r="AJ67" s="1049"/>
      <c r="AK67" s="1049"/>
      <c r="AL67" s="1049"/>
      <c r="AM67" s="1049"/>
      <c r="AN67" s="1049"/>
      <c r="AO67" s="1049"/>
      <c r="AP67" s="1049"/>
      <c r="AQ67" s="1049"/>
      <c r="AR67" s="1049"/>
      <c r="AS67" s="1049"/>
      <c r="AT67" s="1049"/>
      <c r="AU67" s="1049"/>
      <c r="AV67" s="1049"/>
      <c r="AW67" s="1049"/>
      <c r="AX67" s="1049"/>
      <c r="AY67" s="1049"/>
      <c r="AZ67" s="1049"/>
      <c r="BA67" s="1049"/>
      <c r="BB67" s="1049"/>
      <c r="BC67" s="1049"/>
      <c r="BD67" s="1049"/>
      <c r="BE67" s="1049"/>
      <c r="BF67" s="1049"/>
      <c r="BG67" s="1049"/>
      <c r="BH67" s="1049"/>
      <c r="BI67" s="1049"/>
      <c r="BJ67" s="1049"/>
      <c r="BK67" s="1049"/>
      <c r="BL67" s="1049"/>
      <c r="BM67" s="1049"/>
      <c r="BN67" s="1049"/>
      <c r="BO67" s="1049"/>
    </row>
    <row r="68" spans="1:84" s="1050" customFormat="1" ht="12" customHeight="1">
      <c r="A68" s="1079"/>
      <c r="B68" s="1080"/>
      <c r="C68" s="1080"/>
      <c r="D68" s="1080"/>
      <c r="E68" s="1080"/>
      <c r="F68" s="1080"/>
      <c r="G68" s="1080"/>
      <c r="H68" s="1080"/>
      <c r="I68" s="1080"/>
      <c r="J68" s="1080"/>
      <c r="K68" s="1080"/>
      <c r="L68" s="1080"/>
      <c r="M68" s="1080"/>
      <c r="N68" s="1080"/>
      <c r="O68" s="1080"/>
      <c r="P68" s="1080"/>
      <c r="Q68" s="1080"/>
      <c r="R68" s="1080"/>
      <c r="S68" s="1080"/>
      <c r="T68" s="1080"/>
      <c r="U68" s="1080"/>
      <c r="V68" s="1080"/>
      <c r="W68" s="1080"/>
      <c r="X68" s="1080"/>
      <c r="Y68" s="1080"/>
      <c r="Z68" s="1080"/>
      <c r="AA68" s="1080"/>
      <c r="AB68" s="1080"/>
      <c r="AC68" s="1080"/>
      <c r="AD68" s="1080"/>
      <c r="AE68" s="1080"/>
      <c r="AF68" s="1080"/>
      <c r="AG68" s="1080"/>
      <c r="AH68" s="1795"/>
      <c r="AJ68" s="1049"/>
      <c r="AK68" s="1049"/>
      <c r="AL68" s="1049"/>
      <c r="AM68" s="1049"/>
      <c r="AN68" s="1049"/>
      <c r="AO68" s="1049"/>
      <c r="AP68" s="1049"/>
      <c r="AQ68" s="1049"/>
      <c r="AR68" s="1049"/>
      <c r="AS68" s="1049"/>
      <c r="AT68" s="1049"/>
      <c r="AU68" s="1049"/>
      <c r="AV68" s="1049"/>
      <c r="AW68" s="1049"/>
      <c r="AX68" s="1049"/>
      <c r="AY68" s="1049"/>
      <c r="AZ68" s="1049"/>
      <c r="BA68" s="1049"/>
      <c r="BB68" s="1049"/>
      <c r="BC68" s="1049"/>
      <c r="BD68" s="1049"/>
      <c r="BE68" s="1049"/>
      <c r="BF68" s="1049"/>
      <c r="BG68" s="1049"/>
      <c r="BH68" s="1049"/>
      <c r="BI68" s="1049"/>
      <c r="BJ68" s="1049"/>
      <c r="BK68" s="1049"/>
      <c r="BL68" s="1049"/>
      <c r="BM68" s="1049"/>
      <c r="BN68" s="1049"/>
      <c r="BO68" s="1049"/>
    </row>
    <row r="69" spans="1:84" s="1050" customFormat="1" ht="15.75">
      <c r="A69" s="2440" t="s">
        <v>149</v>
      </c>
      <c r="B69" s="2440"/>
      <c r="C69" s="1952">
        <f>AJ3</f>
        <v>43497</v>
      </c>
      <c r="D69" s="1952">
        <f t="shared" ref="D69:AD69" si="15">C69+1</f>
        <v>43498</v>
      </c>
      <c r="E69" s="1952">
        <f t="shared" si="15"/>
        <v>43499</v>
      </c>
      <c r="F69" s="1952">
        <f t="shared" si="15"/>
        <v>43500</v>
      </c>
      <c r="G69" s="1952">
        <f t="shared" si="15"/>
        <v>43501</v>
      </c>
      <c r="H69" s="1952">
        <f t="shared" si="15"/>
        <v>43502</v>
      </c>
      <c r="I69" s="1952">
        <f t="shared" si="15"/>
        <v>43503</v>
      </c>
      <c r="J69" s="1952">
        <f t="shared" si="15"/>
        <v>43504</v>
      </c>
      <c r="K69" s="1952">
        <f t="shared" si="15"/>
        <v>43505</v>
      </c>
      <c r="L69" s="1952">
        <f t="shared" si="15"/>
        <v>43506</v>
      </c>
      <c r="M69" s="1952">
        <f t="shared" si="15"/>
        <v>43507</v>
      </c>
      <c r="N69" s="1952">
        <f t="shared" si="15"/>
        <v>43508</v>
      </c>
      <c r="O69" s="1952">
        <f t="shared" si="15"/>
        <v>43509</v>
      </c>
      <c r="P69" s="1952">
        <f t="shared" si="15"/>
        <v>43510</v>
      </c>
      <c r="Q69" s="1952">
        <f t="shared" si="15"/>
        <v>43511</v>
      </c>
      <c r="R69" s="1952">
        <f t="shared" si="15"/>
        <v>43512</v>
      </c>
      <c r="S69" s="1952">
        <f t="shared" si="15"/>
        <v>43513</v>
      </c>
      <c r="T69" s="1952">
        <f t="shared" si="15"/>
        <v>43514</v>
      </c>
      <c r="U69" s="1952">
        <f t="shared" si="15"/>
        <v>43515</v>
      </c>
      <c r="V69" s="1952">
        <f t="shared" si="15"/>
        <v>43516</v>
      </c>
      <c r="W69" s="1952">
        <f t="shared" si="15"/>
        <v>43517</v>
      </c>
      <c r="X69" s="1952">
        <f t="shared" si="15"/>
        <v>43518</v>
      </c>
      <c r="Y69" s="1952">
        <f t="shared" si="15"/>
        <v>43519</v>
      </c>
      <c r="Z69" s="1952">
        <f t="shared" si="15"/>
        <v>43520</v>
      </c>
      <c r="AA69" s="1952">
        <f t="shared" si="15"/>
        <v>43521</v>
      </c>
      <c r="AB69" s="1952">
        <f t="shared" si="15"/>
        <v>43522</v>
      </c>
      <c r="AC69" s="1952">
        <f t="shared" si="15"/>
        <v>43523</v>
      </c>
      <c r="AD69" s="1952">
        <f t="shared" si="15"/>
        <v>43524</v>
      </c>
      <c r="AE69" s="1952"/>
      <c r="AF69" s="1952"/>
      <c r="AG69" s="1952"/>
      <c r="AH69" s="1962"/>
      <c r="AJ69" s="1049"/>
      <c r="AK69" s="1049"/>
      <c r="AL69" s="1049"/>
      <c r="AM69" s="1049"/>
      <c r="AN69" s="1049"/>
      <c r="AO69" s="1049"/>
      <c r="AP69" s="1049"/>
      <c r="AQ69" s="1049"/>
      <c r="AR69" s="1049"/>
      <c r="AS69" s="1049"/>
      <c r="AT69" s="1049"/>
      <c r="AU69" s="1049"/>
      <c r="AV69" s="1049"/>
      <c r="AW69" s="1049"/>
      <c r="AX69" s="1049"/>
      <c r="AY69" s="1049"/>
      <c r="AZ69" s="1049"/>
      <c r="BA69" s="1049"/>
      <c r="BB69" s="1049"/>
      <c r="BC69" s="1049"/>
      <c r="BD69" s="1049"/>
      <c r="BE69" s="1049"/>
      <c r="BF69" s="1049"/>
      <c r="BG69" s="1049"/>
      <c r="BH69" s="1049"/>
      <c r="BI69" s="1049"/>
      <c r="BJ69" s="1049"/>
      <c r="BK69" s="1049"/>
      <c r="BL69" s="1049"/>
      <c r="BM69" s="1049"/>
      <c r="BN69" s="1049"/>
      <c r="BO69" s="1049"/>
    </row>
    <row r="70" spans="1:84" ht="15.75">
      <c r="A70" s="2441" t="s">
        <v>240</v>
      </c>
      <c r="B70" s="1954" t="s">
        <v>145</v>
      </c>
      <c r="C70" s="1061">
        <f>COUNTIF('Мероприятия_план (газ и гк)'!$AE$17:$AE$18,C$6)</f>
        <v>0</v>
      </c>
      <c r="D70" s="1061">
        <f>COUNTIF('Мероприятия_план (газ и гк)'!$AE$17:$AE$18,D$6)</f>
        <v>1</v>
      </c>
      <c r="E70" s="1061">
        <f>COUNTIF('Мероприятия_план (газ и гк)'!$AE$17:$AE$18,E$6)</f>
        <v>0</v>
      </c>
      <c r="F70" s="1061">
        <f>COUNTIF('Мероприятия_план (газ и гк)'!$AE$17:$AE$18,F$6)</f>
        <v>0</v>
      </c>
      <c r="G70" s="1061">
        <f>COUNTIF('Мероприятия_план (газ и гк)'!$AE$17:$AE$18,G$6)</f>
        <v>0</v>
      </c>
      <c r="H70" s="1061">
        <f>COUNTIF('Мероприятия_план (газ и гк)'!$AE$17:$AE$18,H$6)</f>
        <v>0</v>
      </c>
      <c r="I70" s="1061">
        <f>COUNTIF('Мероприятия_план (газ и гк)'!$AE$17:$AE$18,I$6)</f>
        <v>0</v>
      </c>
      <c r="J70" s="1061">
        <f>COUNTIF('Мероприятия_план (газ и гк)'!$AE$17:$AE$18,J$6)</f>
        <v>0</v>
      </c>
      <c r="K70" s="1061">
        <f>COUNTIF('Мероприятия_план (газ и гк)'!$AE$17:$AE$18,K$6)</f>
        <v>0</v>
      </c>
      <c r="L70" s="1061">
        <f>COUNTIF('Мероприятия_план (газ и гк)'!$AE$17:$AE$18,L$6)</f>
        <v>0</v>
      </c>
      <c r="M70" s="1061">
        <f>COUNTIF('Мероприятия_план (газ и гк)'!$AE$17:$AE$18,M$6)</f>
        <v>0</v>
      </c>
      <c r="N70" s="1061">
        <f>COUNTIF('Мероприятия_план (газ и гк)'!$AE$17:$AE$18,N$6)</f>
        <v>0</v>
      </c>
      <c r="O70" s="1061">
        <f>COUNTIF('Мероприятия_план (газ и гк)'!$AE$17:$AE$18,O$6)</f>
        <v>0</v>
      </c>
      <c r="P70" s="1061">
        <f>COUNTIF('Мероприятия_план (газ и гк)'!$AE$17:$AE$18,P$6)</f>
        <v>0</v>
      </c>
      <c r="Q70" s="1061">
        <f>COUNTIF('Мероприятия_план (газ и гк)'!$AE$17:$AE$18,Q$6)</f>
        <v>0</v>
      </c>
      <c r="R70" s="1061">
        <f>COUNTIF('Мероприятия_план (газ и гк)'!$AE$17:$AE$18,R$6)</f>
        <v>0</v>
      </c>
      <c r="S70" s="1061">
        <f>COUNTIF('Мероприятия_план (газ и гк)'!$AE$17:$AE$18,S$6)</f>
        <v>0</v>
      </c>
      <c r="T70" s="1061">
        <f>COUNTIF('Мероприятия_план (газ и гк)'!$AE$17:$AE$18,T$6)</f>
        <v>0</v>
      </c>
      <c r="U70" s="1061">
        <f>COUNTIF('Мероприятия_план (газ и гк)'!$AE$17:$AE$18,U$6)</f>
        <v>0</v>
      </c>
      <c r="V70" s="1061">
        <f>COUNTIF('Мероприятия_план (газ и гк)'!$AE$17:$AE$18,V$6)</f>
        <v>0</v>
      </c>
      <c r="W70" s="1061">
        <f>COUNTIF('Мероприятия_план (газ и гк)'!$AE$17:$AE$18,W$6)</f>
        <v>0</v>
      </c>
      <c r="X70" s="1061">
        <f>COUNTIF('Мероприятия_план (газ и гк)'!$AE$17:$AE$18,X$6)</f>
        <v>0</v>
      </c>
      <c r="Y70" s="1061">
        <f>COUNTIF('Мероприятия_план (газ и гк)'!$AE$17:$AE$18,Y$6)</f>
        <v>0</v>
      </c>
      <c r="Z70" s="1061">
        <f>COUNTIF('Мероприятия_план (газ и гк)'!$AE$17:$AE$18,Z$6)</f>
        <v>0</v>
      </c>
      <c r="AA70" s="1061">
        <f>COUNTIF('Мероприятия_план (газ и гк)'!$AE$17:$AE$18,AA$6)</f>
        <v>0</v>
      </c>
      <c r="AB70" s="1061">
        <f>COUNTIF('Мероприятия_план (газ и гк)'!$AE$17:$AE$18,AB$6)</f>
        <v>0</v>
      </c>
      <c r="AC70" s="1061">
        <f>COUNTIF('Мероприятия_план (газ и гк)'!$AE$17:$AE$18,AC$6)</f>
        <v>0</v>
      </c>
      <c r="AD70" s="1061">
        <f>COUNTIF('Мероприятия_план (газ и гк)'!$AE$17:$AE$18,AD$6)</f>
        <v>0</v>
      </c>
      <c r="AE70" s="1061"/>
      <c r="AF70" s="1061"/>
      <c r="AG70" s="1061"/>
      <c r="AH70" s="1957">
        <f t="shared" ref="AH70:AH97" si="16">SUM(C70:AG70)</f>
        <v>1</v>
      </c>
      <c r="AI70" s="1050"/>
      <c r="BP70" s="1050"/>
      <c r="BQ70" s="1050"/>
      <c r="BR70" s="1050"/>
      <c r="BS70" s="1050"/>
      <c r="BT70" s="1050"/>
      <c r="BU70" s="1050"/>
      <c r="BV70" s="1050"/>
      <c r="BW70" s="1050"/>
      <c r="BX70" s="1050"/>
      <c r="BY70" s="1050"/>
      <c r="BZ70" s="1050"/>
      <c r="CA70" s="1050"/>
      <c r="CB70" s="1050"/>
      <c r="CC70" s="1050"/>
      <c r="CD70" s="1050"/>
      <c r="CE70" s="1050"/>
      <c r="CF70" s="1050"/>
    </row>
    <row r="71" spans="1:84" ht="15.75">
      <c r="A71" s="2441"/>
      <c r="B71" s="1954" t="s">
        <v>325</v>
      </c>
      <c r="C71" s="1064">
        <f>SUMIF('Мероприятия_план (газ и гк)'!$AE$17:$AE$18,C$6,'Мероприятия_план (газ и гк)'!$V$17:$V$18)</f>
        <v>0</v>
      </c>
      <c r="D71" s="1064">
        <f>SUMIF('Мероприятия_план (газ и гк)'!$AE$17:$AE$18,D$6,'Мероприятия_план (газ и гк)'!$V$17:$V$18)</f>
        <v>250</v>
      </c>
      <c r="E71" s="1064">
        <f>SUMIF('Мероприятия_план (газ и гк)'!$AE$17:$AE$18,E$6,'Мероприятия_план (газ и гк)'!$V$17:$V$18)</f>
        <v>0</v>
      </c>
      <c r="F71" s="1064">
        <f>SUMIF('Мероприятия_план (газ и гк)'!$AE$17:$AE$18,F$6,'Мероприятия_план (газ и гк)'!$V$17:$V$18)</f>
        <v>0</v>
      </c>
      <c r="G71" s="1064">
        <f>SUMIF('Мероприятия_план (газ и гк)'!$AE$17:$AE$18,G$6,'Мероприятия_план (газ и гк)'!$V$17:$V$18)</f>
        <v>0</v>
      </c>
      <c r="H71" s="1064">
        <f>SUMIF('Мероприятия_план (газ и гк)'!$AE$17:$AE$18,H$6,'Мероприятия_план (газ и гк)'!$V$17:$V$18)</f>
        <v>0</v>
      </c>
      <c r="I71" s="1064">
        <f>SUMIF('Мероприятия_план (газ и гк)'!$AE$17:$AE$18,I$6,'Мероприятия_план (газ и гк)'!$V$17:$V$18)</f>
        <v>0</v>
      </c>
      <c r="J71" s="1064">
        <f>SUMIF('Мероприятия_план (газ и гк)'!$AE$17:$AE$18,J$6,'Мероприятия_план (газ и гк)'!$V$17:$V$18)</f>
        <v>0</v>
      </c>
      <c r="K71" s="1064">
        <f>SUMIF('Мероприятия_план (газ и гк)'!$AE$17:$AE$18,K$6,'Мероприятия_план (газ и гк)'!$V$17:$V$18)</f>
        <v>0</v>
      </c>
      <c r="L71" s="1064">
        <f>SUMIF('Мероприятия_план (газ и гк)'!$AE$17:$AE$18,L$6,'Мероприятия_план (газ и гк)'!$V$17:$V$18)</f>
        <v>0</v>
      </c>
      <c r="M71" s="1064">
        <f>SUMIF('Мероприятия_план (газ и гк)'!$AE$17:$AE$18,M$6,'Мероприятия_план (газ и гк)'!$V$17:$V$18)</f>
        <v>0</v>
      </c>
      <c r="N71" s="1064">
        <f>SUMIF('Мероприятия_план (газ и гк)'!$AE$17:$AE$18,N$6,'Мероприятия_план (газ и гк)'!$V$17:$V$18)</f>
        <v>0</v>
      </c>
      <c r="O71" s="1064">
        <f>SUMIF('Мероприятия_план (газ и гк)'!$AE$17:$AE$18,O$6,'Мероприятия_план (газ и гк)'!$V$17:$V$18)</f>
        <v>0</v>
      </c>
      <c r="P71" s="1064">
        <f>SUMIF('Мероприятия_план (газ и гк)'!$AE$17:$AE$18,P$6,'Мероприятия_план (газ и гк)'!$V$17:$V$18)</f>
        <v>0</v>
      </c>
      <c r="Q71" s="1064">
        <f>SUMIF('Мероприятия_план (газ и гк)'!$AE$17:$AE$18,Q$6,'Мероприятия_план (газ и гк)'!$V$17:$V$18)</f>
        <v>0</v>
      </c>
      <c r="R71" s="1064">
        <f>SUMIF('Мероприятия_план (газ и гк)'!$AE$17:$AE$18,R$6,'Мероприятия_план (газ и гк)'!$V$17:$V$18)</f>
        <v>0</v>
      </c>
      <c r="S71" s="1064">
        <f>SUMIF('Мероприятия_план (газ и гк)'!$AE$17:$AE$18,S$6,'Мероприятия_план (газ и гк)'!$V$17:$V$18)</f>
        <v>0</v>
      </c>
      <c r="T71" s="1064">
        <f>SUMIF('Мероприятия_план (газ и гк)'!$AE$17:$AE$18,T$6,'Мероприятия_план (газ и гк)'!$V$17:$V$18)</f>
        <v>0</v>
      </c>
      <c r="U71" s="1064">
        <f>SUMIF('Мероприятия_план (газ и гк)'!$AE$17:$AE$18,U$6,'Мероприятия_план (газ и гк)'!$V$17:$V$18)</f>
        <v>0</v>
      </c>
      <c r="V71" s="1064">
        <f>SUMIF('Мероприятия_план (газ и гк)'!$AE$17:$AE$18,V$6,'Мероприятия_план (газ и гк)'!$V$17:$V$18)</f>
        <v>0</v>
      </c>
      <c r="W71" s="1064">
        <f>SUMIF('Мероприятия_план (газ и гк)'!$AE$17:$AE$18,W$6,'Мероприятия_план (газ и гк)'!$V$17:$V$18)</f>
        <v>0</v>
      </c>
      <c r="X71" s="1064">
        <f>SUMIF('Мероприятия_план (газ и гк)'!$AE$17:$AE$18,X$6,'Мероприятия_план (газ и гк)'!$V$17:$V$18)</f>
        <v>0</v>
      </c>
      <c r="Y71" s="1064">
        <f>SUMIF('Мероприятия_план (газ и гк)'!$AE$17:$AE$18,Y$6,'Мероприятия_план (газ и гк)'!$V$17:$V$18)</f>
        <v>0</v>
      </c>
      <c r="Z71" s="1064">
        <f>SUMIF('Мероприятия_план (газ и гк)'!$AE$17:$AE$18,Z$6,'Мероприятия_план (газ и гк)'!$V$17:$V$18)</f>
        <v>0</v>
      </c>
      <c r="AA71" s="1064">
        <f>SUMIF('Мероприятия_план (газ и гк)'!$AE$17:$AE$18,AA$6,'Мероприятия_план (газ и гк)'!$V$17:$V$18)</f>
        <v>0</v>
      </c>
      <c r="AB71" s="1064">
        <f>SUMIF('Мероприятия_план (газ и гк)'!$AE$17:$AE$18,AB$6,'Мероприятия_план (газ и гк)'!$V$17:$V$18)</f>
        <v>0</v>
      </c>
      <c r="AC71" s="1064">
        <f>SUMIF('Мероприятия_план (газ и гк)'!$AE$17:$AE$18,AC$6,'Мероприятия_план (газ и гк)'!$V$17:$V$18)</f>
        <v>0</v>
      </c>
      <c r="AD71" s="1064">
        <f>SUMIF('Мероприятия_план (газ и гк)'!$AE$17:$AE$18,AD$6,'Мероприятия_план (газ и гк)'!$V$17:$V$18)</f>
        <v>0</v>
      </c>
      <c r="AE71" s="1064"/>
      <c r="AF71" s="1064"/>
      <c r="AG71" s="1064"/>
      <c r="AH71" s="1957">
        <f t="shared" si="16"/>
        <v>250</v>
      </c>
      <c r="AI71" s="1050"/>
      <c r="BP71" s="1050"/>
      <c r="BQ71" s="1050"/>
      <c r="BR71" s="1050"/>
      <c r="BS71" s="1050"/>
      <c r="BT71" s="1050"/>
      <c r="BU71" s="1050"/>
      <c r="BV71" s="1050"/>
      <c r="BW71" s="1050"/>
      <c r="BX71" s="1050"/>
      <c r="BY71" s="1050"/>
      <c r="BZ71" s="1050"/>
      <c r="CA71" s="1050"/>
      <c r="CB71" s="1050"/>
      <c r="CC71" s="1050"/>
      <c r="CD71" s="1050"/>
      <c r="CE71" s="1050"/>
      <c r="CF71" s="1050"/>
    </row>
    <row r="72" spans="1:84" s="1050" customFormat="1" ht="18" customHeight="1">
      <c r="A72" s="2490" t="s">
        <v>240</v>
      </c>
      <c r="B72" s="2020" t="s">
        <v>145</v>
      </c>
      <c r="C72" s="1991">
        <f>COUNTIF('Мероприятия_план (газ и гк)'!$AE$17:$AE$18,C$6)</f>
        <v>0</v>
      </c>
      <c r="D72" s="1991">
        <f>COUNTIF('Мероприятия_план (газ и гк)'!$AE$17:$AE$18,D$6)</f>
        <v>1</v>
      </c>
      <c r="E72" s="1991">
        <f>COUNTIF('Мероприятия_план (газ и гк)'!$AE$17:$AE$18,E$6)</f>
        <v>0</v>
      </c>
      <c r="F72" s="1991">
        <f>COUNTIF('Мероприятия_план (газ и гк)'!$AE$17:$AE$18,F$6)</f>
        <v>0</v>
      </c>
      <c r="G72" s="1991">
        <f>COUNTIF('Мероприятия_план (газ и гк)'!$AE$17:$AE$18,G$6)</f>
        <v>0</v>
      </c>
      <c r="H72" s="1991">
        <f>COUNTIF('Мероприятия_план (газ и гк)'!$AE$17:$AE$18,H$6)</f>
        <v>0</v>
      </c>
      <c r="I72" s="1991">
        <f>COUNTIF('Мероприятия_план (газ и гк)'!$AE$17:$AE$18,I$6)</f>
        <v>0</v>
      </c>
      <c r="J72" s="1991">
        <f>COUNTIF('Мероприятия_план (газ и гк)'!$AE$17:$AE$18,J$6)</f>
        <v>0</v>
      </c>
      <c r="K72" s="1991">
        <f>COUNTIF('Мероприятия_план (газ и гк)'!$AE$17:$AE$18,K$6)</f>
        <v>0</v>
      </c>
      <c r="L72" s="1991">
        <f>COUNTIF('Мероприятия_план (газ и гк)'!$AE$17:$AE$18,L$6)</f>
        <v>0</v>
      </c>
      <c r="M72" s="1991">
        <f>COUNTIF('Мероприятия_план (газ и гк)'!$AE$17:$AE$18,M$6)</f>
        <v>0</v>
      </c>
      <c r="N72" s="1991">
        <f>COUNTIF('Мероприятия_план (газ и гк)'!$AE$17:$AE$18,N$6)</f>
        <v>0</v>
      </c>
      <c r="O72" s="1991">
        <f>COUNTIF('Мероприятия_план (газ и гк)'!$AE$17:$AE$18,O$6)</f>
        <v>0</v>
      </c>
      <c r="P72" s="1991">
        <f>COUNTIF('Мероприятия_план (газ и гк)'!$AE$17:$AE$18,P$6)</f>
        <v>0</v>
      </c>
      <c r="Q72" s="1991">
        <f>COUNTIF('Мероприятия_план (газ и гк)'!$AE$17:$AE$18,Q$6)</f>
        <v>0</v>
      </c>
      <c r="R72" s="1991">
        <f>COUNTIF('Мероприятия_план (газ и гк)'!$AE$17:$AE$18,R$6)</f>
        <v>0</v>
      </c>
      <c r="S72" s="1991">
        <f>COUNTIF('Мероприятия_план (газ и гк)'!$AE$17:$AE$18,S$6)</f>
        <v>0</v>
      </c>
      <c r="T72" s="1991">
        <f>COUNTIF('Мероприятия_план (газ и гк)'!$AE$17:$AE$18,T$6)</f>
        <v>0</v>
      </c>
      <c r="U72" s="1991">
        <f>COUNTIF('Мероприятия_план (газ и гк)'!$AE$17:$AE$18,U$6)</f>
        <v>0</v>
      </c>
      <c r="V72" s="1991">
        <f>COUNTIF('Мероприятия_план (газ и гк)'!$AE$17:$AE$18,V$6)</f>
        <v>0</v>
      </c>
      <c r="W72" s="1991">
        <f>COUNTIF('Мероприятия_план (газ и гк)'!$AE$17:$AE$18,W$6)</f>
        <v>0</v>
      </c>
      <c r="X72" s="1991">
        <f>COUNTIF('Мероприятия_план (газ и гк)'!$AE$17:$AE$18,X$6)</f>
        <v>0</v>
      </c>
      <c r="Y72" s="1991">
        <f>COUNTIF('Мероприятия_план (газ и гк)'!$AE$17:$AE$18,Y$6)</f>
        <v>0</v>
      </c>
      <c r="Z72" s="1991">
        <f>COUNTIF('Мероприятия_план (газ и гк)'!$AE$17:$AE$18,Z$6)</f>
        <v>0</v>
      </c>
      <c r="AA72" s="1991">
        <f>COUNTIF('Мероприятия_план (газ и гк)'!$AE$17:$AE$18,AA$6)</f>
        <v>0</v>
      </c>
      <c r="AB72" s="1991">
        <f>COUNTIF('Мероприятия_план (газ и гк)'!$AE$17:$AE$18,AB$6)</f>
        <v>0</v>
      </c>
      <c r="AC72" s="1991">
        <f>COUNTIF('Мероприятия_план (газ и гк)'!$AE$17:$AE$18,AC$6)</f>
        <v>0</v>
      </c>
      <c r="AD72" s="1991">
        <f>COUNTIF('Мероприятия_план (газ и гк)'!$AE$17:$AE$18,AD$6)</f>
        <v>0</v>
      </c>
      <c r="AE72" s="1991"/>
      <c r="AF72" s="1991"/>
      <c r="AG72" s="1991"/>
      <c r="AH72" s="2021">
        <f>SUM(C72:AG72)</f>
        <v>1</v>
      </c>
      <c r="AJ72" s="1049"/>
      <c r="AK72" s="1049"/>
      <c r="AL72" s="1049"/>
      <c r="AM72" s="1049"/>
      <c r="AN72" s="1049"/>
      <c r="AO72" s="1049"/>
      <c r="AP72" s="1049"/>
      <c r="AQ72" s="1049"/>
      <c r="AR72" s="1049"/>
      <c r="AS72" s="1049"/>
      <c r="AT72" s="1049"/>
      <c r="AU72" s="1049"/>
      <c r="AV72" s="1049"/>
      <c r="AW72" s="1049"/>
      <c r="AX72" s="1049"/>
      <c r="AY72" s="1049"/>
      <c r="AZ72" s="1049"/>
      <c r="BA72" s="1049"/>
      <c r="BB72" s="1049"/>
      <c r="BC72" s="1049"/>
      <c r="BD72" s="1049"/>
      <c r="BE72" s="1049"/>
      <c r="BF72" s="1049"/>
      <c r="BG72" s="1049"/>
      <c r="BH72" s="1049"/>
      <c r="BI72" s="1049"/>
      <c r="BJ72" s="1049"/>
      <c r="BK72" s="1049"/>
      <c r="BL72" s="1049"/>
      <c r="BM72" s="1049"/>
      <c r="BN72" s="1049"/>
      <c r="BO72" s="1049"/>
    </row>
    <row r="73" spans="1:84" s="1050" customFormat="1" ht="15.75">
      <c r="A73" s="2490"/>
      <c r="B73" s="2020" t="s">
        <v>121</v>
      </c>
      <c r="C73" s="1993">
        <f>SUMIF('Мероприятия_план (газ и гк)'!$AE$17:$AE$18,C$6,'Мероприятия_план (газ и гк)'!$U$17:$U$18)</f>
        <v>0</v>
      </c>
      <c r="D73" s="1993">
        <f>SUMIF('Мероприятия_план (газ и гк)'!$AE$17:$AE$18,D$6,'Мероприятия_план (газ и гк)'!$U$17:$U$18)</f>
        <v>20</v>
      </c>
      <c r="E73" s="1993">
        <f>SUMIF('Мероприятия_план (газ и гк)'!$AE$17:$AE$18,E$6,'Мероприятия_план (газ и гк)'!$U$17:$U$18)</f>
        <v>0</v>
      </c>
      <c r="F73" s="1993">
        <f>SUMIF('Мероприятия_план (газ и гк)'!$AE$17:$AE$18,F$6,'Мероприятия_план (газ и гк)'!$U$17:$U$18)</f>
        <v>0</v>
      </c>
      <c r="G73" s="1993">
        <f>SUMIF('Мероприятия_план (газ и гк)'!$AE$17:$AE$18,G$6,'Мероприятия_план (газ и гк)'!$U$17:$U$18)</f>
        <v>0</v>
      </c>
      <c r="H73" s="1993">
        <f>SUMIF('Мероприятия_план (газ и гк)'!$AE$17:$AE$18,H$6,'Мероприятия_план (газ и гк)'!$U$17:$U$18)</f>
        <v>0</v>
      </c>
      <c r="I73" s="1993">
        <f>SUMIF('Мероприятия_план (газ и гк)'!$AE$17:$AE$18,I$6,'Мероприятия_план (газ и гк)'!$U$17:$U$18)</f>
        <v>0</v>
      </c>
      <c r="J73" s="1993">
        <f>SUMIF('Мероприятия_план (газ и гк)'!$AE$17:$AE$18,J$6,'Мероприятия_план (газ и гк)'!$U$17:$U$18)</f>
        <v>0</v>
      </c>
      <c r="K73" s="1993">
        <f>SUMIF('Мероприятия_план (газ и гк)'!$AE$17:$AE$18,K$6,'Мероприятия_план (газ и гк)'!$U$17:$U$18)</f>
        <v>0</v>
      </c>
      <c r="L73" s="1993">
        <f>SUMIF('Мероприятия_план (газ и гк)'!$AE$17:$AE$18,L$6,'Мероприятия_план (газ и гк)'!$U$17:$U$18)</f>
        <v>0</v>
      </c>
      <c r="M73" s="1993">
        <f>SUMIF('Мероприятия_план (газ и гк)'!$AE$17:$AE$18,M$6,'Мероприятия_план (газ и гк)'!$U$17:$U$18)</f>
        <v>0</v>
      </c>
      <c r="N73" s="1993">
        <f>SUMIF('Мероприятия_план (газ и гк)'!$AE$17:$AE$18,N$6,'Мероприятия_план (газ и гк)'!$U$17:$U$18)</f>
        <v>0</v>
      </c>
      <c r="O73" s="1993">
        <f>SUMIF('Мероприятия_план (газ и гк)'!$AE$17:$AE$18,O$6,'Мероприятия_план (газ и гк)'!$U$17:$U$18)</f>
        <v>0</v>
      </c>
      <c r="P73" s="1993">
        <f>SUMIF('Мероприятия_план (газ и гк)'!$AE$17:$AE$18,P$6,'Мероприятия_план (газ и гк)'!$U$17:$U$18)</f>
        <v>0</v>
      </c>
      <c r="Q73" s="1993">
        <f>SUMIF('Мероприятия_план (газ и гк)'!$AE$17:$AE$18,Q$6,'Мероприятия_план (газ и гк)'!$U$17:$U$18)</f>
        <v>0</v>
      </c>
      <c r="R73" s="1993">
        <f>SUMIF('Мероприятия_план (газ и гк)'!$AE$17:$AE$18,R$6,'Мероприятия_план (газ и гк)'!$U$17:$U$18)</f>
        <v>0</v>
      </c>
      <c r="S73" s="1993">
        <f>SUMIF('Мероприятия_план (газ и гк)'!$AE$17:$AE$18,S$6,'Мероприятия_план (газ и гк)'!$U$17:$U$18)</f>
        <v>0</v>
      </c>
      <c r="T73" s="1993">
        <f>SUMIF('Мероприятия_план (газ и гк)'!$AE$17:$AE$18,T$6,'Мероприятия_план (газ и гк)'!$U$17:$U$18)</f>
        <v>0</v>
      </c>
      <c r="U73" s="1993">
        <f>SUMIF('Мероприятия_план (газ и гк)'!$AE$17:$AE$18,U$6,'Мероприятия_план (газ и гк)'!$U$17:$U$18)</f>
        <v>0</v>
      </c>
      <c r="V73" s="1993">
        <f>SUMIF('Мероприятия_план (газ и гк)'!$AE$17:$AE$18,V$6,'Мероприятия_план (газ и гк)'!$U$17:$U$18)</f>
        <v>0</v>
      </c>
      <c r="W73" s="1993">
        <f>SUMIF('Мероприятия_план (газ и гк)'!$AE$17:$AE$18,W$6,'Мероприятия_план (газ и гк)'!$U$17:$U$18)</f>
        <v>0</v>
      </c>
      <c r="X73" s="1993">
        <f>SUMIF('Мероприятия_план (газ и гк)'!$AE$17:$AE$18,X$6,'Мероприятия_план (газ и гк)'!$U$17:$U$18)</f>
        <v>0</v>
      </c>
      <c r="Y73" s="1993">
        <f>SUMIF('Мероприятия_план (газ и гк)'!$AE$17:$AE$18,Y$6,'Мероприятия_план (газ и гк)'!$U$17:$U$18)</f>
        <v>0</v>
      </c>
      <c r="Z73" s="1993">
        <f>SUMIF('Мероприятия_план (газ и гк)'!$AE$17:$AE$18,Z$6,'Мероприятия_план (газ и гк)'!$U$17:$U$18)</f>
        <v>0</v>
      </c>
      <c r="AA73" s="1993">
        <f>SUMIF('Мероприятия_план (газ и гк)'!$AE$17:$AE$18,AA$6,'Мероприятия_план (газ и гк)'!$U$17:$U$18)</f>
        <v>0</v>
      </c>
      <c r="AB73" s="1993">
        <f>SUMIF('Мероприятия_план (газ и гк)'!$AE$17:$AE$18,AB$6,'Мероприятия_план (газ и гк)'!$U$17:$U$18)</f>
        <v>0</v>
      </c>
      <c r="AC73" s="1993">
        <f>SUMIF('Мероприятия_план (газ и гк)'!$AE$17:$AE$18,AC$6,'Мероприятия_план (газ и гк)'!$U$17:$U$18)</f>
        <v>0</v>
      </c>
      <c r="AD73" s="1993">
        <f>SUMIF('Мероприятия_план (газ и гк)'!$AE$17:$AE$18,AD$6,'Мероприятия_план (газ и гк)'!$U$17:$U$18)</f>
        <v>0</v>
      </c>
      <c r="AE73" s="1993"/>
      <c r="AF73" s="1993"/>
      <c r="AG73" s="1993"/>
      <c r="AH73" s="2022">
        <f>SUM(C73:AG73)</f>
        <v>20</v>
      </c>
      <c r="AJ73" s="1049"/>
      <c r="AK73" s="1049"/>
      <c r="AL73" s="1049"/>
      <c r="AM73" s="1049"/>
      <c r="AN73" s="1049"/>
      <c r="AO73" s="1049"/>
      <c r="AP73" s="1049"/>
      <c r="AQ73" s="1049"/>
      <c r="AR73" s="1049"/>
      <c r="AS73" s="1049"/>
      <c r="AT73" s="1049"/>
      <c r="AU73" s="1049"/>
      <c r="AV73" s="1049"/>
      <c r="AW73" s="1049"/>
      <c r="AX73" s="1049"/>
      <c r="AY73" s="1049"/>
      <c r="AZ73" s="1049"/>
      <c r="BA73" s="1049"/>
      <c r="BB73" s="1049"/>
      <c r="BC73" s="1049"/>
      <c r="BD73" s="1049"/>
      <c r="BE73" s="1049"/>
      <c r="BF73" s="1049"/>
      <c r="BG73" s="1049"/>
      <c r="BH73" s="1049"/>
      <c r="BI73" s="1049"/>
      <c r="BJ73" s="1049"/>
      <c r="BK73" s="1049"/>
      <c r="BL73" s="1049"/>
      <c r="BM73" s="1049"/>
      <c r="BN73" s="1049"/>
      <c r="BO73" s="1049"/>
    </row>
    <row r="74" spans="1:84" ht="15.75">
      <c r="A74" s="2441" t="s">
        <v>370</v>
      </c>
      <c r="B74" s="1954" t="s">
        <v>145</v>
      </c>
      <c r="C74" s="1061">
        <f>COUNTIF('Мероприятия_план (газ и гк)'!$AE$56:$AE$57,C$6)</f>
        <v>0</v>
      </c>
      <c r="D74" s="1061">
        <f>COUNTIF('Мероприятия_план (газ и гк)'!$AE$56:$AE$57,D$6)</f>
        <v>0</v>
      </c>
      <c r="E74" s="1061">
        <f>COUNTIF('Мероприятия_план (газ и гк)'!$AE$56:$AE$57,E$6)</f>
        <v>0</v>
      </c>
      <c r="F74" s="1061">
        <f>COUNTIF('Мероприятия_план (газ и гк)'!$AE$56:$AE$57,F$6)</f>
        <v>0</v>
      </c>
      <c r="G74" s="1061">
        <f>COUNTIF('Мероприятия_план (газ и гк)'!$AE$56:$AE$57,G$6)</f>
        <v>0</v>
      </c>
      <c r="H74" s="1061">
        <f>COUNTIF('Мероприятия_план (газ и гк)'!$AE$56:$AE$57,H$6)</f>
        <v>0</v>
      </c>
      <c r="I74" s="1061">
        <f>COUNTIF('Мероприятия_план (газ и гк)'!$AE$56:$AE$57,I$6)</f>
        <v>0</v>
      </c>
      <c r="J74" s="1061">
        <f>COUNTIF('Мероприятия_план (газ и гк)'!$AE$56:$AE$57,J$6)</f>
        <v>1</v>
      </c>
      <c r="K74" s="1061">
        <f>COUNTIF('Мероприятия_план (газ и гк)'!$AE$56:$AE$57,K$6)</f>
        <v>0</v>
      </c>
      <c r="L74" s="1061">
        <f>COUNTIF('Мероприятия_план (газ и гк)'!$AE$56:$AE$57,L$6)</f>
        <v>0</v>
      </c>
      <c r="M74" s="1061">
        <f>COUNTIF('Мероприятия_план (газ и гк)'!$AE$56:$AE$57,M$6)</f>
        <v>0</v>
      </c>
      <c r="N74" s="1061">
        <f>COUNTIF('Мероприятия_план (газ и гк)'!$AE$56:$AE$57,N$6)</f>
        <v>0</v>
      </c>
      <c r="O74" s="1061">
        <f>COUNTIF('Мероприятия_план (газ и гк)'!$AE$56:$AE$57,O$6)</f>
        <v>0</v>
      </c>
      <c r="P74" s="1061">
        <f>COUNTIF('Мероприятия_план (газ и гк)'!$AE$56:$AE$57,P$6)</f>
        <v>0</v>
      </c>
      <c r="Q74" s="1061">
        <f>COUNTIF('Мероприятия_план (газ и гк)'!$AE$56:$AE$57,Q$6)</f>
        <v>0</v>
      </c>
      <c r="R74" s="1061">
        <f>COUNTIF('Мероприятия_план (газ и гк)'!$AE$56:$AE$57,R$6)</f>
        <v>0</v>
      </c>
      <c r="S74" s="1061">
        <f>COUNTIF('Мероприятия_план (газ и гк)'!$AE$56:$AE$57,S$6)</f>
        <v>0</v>
      </c>
      <c r="T74" s="1061">
        <f>COUNTIF('Мероприятия_план (газ и гк)'!$AE$56:$AE$57,T$6)</f>
        <v>0</v>
      </c>
      <c r="U74" s="1061">
        <f>COUNTIF('Мероприятия_план (газ и гк)'!$AE$56:$AE$57,U$6)</f>
        <v>0</v>
      </c>
      <c r="V74" s="1061">
        <f>COUNTIF('Мероприятия_план (газ и гк)'!$AE$56:$AE$57,V$6)</f>
        <v>0</v>
      </c>
      <c r="W74" s="1061">
        <f>COUNTIF('Мероприятия_план (газ и гк)'!$AE$56:$AE$57,W$6)</f>
        <v>0</v>
      </c>
      <c r="X74" s="1061">
        <f>COUNTIF('Мероприятия_план (газ и гк)'!$AE$56:$AE$57,X$6)</f>
        <v>0</v>
      </c>
      <c r="Y74" s="1061">
        <f>COUNTIF('Мероприятия_план (газ и гк)'!$AE$56:$AE$57,Y$6)</f>
        <v>0</v>
      </c>
      <c r="Z74" s="1061">
        <f>COUNTIF('Мероприятия_план (газ и гк)'!$AE$56:$AE$57,Z$6)</f>
        <v>0</v>
      </c>
      <c r="AA74" s="1061">
        <f>COUNTIF('Мероприятия_план (газ и гк)'!$AE$56:$AE$57,AA$6)</f>
        <v>0</v>
      </c>
      <c r="AB74" s="1061">
        <f>COUNTIF('Мероприятия_план (газ и гк)'!$AE$56:$AE$57,AB$6)</f>
        <v>0</v>
      </c>
      <c r="AC74" s="1061">
        <f>COUNTIF('Мероприятия_план (газ и гк)'!$AE$56:$AE$57,AC$6)</f>
        <v>0</v>
      </c>
      <c r="AD74" s="1061">
        <f>COUNTIF('Мероприятия_план (газ и гк)'!$AE$56:$AE$57,AD$6)</f>
        <v>0</v>
      </c>
      <c r="AE74" s="1061"/>
      <c r="AF74" s="1061"/>
      <c r="AG74" s="1061"/>
      <c r="AH74" s="1957">
        <f t="shared" ref="AH74:AH81" si="17">SUM(C74:AG74)</f>
        <v>1</v>
      </c>
      <c r="AI74" s="1050"/>
      <c r="BP74" s="1050"/>
      <c r="BQ74" s="1050"/>
      <c r="BR74" s="1050"/>
      <c r="BS74" s="1050"/>
      <c r="BT74" s="1050"/>
      <c r="BU74" s="1050"/>
      <c r="BV74" s="1050"/>
      <c r="BW74" s="1050"/>
      <c r="BX74" s="1050"/>
      <c r="BY74" s="1050"/>
      <c r="BZ74" s="1050"/>
      <c r="CA74" s="1050"/>
      <c r="CB74" s="1050"/>
      <c r="CC74" s="1050"/>
      <c r="CD74" s="1050"/>
      <c r="CE74" s="1050"/>
      <c r="CF74" s="1050"/>
    </row>
    <row r="75" spans="1:84" ht="15.75">
      <c r="A75" s="2441"/>
      <c r="B75" s="1954" t="s">
        <v>325</v>
      </c>
      <c r="C75" s="1064">
        <f>SUMIF('Мероприятия_план (газ и гк)'!$AE$56:$AE$57,C$6,'Мероприятия_план (газ и гк)'!$V$56:$V$57)</f>
        <v>0</v>
      </c>
      <c r="D75" s="1064">
        <f>SUMIF('Мероприятия_план (газ и гк)'!$AE$56:$AE$57,D$6,'Мероприятия_план (газ и гк)'!$V$56:$V$57)</f>
        <v>0</v>
      </c>
      <c r="E75" s="1064">
        <f>SUMIF('Мероприятия_план (газ и гк)'!$AE$56:$AE$57,E$6,'Мероприятия_план (газ и гк)'!$V$56:$V$57)</f>
        <v>0</v>
      </c>
      <c r="F75" s="1064">
        <f>SUMIF('Мероприятия_план (газ и гк)'!$AE$56:$AE$57,F$6,'Мероприятия_план (газ и гк)'!$V$56:$V$57)</f>
        <v>0</v>
      </c>
      <c r="G75" s="1064">
        <f>SUMIF('Мероприятия_план (газ и гк)'!$AE$56:$AE$57,G$6,'Мероприятия_план (газ и гк)'!$V$56:$V$57)</f>
        <v>0</v>
      </c>
      <c r="H75" s="1064">
        <f>SUMIF('Мероприятия_план (газ и гк)'!$AE$56:$AE$57,H$6,'Мероприятия_план (газ и гк)'!$V$56:$V$57)</f>
        <v>0</v>
      </c>
      <c r="I75" s="1064">
        <f>SUMIF('Мероприятия_план (газ и гк)'!$AE$56:$AE$57,I$6,'Мероприятия_план (газ и гк)'!$V$56:$V$57)</f>
        <v>0</v>
      </c>
      <c r="J75" s="1064">
        <f>SUMIF('Мероприятия_план (газ и гк)'!$AE$56:$AE$57,J$6,'Мероприятия_план (газ и гк)'!$V$56:$V$57)</f>
        <v>250</v>
      </c>
      <c r="K75" s="1064">
        <f>SUMIF('Мероприятия_план (газ и гк)'!$AE$56:$AE$57,K$6,'Мероприятия_план (газ и гк)'!$V$56:$V$57)</f>
        <v>0</v>
      </c>
      <c r="L75" s="1064">
        <f>SUMIF('Мероприятия_план (газ и гк)'!$AE$56:$AE$57,L$6,'Мероприятия_план (газ и гк)'!$V$56:$V$57)</f>
        <v>0</v>
      </c>
      <c r="M75" s="1064">
        <f>SUMIF('Мероприятия_план (газ и гк)'!$AE$56:$AE$57,M$6,'Мероприятия_план (газ и гк)'!$V$56:$V$57)</f>
        <v>0</v>
      </c>
      <c r="N75" s="1064">
        <f>SUMIF('Мероприятия_план (газ и гк)'!$AE$56:$AE$57,N$6,'Мероприятия_план (газ и гк)'!$V$56:$V$57)</f>
        <v>0</v>
      </c>
      <c r="O75" s="1064">
        <f>SUMIF('Мероприятия_план (газ и гк)'!$AE$56:$AE$57,O$6,'Мероприятия_план (газ и гк)'!$V$56:$V$57)</f>
        <v>0</v>
      </c>
      <c r="P75" s="1064">
        <f>SUMIF('Мероприятия_план (газ и гк)'!$AE$56:$AE$57,P$6,'Мероприятия_план (газ и гк)'!$V$56:$V$57)</f>
        <v>0</v>
      </c>
      <c r="Q75" s="1064">
        <f>SUMIF('Мероприятия_план (газ и гк)'!$AE$56:$AE$57,Q$6,'Мероприятия_план (газ и гк)'!$V$56:$V$57)</f>
        <v>0</v>
      </c>
      <c r="R75" s="1064">
        <f>SUMIF('Мероприятия_план (газ и гк)'!$AE$56:$AE$57,R$6,'Мероприятия_план (газ и гк)'!$V$56:$V$57)</f>
        <v>0</v>
      </c>
      <c r="S75" s="1064">
        <f>SUMIF('Мероприятия_план (газ и гк)'!$AE$56:$AE$57,S$6,'Мероприятия_план (газ и гк)'!$V$56:$V$57)</f>
        <v>0</v>
      </c>
      <c r="T75" s="1064">
        <f>SUMIF('Мероприятия_план (газ и гк)'!$AE$56:$AE$57,T$6,'Мероприятия_план (газ и гк)'!$V$56:$V$57)</f>
        <v>0</v>
      </c>
      <c r="U75" s="1064">
        <f>SUMIF('Мероприятия_план (газ и гк)'!$AE$56:$AE$57,U$6,'Мероприятия_план (газ и гк)'!$V$56:$V$57)</f>
        <v>0</v>
      </c>
      <c r="V75" s="1064">
        <f>SUMIF('Мероприятия_план (газ и гк)'!$AE$56:$AE$57,V$6,'Мероприятия_план (газ и гк)'!$V$56:$V$57)</f>
        <v>0</v>
      </c>
      <c r="W75" s="1064">
        <f>SUMIF('Мероприятия_план (газ и гк)'!$AE$56:$AE$57,W$6,'Мероприятия_план (газ и гк)'!$V$56:$V$57)</f>
        <v>0</v>
      </c>
      <c r="X75" s="1064">
        <f>SUMIF('Мероприятия_план (газ и гк)'!$AE$56:$AE$57,X$6,'Мероприятия_план (газ и гк)'!$V$56:$V$57)</f>
        <v>0</v>
      </c>
      <c r="Y75" s="1064">
        <f>SUMIF('Мероприятия_план (газ и гк)'!$AE$56:$AE$57,Y$6,'Мероприятия_план (газ и гк)'!$V$56:$V$57)</f>
        <v>0</v>
      </c>
      <c r="Z75" s="1064">
        <f>SUMIF('Мероприятия_план (газ и гк)'!$AE$56:$AE$57,Z$6,'Мероприятия_план (газ и гк)'!$V$56:$V$57)</f>
        <v>0</v>
      </c>
      <c r="AA75" s="1064">
        <f>SUMIF('Мероприятия_план (газ и гк)'!$AE$56:$AE$57,AA$6,'Мероприятия_план (газ и гк)'!$V$56:$V$57)</f>
        <v>0</v>
      </c>
      <c r="AB75" s="1064">
        <f>SUMIF('Мероприятия_план (газ и гк)'!$AE$56:$AE$57,AB$6,'Мероприятия_план (газ и гк)'!$V$56:$V$57)</f>
        <v>0</v>
      </c>
      <c r="AC75" s="1064">
        <f>SUMIF('Мероприятия_план (газ и гк)'!$AE$56:$AE$57,AC$6,'Мероприятия_план (газ и гк)'!$V$56:$V$57)</f>
        <v>0</v>
      </c>
      <c r="AD75" s="1064">
        <f>SUMIF('Мероприятия_план (газ и гк)'!$AE$56:$AE$57,AD$6,'Мероприятия_план (газ и гк)'!$V$56:$V$57)</f>
        <v>0</v>
      </c>
      <c r="AE75" s="1064"/>
      <c r="AF75" s="1064"/>
      <c r="AG75" s="1064"/>
      <c r="AH75" s="1957">
        <f t="shared" si="17"/>
        <v>250</v>
      </c>
      <c r="AI75" s="1050"/>
      <c r="BP75" s="1050"/>
      <c r="BQ75" s="1050"/>
      <c r="BR75" s="1050"/>
      <c r="BS75" s="1050"/>
      <c r="BT75" s="1050"/>
      <c r="BU75" s="1050"/>
      <c r="BV75" s="1050"/>
      <c r="BW75" s="1050"/>
      <c r="BX75" s="1050"/>
      <c r="BY75" s="1050"/>
      <c r="BZ75" s="1050"/>
      <c r="CA75" s="1050"/>
      <c r="CB75" s="1050"/>
      <c r="CC75" s="1050"/>
      <c r="CD75" s="1050"/>
      <c r="CE75" s="1050"/>
      <c r="CF75" s="1050"/>
    </row>
    <row r="76" spans="1:84" ht="15.75">
      <c r="A76" s="2493" t="s">
        <v>370</v>
      </c>
      <c r="B76" s="2020" t="s">
        <v>145</v>
      </c>
      <c r="C76" s="1991">
        <f>COUNTIF('Мероприятия_план (газ и гк)'!$AE$56:$AE$57,C$6)</f>
        <v>0</v>
      </c>
      <c r="D76" s="1991">
        <f>COUNTIF('Мероприятия_план (газ и гк)'!$AE$56:$AE$57,D$6)</f>
        <v>0</v>
      </c>
      <c r="E76" s="1991">
        <f>COUNTIF('Мероприятия_план (газ и гк)'!$AE$56:$AE$57,E$6)</f>
        <v>0</v>
      </c>
      <c r="F76" s="1991">
        <f>COUNTIF('Мероприятия_план (газ и гк)'!$AE$56:$AE$57,F$6)</f>
        <v>0</v>
      </c>
      <c r="G76" s="1991">
        <f>COUNTIF('Мероприятия_план (газ и гк)'!$AE$56:$AE$57,G$6)</f>
        <v>0</v>
      </c>
      <c r="H76" s="1991">
        <f>COUNTIF('Мероприятия_план (газ и гк)'!$AE$56:$AE$57,H$6)</f>
        <v>0</v>
      </c>
      <c r="I76" s="1991">
        <f>COUNTIF('Мероприятия_план (газ и гк)'!$AE$56:$AE$57,I$6)</f>
        <v>0</v>
      </c>
      <c r="J76" s="1991">
        <f>COUNTIF('Мероприятия_план (газ и гк)'!$AE$56:$AE$57,J$6)</f>
        <v>1</v>
      </c>
      <c r="K76" s="1991">
        <f>COUNTIF('Мероприятия_план (газ и гк)'!$AE$56:$AE$57,K$6)</f>
        <v>0</v>
      </c>
      <c r="L76" s="1991">
        <f>COUNTIF('Мероприятия_план (газ и гк)'!$AE$56:$AE$57,L$6)</f>
        <v>0</v>
      </c>
      <c r="M76" s="1991">
        <f>COUNTIF('Мероприятия_план (газ и гк)'!$AE$56:$AE$57,M$6)</f>
        <v>0</v>
      </c>
      <c r="N76" s="1991">
        <f>COUNTIF('Мероприятия_план (газ и гк)'!$AE$56:$AE$57,N$6)</f>
        <v>0</v>
      </c>
      <c r="O76" s="1991">
        <f>COUNTIF('Мероприятия_план (газ и гк)'!$AE$56:$AE$57,O$6)</f>
        <v>0</v>
      </c>
      <c r="P76" s="1991">
        <f>COUNTIF('Мероприятия_план (газ и гк)'!$AE$56:$AE$57,P$6)</f>
        <v>0</v>
      </c>
      <c r="Q76" s="1991">
        <f>COUNTIF('Мероприятия_план (газ и гк)'!$AE$56:$AE$57,Q$6)</f>
        <v>0</v>
      </c>
      <c r="R76" s="1991">
        <f>COUNTIF('Мероприятия_план (газ и гк)'!$AE$56:$AE$57,R$6)</f>
        <v>0</v>
      </c>
      <c r="S76" s="1991">
        <f>COUNTIF('Мероприятия_план (газ и гк)'!$AE$56:$AE$57,S$6)</f>
        <v>0</v>
      </c>
      <c r="T76" s="1991">
        <f>COUNTIF('Мероприятия_план (газ и гк)'!$AE$56:$AE$57,T$6)</f>
        <v>0</v>
      </c>
      <c r="U76" s="1991">
        <f>COUNTIF('Мероприятия_план (газ и гк)'!$AE$56:$AE$57,U$6)</f>
        <v>0</v>
      </c>
      <c r="V76" s="1991">
        <f>COUNTIF('Мероприятия_план (газ и гк)'!$AE$56:$AE$57,V$6)</f>
        <v>0</v>
      </c>
      <c r="W76" s="1991">
        <f>COUNTIF('Мероприятия_план (газ и гк)'!$AE$56:$AE$57,W$6)</f>
        <v>0</v>
      </c>
      <c r="X76" s="1991">
        <f>COUNTIF('Мероприятия_план (газ и гк)'!$AE$56:$AE$57,X$6)</f>
        <v>0</v>
      </c>
      <c r="Y76" s="1991">
        <f>COUNTIF('Мероприятия_план (газ и гк)'!$AE$56:$AE$57,Y$6)</f>
        <v>0</v>
      </c>
      <c r="Z76" s="1991">
        <f>COUNTIF('Мероприятия_план (газ и гк)'!$AE$56:$AE$57,Z$6)</f>
        <v>0</v>
      </c>
      <c r="AA76" s="1991">
        <f>COUNTIF('Мероприятия_план (газ и гк)'!$AE$56:$AE$57,AA$6)</f>
        <v>0</v>
      </c>
      <c r="AB76" s="1991">
        <f>COUNTIF('Мероприятия_план (газ и гк)'!$AE$56:$AE$57,AB$6)</f>
        <v>0</v>
      </c>
      <c r="AC76" s="1991">
        <f>COUNTIF('Мероприятия_план (газ и гк)'!$AE$56:$AE$57,AC$6)</f>
        <v>0</v>
      </c>
      <c r="AD76" s="1991">
        <f>COUNTIF('Мероприятия_план (газ и гк)'!$AE$56:$AE$57,AD$6)</f>
        <v>0</v>
      </c>
      <c r="AE76" s="1991"/>
      <c r="AF76" s="1991"/>
      <c r="AG76" s="1991"/>
      <c r="AH76" s="2021">
        <f t="shared" si="17"/>
        <v>1</v>
      </c>
      <c r="AI76" s="1050"/>
      <c r="BP76" s="1050"/>
      <c r="BQ76" s="1050"/>
      <c r="BR76" s="1050"/>
      <c r="BS76" s="1050"/>
      <c r="BT76" s="1050"/>
      <c r="BU76" s="1050"/>
      <c r="BV76" s="1050"/>
      <c r="BW76" s="1050"/>
      <c r="BX76" s="1050"/>
      <c r="BY76" s="1050"/>
      <c r="BZ76" s="1050"/>
      <c r="CA76" s="1050"/>
      <c r="CB76" s="1050"/>
      <c r="CC76" s="1050"/>
      <c r="CD76" s="1050"/>
      <c r="CE76" s="1050"/>
      <c r="CF76" s="1050"/>
    </row>
    <row r="77" spans="1:84" ht="15.75">
      <c r="A77" s="2493"/>
      <c r="B77" s="2020" t="s">
        <v>121</v>
      </c>
      <c r="C77" s="1993">
        <f>SUMIF('Мероприятия_план (газ и гк)'!$AE$56:$AE$57,C$6,'Мероприятия_план (газ и гк)'!$U$56:$U$57)</f>
        <v>0</v>
      </c>
      <c r="D77" s="1993">
        <f>SUMIF('Мероприятия_план (газ и гк)'!$AE$56:$AE$57,D$6,'Мероприятия_план (газ и гк)'!$U$56:$U$57)</f>
        <v>0</v>
      </c>
      <c r="E77" s="1993">
        <f>SUMIF('Мероприятия_план (газ и гк)'!$AE$56:$AE$57,E$6,'Мероприятия_план (газ и гк)'!$U$56:$U$57)</f>
        <v>0</v>
      </c>
      <c r="F77" s="1993">
        <f>SUMIF('Мероприятия_план (газ и гк)'!$AE$56:$AE$57,F$6,'Мероприятия_план (газ и гк)'!$U$56:$U$57)</f>
        <v>0</v>
      </c>
      <c r="G77" s="1993">
        <f>SUMIF('Мероприятия_план (газ и гк)'!$AE$56:$AE$57,G$6,'Мероприятия_план (газ и гк)'!$U$56:$U$57)</f>
        <v>0</v>
      </c>
      <c r="H77" s="1993">
        <f>SUMIF('Мероприятия_план (газ и гк)'!$AE$56:$AE$57,H$6,'Мероприятия_план (газ и гк)'!$U$56:$U$57)</f>
        <v>0</v>
      </c>
      <c r="I77" s="1993">
        <f>SUMIF('Мероприятия_план (газ и гк)'!$AE$56:$AE$57,I$6,'Мероприятия_план (газ и гк)'!$U$56:$U$57)</f>
        <v>0</v>
      </c>
      <c r="J77" s="1993">
        <f>SUMIF('Мероприятия_план (газ и гк)'!$AE$56:$AE$57,J$6,'Мероприятия_план (газ и гк)'!$U$56:$U$57)</f>
        <v>20</v>
      </c>
      <c r="K77" s="1993">
        <f>SUMIF('Мероприятия_план (газ и гк)'!$AE$56:$AE$57,K$6,'Мероприятия_план (газ и гк)'!$U$56:$U$57)</f>
        <v>0</v>
      </c>
      <c r="L77" s="1993">
        <f>SUMIF('Мероприятия_план (газ и гк)'!$AE$56:$AE$57,L$6,'Мероприятия_план (газ и гк)'!$U$56:$U$57)</f>
        <v>0</v>
      </c>
      <c r="M77" s="1993">
        <f>SUMIF('Мероприятия_план (газ и гк)'!$AE$56:$AE$57,M$6,'Мероприятия_план (газ и гк)'!$U$56:$U$57)</f>
        <v>0</v>
      </c>
      <c r="N77" s="1993">
        <f>SUMIF('Мероприятия_план (газ и гк)'!$AE$56:$AE$57,N$6,'Мероприятия_план (газ и гк)'!$U$56:$U$57)</f>
        <v>0</v>
      </c>
      <c r="O77" s="1993">
        <f>SUMIF('Мероприятия_план (газ и гк)'!$AE$56:$AE$57,O$6,'Мероприятия_план (газ и гк)'!$U$56:$U$57)</f>
        <v>0</v>
      </c>
      <c r="P77" s="1993">
        <f>SUMIF('Мероприятия_план (газ и гк)'!$AE$56:$AE$57,P$6,'Мероприятия_план (газ и гк)'!$U$56:$U$57)</f>
        <v>0</v>
      </c>
      <c r="Q77" s="1993">
        <f>SUMIF('Мероприятия_план (газ и гк)'!$AE$56:$AE$57,Q$6,'Мероприятия_план (газ и гк)'!$U$56:$U$57)</f>
        <v>0</v>
      </c>
      <c r="R77" s="1993">
        <f>SUMIF('Мероприятия_план (газ и гк)'!$AE$56:$AE$57,R$6,'Мероприятия_план (газ и гк)'!$U$56:$U$57)</f>
        <v>0</v>
      </c>
      <c r="S77" s="1993">
        <f>SUMIF('Мероприятия_план (газ и гк)'!$AE$56:$AE$57,S$6,'Мероприятия_план (газ и гк)'!$U$56:$U$57)</f>
        <v>0</v>
      </c>
      <c r="T77" s="1993">
        <f>SUMIF('Мероприятия_план (газ и гк)'!$AE$56:$AE$57,T$6,'Мероприятия_план (газ и гк)'!$U$56:$U$57)</f>
        <v>0</v>
      </c>
      <c r="U77" s="1993">
        <f>SUMIF('Мероприятия_план (газ и гк)'!$AE$56:$AE$57,U$6,'Мероприятия_план (газ и гк)'!$U$56:$U$57)</f>
        <v>0</v>
      </c>
      <c r="V77" s="1993">
        <f>SUMIF('Мероприятия_план (газ и гк)'!$AE$56:$AE$57,V$6,'Мероприятия_план (газ и гк)'!$U$56:$U$57)</f>
        <v>0</v>
      </c>
      <c r="W77" s="1993">
        <f>SUMIF('Мероприятия_план (газ и гк)'!$AE$56:$AE$57,W$6,'Мероприятия_план (газ и гк)'!$U$56:$U$57)</f>
        <v>0</v>
      </c>
      <c r="X77" s="1993">
        <f>SUMIF('Мероприятия_план (газ и гк)'!$AE$56:$AE$57,X$6,'Мероприятия_план (газ и гк)'!$U$56:$U$57)</f>
        <v>0</v>
      </c>
      <c r="Y77" s="1993">
        <f>SUMIF('Мероприятия_план (газ и гк)'!$AE$56:$AE$57,Y$6,'Мероприятия_план (газ и гк)'!$U$56:$U$57)</f>
        <v>0</v>
      </c>
      <c r="Z77" s="1993">
        <f>SUMIF('Мероприятия_план (газ и гк)'!$AE$56:$AE$57,Z$6,'Мероприятия_план (газ и гк)'!$U$56:$U$57)</f>
        <v>0</v>
      </c>
      <c r="AA77" s="1993">
        <f>SUMIF('Мероприятия_план (газ и гк)'!$AE$56:$AE$57,AA$6,'Мероприятия_план (газ и гк)'!$U$56:$U$57)</f>
        <v>0</v>
      </c>
      <c r="AB77" s="1993">
        <f>SUMIF('Мероприятия_план (газ и гк)'!$AE$56:$AE$57,AB$6,'Мероприятия_план (газ и гк)'!$U$56:$U$57)</f>
        <v>0</v>
      </c>
      <c r="AC77" s="1993">
        <f>SUMIF('Мероприятия_план (газ и гк)'!$AE$56:$AE$57,AC$6,'Мероприятия_план (газ и гк)'!$U$56:$U$57)</f>
        <v>0</v>
      </c>
      <c r="AD77" s="1993">
        <f>SUMIF('Мероприятия_план (газ и гк)'!$AE$56:$AE$57,AD$6,'Мероприятия_план (газ и гк)'!$U$56:$U$57)</f>
        <v>0</v>
      </c>
      <c r="AE77" s="1993"/>
      <c r="AF77" s="1993"/>
      <c r="AG77" s="1993"/>
      <c r="AH77" s="2021">
        <f t="shared" si="17"/>
        <v>20</v>
      </c>
      <c r="AI77" s="1050"/>
      <c r="BP77" s="1050"/>
      <c r="BQ77" s="1050"/>
      <c r="BR77" s="1050"/>
      <c r="BS77" s="1050"/>
      <c r="BT77" s="1050"/>
      <c r="BU77" s="1050"/>
      <c r="BV77" s="1050"/>
      <c r="BW77" s="1050"/>
      <c r="BX77" s="1050"/>
      <c r="BY77" s="1050"/>
      <c r="BZ77" s="1050"/>
      <c r="CA77" s="1050"/>
      <c r="CB77" s="1050"/>
      <c r="CC77" s="1050"/>
      <c r="CD77" s="1050"/>
      <c r="CE77" s="1050"/>
      <c r="CF77" s="1050"/>
    </row>
    <row r="78" spans="1:84" ht="15.75">
      <c r="A78" s="2441" t="s">
        <v>245</v>
      </c>
      <c r="B78" s="1954" t="s">
        <v>145</v>
      </c>
      <c r="C78" s="1061">
        <f>COUNTIF('Мероприятия_план (газ и гк)'!$AE$56:$AE$57,C$6)</f>
        <v>0</v>
      </c>
      <c r="D78" s="1061">
        <f>COUNTIF('Мероприятия_план (газ и гк)'!$AE$56:$AE$57,D$6)</f>
        <v>0</v>
      </c>
      <c r="E78" s="1061">
        <f>COUNTIF('Мероприятия_план (газ и гк)'!$AE$56:$AE$57,E$6)</f>
        <v>0</v>
      </c>
      <c r="F78" s="1061">
        <f>COUNTIF('Мероприятия_план (газ и гк)'!$AE$56:$AE$57,F$6)</f>
        <v>0</v>
      </c>
      <c r="G78" s="1061">
        <f>COUNTIF('Мероприятия_план (газ и гк)'!$AE$56:$AE$57,G$6)</f>
        <v>0</v>
      </c>
      <c r="H78" s="1061">
        <f>COUNTIF('Мероприятия_план (газ и гк)'!$AE$56:$AE$57,H$6)</f>
        <v>0</v>
      </c>
      <c r="I78" s="1061">
        <f>COUNTIF('Мероприятия_план (газ и гк)'!$AE$56:$AE$57,I$6)</f>
        <v>0</v>
      </c>
      <c r="J78" s="1061">
        <f>COUNTIF('Мероприятия_план (газ и гк)'!$AE$56:$AE$57,J$6)</f>
        <v>1</v>
      </c>
      <c r="K78" s="1061">
        <f>COUNTIF('Мероприятия_план (газ и гк)'!$AE$56:$AE$57,K$6)</f>
        <v>0</v>
      </c>
      <c r="L78" s="1061">
        <f>COUNTIF('Мероприятия_план (газ и гк)'!$AE$56:$AE$57,L$6)</f>
        <v>0</v>
      </c>
      <c r="M78" s="1061">
        <f>COUNTIF('Мероприятия_план (газ и гк)'!$AE$56:$AE$57,M$6)</f>
        <v>0</v>
      </c>
      <c r="N78" s="1061">
        <f>COUNTIF('Мероприятия_план (газ и гк)'!$AE$56:$AE$57,N$6)</f>
        <v>0</v>
      </c>
      <c r="O78" s="1061">
        <f>COUNTIF('Мероприятия_план (газ и гк)'!$AE$56:$AE$57,O$6)</f>
        <v>0</v>
      </c>
      <c r="P78" s="1061">
        <f>COUNTIF('Мероприятия_план (газ и гк)'!$AE$56:$AE$57,P$6)</f>
        <v>0</v>
      </c>
      <c r="Q78" s="1061">
        <f>COUNTIF('Мероприятия_план (газ и гк)'!$AE$56:$AE$57,Q$6)</f>
        <v>0</v>
      </c>
      <c r="R78" s="1061">
        <f>COUNTIF('Мероприятия_план (газ и гк)'!$AE$56:$AE$57,R$6)</f>
        <v>0</v>
      </c>
      <c r="S78" s="1061">
        <f>COUNTIF('Мероприятия_план (газ и гк)'!$AE$56:$AE$57,S$6)</f>
        <v>0</v>
      </c>
      <c r="T78" s="1061">
        <f>COUNTIF('Мероприятия_план (газ и гк)'!$AE$56:$AE$57,T$6)</f>
        <v>0</v>
      </c>
      <c r="U78" s="1061">
        <f>COUNTIF('Мероприятия_план (газ и гк)'!$AE$56:$AE$57,U$6)</f>
        <v>0</v>
      </c>
      <c r="V78" s="1061">
        <f>COUNTIF('Мероприятия_план (газ и гк)'!$AE$56:$AE$57,V$6)</f>
        <v>0</v>
      </c>
      <c r="W78" s="1061">
        <f>COUNTIF('Мероприятия_план (газ и гк)'!$AE$56:$AE$57,W$6)</f>
        <v>0</v>
      </c>
      <c r="X78" s="1061">
        <f>COUNTIF('Мероприятия_план (газ и гк)'!$AE$56:$AE$57,X$6)</f>
        <v>0</v>
      </c>
      <c r="Y78" s="1061">
        <f>COUNTIF('Мероприятия_план (газ и гк)'!$AE$56:$AE$57,Y$6)</f>
        <v>0</v>
      </c>
      <c r="Z78" s="1061">
        <f>COUNTIF('Мероприятия_план (газ и гк)'!$AE$56:$AE$57,Z$6)</f>
        <v>0</v>
      </c>
      <c r="AA78" s="1061">
        <f>COUNTIF('Мероприятия_план (газ и гк)'!$AE$56:$AE$57,AA$6)</f>
        <v>0</v>
      </c>
      <c r="AB78" s="1061">
        <f>COUNTIF('Мероприятия_план (газ и гк)'!$AE$56:$AE$57,AB$6)</f>
        <v>0</v>
      </c>
      <c r="AC78" s="1061">
        <f>COUNTIF('Мероприятия_план (газ и гк)'!$AE$56:$AE$57,AC$6)</f>
        <v>0</v>
      </c>
      <c r="AD78" s="1061">
        <f>COUNTIF('Мероприятия_план (газ и гк)'!$AE$56:$AE$57,AD$6)</f>
        <v>0</v>
      </c>
      <c r="AE78" s="1061"/>
      <c r="AF78" s="1061"/>
      <c r="AG78" s="1061"/>
      <c r="AH78" s="1957">
        <f t="shared" si="17"/>
        <v>1</v>
      </c>
      <c r="AI78" s="1050"/>
      <c r="BP78" s="1050"/>
      <c r="BQ78" s="1050"/>
      <c r="BR78" s="1050"/>
      <c r="BS78" s="1050"/>
      <c r="BT78" s="1050"/>
      <c r="BU78" s="1050"/>
      <c r="BV78" s="1050"/>
      <c r="BW78" s="1050"/>
      <c r="BX78" s="1050"/>
      <c r="BY78" s="1050"/>
      <c r="BZ78" s="1050"/>
      <c r="CA78" s="1050"/>
      <c r="CB78" s="1050"/>
      <c r="CC78" s="1050"/>
      <c r="CD78" s="1050"/>
      <c r="CE78" s="1050"/>
      <c r="CF78" s="1050"/>
    </row>
    <row r="79" spans="1:84" ht="15.75">
      <c r="A79" s="2441"/>
      <c r="B79" s="1954" t="s">
        <v>325</v>
      </c>
      <c r="C79" s="1064">
        <f>SUMIF('Мероприятия_план (газ и гк)'!$AE$56:$AE$57,C$6,'Мероприятия_план (газ и гк)'!$V$56:$V$57)</f>
        <v>0</v>
      </c>
      <c r="D79" s="1064">
        <f>SUMIF('Мероприятия_план (газ и гк)'!$AE$56:$AE$57,D$6,'Мероприятия_план (газ и гк)'!$V$56:$V$57)</f>
        <v>0</v>
      </c>
      <c r="E79" s="1064">
        <f>SUMIF('Мероприятия_план (газ и гк)'!$AE$56:$AE$57,E$6,'Мероприятия_план (газ и гк)'!$V$56:$V$57)</f>
        <v>0</v>
      </c>
      <c r="F79" s="1064">
        <f>SUMIF('Мероприятия_план (газ и гк)'!$AE$56:$AE$57,F$6,'Мероприятия_план (газ и гк)'!$V$56:$V$57)</f>
        <v>0</v>
      </c>
      <c r="G79" s="1064">
        <f>SUMIF('Мероприятия_план (газ и гк)'!$AE$56:$AE$57,G$6,'Мероприятия_план (газ и гк)'!$V$56:$V$57)</f>
        <v>0</v>
      </c>
      <c r="H79" s="1064">
        <f>SUMIF('Мероприятия_план (газ и гк)'!$AE$56:$AE$57,H$6,'Мероприятия_план (газ и гк)'!$V$56:$V$57)</f>
        <v>0</v>
      </c>
      <c r="I79" s="1064">
        <f>SUMIF('Мероприятия_план (газ и гк)'!$AE$56:$AE$57,I$6,'Мероприятия_план (газ и гк)'!$V$56:$V$57)</f>
        <v>0</v>
      </c>
      <c r="J79" s="1064">
        <f>SUMIF('Мероприятия_план (газ и гк)'!$AE$56:$AE$57,J$6,'Мероприятия_план (газ и гк)'!$V$56:$V$57)</f>
        <v>250</v>
      </c>
      <c r="K79" s="1064">
        <f>SUMIF('Мероприятия_план (газ и гк)'!$AE$56:$AE$57,K$6,'Мероприятия_план (газ и гк)'!$V$56:$V$57)</f>
        <v>0</v>
      </c>
      <c r="L79" s="1064">
        <f>SUMIF('Мероприятия_план (газ и гк)'!$AE$56:$AE$57,L$6,'Мероприятия_план (газ и гк)'!$V$56:$V$57)</f>
        <v>0</v>
      </c>
      <c r="M79" s="1064">
        <f>SUMIF('Мероприятия_план (газ и гк)'!$AE$56:$AE$57,M$6,'Мероприятия_план (газ и гк)'!$V$56:$V$57)</f>
        <v>0</v>
      </c>
      <c r="N79" s="1064">
        <f>SUMIF('Мероприятия_план (газ и гк)'!$AE$56:$AE$57,N$6,'Мероприятия_план (газ и гк)'!$V$56:$V$57)</f>
        <v>0</v>
      </c>
      <c r="O79" s="1064">
        <f>SUMIF('Мероприятия_план (газ и гк)'!$AE$56:$AE$57,O$6,'Мероприятия_план (газ и гк)'!$V$56:$V$57)</f>
        <v>0</v>
      </c>
      <c r="P79" s="1064">
        <f>SUMIF('Мероприятия_план (газ и гк)'!$AE$56:$AE$57,P$6,'Мероприятия_план (газ и гк)'!$V$56:$V$57)</f>
        <v>0</v>
      </c>
      <c r="Q79" s="1064">
        <f>SUMIF('Мероприятия_план (газ и гк)'!$AE$56:$AE$57,Q$6,'Мероприятия_план (газ и гк)'!$V$56:$V$57)</f>
        <v>0</v>
      </c>
      <c r="R79" s="1064">
        <f>SUMIF('Мероприятия_план (газ и гк)'!$AE$56:$AE$57,R$6,'Мероприятия_план (газ и гк)'!$V$56:$V$57)</f>
        <v>0</v>
      </c>
      <c r="S79" s="1064">
        <f>SUMIF('Мероприятия_план (газ и гк)'!$AE$56:$AE$57,S$6,'Мероприятия_план (газ и гк)'!$V$56:$V$57)</f>
        <v>0</v>
      </c>
      <c r="T79" s="1064">
        <f>SUMIF('Мероприятия_план (газ и гк)'!$AE$56:$AE$57,T$6,'Мероприятия_план (газ и гк)'!$V$56:$V$57)</f>
        <v>0</v>
      </c>
      <c r="U79" s="1064">
        <f>SUMIF('Мероприятия_план (газ и гк)'!$AE$56:$AE$57,U$6,'Мероприятия_план (газ и гк)'!$V$56:$V$57)</f>
        <v>0</v>
      </c>
      <c r="V79" s="1064">
        <f>SUMIF('Мероприятия_план (газ и гк)'!$AE$56:$AE$57,V$6,'Мероприятия_план (газ и гк)'!$V$56:$V$57)</f>
        <v>0</v>
      </c>
      <c r="W79" s="1064">
        <f>SUMIF('Мероприятия_план (газ и гк)'!$AE$56:$AE$57,W$6,'Мероприятия_план (газ и гк)'!$V$56:$V$57)</f>
        <v>0</v>
      </c>
      <c r="X79" s="1064">
        <f>SUMIF('Мероприятия_план (газ и гк)'!$AE$56:$AE$57,X$6,'Мероприятия_план (газ и гк)'!$V$56:$V$57)</f>
        <v>0</v>
      </c>
      <c r="Y79" s="1064">
        <f>SUMIF('Мероприятия_план (газ и гк)'!$AE$56:$AE$57,Y$6,'Мероприятия_план (газ и гк)'!$V$56:$V$57)</f>
        <v>0</v>
      </c>
      <c r="Z79" s="1064">
        <f>SUMIF('Мероприятия_план (газ и гк)'!$AE$56:$AE$57,Z$6,'Мероприятия_план (газ и гк)'!$V$56:$V$57)</f>
        <v>0</v>
      </c>
      <c r="AA79" s="1064">
        <f>SUMIF('Мероприятия_план (газ и гк)'!$AE$56:$AE$57,AA$6,'Мероприятия_план (газ и гк)'!$V$56:$V$57)</f>
        <v>0</v>
      </c>
      <c r="AB79" s="1064">
        <f>SUMIF('Мероприятия_план (газ и гк)'!$AE$56:$AE$57,AB$6,'Мероприятия_план (газ и гк)'!$V$56:$V$57)</f>
        <v>0</v>
      </c>
      <c r="AC79" s="1064">
        <f>SUMIF('Мероприятия_план (газ и гк)'!$AE$56:$AE$57,AC$6,'Мероприятия_план (газ и гк)'!$V$56:$V$57)</f>
        <v>0</v>
      </c>
      <c r="AD79" s="1064">
        <f>SUMIF('Мероприятия_план (газ и гк)'!$AE$56:$AE$57,AD$6,'Мероприятия_план (газ и гк)'!$V$56:$V$57)</f>
        <v>0</v>
      </c>
      <c r="AE79" s="1064"/>
      <c r="AF79" s="1064"/>
      <c r="AG79" s="1064"/>
      <c r="AH79" s="1957">
        <f t="shared" si="17"/>
        <v>250</v>
      </c>
      <c r="AI79" s="1050"/>
      <c r="BP79" s="1050"/>
      <c r="BQ79" s="1050"/>
      <c r="BR79" s="1050"/>
      <c r="BS79" s="1050"/>
      <c r="BT79" s="1050"/>
      <c r="BU79" s="1050"/>
      <c r="BV79" s="1050"/>
      <c r="BW79" s="1050"/>
      <c r="BX79" s="1050"/>
      <c r="BY79" s="1050"/>
      <c r="BZ79" s="1050"/>
      <c r="CA79" s="1050"/>
      <c r="CB79" s="1050"/>
      <c r="CC79" s="1050"/>
      <c r="CD79" s="1050"/>
      <c r="CE79" s="1050"/>
      <c r="CF79" s="1050"/>
    </row>
    <row r="80" spans="1:84" ht="15.75">
      <c r="A80" s="2490" t="s">
        <v>245</v>
      </c>
      <c r="B80" s="2020" t="s">
        <v>145</v>
      </c>
      <c r="C80" s="1991">
        <f>COUNTIF('Мероприятия_план (газ и гк)'!$AE$56:$AE$57,C$6)</f>
        <v>0</v>
      </c>
      <c r="D80" s="1991">
        <f>COUNTIF('Мероприятия_план (газ и гк)'!$AE$56:$AE$57,D$6)</f>
        <v>0</v>
      </c>
      <c r="E80" s="1991">
        <f>COUNTIF('Мероприятия_план (газ и гк)'!$AE$56:$AE$57,E$6)</f>
        <v>0</v>
      </c>
      <c r="F80" s="1991">
        <f>COUNTIF('Мероприятия_план (газ и гк)'!$AE$56:$AE$57,F$6)</f>
        <v>0</v>
      </c>
      <c r="G80" s="1991">
        <f>COUNTIF('Мероприятия_план (газ и гк)'!$AE$56:$AE$57,G$6)</f>
        <v>0</v>
      </c>
      <c r="H80" s="1991">
        <f>COUNTIF('Мероприятия_план (газ и гк)'!$AE$56:$AE$57,H$6)</f>
        <v>0</v>
      </c>
      <c r="I80" s="1991">
        <f>COUNTIF('Мероприятия_план (газ и гк)'!$AE$56:$AE$57,I$6)</f>
        <v>0</v>
      </c>
      <c r="J80" s="1991">
        <f>COUNTIF('Мероприятия_план (газ и гк)'!$AE$56:$AE$57,J$6)</f>
        <v>1</v>
      </c>
      <c r="K80" s="1991">
        <f>COUNTIF('Мероприятия_план (газ и гк)'!$AE$56:$AE$57,K$6)</f>
        <v>0</v>
      </c>
      <c r="L80" s="1991">
        <f>COUNTIF('Мероприятия_план (газ и гк)'!$AE$56:$AE$57,L$6)</f>
        <v>0</v>
      </c>
      <c r="M80" s="1991">
        <f>COUNTIF('Мероприятия_план (газ и гк)'!$AE$56:$AE$57,M$6)</f>
        <v>0</v>
      </c>
      <c r="N80" s="1991">
        <f>COUNTIF('Мероприятия_план (газ и гк)'!$AE$56:$AE$57,N$6)</f>
        <v>0</v>
      </c>
      <c r="O80" s="1991">
        <f>COUNTIF('Мероприятия_план (газ и гк)'!$AE$56:$AE$57,O$6)</f>
        <v>0</v>
      </c>
      <c r="P80" s="1991">
        <f>COUNTIF('Мероприятия_план (газ и гк)'!$AE$56:$AE$57,P$6)</f>
        <v>0</v>
      </c>
      <c r="Q80" s="1991">
        <f>COUNTIF('Мероприятия_план (газ и гк)'!$AE$56:$AE$57,Q$6)</f>
        <v>0</v>
      </c>
      <c r="R80" s="1991">
        <f>COUNTIF('Мероприятия_план (газ и гк)'!$AE$56:$AE$57,R$6)</f>
        <v>0</v>
      </c>
      <c r="S80" s="1991">
        <f>COUNTIF('Мероприятия_план (газ и гк)'!$AE$56:$AE$57,S$6)</f>
        <v>0</v>
      </c>
      <c r="T80" s="1991">
        <f>COUNTIF('Мероприятия_план (газ и гк)'!$AE$56:$AE$57,T$6)</f>
        <v>0</v>
      </c>
      <c r="U80" s="1991">
        <f>COUNTIF('Мероприятия_план (газ и гк)'!$AE$56:$AE$57,U$6)</f>
        <v>0</v>
      </c>
      <c r="V80" s="1991">
        <f>COUNTIF('Мероприятия_план (газ и гк)'!$AE$56:$AE$57,V$6)</f>
        <v>0</v>
      </c>
      <c r="W80" s="1991">
        <f>COUNTIF('Мероприятия_план (газ и гк)'!$AE$56:$AE$57,W$6)</f>
        <v>0</v>
      </c>
      <c r="X80" s="1991">
        <f>COUNTIF('Мероприятия_план (газ и гк)'!$AE$56:$AE$57,X$6)</f>
        <v>0</v>
      </c>
      <c r="Y80" s="1991">
        <f>COUNTIF('Мероприятия_план (газ и гк)'!$AE$56:$AE$57,Y$6)</f>
        <v>0</v>
      </c>
      <c r="Z80" s="1991">
        <f>COUNTIF('Мероприятия_план (газ и гк)'!$AE$56:$AE$57,Z$6)</f>
        <v>0</v>
      </c>
      <c r="AA80" s="1991">
        <f>COUNTIF('Мероприятия_план (газ и гк)'!$AE$56:$AE$57,AA$6)</f>
        <v>0</v>
      </c>
      <c r="AB80" s="1991">
        <f>COUNTIF('Мероприятия_план (газ и гк)'!$AE$56:$AE$57,AB$6)</f>
        <v>0</v>
      </c>
      <c r="AC80" s="1991">
        <f>COUNTIF('Мероприятия_план (газ и гк)'!$AE$56:$AE$57,AC$6)</f>
        <v>0</v>
      </c>
      <c r="AD80" s="1991">
        <f>COUNTIF('Мероприятия_план (газ и гк)'!$AE$56:$AE$57,AD$6)</f>
        <v>0</v>
      </c>
      <c r="AE80" s="1991"/>
      <c r="AF80" s="1991"/>
      <c r="AG80" s="1991"/>
      <c r="AH80" s="2021">
        <f t="shared" si="17"/>
        <v>1</v>
      </c>
      <c r="AI80" s="1050"/>
      <c r="BP80" s="1050"/>
      <c r="BQ80" s="1050"/>
      <c r="BR80" s="1050"/>
      <c r="BS80" s="1050"/>
      <c r="BT80" s="1050"/>
      <c r="BU80" s="1050"/>
      <c r="BV80" s="1050"/>
      <c r="BW80" s="1050"/>
      <c r="BX80" s="1050"/>
      <c r="BY80" s="1050"/>
      <c r="BZ80" s="1050"/>
      <c r="CA80" s="1050"/>
      <c r="CB80" s="1050"/>
      <c r="CC80" s="1050"/>
      <c r="CD80" s="1050"/>
      <c r="CE80" s="1050"/>
      <c r="CF80" s="1050"/>
    </row>
    <row r="81" spans="1:84" ht="15.75">
      <c r="A81" s="2490"/>
      <c r="B81" s="2020" t="s">
        <v>121</v>
      </c>
      <c r="C81" s="1993">
        <f>SUMIF('Мероприятия_план (газ и гк)'!$AE$56:$AE$57,C$6,'Мероприятия_план (газ и гк)'!$U$56:$U$57)</f>
        <v>0</v>
      </c>
      <c r="D81" s="1993">
        <f>SUMIF('Мероприятия_план (газ и гк)'!$AE$56:$AE$57,D$6,'Мероприятия_план (газ и гк)'!$U$56:$U$57)</f>
        <v>0</v>
      </c>
      <c r="E81" s="1993">
        <f>SUMIF('Мероприятия_план (газ и гк)'!$AE$56:$AE$57,E$6,'Мероприятия_план (газ и гк)'!$U$56:$U$57)</f>
        <v>0</v>
      </c>
      <c r="F81" s="1993">
        <f>SUMIF('Мероприятия_план (газ и гк)'!$AE$56:$AE$57,F$6,'Мероприятия_план (газ и гк)'!$U$56:$U$57)</f>
        <v>0</v>
      </c>
      <c r="G81" s="1993">
        <f>SUMIF('Мероприятия_план (газ и гк)'!$AE$56:$AE$57,G$6,'Мероприятия_план (газ и гк)'!$U$56:$U$57)</f>
        <v>0</v>
      </c>
      <c r="H81" s="1993">
        <f>SUMIF('Мероприятия_план (газ и гк)'!$AE$56:$AE$57,H$6,'Мероприятия_план (газ и гк)'!$U$56:$U$57)</f>
        <v>0</v>
      </c>
      <c r="I81" s="1993">
        <f>SUMIF('Мероприятия_план (газ и гк)'!$AE$56:$AE$57,I$6,'Мероприятия_план (газ и гк)'!$U$56:$U$57)</f>
        <v>0</v>
      </c>
      <c r="J81" s="1993">
        <f>SUMIF('Мероприятия_план (газ и гк)'!$AE$56:$AE$57,J$6,'Мероприятия_план (газ и гк)'!$U$56:$U$57)</f>
        <v>20</v>
      </c>
      <c r="K81" s="1993">
        <f>SUMIF('Мероприятия_план (газ и гк)'!$AE$56:$AE$57,K$6,'Мероприятия_план (газ и гк)'!$U$56:$U$57)</f>
        <v>0</v>
      </c>
      <c r="L81" s="1993">
        <f>SUMIF('Мероприятия_план (газ и гк)'!$AE$56:$AE$57,L$6,'Мероприятия_план (газ и гк)'!$U$56:$U$57)</f>
        <v>0</v>
      </c>
      <c r="M81" s="1993">
        <f>SUMIF('Мероприятия_план (газ и гк)'!$AE$56:$AE$57,M$6,'Мероприятия_план (газ и гк)'!$U$56:$U$57)</f>
        <v>0</v>
      </c>
      <c r="N81" s="1993">
        <f>SUMIF('Мероприятия_план (газ и гк)'!$AE$56:$AE$57,N$6,'Мероприятия_план (газ и гк)'!$U$56:$U$57)</f>
        <v>0</v>
      </c>
      <c r="O81" s="1993">
        <f>SUMIF('Мероприятия_план (газ и гк)'!$AE$56:$AE$57,O$6,'Мероприятия_план (газ и гк)'!$U$56:$U$57)</f>
        <v>0</v>
      </c>
      <c r="P81" s="1993">
        <f>SUMIF('Мероприятия_план (газ и гк)'!$AE$56:$AE$57,P$6,'Мероприятия_план (газ и гк)'!$U$56:$U$57)</f>
        <v>0</v>
      </c>
      <c r="Q81" s="1993">
        <f>SUMIF('Мероприятия_план (газ и гк)'!$AE$56:$AE$57,Q$6,'Мероприятия_план (газ и гк)'!$U$56:$U$57)</f>
        <v>0</v>
      </c>
      <c r="R81" s="1993">
        <f>SUMIF('Мероприятия_план (газ и гк)'!$AE$56:$AE$57,R$6,'Мероприятия_план (газ и гк)'!$U$56:$U$57)</f>
        <v>0</v>
      </c>
      <c r="S81" s="1993">
        <f>SUMIF('Мероприятия_план (газ и гк)'!$AE$56:$AE$57,S$6,'Мероприятия_план (газ и гк)'!$U$56:$U$57)</f>
        <v>0</v>
      </c>
      <c r="T81" s="1993">
        <f>SUMIF('Мероприятия_план (газ и гк)'!$AE$56:$AE$57,T$6,'Мероприятия_план (газ и гк)'!$U$56:$U$57)</f>
        <v>0</v>
      </c>
      <c r="U81" s="1993">
        <f>SUMIF('Мероприятия_план (газ и гк)'!$AE$56:$AE$57,U$6,'Мероприятия_план (газ и гк)'!$U$56:$U$57)</f>
        <v>0</v>
      </c>
      <c r="V81" s="1993">
        <f>SUMIF('Мероприятия_план (газ и гк)'!$AE$56:$AE$57,V$6,'Мероприятия_план (газ и гк)'!$U$56:$U$57)</f>
        <v>0</v>
      </c>
      <c r="W81" s="1993">
        <f>SUMIF('Мероприятия_план (газ и гк)'!$AE$56:$AE$57,W$6,'Мероприятия_план (газ и гк)'!$U$56:$U$57)</f>
        <v>0</v>
      </c>
      <c r="X81" s="1993">
        <f>SUMIF('Мероприятия_план (газ и гк)'!$AE$56:$AE$57,X$6,'Мероприятия_план (газ и гк)'!$U$56:$U$57)</f>
        <v>0</v>
      </c>
      <c r="Y81" s="1993">
        <f>SUMIF('Мероприятия_план (газ и гк)'!$AE$56:$AE$57,Y$6,'Мероприятия_план (газ и гк)'!$U$56:$U$57)</f>
        <v>0</v>
      </c>
      <c r="Z81" s="1993">
        <f>SUMIF('Мероприятия_план (газ и гк)'!$AE$56:$AE$57,Z$6,'Мероприятия_план (газ и гк)'!$U$56:$U$57)</f>
        <v>0</v>
      </c>
      <c r="AA81" s="1993">
        <f>SUMIF('Мероприятия_план (газ и гк)'!$AE$56:$AE$57,AA$6,'Мероприятия_план (газ и гк)'!$U$56:$U$57)</f>
        <v>0</v>
      </c>
      <c r="AB81" s="1993">
        <f>SUMIF('Мероприятия_план (газ и гк)'!$AE$56:$AE$57,AB$6,'Мероприятия_план (газ и гк)'!$U$56:$U$57)</f>
        <v>0</v>
      </c>
      <c r="AC81" s="1993">
        <f>SUMIF('Мероприятия_план (газ и гк)'!$AE$56:$AE$57,AC$6,'Мероприятия_план (газ и гк)'!$U$56:$U$57)</f>
        <v>0</v>
      </c>
      <c r="AD81" s="1993">
        <f>SUMIF('Мероприятия_план (газ и гк)'!$AE$56:$AE$57,AD$6,'Мероприятия_план (газ и гк)'!$U$56:$U$57)</f>
        <v>0</v>
      </c>
      <c r="AE81" s="1993"/>
      <c r="AF81" s="1993"/>
      <c r="AG81" s="1993"/>
      <c r="AH81" s="2021">
        <f t="shared" si="17"/>
        <v>20</v>
      </c>
      <c r="AI81" s="1050"/>
      <c r="BP81" s="1050"/>
      <c r="BQ81" s="1050"/>
      <c r="BR81" s="1050"/>
      <c r="BS81" s="1050"/>
      <c r="BT81" s="1050"/>
      <c r="BU81" s="1050"/>
      <c r="BV81" s="1050"/>
      <c r="BW81" s="1050"/>
      <c r="BX81" s="1050"/>
      <c r="BY81" s="1050"/>
      <c r="BZ81" s="1050"/>
      <c r="CA81" s="1050"/>
      <c r="CB81" s="1050"/>
      <c r="CC81" s="1050"/>
      <c r="CD81" s="1050"/>
      <c r="CE81" s="1050"/>
      <c r="CF81" s="1050"/>
    </row>
    <row r="82" spans="1:84" ht="15.75">
      <c r="A82" s="2441" t="s">
        <v>85</v>
      </c>
      <c r="B82" s="1954" t="s">
        <v>145</v>
      </c>
      <c r="C82" s="1061">
        <f>COUNTIF('Мероприятия_план (газ и гк)'!AE37:AE39,C$6)+COUNTIF('Мероприятия_план (газ и гк)'!AE43:AE44,C$6)+COUNTIF('Мероприятия_план (газ и гк)'!AE48:AE49,C$6)+COUNTIF('Мероприятия_план (газ и гк)'!AE59:AE61,C$6)+COUNTIF('Мероприятия_план (газ и гк)'!AE65:AE66,C$6)+COUNTIF('Мероприятия_план (газ и гк)'!AE70:AE72,C$6)+COUNTIF('Мероприятия_план (газ и гк)'!AE76:AE78,C$6)+COUNTIF('Мероприятия_план (газ и гк)'!AE82:AE84,C$6)</f>
        <v>0</v>
      </c>
      <c r="D82" s="1061">
        <f>COUNTIF('Мероприятия_план (газ и гк)'!AF37:AF39,D$6)+COUNTIF('Мероприятия_план (газ и гк)'!AF43:AF44,D$6)+COUNTIF('Мероприятия_план (газ и гк)'!AF48:AF49,D$6)+COUNTIF('Мероприятия_план (газ и гк)'!AF59:AF61,D$6)+COUNTIF('Мероприятия_план (газ и гк)'!AF65:AF66,D$6)+COUNTIF('Мероприятия_план (газ и гк)'!AF70:AF72,D$6)+COUNTIF('Мероприятия_план (газ и гк)'!AF76:AF78,D$6)+COUNTIF('Мероприятия_план (газ и гк)'!AF82:AF84,D$6)</f>
        <v>0</v>
      </c>
      <c r="E82" s="1061">
        <f>COUNTIF('Мероприятия_план (газ и гк)'!AG37:AG39,E$6)+COUNTIF('Мероприятия_план (газ и гк)'!AG43:AG44,E$6)+COUNTIF('Мероприятия_план (газ и гк)'!AG48:AG49,E$6)+COUNTIF('Мероприятия_план (газ и гк)'!AG59:AG61,E$6)+COUNTIF('Мероприятия_план (газ и гк)'!AG65:AG66,E$6)+COUNTIF('Мероприятия_план (газ и гк)'!AG70:AG72,E$6)+COUNTIF('Мероприятия_план (газ и гк)'!AG76:AG78,E$6)+COUNTIF('Мероприятия_план (газ и гк)'!AG82:AG84,E$6)</f>
        <v>1</v>
      </c>
      <c r="F82" s="1061">
        <f>COUNTIF('Мероприятия_план (газ и гк)'!AH37:AH39,F$6)+COUNTIF('Мероприятия_план (газ и гк)'!AH43:AH44,F$6)+COUNTIF('Мероприятия_план (газ и гк)'!AH48:AH49,F$6)+COUNTIF('Мероприятия_план (газ и гк)'!AH59:AH61,F$6)+COUNTIF('Мероприятия_план (газ и гк)'!AH65:AH66,F$6)+COUNTIF('Мероприятия_план (газ и гк)'!AH70:AH72,F$6)+COUNTIF('Мероприятия_план (газ и гк)'!AH76:AH78,F$6)+COUNTIF('Мероприятия_план (газ и гк)'!AH82:AH84,F$6)</f>
        <v>0</v>
      </c>
      <c r="G82" s="1061">
        <f>COUNTIF('Мероприятия_план (газ и гк)'!AJ37:AJ39,G$6)+COUNTIF('Мероприятия_план (газ и гк)'!AJ43:AJ44,G$6)+COUNTIF('Мероприятия_план (газ и гк)'!AJ48:AJ49,G$6)+COUNTIF('Мероприятия_план (газ и гк)'!AJ59:AJ61,G$6)+COUNTIF('Мероприятия_план (газ и гк)'!AJ65:AJ66,G$6)+COUNTIF('Мероприятия_план (газ и гк)'!AJ70:AJ72,G$6)+COUNTIF('Мероприятия_план (газ и гк)'!AJ76:AJ78,G$6)+COUNTIF('Мероприятия_план (газ и гк)'!AJ82:AJ84,G$6)</f>
        <v>0</v>
      </c>
      <c r="H82" s="1061">
        <f>COUNTIF('Мероприятия_план (газ и гк)'!AK37:AK39,H$6)+COUNTIF('Мероприятия_план (газ и гк)'!AK43:AK44,H$6)+COUNTIF('Мероприятия_план (газ и гк)'!AK48:AK49,H$6)+COUNTIF('Мероприятия_план (газ и гк)'!AK59:AK61,H$6)+COUNTIF('Мероприятия_план (газ и гк)'!AK65:AK66,H$6)+COUNTIF('Мероприятия_план (газ и гк)'!AK70:AK72,H$6)+COUNTIF('Мероприятия_план (газ и гк)'!AK76:AK78,H$6)+COUNTIF('Мероприятия_план (газ и гк)'!AK82:AK84,H$6)</f>
        <v>0</v>
      </c>
      <c r="I82" s="1061">
        <f>COUNTIF('Мероприятия_план (газ и гк)'!AL37:AL39,I$6)+COUNTIF('Мероприятия_план (газ и гк)'!AL43:AL44,I$6)+COUNTIF('Мероприятия_план (газ и гк)'!AL48:AL49,I$6)+COUNTIF('Мероприятия_план (газ и гк)'!AL59:AL61,I$6)+COUNTIF('Мероприятия_план (газ и гк)'!AL65:AL66,I$6)+COUNTIF('Мероприятия_план (газ и гк)'!AL70:AL72,I$6)+COUNTIF('Мероприятия_план (газ и гк)'!AL76:AL78,I$6)+COUNTIF('Мероприятия_план (газ и гк)'!AL82:AL84,I$6)</f>
        <v>0</v>
      </c>
      <c r="J82" s="1061">
        <f>COUNTIF('Мероприятия_план (газ и гк)'!AM37:AM39,J$6)+COUNTIF('Мероприятия_план (газ и гк)'!AM43:AM44,J$6)+COUNTIF('Мероприятия_план (газ и гк)'!AM48:AM49,J$6)+COUNTIF('Мероприятия_план (газ и гк)'!AM59:AM61,J$6)+COUNTIF('Мероприятия_план (газ и гк)'!AM65:AM66,J$6)+COUNTIF('Мероприятия_план (газ и гк)'!AM70:AM72,J$6)+COUNTIF('Мероприятия_план (газ и гк)'!AM76:AM78,J$6)+COUNTIF('Мероприятия_план (газ и гк)'!AM82:AM84,J$6)</f>
        <v>0</v>
      </c>
      <c r="K82" s="1061">
        <f>COUNTIF('Мероприятия_план (газ и гк)'!AN37:AN39,K$6)+COUNTIF('Мероприятия_план (газ и гк)'!AN43:AN44,K$6)+COUNTIF('Мероприятия_план (газ и гк)'!AN48:AN49,K$6)+COUNTIF('Мероприятия_план (газ и гк)'!AN59:AN61,K$6)+COUNTIF('Мероприятия_план (газ и гк)'!AN65:AN66,K$6)+COUNTIF('Мероприятия_план (газ и гк)'!AN70:AN72,K$6)+COUNTIF('Мероприятия_план (газ и гк)'!AN76:AN78,K$6)+COUNTIF('Мероприятия_план (газ и гк)'!AN82:AN84,K$6)</f>
        <v>0</v>
      </c>
      <c r="L82" s="1061">
        <f>COUNTIF('Мероприятия_план (газ и гк)'!AO37:AO39,L$6)+COUNTIF('Мероприятия_план (газ и гк)'!AO43:AO44,L$6)+COUNTIF('Мероприятия_план (газ и гк)'!AO48:AO49,L$6)+COUNTIF('Мероприятия_план (газ и гк)'!AO59:AO61,L$6)+COUNTIF('Мероприятия_план (газ и гк)'!AO65:AO66,L$6)+COUNTIF('Мероприятия_план (газ и гк)'!AO70:AO72,L$6)+COUNTIF('Мероприятия_план (газ и гк)'!AO76:AO78,L$6)+COUNTIF('Мероприятия_план (газ и гк)'!AO82:AO84,L$6)</f>
        <v>0</v>
      </c>
      <c r="M82" s="1061">
        <f>COUNTIF('Мероприятия_план (газ и гк)'!AP37:AP39,M$6)+COUNTIF('Мероприятия_план (газ и гк)'!AP43:AP44,M$6)+COUNTIF('Мероприятия_план (газ и гк)'!AP48:AP49,M$6)+COUNTIF('Мероприятия_план (газ и гк)'!AP59:AP61,M$6)+COUNTIF('Мероприятия_план (газ и гк)'!AP65:AP66,M$6)+COUNTIF('Мероприятия_план (газ и гк)'!AP70:AP72,M$6)+COUNTIF('Мероприятия_план (газ и гк)'!AP76:AP78,M$6)+COUNTIF('Мероприятия_план (газ и гк)'!AP82:AP84,M$6)</f>
        <v>0</v>
      </c>
      <c r="N82" s="1061">
        <f>COUNTIF('Мероприятия_план (газ и гк)'!AQ37:AQ39,N$6)+COUNTIF('Мероприятия_план (газ и гк)'!AQ43:AQ44,N$6)+COUNTIF('Мероприятия_план (газ и гк)'!AQ48:AQ49,N$6)+COUNTIF('Мероприятия_план (газ и гк)'!AQ59:AQ61,N$6)+COUNTIF('Мероприятия_план (газ и гк)'!AQ65:AQ66,N$6)+COUNTIF('Мероприятия_план (газ и гк)'!AQ70:AQ72,N$6)+COUNTIF('Мероприятия_план (газ и гк)'!AQ76:AQ78,N$6)+COUNTIF('Мероприятия_план (газ и гк)'!AQ82:AQ84,N$6)</f>
        <v>0</v>
      </c>
      <c r="O82" s="1061">
        <f>COUNTIF('Мероприятия_план (газ и гк)'!AR37:AR39,O$6)+COUNTIF('Мероприятия_план (газ и гк)'!AR43:AR44,O$6)+COUNTIF('Мероприятия_план (газ и гк)'!AR48:AR49,O$6)+COUNTIF('Мероприятия_план (газ и гк)'!AR59:AR61,O$6)+COUNTIF('Мероприятия_план (газ и гк)'!AR65:AR66,O$6)+COUNTIF('Мероприятия_план (газ и гк)'!AR70:AR72,O$6)+COUNTIF('Мероприятия_план (газ и гк)'!AR76:AR78,O$6)+COUNTIF('Мероприятия_план (газ и гк)'!AR82:AR84,O$6)</f>
        <v>0</v>
      </c>
      <c r="P82" s="1061">
        <f>COUNTIF('Мероприятия_план (газ и гк)'!AS37:AS39,P$6)+COUNTIF('Мероприятия_план (газ и гк)'!AS43:AS44,P$6)+COUNTIF('Мероприятия_план (газ и гк)'!AS48:AS49,P$6)+COUNTIF('Мероприятия_план (газ и гк)'!AS59:AS61,P$6)+COUNTIF('Мероприятия_план (газ и гк)'!AS65:AS66,P$6)+COUNTIF('Мероприятия_план (газ и гк)'!AS70:AS72,P$6)+COUNTIF('Мероприятия_план (газ и гк)'!AS76:AS78,P$6)+COUNTIF('Мероприятия_план (газ и гк)'!AS82:AS84,P$6)</f>
        <v>0</v>
      </c>
      <c r="Q82" s="1061">
        <f>COUNTIF('Мероприятия_план (газ и гк)'!AT37:AT39,Q$6)+COUNTIF('Мероприятия_план (газ и гк)'!AT43:AT44,Q$6)+COUNTIF('Мероприятия_план (газ и гк)'!AT48:AT49,Q$6)+COUNTIF('Мероприятия_план (газ и гк)'!AT59:AT61,Q$6)+COUNTIF('Мероприятия_план (газ и гк)'!AT65:AT66,Q$6)+COUNTIF('Мероприятия_план (газ и гк)'!AT70:AT72,Q$6)+COUNTIF('Мероприятия_план (газ и гк)'!AT76:AT78,Q$6)+COUNTIF('Мероприятия_план (газ и гк)'!AT82:AT84,Q$6)</f>
        <v>0</v>
      </c>
      <c r="R82" s="1061">
        <f>COUNTIF('Мероприятия_план (газ и гк)'!AU37:AU39,R$6)+COUNTIF('Мероприятия_план (газ и гк)'!AU43:AU44,R$6)+COUNTIF('Мероприятия_план (газ и гк)'!AU48:AU49,R$6)+COUNTIF('Мероприятия_план (газ и гк)'!AU59:AU61,R$6)+COUNTIF('Мероприятия_план (газ и гк)'!AU65:AU66,R$6)+COUNTIF('Мероприятия_план (газ и гк)'!AU70:AU72,R$6)+COUNTIF('Мероприятия_план (газ и гк)'!AU76:AU78,R$6)+COUNTIF('Мероприятия_план (газ и гк)'!AU82:AU84,R$6)</f>
        <v>0</v>
      </c>
      <c r="S82" s="1061">
        <f>COUNTIF('Мероприятия_план (газ и гк)'!AV37:AV39,S$6)+COUNTIF('Мероприятия_план (газ и гк)'!AV43:AV44,S$6)+COUNTIF('Мероприятия_план (газ и гк)'!AV48:AV49,S$6)+COUNTIF('Мероприятия_план (газ и гк)'!AV59:AV61,S$6)+COUNTIF('Мероприятия_план (газ и гк)'!AV65:AV66,S$6)+COUNTIF('Мероприятия_план (газ и гк)'!AV70:AV72,S$6)+COUNTIF('Мероприятия_план (газ и гк)'!AV76:AV78,S$6)+COUNTIF('Мероприятия_план (газ и гк)'!AV82:AV84,S$6)</f>
        <v>0</v>
      </c>
      <c r="T82" s="1061">
        <f>COUNTIF('Мероприятия_план (газ и гк)'!AW37:AW39,T$6)+COUNTIF('Мероприятия_план (газ и гк)'!AW43:AW44,T$6)+COUNTIF('Мероприятия_план (газ и гк)'!AW48:AW49,T$6)+COUNTIF('Мероприятия_план (газ и гк)'!AW59:AW61,T$6)+COUNTIF('Мероприятия_план (газ и гк)'!AW65:AW66,T$6)+COUNTIF('Мероприятия_план (газ и гк)'!AW70:AW72,T$6)+COUNTIF('Мероприятия_план (газ и гк)'!AW76:AW78,T$6)+COUNTIF('Мероприятия_план (газ и гк)'!AW82:AW84,T$6)</f>
        <v>0</v>
      </c>
      <c r="U82" s="1061">
        <f>COUNTIF('Мероприятия_план (газ и гк)'!AX37:AX39,U$6)+COUNTIF('Мероприятия_план (газ и гк)'!AX43:AX44,U$6)+COUNTIF('Мероприятия_план (газ и гк)'!AX48:AX49,U$6)+COUNTIF('Мероприятия_план (газ и гк)'!AX59:AX61,U$6)+COUNTIF('Мероприятия_план (газ и гк)'!AX65:AX66,U$6)+COUNTIF('Мероприятия_план (газ и гк)'!AX70:AX72,U$6)+COUNTIF('Мероприятия_план (газ и гк)'!AX76:AX78,U$6)+COUNTIF('Мероприятия_план (газ и гк)'!AX82:AX84,U$6)</f>
        <v>0</v>
      </c>
      <c r="V82" s="1061">
        <f>COUNTIF('Мероприятия_план (газ и гк)'!AY37:AY39,V$6)+COUNTIF('Мероприятия_план (газ и гк)'!AY43:AY44,V$6)+COUNTIF('Мероприятия_план (газ и гк)'!AY48:AY49,V$6)+COUNTIF('Мероприятия_план (газ и гк)'!AY59:AY61,V$6)+COUNTIF('Мероприятия_план (газ и гк)'!AY65:AY66,V$6)+COUNTIF('Мероприятия_план (газ и гк)'!AY70:AY72,V$6)+COUNTIF('Мероприятия_план (газ и гк)'!AY76:AY78,V$6)+COUNTIF('Мероприятия_план (газ и гк)'!AY82:AY84,V$6)</f>
        <v>0</v>
      </c>
      <c r="W82" s="1061">
        <f>COUNTIF('Мероприятия_план (газ и гк)'!AZ37:AZ39,W$6)+COUNTIF('Мероприятия_план (газ и гк)'!AZ43:AZ44,W$6)+COUNTIF('Мероприятия_план (газ и гк)'!AZ48:AZ49,W$6)+COUNTIF('Мероприятия_план (газ и гк)'!AZ59:AZ61,W$6)+COUNTIF('Мероприятия_план (газ и гк)'!AZ65:AZ66,W$6)+COUNTIF('Мероприятия_план (газ и гк)'!AZ70:AZ72,W$6)+COUNTIF('Мероприятия_план (газ и гк)'!AZ76:AZ78,W$6)+COUNTIF('Мероприятия_план (газ и гк)'!AZ82:AZ84,W$6)</f>
        <v>0</v>
      </c>
      <c r="X82" s="1061">
        <f>COUNTIF('Мероприятия_план (газ и гк)'!BA37:BA39,X$6)+COUNTIF('Мероприятия_план (газ и гк)'!BA43:BA44,X$6)+COUNTIF('Мероприятия_план (газ и гк)'!BA48:BA49,X$6)+COUNTIF('Мероприятия_план (газ и гк)'!BA59:BA61,X$6)+COUNTIF('Мероприятия_план (газ и гк)'!BA65:BA66,X$6)+COUNTIF('Мероприятия_план (газ и гк)'!BA70:BA72,X$6)+COUNTIF('Мероприятия_план (газ и гк)'!BA76:BA78,X$6)+COUNTIF('Мероприятия_план (газ и гк)'!BA82:BA84,X$6)</f>
        <v>0</v>
      </c>
      <c r="Y82" s="1061">
        <f>COUNTIF('Мероприятия_план (газ и гк)'!BB37:BB39,Y$6)+COUNTIF('Мероприятия_план (газ и гк)'!BB43:BB44,Y$6)+COUNTIF('Мероприятия_план (газ и гк)'!BB48:BB49,Y$6)+COUNTIF('Мероприятия_план (газ и гк)'!BB59:BB61,Y$6)+COUNTIF('Мероприятия_план (газ и гк)'!BB65:BB66,Y$6)+COUNTIF('Мероприятия_план (газ и гк)'!BB70:BB72,Y$6)+COUNTIF('Мероприятия_план (газ и гк)'!BB76:BB78,Y$6)+COUNTIF('Мероприятия_план (газ и гк)'!BB82:BB84,Y$6)</f>
        <v>0</v>
      </c>
      <c r="Z82" s="1061">
        <f>COUNTIF('Мероприятия_план (газ и гк)'!BC37:BC39,Z$6)+COUNTIF('Мероприятия_план (газ и гк)'!BC43:BC44,Z$6)+COUNTIF('Мероприятия_план (газ и гк)'!BC48:BC49,Z$6)+COUNTIF('Мероприятия_план (газ и гк)'!BC59:BC61,Z$6)+COUNTIF('Мероприятия_план (газ и гк)'!BC65:BC66,Z$6)+COUNTIF('Мероприятия_план (газ и гк)'!BC70:BC72,Z$6)+COUNTIF('Мероприятия_план (газ и гк)'!BC76:BC78,Z$6)+COUNTIF('Мероприятия_план (газ и гк)'!BC82:BC84,Z$6)</f>
        <v>0</v>
      </c>
      <c r="AA82" s="1061">
        <f>COUNTIF('Мероприятия_план (газ и гк)'!BD37:BD39,AA$6)+COUNTIF('Мероприятия_план (газ и гк)'!BD43:BD44,AA$6)+COUNTIF('Мероприятия_план (газ и гк)'!BD48:BD49,AA$6)+COUNTIF('Мероприятия_план (газ и гк)'!BD59:BD61,AA$6)+COUNTIF('Мероприятия_план (газ и гк)'!BD65:BD66,AA$6)+COUNTIF('Мероприятия_план (газ и гк)'!BD70:BD72,AA$6)+COUNTIF('Мероприятия_план (газ и гк)'!BD76:BD78,AA$6)+COUNTIF('Мероприятия_план (газ и гк)'!BD82:BD84,AA$6)</f>
        <v>0</v>
      </c>
      <c r="AB82" s="1061">
        <f>COUNTIF('Мероприятия_план (газ и гк)'!BE37:BE39,AB$6)+COUNTIF('Мероприятия_план (газ и гк)'!BE43:BE44,AB$6)+COUNTIF('Мероприятия_план (газ и гк)'!BE48:BE49,AB$6)+COUNTIF('Мероприятия_план (газ и гк)'!BE59:BE61,AB$6)+COUNTIF('Мероприятия_план (газ и гк)'!BE65:BE66,AB$6)+COUNTIF('Мероприятия_план (газ и гк)'!BE70:BE72,AB$6)+COUNTIF('Мероприятия_план (газ и гк)'!BE76:BE78,AB$6)+COUNTIF('Мероприятия_план (газ и гк)'!BE82:BE84,AB$6)</f>
        <v>0</v>
      </c>
      <c r="AC82" s="1061">
        <f>COUNTIF('Мероприятия_план (газ и гк)'!BF37:BF39,AC$6)+COUNTIF('Мероприятия_план (газ и гк)'!BF43:BF44,AC$6)+COUNTIF('Мероприятия_план (газ и гк)'!BF48:BF49,AC$6)+COUNTIF('Мероприятия_план (газ и гк)'!BF59:BF61,AC$6)+COUNTIF('Мероприятия_план (газ и гк)'!BF65:BF66,AC$6)+COUNTIF('Мероприятия_план (газ и гк)'!BF70:BF72,AC$6)+COUNTIF('Мероприятия_план (газ и гк)'!BF76:BF78,AC$6)+COUNTIF('Мероприятия_план (газ и гк)'!BF82:BF84,AC$6)</f>
        <v>0</v>
      </c>
      <c r="AD82" s="1061">
        <f>COUNTIF('Мероприятия_план (газ и гк)'!BG37:BG39,AD$6)+COUNTIF('Мероприятия_план (газ и гк)'!BG43:BG44,AD$6)+COUNTIF('Мероприятия_план (газ и гк)'!BG48:BG49,AD$6)+COUNTIF('Мероприятия_план (газ и гк)'!BG59:BG61,AD$6)+COUNTIF('Мероприятия_план (газ и гк)'!BG65:BG66,AD$6)+COUNTIF('Мероприятия_план (газ и гк)'!BG70:BG72,AD$6)+COUNTIF('Мероприятия_план (газ и гк)'!BG76:BG78,AD$6)+COUNTIF('Мероприятия_план (газ и гк)'!BG82:BG84,AD$6)</f>
        <v>0</v>
      </c>
      <c r="AE82" s="1061"/>
      <c r="AF82" s="1061"/>
      <c r="AG82" s="1061"/>
      <c r="AH82" s="1957">
        <f t="shared" si="16"/>
        <v>1</v>
      </c>
      <c r="AI82" s="1050"/>
      <c r="BP82" s="1050"/>
      <c r="BQ82" s="1050"/>
      <c r="BR82" s="1050"/>
      <c r="BS82" s="1050"/>
      <c r="BT82" s="1050"/>
      <c r="BU82" s="1050"/>
      <c r="BV82" s="1050"/>
      <c r="BW82" s="1050"/>
      <c r="BX82" s="1050"/>
      <c r="BY82" s="1050"/>
      <c r="BZ82" s="1050"/>
      <c r="CA82" s="1050"/>
      <c r="CB82" s="1050"/>
      <c r="CC82" s="1050"/>
      <c r="CD82" s="1050"/>
      <c r="CE82" s="1050"/>
      <c r="CF82" s="1050"/>
    </row>
    <row r="83" spans="1:84" ht="15.75">
      <c r="A83" s="2441"/>
      <c r="B83" s="1954" t="s">
        <v>325</v>
      </c>
      <c r="C83" s="1064">
        <f>SUMIF('Мероприятия_план (газ и гк)'!AE37:AE39,C$6,'Мероприятия_план (газ и гк)'!V37:V39)+SUMIF('Мероприятия_план (газ и гк)'!AE43:AE44,C$6,'Мероприятия_план (газ и гк)'!V43:V44)+SUMIF('Мероприятия_план (газ и гк)'!AE48:AE49,C$6,'Мероприятия_план (газ и гк)'!V48:V49)+SUMIF('Мероприятия_план (газ и гк)'!AE59:AE61,C$6,'Мероприятия_план (газ и гк)'!V59:V61)+SUMIF('Мероприятия_план (газ и гк)'!AE65:AE66,C$6,'Мероприятия_план (газ и гк)'!V65:V66)+SUMIF('Мероприятия_план (газ и гк)'!AE70:AE72,C$6,'Мероприятия_план (газ и гк)'!V70:V72)+SUMIF('Мероприятия_план (газ и гк)'!AE82:AE84,C$6,'Мероприятия_план (газ и гк)'!V2:PL84)</f>
        <v>0</v>
      </c>
      <c r="D83" s="1064">
        <f>SUMIF('Мероприятия_план (газ и гк)'!AF37:AF39,D$6,'Мероприятия_план (газ и гк)'!W37:W39)+SUMIF('Мероприятия_план (газ и гк)'!AF43:AF44,D$6,'Мероприятия_план (газ и гк)'!W43:W44)+SUMIF('Мероприятия_план (газ и гк)'!AF48:AF49,D$6,'Мероприятия_план (газ и гк)'!W48:W49)+SUMIF('Мероприятия_план (газ и гк)'!AF59:AF61,D$6,'Мероприятия_план (газ и гк)'!W59:W61)+SUMIF('Мероприятия_план (газ и гк)'!AF65:AF66,D$6,'Мероприятия_план (газ и гк)'!W65:W66)+SUMIF('Мероприятия_план (газ и гк)'!AF70:AF72,D$6,'Мероприятия_план (газ и гк)'!W70:W72)+SUMIF('Мероприятия_план (газ и гк)'!AF82:AF84,D$6,'Мероприятия_план (газ и гк)'!W2:PM84)</f>
        <v>0</v>
      </c>
      <c r="E83" s="1064">
        <f>SUMIF('Мероприятия_план (газ и гк)'!AG37:AG39,E$6,'Мероприятия_план (газ и гк)'!X37:X39)+SUMIF('Мероприятия_план (газ и гк)'!AG43:AG44,E$6,'Мероприятия_план (газ и гк)'!X43:X44)+SUMIF('Мероприятия_план (газ и гк)'!AG48:AG49,E$6,'Мероприятия_план (газ и гк)'!X48:X49)+SUMIF('Мероприятия_план (газ и гк)'!AG59:AG61,E$6,'Мероприятия_план (газ и гк)'!X59:X61)+SUMIF('Мероприятия_план (газ и гк)'!AG65:AG66,E$6,'Мероприятия_план (газ и гк)'!X65:X66)+SUMIF('Мероприятия_план (газ и гк)'!AG70:AG72,E$6,'Мероприятия_план (газ и гк)'!X70:X72)+SUMIF('Мероприятия_план (газ и гк)'!AG82:AG84,E$6,'Мероприятия_план (газ и гк)'!X2:PN84)</f>
        <v>30</v>
      </c>
      <c r="F83" s="1064">
        <f>SUMIF('Мероприятия_план (газ и гк)'!AH37:AH39,F$6,'Мероприятия_план (газ и гк)'!Y37:Y39)+SUMIF('Мероприятия_план (газ и гк)'!AH43:AH44,F$6,'Мероприятия_план (газ и гк)'!Y43:Y44)+SUMIF('Мероприятия_план (газ и гк)'!AH48:AH49,F$6,'Мероприятия_план (газ и гк)'!Y48:Y49)+SUMIF('Мероприятия_план (газ и гк)'!AH59:AH61,F$6,'Мероприятия_план (газ и гк)'!Y59:Y61)+SUMIF('Мероприятия_план (газ и гк)'!AH65:AH66,F$6,'Мероприятия_план (газ и гк)'!Y65:Y66)+SUMIF('Мероприятия_план (газ и гк)'!AH70:AH72,F$6,'Мероприятия_план (газ и гк)'!Y70:Y72)+SUMIF('Мероприятия_план (газ и гк)'!AH82:AH84,F$6,'Мероприятия_план (газ и гк)'!Y2:PO84)</f>
        <v>0</v>
      </c>
      <c r="G83" s="1064">
        <f>SUMIF('Мероприятия_план (газ и гк)'!AJ37:AJ39,G$6,'Мероприятия_план (газ и гк)'!Z37:Z39)+SUMIF('Мероприятия_план (газ и гк)'!AJ43:AJ44,G$6,'Мероприятия_план (газ и гк)'!Z43:Z44)+SUMIF('Мероприятия_план (газ и гк)'!AJ48:AJ49,G$6,'Мероприятия_план (газ и гк)'!Z48:Z49)+SUMIF('Мероприятия_план (газ и гк)'!AJ59:AJ61,G$6,'Мероприятия_план (газ и гк)'!Z59:Z61)+SUMIF('Мероприятия_план (газ и гк)'!AJ65:AJ66,G$6,'Мероприятия_план (газ и гк)'!Z65:Z66)+SUMIF('Мероприятия_план (газ и гк)'!AJ70:AJ72,G$6,'Мероприятия_план (газ и гк)'!Z70:Z72)+SUMIF('Мероприятия_план (газ и гк)'!AJ82:AJ84,G$6,'Мероприятия_план (газ и гк)'!Z2:PP84)</f>
        <v>0</v>
      </c>
      <c r="H83" s="1064">
        <f>SUMIF('Мероприятия_план (газ и гк)'!AK37:AK39,H$6,'Мероприятия_план (газ и гк)'!AA37:AA39)+SUMIF('Мероприятия_план (газ и гк)'!AK43:AK44,H$6,'Мероприятия_план (газ и гк)'!AA43:AA44)+SUMIF('Мероприятия_план (газ и гк)'!AK48:AK49,H$6,'Мероприятия_план (газ и гк)'!AA48:AA49)+SUMIF('Мероприятия_план (газ и гк)'!AK59:AK61,H$6,'Мероприятия_план (газ и гк)'!AA59:AA61)+SUMIF('Мероприятия_план (газ и гк)'!AK65:AK66,H$6,'Мероприятия_план (газ и гк)'!AA65:AA66)+SUMIF('Мероприятия_план (газ и гк)'!AK70:AK72,H$6,'Мероприятия_план (газ и гк)'!AA70:AA72)+SUMIF('Мероприятия_план (газ и гк)'!AK82:AK84,H$6,'Мероприятия_план (газ и гк)'!AA2:PQ84)</f>
        <v>0</v>
      </c>
      <c r="I83" s="1064">
        <f>SUMIF('Мероприятия_план (газ и гк)'!AL37:AL39,I$6,'Мероприятия_план (газ и гк)'!AB37:AB39)+SUMIF('Мероприятия_план (газ и гк)'!AL43:AL44,I$6,'Мероприятия_план (газ и гк)'!AB43:AB44)+SUMIF('Мероприятия_план (газ и гк)'!AL48:AL49,I$6,'Мероприятия_план (газ и гк)'!AB48:AB49)+SUMIF('Мероприятия_план (газ и гк)'!AL59:AL61,I$6,'Мероприятия_план (газ и гк)'!AB59:AB61)+SUMIF('Мероприятия_план (газ и гк)'!AL65:AL66,I$6,'Мероприятия_план (газ и гк)'!AB65:AB66)+SUMIF('Мероприятия_план (газ и гк)'!AL70:AL72,I$6,'Мероприятия_план (газ и гк)'!AB70:AB72)+SUMIF('Мероприятия_план (газ и гк)'!AL82:AL84,I$6,'Мероприятия_план (газ и гк)'!AB2:PR84)</f>
        <v>0</v>
      </c>
      <c r="J83" s="1064">
        <f>SUMIF('Мероприятия_план (газ и гк)'!AM37:AM39,J$6,'Мероприятия_план (газ и гк)'!AC37:AC39)+SUMIF('Мероприятия_план (газ и гк)'!AM43:AM44,J$6,'Мероприятия_план (газ и гк)'!AC43:AC44)+SUMIF('Мероприятия_план (газ и гк)'!AM48:AM49,J$6,'Мероприятия_план (газ и гк)'!AC48:AC49)+SUMIF('Мероприятия_план (газ и гк)'!AM59:AM61,J$6,'Мероприятия_план (газ и гк)'!AC59:AC61)+SUMIF('Мероприятия_план (газ и гк)'!AM65:AM66,J$6,'Мероприятия_план (газ и гк)'!AC65:AC66)+SUMIF('Мероприятия_план (газ и гк)'!AM70:AM72,J$6,'Мероприятия_план (газ и гк)'!AC70:AC72)+SUMIF('Мероприятия_план (газ и гк)'!AM82:AM84,J$6,'Мероприятия_план (газ и гк)'!AC2:PS84)</f>
        <v>0</v>
      </c>
      <c r="K83" s="1064">
        <f>SUMIF('Мероприятия_план (газ и гк)'!AN37:AN39,K$6,'Мероприятия_план (газ и гк)'!AD37:AD39)+SUMIF('Мероприятия_план (газ и гк)'!AN43:AN44,K$6,'Мероприятия_план (газ и гк)'!AD43:AD44)+SUMIF('Мероприятия_план (газ и гк)'!AN48:AN49,K$6,'Мероприятия_план (газ и гк)'!AD48:AD49)+SUMIF('Мероприятия_план (газ и гк)'!AN59:AN61,K$6,'Мероприятия_план (газ и гк)'!AD59:AD61)+SUMIF('Мероприятия_план (газ и гк)'!AN65:AN66,K$6,'Мероприятия_план (газ и гк)'!AD65:AD66)+SUMIF('Мероприятия_план (газ и гк)'!AN70:AN72,K$6,'Мероприятия_план (газ и гк)'!AD70:AD72)+SUMIF('Мероприятия_план (газ и гк)'!AN82:AN84,K$6,'Мероприятия_план (газ и гк)'!AD2:PT84)</f>
        <v>0</v>
      </c>
      <c r="L83" s="1064">
        <f>SUMIF('Мероприятия_план (газ и гк)'!AO37:AO39,L$6,'Мероприятия_план (газ и гк)'!AE37:AE39)+SUMIF('Мероприятия_план (газ и гк)'!AO43:AO44,L$6,'Мероприятия_план (газ и гк)'!AE43:AE44)+SUMIF('Мероприятия_план (газ и гк)'!AO48:AO49,L$6,'Мероприятия_план (газ и гк)'!AE48:AE49)+SUMIF('Мероприятия_план (газ и гк)'!AO59:AO61,L$6,'Мероприятия_план (газ и гк)'!AE59:AE61)+SUMIF('Мероприятия_план (газ и гк)'!AO65:AO66,L$6,'Мероприятия_план (газ и гк)'!AE65:AE66)+SUMIF('Мероприятия_план (газ и гк)'!AO70:AO72,L$6,'Мероприятия_план (газ и гк)'!AE70:AE72)+SUMIF('Мероприятия_план (газ и гк)'!AO82:AO84,L$6,'Мероприятия_план (газ и гк)'!AE2:PU84)</f>
        <v>0</v>
      </c>
      <c r="M83" s="1064">
        <f>SUMIF('Мероприятия_план (газ и гк)'!AP37:AP39,M$6,'Мероприятия_план (газ и гк)'!AF37:AF39)+SUMIF('Мероприятия_план (газ и гк)'!AP43:AP44,M$6,'Мероприятия_план (газ и гк)'!AF43:AF44)+SUMIF('Мероприятия_план (газ и гк)'!AP48:AP49,M$6,'Мероприятия_план (газ и гк)'!AF48:AF49)+SUMIF('Мероприятия_план (газ и гк)'!AP59:AP61,M$6,'Мероприятия_план (газ и гк)'!AF59:AF61)+SUMIF('Мероприятия_план (газ и гк)'!AP65:AP66,M$6,'Мероприятия_план (газ и гк)'!AF65:AF66)+SUMIF('Мероприятия_план (газ и гк)'!AP70:AP72,M$6,'Мероприятия_план (газ и гк)'!AF70:AF72)+SUMIF('Мероприятия_план (газ и гк)'!AP82:AP84,M$6,'Мероприятия_план (газ и гк)'!AF2:PV84)</f>
        <v>0</v>
      </c>
      <c r="N83" s="1064">
        <f>SUMIF('Мероприятия_план (газ и гк)'!AQ37:AQ39,N$6,'Мероприятия_план (газ и гк)'!AG37:AG39)+SUMIF('Мероприятия_план (газ и гк)'!AQ43:AQ44,N$6,'Мероприятия_план (газ и гк)'!AG43:AG44)+SUMIF('Мероприятия_план (газ и гк)'!AQ48:AQ49,N$6,'Мероприятия_план (газ и гк)'!AG48:AG49)+SUMIF('Мероприятия_план (газ и гк)'!AQ59:AQ61,N$6,'Мероприятия_план (газ и гк)'!AG59:AG61)+SUMIF('Мероприятия_план (газ и гк)'!AQ65:AQ66,N$6,'Мероприятия_план (газ и гк)'!AG65:AG66)+SUMIF('Мероприятия_план (газ и гк)'!AQ70:AQ72,N$6,'Мероприятия_план (газ и гк)'!AG70:AG72)+SUMIF('Мероприятия_план (газ и гк)'!AQ82:AQ84,N$6,'Мероприятия_план (газ и гк)'!AG2:PW84)</f>
        <v>0</v>
      </c>
      <c r="O83" s="1064">
        <f>SUMIF('Мероприятия_план (газ и гк)'!AR37:AR39,O$6,'Мероприятия_план (газ и гк)'!AH37:AH39)+SUMIF('Мероприятия_план (газ и гк)'!AR43:AR44,O$6,'Мероприятия_план (газ и гк)'!AH43:AH44)+SUMIF('Мероприятия_план (газ и гк)'!AR48:AR49,O$6,'Мероприятия_план (газ и гк)'!AH48:AH49)+SUMIF('Мероприятия_план (газ и гк)'!AR59:AR61,O$6,'Мероприятия_план (газ и гк)'!AH59:AH61)+SUMIF('Мероприятия_план (газ и гк)'!AR65:AR66,O$6,'Мероприятия_план (газ и гк)'!AH65:AH66)+SUMIF('Мероприятия_план (газ и гк)'!AR70:AR72,O$6,'Мероприятия_план (газ и гк)'!AH70:AH72)+SUMIF('Мероприятия_план (газ и гк)'!AR82:AR84,O$6,'Мероприятия_план (газ и гк)'!AH2:PX84)</f>
        <v>0</v>
      </c>
      <c r="P83" s="1064">
        <f>SUMIF('Мероприятия_план (газ и гк)'!AS37:AS39,P$6,'Мероприятия_план (газ и гк)'!AI37:AI39)+SUMIF('Мероприятия_план (газ и гк)'!AS43:AS44,P$6,'Мероприятия_план (газ и гк)'!AI43:AI44)+SUMIF('Мероприятия_план (газ и гк)'!AS48:AS49,P$6,'Мероприятия_план (газ и гк)'!AI48:AI49)+SUMIF('Мероприятия_план (газ и гк)'!AS59:AS61,P$6,'Мероприятия_план (газ и гк)'!AI59:AI61)+SUMIF('Мероприятия_план (газ и гк)'!AS65:AS66,P$6,'Мероприятия_план (газ и гк)'!AI65:AI66)+SUMIF('Мероприятия_план (газ и гк)'!AS70:AS72,P$6,'Мероприятия_план (газ и гк)'!AI70:AI72)+SUMIF('Мероприятия_план (газ и гк)'!AS82:AS84,P$6,'Мероприятия_план (газ и гк)'!AI2:PY84)</f>
        <v>0</v>
      </c>
      <c r="Q83" s="1064">
        <f>SUMIF('Мероприятия_план (газ и гк)'!AT37:AT39,Q$6,'Мероприятия_план (газ и гк)'!AJ37:AJ39)+SUMIF('Мероприятия_план (газ и гк)'!AT43:AT44,Q$6,'Мероприятия_план (газ и гк)'!AJ43:AJ44)+SUMIF('Мероприятия_план (газ и гк)'!AT48:AT49,Q$6,'Мероприятия_план (газ и гк)'!AJ48:AJ49)+SUMIF('Мероприятия_план (газ и гк)'!AT59:AT61,Q$6,'Мероприятия_план (газ и гк)'!AJ59:AJ61)+SUMIF('Мероприятия_план (газ и гк)'!AT65:AT66,Q$6,'Мероприятия_план (газ и гк)'!AJ65:AJ66)+SUMIF('Мероприятия_план (газ и гк)'!AT70:AT72,Q$6,'Мероприятия_план (газ и гк)'!AJ70:AJ72)+SUMIF('Мероприятия_план (газ и гк)'!AT82:AT84,Q$6,'Мероприятия_план (газ и гк)'!AJ2:PZ84)</f>
        <v>0</v>
      </c>
      <c r="R83" s="1064">
        <f>SUMIF('Мероприятия_план (газ и гк)'!AU37:AU39,R$6,'Мероприятия_план (газ и гк)'!AK37:AK39)+SUMIF('Мероприятия_план (газ и гк)'!AU43:AU44,R$6,'Мероприятия_план (газ и гк)'!AK43:AK44)+SUMIF('Мероприятия_план (газ и гк)'!AU48:AU49,R$6,'Мероприятия_план (газ и гк)'!AK48:AK49)+SUMIF('Мероприятия_план (газ и гк)'!AU59:AU61,R$6,'Мероприятия_план (газ и гк)'!AK59:AK61)+SUMIF('Мероприятия_план (газ и гк)'!AU65:AU66,R$6,'Мероприятия_план (газ и гк)'!AK65:AK66)+SUMIF('Мероприятия_план (газ и гк)'!AU70:AU72,R$6,'Мероприятия_план (газ и гк)'!AK70:AK72)+SUMIF('Мероприятия_план (газ и гк)'!AU82:AU84,R$6,'Мероприятия_план (газ и гк)'!AK2:QA84)</f>
        <v>0</v>
      </c>
      <c r="S83" s="1064">
        <f>SUMIF('Мероприятия_план (газ и гк)'!AV37:AV39,S$6,'Мероприятия_план (газ и гк)'!AL37:AL39)+SUMIF('Мероприятия_план (газ и гк)'!AV43:AV44,S$6,'Мероприятия_план (газ и гк)'!AL43:AL44)+SUMIF('Мероприятия_план (газ и гк)'!AV48:AV49,S$6,'Мероприятия_план (газ и гк)'!AL48:AL49)+SUMIF('Мероприятия_план (газ и гк)'!AV59:AV61,S$6,'Мероприятия_план (газ и гк)'!AL59:AL61)+SUMIF('Мероприятия_план (газ и гк)'!AV65:AV66,S$6,'Мероприятия_план (газ и гк)'!AL65:AL66)+SUMIF('Мероприятия_план (газ и гк)'!AV70:AV72,S$6,'Мероприятия_план (газ и гк)'!AL70:AL72)+SUMIF('Мероприятия_план (газ и гк)'!AV82:AV84,S$6,'Мероприятия_план (газ и гк)'!AL2:QB84)</f>
        <v>0</v>
      </c>
      <c r="T83" s="1064">
        <f>SUMIF('Мероприятия_план (газ и гк)'!AW37:AW39,T$6,'Мероприятия_план (газ и гк)'!AM37:AM39)+SUMIF('Мероприятия_план (газ и гк)'!AW43:AW44,T$6,'Мероприятия_план (газ и гк)'!AM43:AM44)+SUMIF('Мероприятия_план (газ и гк)'!AW48:AW49,T$6,'Мероприятия_план (газ и гк)'!AM48:AM49)+SUMIF('Мероприятия_план (газ и гк)'!AW59:AW61,T$6,'Мероприятия_план (газ и гк)'!AM59:AM61)+SUMIF('Мероприятия_план (газ и гк)'!AW65:AW66,T$6,'Мероприятия_план (газ и гк)'!AM65:AM66)+SUMIF('Мероприятия_план (газ и гк)'!AW70:AW72,T$6,'Мероприятия_план (газ и гк)'!AM70:AM72)+SUMIF('Мероприятия_план (газ и гк)'!AW82:AW84,T$6,'Мероприятия_план (газ и гк)'!AM2:QC84)</f>
        <v>0</v>
      </c>
      <c r="U83" s="1064">
        <f>SUMIF('Мероприятия_план (газ и гк)'!AX37:AX39,U$6,'Мероприятия_план (газ и гк)'!AN37:AN39)+SUMIF('Мероприятия_план (газ и гк)'!AX43:AX44,U$6,'Мероприятия_план (газ и гк)'!AN43:AN44)+SUMIF('Мероприятия_план (газ и гк)'!AX48:AX49,U$6,'Мероприятия_план (газ и гк)'!AN48:AN49)+SUMIF('Мероприятия_план (газ и гк)'!AX59:AX61,U$6,'Мероприятия_план (газ и гк)'!AN59:AN61)+SUMIF('Мероприятия_план (газ и гк)'!AX65:AX66,U$6,'Мероприятия_план (газ и гк)'!AN65:AN66)+SUMIF('Мероприятия_план (газ и гк)'!AX70:AX72,U$6,'Мероприятия_план (газ и гк)'!AN70:AN72)+SUMIF('Мероприятия_план (газ и гк)'!AX82:AX84,U$6,'Мероприятия_план (газ и гк)'!AN2:QD84)</f>
        <v>0</v>
      </c>
      <c r="V83" s="1064">
        <f>SUMIF('Мероприятия_план (газ и гк)'!AY37:AY39,V$6,'Мероприятия_план (газ и гк)'!AO37:AO39)+SUMIF('Мероприятия_план (газ и гк)'!AY43:AY44,V$6,'Мероприятия_план (газ и гк)'!AO43:AO44)+SUMIF('Мероприятия_план (газ и гк)'!AY48:AY49,V$6,'Мероприятия_план (газ и гк)'!AO48:AO49)+SUMIF('Мероприятия_план (газ и гк)'!AY59:AY61,V$6,'Мероприятия_план (газ и гк)'!AO59:AO61)+SUMIF('Мероприятия_план (газ и гк)'!AY65:AY66,V$6,'Мероприятия_план (газ и гк)'!AO65:AO66)+SUMIF('Мероприятия_план (газ и гк)'!AY70:AY72,V$6,'Мероприятия_план (газ и гк)'!AO70:AO72)+SUMIF('Мероприятия_план (газ и гк)'!AY82:AY84,V$6,'Мероприятия_план (газ и гк)'!AO2:QE84)</f>
        <v>0</v>
      </c>
      <c r="W83" s="1064">
        <f>SUMIF('Мероприятия_план (газ и гк)'!AZ37:AZ39,W$6,'Мероприятия_план (газ и гк)'!AP37:AP39)+SUMIF('Мероприятия_план (газ и гк)'!AZ43:AZ44,W$6,'Мероприятия_план (газ и гк)'!AP43:AP44)+SUMIF('Мероприятия_план (газ и гк)'!AZ48:AZ49,W$6,'Мероприятия_план (газ и гк)'!AP48:AP49)+SUMIF('Мероприятия_план (газ и гк)'!AZ59:AZ61,W$6,'Мероприятия_план (газ и гк)'!AP59:AP61)+SUMIF('Мероприятия_план (газ и гк)'!AZ65:AZ66,W$6,'Мероприятия_план (газ и гк)'!AP65:AP66)+SUMIF('Мероприятия_план (газ и гк)'!AZ70:AZ72,W$6,'Мероприятия_план (газ и гк)'!AP70:AP72)+SUMIF('Мероприятия_план (газ и гк)'!AZ82:AZ84,W$6,'Мероприятия_план (газ и гк)'!AP2:QF84)</f>
        <v>0</v>
      </c>
      <c r="X83" s="1064">
        <f>SUMIF('Мероприятия_план (газ и гк)'!BA37:BA39,X$6,'Мероприятия_план (газ и гк)'!AQ37:AQ39)+SUMIF('Мероприятия_план (газ и гк)'!BA43:BA44,X$6,'Мероприятия_план (газ и гк)'!AQ43:AQ44)+SUMIF('Мероприятия_план (газ и гк)'!BA48:BA49,X$6,'Мероприятия_план (газ и гк)'!AQ48:AQ49)+SUMIF('Мероприятия_план (газ и гк)'!BA59:BA61,X$6,'Мероприятия_план (газ и гк)'!AQ59:AQ61)+SUMIF('Мероприятия_план (газ и гк)'!BA65:BA66,X$6,'Мероприятия_план (газ и гк)'!AQ65:AQ66)+SUMIF('Мероприятия_план (газ и гк)'!BA70:BA72,X$6,'Мероприятия_план (газ и гк)'!AQ70:AQ72)+SUMIF('Мероприятия_план (газ и гк)'!BA82:BA84,X$6,'Мероприятия_план (газ и гк)'!AQ2:QG84)</f>
        <v>0</v>
      </c>
      <c r="Y83" s="1064">
        <f>SUMIF('Мероприятия_план (газ и гк)'!BB37:BB39,Y$6,'Мероприятия_план (газ и гк)'!AR37:AR39)+SUMIF('Мероприятия_план (газ и гк)'!BB43:BB44,Y$6,'Мероприятия_план (газ и гк)'!AR43:AR44)+SUMIF('Мероприятия_план (газ и гк)'!BB48:BB49,Y$6,'Мероприятия_план (газ и гк)'!AR48:AR49)+SUMIF('Мероприятия_план (газ и гк)'!BB59:BB61,Y$6,'Мероприятия_план (газ и гк)'!AR59:AR61)+SUMIF('Мероприятия_план (газ и гк)'!BB65:BB66,Y$6,'Мероприятия_план (газ и гк)'!AR65:AR66)+SUMIF('Мероприятия_план (газ и гк)'!BB70:BB72,Y$6,'Мероприятия_план (газ и гк)'!AR70:AR72)+SUMIF('Мероприятия_план (газ и гк)'!BB82:BB84,Y$6,'Мероприятия_план (газ и гк)'!AR2:QH84)</f>
        <v>0</v>
      </c>
      <c r="Z83" s="1064">
        <f>SUMIF('Мероприятия_план (газ и гк)'!BC37:BC39,Z$6,'Мероприятия_план (газ и гк)'!AS37:AS39)+SUMIF('Мероприятия_план (газ и гк)'!BC43:BC44,Z$6,'Мероприятия_план (газ и гк)'!AS43:AS44)+SUMIF('Мероприятия_план (газ и гк)'!BC48:BC49,Z$6,'Мероприятия_план (газ и гк)'!AS48:AS49)+SUMIF('Мероприятия_план (газ и гк)'!BC59:BC61,Z$6,'Мероприятия_план (газ и гк)'!AS59:AS61)+SUMIF('Мероприятия_план (газ и гк)'!BC65:BC66,Z$6,'Мероприятия_план (газ и гк)'!AS65:AS66)+SUMIF('Мероприятия_план (газ и гк)'!BC70:BC72,Z$6,'Мероприятия_план (газ и гк)'!AS70:AS72)+SUMIF('Мероприятия_план (газ и гк)'!BC82:BC84,Z$6,'Мероприятия_план (газ и гк)'!AS2:QI84)</f>
        <v>0</v>
      </c>
      <c r="AA83" s="1064">
        <f>SUMIF('Мероприятия_план (газ и гк)'!BD37:BD39,AA$6,'Мероприятия_план (газ и гк)'!AT37:AT39)+SUMIF('Мероприятия_план (газ и гк)'!BD43:BD44,AA$6,'Мероприятия_план (газ и гк)'!AT43:AT44)+SUMIF('Мероприятия_план (газ и гк)'!BD48:BD49,AA$6,'Мероприятия_план (газ и гк)'!AT48:AT49)+SUMIF('Мероприятия_план (газ и гк)'!BD59:BD61,AA$6,'Мероприятия_план (газ и гк)'!AT59:AT61)+SUMIF('Мероприятия_план (газ и гк)'!BD65:BD66,AA$6,'Мероприятия_план (газ и гк)'!AT65:AT66)+SUMIF('Мероприятия_план (газ и гк)'!BD70:BD72,AA$6,'Мероприятия_план (газ и гк)'!AT70:AT72)+SUMIF('Мероприятия_план (газ и гк)'!BD82:BD84,AA$6,'Мероприятия_план (газ и гк)'!AT2:QJ84)</f>
        <v>0</v>
      </c>
      <c r="AB83" s="1064">
        <f>SUMIF('Мероприятия_план (газ и гк)'!BE37:BE39,AB$6,'Мероприятия_план (газ и гк)'!AU37:AU39)+SUMIF('Мероприятия_план (газ и гк)'!BE43:BE44,AB$6,'Мероприятия_план (газ и гк)'!AU43:AU44)+SUMIF('Мероприятия_план (газ и гк)'!BE48:BE49,AB$6,'Мероприятия_план (газ и гк)'!AU48:AU49)+SUMIF('Мероприятия_план (газ и гк)'!BE59:BE61,AB$6,'Мероприятия_план (газ и гк)'!AU59:AU61)+SUMIF('Мероприятия_план (газ и гк)'!BE65:BE66,AB$6,'Мероприятия_план (газ и гк)'!AU65:AU66)+SUMIF('Мероприятия_план (газ и гк)'!BE70:BE72,AB$6,'Мероприятия_план (газ и гк)'!AU70:AU72)+SUMIF('Мероприятия_план (газ и гк)'!BE82:BE84,AB$6,'Мероприятия_план (газ и гк)'!AU2:QK84)</f>
        <v>0</v>
      </c>
      <c r="AC83" s="1064">
        <f>SUMIF('Мероприятия_план (газ и гк)'!BF37:BF39,AC$6,'Мероприятия_план (газ и гк)'!AV37:AV39)+SUMIF('Мероприятия_план (газ и гк)'!BF43:BF44,AC$6,'Мероприятия_план (газ и гк)'!AV43:AV44)+SUMIF('Мероприятия_план (газ и гк)'!BF48:BF49,AC$6,'Мероприятия_план (газ и гк)'!AV48:AV49)+SUMIF('Мероприятия_план (газ и гк)'!BF59:BF61,AC$6,'Мероприятия_план (газ и гк)'!AV59:AV61)+SUMIF('Мероприятия_план (газ и гк)'!BF65:BF66,AC$6,'Мероприятия_план (газ и гк)'!AV65:AV66)+SUMIF('Мероприятия_план (газ и гк)'!BF70:BF72,AC$6,'Мероприятия_план (газ и гк)'!AV70:AV72)+SUMIF('Мероприятия_план (газ и гк)'!BF82:BF84,AC$6,'Мероприятия_план (газ и гк)'!AV2:QL84)</f>
        <v>0</v>
      </c>
      <c r="AD83" s="1064">
        <f>SUMIF('Мероприятия_план (газ и гк)'!BG37:BG39,AD$6,'Мероприятия_план (газ и гк)'!AW37:AW39)+SUMIF('Мероприятия_план (газ и гк)'!BG43:BG44,AD$6,'Мероприятия_план (газ и гк)'!AW43:AW44)+SUMIF('Мероприятия_план (газ и гк)'!BG48:BG49,AD$6,'Мероприятия_план (газ и гк)'!AW48:AW49)+SUMIF('Мероприятия_план (газ и гк)'!BG59:BG61,AD$6,'Мероприятия_план (газ и гк)'!AW59:AW61)+SUMIF('Мероприятия_план (газ и гк)'!BG65:BG66,AD$6,'Мероприятия_план (газ и гк)'!AW65:AW66)+SUMIF('Мероприятия_план (газ и гк)'!BG70:BG72,AD$6,'Мероприятия_план (газ и гк)'!AW70:AW72)+SUMIF('Мероприятия_план (газ и гк)'!BG82:BG84,AD$6,'Мероприятия_план (газ и гк)'!AW2:QM84)</f>
        <v>0</v>
      </c>
      <c r="AE83" s="1064"/>
      <c r="AF83" s="1064"/>
      <c r="AG83" s="1064"/>
      <c r="AH83" s="1957">
        <f t="shared" si="16"/>
        <v>30</v>
      </c>
      <c r="AI83" s="1050"/>
      <c r="BP83" s="1050"/>
      <c r="BQ83" s="1050"/>
      <c r="BR83" s="1050"/>
      <c r="BS83" s="1050"/>
      <c r="BT83" s="1050"/>
      <c r="BU83" s="1050"/>
      <c r="BV83" s="1050"/>
      <c r="BW83" s="1050"/>
      <c r="BX83" s="1050"/>
      <c r="BY83" s="1050"/>
      <c r="BZ83" s="1050"/>
      <c r="CA83" s="1050"/>
      <c r="CB83" s="1050"/>
      <c r="CC83" s="1050"/>
      <c r="CD83" s="1050"/>
      <c r="CE83" s="1050"/>
      <c r="CF83" s="1050"/>
    </row>
    <row r="84" spans="1:84" ht="15.75">
      <c r="A84" s="2492" t="s">
        <v>85</v>
      </c>
      <c r="B84" s="2020" t="s">
        <v>145</v>
      </c>
      <c r="C84" s="2023">
        <f>COUNTIF('Мероприятия_план (газ и гк)'!AE39:AE41,C$6)+COUNTIF('Мероприятия_план (газ и гк)'!AE45:AE46,C$6)+COUNTIF('Мероприятия_план (газ и гк)'!AE50:AE51,C$6)+COUNTIF('Мероприятия_план (газ и гк)'!AE61:AE63,C$6)+COUNTIF('Мероприятия_план (газ и гк)'!AE67:AE68,C$6)+COUNTIF('Мероприятия_план (газ и гк)'!AE72:AE74,C$6)+COUNTIF('Мероприятия_план (газ и гк)'!AE78:AE80,C$6)+COUNTIF('Мероприятия_план (газ и гк)'!AE84:AE86,C$6)</f>
        <v>1</v>
      </c>
      <c r="D84" s="2023">
        <f>COUNTIF('Мероприятия_план (газ и гк)'!AF39:AF41,D$6)+COUNTIF('Мероприятия_план (газ и гк)'!AF45:AF46,D$6)+COUNTIF('Мероприятия_план (газ и гк)'!AF50:AF51,D$6)+COUNTIF('Мероприятия_план (газ и гк)'!AF61:AF63,D$6)+COUNTIF('Мероприятия_план (газ и гк)'!AF67:AF68,D$6)+COUNTIF('Мероприятия_план (газ и гк)'!AF72:AF74,D$6)+COUNTIF('Мероприятия_план (газ и гк)'!AF78:AF80,D$6)+COUNTIF('Мероприятия_план (газ и гк)'!AF84:AF86,D$6)</f>
        <v>0</v>
      </c>
      <c r="E84" s="2023">
        <f>COUNTIF('Мероприятия_план (газ и гк)'!AG39:AG41,E$6)+COUNTIF('Мероприятия_план (газ и гк)'!AG45:AG46,E$6)+COUNTIF('Мероприятия_план (газ и гк)'!AG50:AG51,E$6)+COUNTIF('Мероприятия_план (газ и гк)'!AG61:AG63,E$6)+COUNTIF('Мероприятия_план (газ и гк)'!AG67:AG68,E$6)+COUNTIF('Мероприятия_план (газ и гк)'!AG72:AG74,E$6)+COUNTIF('Мероприятия_план (газ и гк)'!AG78:AG80,E$6)+COUNTIF('Мероприятия_план (газ и гк)'!AG84:AG86,E$6)</f>
        <v>2</v>
      </c>
      <c r="F84" s="2023">
        <f>COUNTIF('Мероприятия_план (газ и гк)'!AH39:AH41,F$6)+COUNTIF('Мероприятия_план (газ и гк)'!AH45:AH46,F$6)+COUNTIF('Мероприятия_план (газ и гк)'!AH50:AH51,F$6)+COUNTIF('Мероприятия_план (газ и гк)'!AH61:AH63,F$6)+COUNTIF('Мероприятия_план (газ и гк)'!AH67:AH68,F$6)+COUNTIF('Мероприятия_план (газ и гк)'!AH72:AH74,F$6)+COUNTIF('Мероприятия_план (газ и гк)'!AH78:AH80,F$6)+COUNTIF('Мероприятия_план (газ и гк)'!AH84:AH86,F$6)</f>
        <v>0</v>
      </c>
      <c r="G84" s="2023">
        <f>COUNTIF('Мероприятия_план (газ и гк)'!AJ39:AJ41,G$6)+COUNTIF('Мероприятия_план (газ и гк)'!AJ45:AJ46,G$6)+COUNTIF('Мероприятия_план (газ и гк)'!AJ50:AJ51,G$6)+COUNTIF('Мероприятия_план (газ и гк)'!AJ61:AJ63,G$6)+COUNTIF('Мероприятия_план (газ и гк)'!AJ67:AJ68,G$6)+COUNTIF('Мероприятия_план (газ и гк)'!AJ72:AJ74,G$6)+COUNTIF('Мероприятия_план (газ и гк)'!AJ78:AJ80,G$6)+COUNTIF('Мероприятия_план (газ и гк)'!AJ84:AJ86,G$6)</f>
        <v>0</v>
      </c>
      <c r="H84" s="2023">
        <f>COUNTIF('Мероприятия_план (газ и гк)'!AK39:AK41,H$6)+COUNTIF('Мероприятия_план (газ и гк)'!AK45:AK46,H$6)+COUNTIF('Мероприятия_план (газ и гк)'!AK50:AK51,H$6)+COUNTIF('Мероприятия_план (газ и гк)'!AK61:AK63,H$6)+COUNTIF('Мероприятия_план (газ и гк)'!AK67:AK68,H$6)+COUNTIF('Мероприятия_план (газ и гк)'!AK72:AK74,H$6)+COUNTIF('Мероприятия_план (газ и гк)'!AK78:AK80,H$6)+COUNTIF('Мероприятия_план (газ и гк)'!AK84:AK86,H$6)</f>
        <v>0</v>
      </c>
      <c r="I84" s="2023">
        <f>COUNTIF('Мероприятия_план (газ и гк)'!AL39:AL41,I$6)+COUNTIF('Мероприятия_план (газ и гк)'!AL45:AL46,I$6)+COUNTIF('Мероприятия_план (газ и гк)'!AL50:AL51,I$6)+COUNTIF('Мероприятия_план (газ и гк)'!AL61:AL63,I$6)+COUNTIF('Мероприятия_план (газ и гк)'!AL67:AL68,I$6)+COUNTIF('Мероприятия_план (газ и гк)'!AL72:AL74,I$6)+COUNTIF('Мероприятия_план (газ и гк)'!AL78:AL80,I$6)+COUNTIF('Мероприятия_план (газ и гк)'!AL84:AL86,I$6)</f>
        <v>0</v>
      </c>
      <c r="J84" s="2023">
        <f>COUNTIF('Мероприятия_план (газ и гк)'!AM39:AM41,J$6)+COUNTIF('Мероприятия_план (газ и гк)'!AM45:AM46,J$6)+COUNTIF('Мероприятия_план (газ и гк)'!AM50:AM51,J$6)+COUNTIF('Мероприятия_план (газ и гк)'!AM61:AM63,J$6)+COUNTIF('Мероприятия_план (газ и гк)'!AM67:AM68,J$6)+COUNTIF('Мероприятия_план (газ и гк)'!AM72:AM74,J$6)+COUNTIF('Мероприятия_план (газ и гк)'!AM78:AM80,J$6)+COUNTIF('Мероприятия_план (газ и гк)'!AM84:AM86,J$6)</f>
        <v>0</v>
      </c>
      <c r="K84" s="2023">
        <f>COUNTIF('Мероприятия_план (газ и гк)'!AN39:AN41,K$6)+COUNTIF('Мероприятия_план (газ и гк)'!AN45:AN46,K$6)+COUNTIF('Мероприятия_план (газ и гк)'!AN50:AN51,K$6)+COUNTIF('Мероприятия_план (газ и гк)'!AN61:AN63,K$6)+COUNTIF('Мероприятия_план (газ и гк)'!AN67:AN68,K$6)+COUNTIF('Мероприятия_план (газ и гк)'!AN72:AN74,K$6)+COUNTIF('Мероприятия_план (газ и гк)'!AN78:AN80,K$6)+COUNTIF('Мероприятия_план (газ и гк)'!AN84:AN86,K$6)</f>
        <v>0</v>
      </c>
      <c r="L84" s="2023">
        <f>COUNTIF('Мероприятия_план (газ и гк)'!AO39:AO41,L$6)+COUNTIF('Мероприятия_план (газ и гк)'!AO45:AO46,L$6)+COUNTIF('Мероприятия_план (газ и гк)'!AO50:AO51,L$6)+COUNTIF('Мероприятия_план (газ и гк)'!AO61:AO63,L$6)+COUNTIF('Мероприятия_план (газ и гк)'!AO67:AO68,L$6)+COUNTIF('Мероприятия_план (газ и гк)'!AO72:AO74,L$6)+COUNTIF('Мероприятия_план (газ и гк)'!AO78:AO80,L$6)+COUNTIF('Мероприятия_план (газ и гк)'!AO84:AO86,L$6)</f>
        <v>0</v>
      </c>
      <c r="M84" s="2023">
        <f>COUNTIF('Мероприятия_план (газ и гк)'!AP39:AP41,M$6)+COUNTIF('Мероприятия_план (газ и гк)'!AP45:AP46,M$6)+COUNTIF('Мероприятия_план (газ и гк)'!AP50:AP51,M$6)+COUNTIF('Мероприятия_план (газ и гк)'!AP61:AP63,M$6)+COUNTIF('Мероприятия_план (газ и гк)'!AP67:AP68,M$6)+COUNTIF('Мероприятия_план (газ и гк)'!AP72:AP74,M$6)+COUNTIF('Мероприятия_план (газ и гк)'!AP78:AP80,M$6)+COUNTIF('Мероприятия_план (газ и гк)'!AP84:AP86,M$6)</f>
        <v>0</v>
      </c>
      <c r="N84" s="2023">
        <f>COUNTIF('Мероприятия_план (газ и гк)'!AQ39:AQ41,N$6)+COUNTIF('Мероприятия_план (газ и гк)'!AQ45:AQ46,N$6)+COUNTIF('Мероприятия_план (газ и гк)'!AQ50:AQ51,N$6)+COUNTIF('Мероприятия_план (газ и гк)'!AQ61:AQ63,N$6)+COUNTIF('Мероприятия_план (газ и гк)'!AQ67:AQ68,N$6)+COUNTIF('Мероприятия_план (газ и гк)'!AQ72:AQ74,N$6)+COUNTIF('Мероприятия_план (газ и гк)'!AQ78:AQ80,N$6)+COUNTIF('Мероприятия_план (газ и гк)'!AQ84:AQ86,N$6)</f>
        <v>0</v>
      </c>
      <c r="O84" s="2023">
        <f>COUNTIF('Мероприятия_план (газ и гк)'!AR39:AR41,O$6)+COUNTIF('Мероприятия_план (газ и гк)'!AR45:AR46,O$6)+COUNTIF('Мероприятия_план (газ и гк)'!AR50:AR51,O$6)+COUNTIF('Мероприятия_план (газ и гк)'!AR61:AR63,O$6)+COUNTIF('Мероприятия_план (газ и гк)'!AR67:AR68,O$6)+COUNTIF('Мероприятия_план (газ и гк)'!AR72:AR74,O$6)+COUNTIF('Мероприятия_план (газ и гк)'!AR78:AR80,O$6)+COUNTIF('Мероприятия_план (газ и гк)'!AR84:AR86,O$6)</f>
        <v>0</v>
      </c>
      <c r="P84" s="2023">
        <f>COUNTIF('Мероприятия_план (газ и гк)'!AS39:AS41,P$6)+COUNTIF('Мероприятия_план (газ и гк)'!AS45:AS46,P$6)+COUNTIF('Мероприятия_план (газ и гк)'!AS50:AS51,P$6)+COUNTIF('Мероприятия_план (газ и гк)'!AS61:AS63,P$6)+COUNTIF('Мероприятия_план (газ и гк)'!AS67:AS68,P$6)+COUNTIF('Мероприятия_план (газ и гк)'!AS72:AS74,P$6)+COUNTIF('Мероприятия_план (газ и гк)'!AS78:AS80,P$6)+COUNTIF('Мероприятия_план (газ и гк)'!AS84:AS86,P$6)</f>
        <v>0</v>
      </c>
      <c r="Q84" s="2023">
        <f>COUNTIF('Мероприятия_план (газ и гк)'!AT39:AT41,Q$6)+COUNTIF('Мероприятия_план (газ и гк)'!AT45:AT46,Q$6)+COUNTIF('Мероприятия_план (газ и гк)'!AT50:AT51,Q$6)+COUNTIF('Мероприятия_план (газ и гк)'!AT61:AT63,Q$6)+COUNTIF('Мероприятия_план (газ и гк)'!AT67:AT68,Q$6)+COUNTIF('Мероприятия_план (газ и гк)'!AT72:AT74,Q$6)+COUNTIF('Мероприятия_план (газ и гк)'!AT78:AT80,Q$6)+COUNTIF('Мероприятия_план (газ и гк)'!AT84:AT86,Q$6)</f>
        <v>0</v>
      </c>
      <c r="R84" s="2023">
        <f>COUNTIF('Мероприятия_план (газ и гк)'!AU39:AU41,R$6)+COUNTIF('Мероприятия_план (газ и гк)'!AU45:AU46,R$6)+COUNTIF('Мероприятия_план (газ и гк)'!AU50:AU51,R$6)+COUNTIF('Мероприятия_план (газ и гк)'!AU61:AU63,R$6)+COUNTIF('Мероприятия_план (газ и гк)'!AU67:AU68,R$6)+COUNTIF('Мероприятия_план (газ и гк)'!AU72:AU74,R$6)+COUNTIF('Мероприятия_план (газ и гк)'!AU78:AU80,R$6)+COUNTIF('Мероприятия_план (газ и гк)'!AU84:AU86,R$6)</f>
        <v>0</v>
      </c>
      <c r="S84" s="2023">
        <f>COUNTIF('Мероприятия_план (газ и гк)'!AV39:AV41,S$6)+COUNTIF('Мероприятия_план (газ и гк)'!AV45:AV46,S$6)+COUNTIF('Мероприятия_план (газ и гк)'!AV50:AV51,S$6)+COUNTIF('Мероприятия_план (газ и гк)'!AV61:AV63,S$6)+COUNTIF('Мероприятия_план (газ и гк)'!AV67:AV68,S$6)+COUNTIF('Мероприятия_план (газ и гк)'!AV72:AV74,S$6)+COUNTIF('Мероприятия_план (газ и гк)'!AV78:AV80,S$6)+COUNTIF('Мероприятия_план (газ и гк)'!AV84:AV86,S$6)</f>
        <v>0</v>
      </c>
      <c r="T84" s="2023">
        <f>COUNTIF('Мероприятия_план (газ и гк)'!AW39:AW41,T$6)+COUNTIF('Мероприятия_план (газ и гк)'!AW45:AW46,T$6)+COUNTIF('Мероприятия_план (газ и гк)'!AW50:AW51,T$6)+COUNTIF('Мероприятия_план (газ и гк)'!AW61:AW63,T$6)+COUNTIF('Мероприятия_план (газ и гк)'!AW67:AW68,T$6)+COUNTIF('Мероприятия_план (газ и гк)'!AW72:AW74,T$6)+COUNTIF('Мероприятия_план (газ и гк)'!AW78:AW80,T$6)+COUNTIF('Мероприятия_план (газ и гк)'!AW84:AW86,T$6)</f>
        <v>0</v>
      </c>
      <c r="U84" s="2023">
        <f>COUNTIF('Мероприятия_план (газ и гк)'!AX39:AX41,U$6)+COUNTIF('Мероприятия_план (газ и гк)'!AX45:AX46,U$6)+COUNTIF('Мероприятия_план (газ и гк)'!AX50:AX51,U$6)+COUNTIF('Мероприятия_план (газ и гк)'!AX61:AX63,U$6)+COUNTIF('Мероприятия_план (газ и гк)'!AX67:AX68,U$6)+COUNTIF('Мероприятия_план (газ и гк)'!AX72:AX74,U$6)+COUNTIF('Мероприятия_план (газ и гк)'!AX78:AX80,U$6)+COUNTIF('Мероприятия_план (газ и гк)'!AX84:AX86,U$6)</f>
        <v>0</v>
      </c>
      <c r="V84" s="2023">
        <f>COUNTIF('Мероприятия_план (газ и гк)'!AY39:AY41,V$6)+COUNTIF('Мероприятия_план (газ и гк)'!AY45:AY46,V$6)+COUNTIF('Мероприятия_план (газ и гк)'!AY50:AY51,V$6)+COUNTIF('Мероприятия_план (газ и гк)'!AY61:AY63,V$6)+COUNTIF('Мероприятия_план (газ и гк)'!AY67:AY68,V$6)+COUNTIF('Мероприятия_план (газ и гк)'!AY72:AY74,V$6)+COUNTIF('Мероприятия_план (газ и гк)'!AY78:AY80,V$6)+COUNTIF('Мероприятия_план (газ и гк)'!AY84:AY86,V$6)</f>
        <v>0</v>
      </c>
      <c r="W84" s="2023">
        <f>COUNTIF('Мероприятия_план (газ и гк)'!AZ39:AZ41,W$6)+COUNTIF('Мероприятия_план (газ и гк)'!AZ45:AZ46,W$6)+COUNTIF('Мероприятия_план (газ и гк)'!AZ50:AZ51,W$6)+COUNTIF('Мероприятия_план (газ и гк)'!AZ61:AZ63,W$6)+COUNTIF('Мероприятия_план (газ и гк)'!AZ67:AZ68,W$6)+COUNTIF('Мероприятия_план (газ и гк)'!AZ72:AZ74,W$6)+COUNTIF('Мероприятия_план (газ и гк)'!AZ78:AZ80,W$6)+COUNTIF('Мероприятия_план (газ и гк)'!AZ84:AZ86,W$6)</f>
        <v>0</v>
      </c>
      <c r="X84" s="2023">
        <f>COUNTIF('Мероприятия_план (газ и гк)'!BA39:BA41,X$6)+COUNTIF('Мероприятия_план (газ и гк)'!BA45:BA46,X$6)+COUNTIF('Мероприятия_план (газ и гк)'!BA50:BA51,X$6)+COUNTIF('Мероприятия_план (газ и гк)'!BA61:BA63,X$6)+COUNTIF('Мероприятия_план (газ и гк)'!BA67:BA68,X$6)+COUNTIF('Мероприятия_план (газ и гк)'!BA72:BA74,X$6)+COUNTIF('Мероприятия_план (газ и гк)'!BA78:BA80,X$6)+COUNTIF('Мероприятия_план (газ и гк)'!BA84:BA86,X$6)</f>
        <v>0</v>
      </c>
      <c r="Y84" s="2023">
        <f>COUNTIF('Мероприятия_план (газ и гк)'!BB39:BB41,Y$6)+COUNTIF('Мероприятия_план (газ и гк)'!BB45:BB46,Y$6)+COUNTIF('Мероприятия_план (газ и гк)'!BB50:BB51,Y$6)+COUNTIF('Мероприятия_план (газ и гк)'!BB61:BB63,Y$6)+COUNTIF('Мероприятия_план (газ и гк)'!BB67:BB68,Y$6)+COUNTIF('Мероприятия_план (газ и гк)'!BB72:BB74,Y$6)+COUNTIF('Мероприятия_план (газ и гк)'!BB78:BB80,Y$6)+COUNTIF('Мероприятия_план (газ и гк)'!BB84:BB86,Y$6)</f>
        <v>0</v>
      </c>
      <c r="Z84" s="2023">
        <f>COUNTIF('Мероприятия_план (газ и гк)'!BC39:BC41,Z$6)+COUNTIF('Мероприятия_план (газ и гк)'!BC45:BC46,Z$6)+COUNTIF('Мероприятия_план (газ и гк)'!BC50:BC51,Z$6)+COUNTIF('Мероприятия_план (газ и гк)'!BC61:BC63,Z$6)+COUNTIF('Мероприятия_план (газ и гк)'!BC67:BC68,Z$6)+COUNTIF('Мероприятия_план (газ и гк)'!BC72:BC74,Z$6)+COUNTIF('Мероприятия_план (газ и гк)'!BC78:BC80,Z$6)+COUNTIF('Мероприятия_план (газ и гк)'!BC84:BC86,Z$6)</f>
        <v>0</v>
      </c>
      <c r="AA84" s="2023">
        <f>COUNTIF('Мероприятия_план (газ и гк)'!BD39:BD41,AA$6)+COUNTIF('Мероприятия_план (газ и гк)'!BD45:BD46,AA$6)+COUNTIF('Мероприятия_план (газ и гк)'!BD50:BD51,AA$6)+COUNTIF('Мероприятия_план (газ и гк)'!BD61:BD63,AA$6)+COUNTIF('Мероприятия_план (газ и гк)'!BD67:BD68,AA$6)+COUNTIF('Мероприятия_план (газ и гк)'!BD72:BD74,AA$6)+COUNTIF('Мероприятия_план (газ и гк)'!BD78:BD80,AA$6)+COUNTIF('Мероприятия_план (газ и гк)'!BD84:BD86,AA$6)</f>
        <v>0</v>
      </c>
      <c r="AB84" s="2023">
        <f>COUNTIF('Мероприятия_план (газ и гк)'!BE39:BE41,AB$6)+COUNTIF('Мероприятия_план (газ и гк)'!BE45:BE46,AB$6)+COUNTIF('Мероприятия_план (газ и гк)'!BE50:BE51,AB$6)+COUNTIF('Мероприятия_план (газ и гк)'!BE61:BE63,AB$6)+COUNTIF('Мероприятия_план (газ и гк)'!BE67:BE68,AB$6)+COUNTIF('Мероприятия_план (газ и гк)'!BE72:BE74,AB$6)+COUNTIF('Мероприятия_план (газ и гк)'!BE78:BE80,AB$6)+COUNTIF('Мероприятия_план (газ и гк)'!BE84:BE86,AB$6)</f>
        <v>0</v>
      </c>
      <c r="AC84" s="2023">
        <f>COUNTIF('Мероприятия_план (газ и гк)'!BF39:BF41,AC$6)+COUNTIF('Мероприятия_план (газ и гк)'!BF45:BF46,AC$6)+COUNTIF('Мероприятия_план (газ и гк)'!BF50:BF51,AC$6)+COUNTIF('Мероприятия_план (газ и гк)'!BF61:BF63,AC$6)+COUNTIF('Мероприятия_план (газ и гк)'!BF67:BF68,AC$6)+COUNTIF('Мероприятия_план (газ и гк)'!BF72:BF74,AC$6)+COUNTIF('Мероприятия_план (газ и гк)'!BF78:BF80,AC$6)+COUNTIF('Мероприятия_план (газ и гк)'!BF84:BF86,AC$6)</f>
        <v>0</v>
      </c>
      <c r="AD84" s="2023">
        <f>COUNTIF('Мероприятия_план (газ и гк)'!BG39:BG41,AD$6)+COUNTIF('Мероприятия_план (газ и гк)'!BG45:BG46,AD$6)+COUNTIF('Мероприятия_план (газ и гк)'!BG50:BG51,AD$6)+COUNTIF('Мероприятия_план (газ и гк)'!BG61:BG63,AD$6)+COUNTIF('Мероприятия_план (газ и гк)'!BG67:BG68,AD$6)+COUNTIF('Мероприятия_план (газ и гк)'!BG72:BG74,AD$6)+COUNTIF('Мероприятия_план (газ и гк)'!BG78:BG80,AD$6)+COUNTIF('Мероприятия_план (газ и гк)'!BG84:BG86,AD$6)</f>
        <v>0</v>
      </c>
      <c r="AE84" s="2023"/>
      <c r="AF84" s="2023"/>
      <c r="AG84" s="2023"/>
      <c r="AH84" s="2021">
        <f t="shared" si="16"/>
        <v>3</v>
      </c>
      <c r="AI84" s="1050"/>
      <c r="BP84" s="1050"/>
      <c r="BQ84" s="1050"/>
      <c r="BR84" s="1050"/>
      <c r="BS84" s="1050"/>
      <c r="BT84" s="1050"/>
      <c r="BU84" s="1050"/>
      <c r="BV84" s="1050"/>
      <c r="BW84" s="1050"/>
      <c r="BX84" s="1050"/>
      <c r="BY84" s="1050"/>
      <c r="BZ84" s="1050"/>
      <c r="CA84" s="1050"/>
      <c r="CB84" s="1050"/>
      <c r="CC84" s="1050"/>
      <c r="CD84" s="1050"/>
      <c r="CE84" s="1050"/>
      <c r="CF84" s="1050"/>
    </row>
    <row r="85" spans="1:84" ht="15.75">
      <c r="A85" s="2492"/>
      <c r="B85" s="2020" t="s">
        <v>121</v>
      </c>
      <c r="C85" s="1993">
        <f>SUMIF('Мероприятия_план (газ и гк)'!AE39:AE41,C$6,'Мероприятия_план (газ и гк)'!U39:U41)+SUMIF('Мероприятия_план (газ и гк)'!AE45:AE46,C$6,'Мероприятия_план (газ и гк)'!U45:U46)+SUMIF('Мероприятия_план (газ и гк)'!AE50:AE51,C$6,'Мероприятия_план (газ и гк)'!U50:U51)+SUMIF('Мероприятия_план (газ и гк)'!AE61:AE63,C$6,'Мероприятия_план (газ и гк)'!U61:U63)+SUMIF('Мероприятия_план (газ и гк)'!AE67:AE68,C$6,'Мероприятия_план (газ и гк)'!U67:U68)+SUMIF('Мероприятия_план (газ и гк)'!AE72:AE74,C$6,'Мероприятия_план (газ и гк)'!U72:U74)+SUMIF('Мероприятия_план (газ и гк)'!AE84:AE86,C$6,'Мероприятия_план (газ и гк)'!U84:U86)</f>
        <v>20</v>
      </c>
      <c r="D85" s="1993">
        <f>SUMIF('Мероприятия_план (газ и гк)'!AF39:AF41,D$6,'Мероприятия_план (газ и гк)'!V39:V41)+SUMIF('Мероприятия_план (газ и гк)'!AF45:AF46,D$6,'Мероприятия_план (газ и гк)'!V45:V46)+SUMIF('Мероприятия_план (газ и гк)'!AF50:AF51,D$6,'Мероприятия_план (газ и гк)'!V50:V51)+SUMIF('Мероприятия_план (газ и гк)'!AF61:AF63,D$6,'Мероприятия_план (газ и гк)'!V61:V63)+SUMIF('Мероприятия_план (газ и гк)'!AF67:AF68,D$6,'Мероприятия_план (газ и гк)'!V67:V68)+SUMIF('Мероприятия_план (газ и гк)'!AF72:AF74,D$6,'Мероприятия_план (газ и гк)'!V72:V74)+SUMIF('Мероприятия_план (газ и гк)'!AF84:AF86,D$6,'Мероприятия_план (газ и гк)'!V84:V86)</f>
        <v>0</v>
      </c>
      <c r="E85" s="1993">
        <f>SUMIF('Мероприятия_план (газ и гк)'!AG39:AG41,E$6,'Мероприятия_план (газ и гк)'!W39:W41)+SUMIF('Мероприятия_план (газ и гк)'!AG45:AG46,E$6,'Мероприятия_план (газ и гк)'!W45:W46)+SUMIF('Мероприятия_план (газ и гк)'!AG50:AG51,E$6,'Мероприятия_план (газ и гк)'!W50:W51)+SUMIF('Мероприятия_план (газ и гк)'!AG61:AG63,E$6,'Мероприятия_план (газ и гк)'!W61:W63)+SUMIF('Мероприятия_план (газ и гк)'!AG67:AG68,E$6,'Мероприятия_план (газ и гк)'!W67:W68)+SUMIF('Мероприятия_план (газ и гк)'!AG72:AG74,E$6,'Мероприятия_план (газ и гк)'!W72:W74)+SUMIF('Мероприятия_план (газ и гк)'!AG84:AG86,E$6,'Мероприятия_план (газ и гк)'!W84:W86)</f>
        <v>20</v>
      </c>
      <c r="F85" s="1993">
        <f>SUMIF('Мероприятия_план (газ и гк)'!AH39:AH41,F$6,'Мероприятия_план (газ и гк)'!X39:X41)+SUMIF('Мероприятия_план (газ и гк)'!AH45:AH46,F$6,'Мероприятия_план (газ и гк)'!X45:X46)+SUMIF('Мероприятия_план (газ и гк)'!AH50:AH51,F$6,'Мероприятия_план (газ и гк)'!X50:X51)+SUMIF('Мероприятия_план (газ и гк)'!AH61:AH63,F$6,'Мероприятия_план (газ и гк)'!X61:X63)+SUMIF('Мероприятия_план (газ и гк)'!AH67:AH68,F$6,'Мероприятия_план (газ и гк)'!X67:X68)+SUMIF('Мероприятия_план (газ и гк)'!AH72:AH74,F$6,'Мероприятия_план (газ и гк)'!X72:X74)+SUMIF('Мероприятия_план (газ и гк)'!AH84:AH86,F$6,'Мероприятия_план (газ и гк)'!X84:X86)</f>
        <v>0</v>
      </c>
      <c r="G85" s="1993">
        <f>SUMIF('Мероприятия_план (газ и гк)'!AJ39:AJ41,G$6,'Мероприятия_план (газ и гк)'!Y39:Y41)+SUMIF('Мероприятия_план (газ и гк)'!AJ45:AJ46,G$6,'Мероприятия_план (газ и гк)'!Y45:Y46)+SUMIF('Мероприятия_план (газ и гк)'!AJ50:AJ51,G$6,'Мероприятия_план (газ и гк)'!Y50:Y51)+SUMIF('Мероприятия_план (газ и гк)'!AJ61:AJ63,G$6,'Мероприятия_план (газ и гк)'!Y61:Y63)+SUMIF('Мероприятия_план (газ и гк)'!AJ67:AJ68,G$6,'Мероприятия_план (газ и гк)'!Y67:Y68)+SUMIF('Мероприятия_план (газ и гк)'!AJ72:AJ74,G$6,'Мероприятия_план (газ и гк)'!Y72:Y74)+SUMIF('Мероприятия_план (газ и гк)'!AJ84:AJ86,G$6,'Мероприятия_план (газ и гк)'!Y84:Y86)</f>
        <v>0</v>
      </c>
      <c r="H85" s="1993">
        <f>SUMIF('Мероприятия_план (газ и гк)'!AK39:AK41,H$6,'Мероприятия_план (газ и гк)'!Z39:Z41)+SUMIF('Мероприятия_план (газ и гк)'!AK45:AK46,H$6,'Мероприятия_план (газ и гк)'!Z45:Z46)+SUMIF('Мероприятия_план (газ и гк)'!AK50:AK51,H$6,'Мероприятия_план (газ и гк)'!Z50:Z51)+SUMIF('Мероприятия_план (газ и гк)'!AK61:AK63,H$6,'Мероприятия_план (газ и гк)'!Z61:Z63)+SUMIF('Мероприятия_план (газ и гк)'!AK67:AK68,H$6,'Мероприятия_план (газ и гк)'!Z67:Z68)+SUMIF('Мероприятия_план (газ и гк)'!AK72:AK74,H$6,'Мероприятия_план (газ и гк)'!Z72:Z74)+SUMIF('Мероприятия_план (газ и гк)'!AK84:AK86,H$6,'Мероприятия_план (газ и гк)'!Z84:Z86)</f>
        <v>0</v>
      </c>
      <c r="I85" s="1993">
        <f>SUMIF('Мероприятия_план (газ и гк)'!AL39:AL41,I$6,'Мероприятия_план (газ и гк)'!AA39:AA41)+SUMIF('Мероприятия_план (газ и гк)'!AL45:AL46,I$6,'Мероприятия_план (газ и гк)'!AA45:AA46)+SUMIF('Мероприятия_план (газ и гк)'!AL50:AL51,I$6,'Мероприятия_план (газ и гк)'!AA50:AA51)+SUMIF('Мероприятия_план (газ и гк)'!AL61:AL63,I$6,'Мероприятия_план (газ и гк)'!AA61:AA63)+SUMIF('Мероприятия_план (газ и гк)'!AL67:AL68,I$6,'Мероприятия_план (газ и гк)'!AA67:AA68)+SUMIF('Мероприятия_план (газ и гк)'!AL72:AL74,I$6,'Мероприятия_план (газ и гк)'!AA72:AA74)+SUMIF('Мероприятия_план (газ и гк)'!AL84:AL86,I$6,'Мероприятия_план (газ и гк)'!AA84:AA86)</f>
        <v>0</v>
      </c>
      <c r="J85" s="1993">
        <f>SUMIF('Мероприятия_план (газ и гк)'!AM39:AM41,J$6,'Мероприятия_план (газ и гк)'!AB39:AB41)+SUMIF('Мероприятия_план (газ и гк)'!AM45:AM46,J$6,'Мероприятия_план (газ и гк)'!AB45:AB46)+SUMIF('Мероприятия_план (газ и гк)'!AM50:AM51,J$6,'Мероприятия_план (газ и гк)'!AB50:AB51)+SUMIF('Мероприятия_план (газ и гк)'!AM61:AM63,J$6,'Мероприятия_план (газ и гк)'!AB61:AB63)+SUMIF('Мероприятия_план (газ и гк)'!AM67:AM68,J$6,'Мероприятия_план (газ и гк)'!AB67:AB68)+SUMIF('Мероприятия_план (газ и гк)'!AM72:AM74,J$6,'Мероприятия_план (газ и гк)'!AB72:AB74)+SUMIF('Мероприятия_план (газ и гк)'!AM84:AM86,J$6,'Мероприятия_план (газ и гк)'!AB84:AB86)</f>
        <v>0</v>
      </c>
      <c r="K85" s="1993">
        <f>SUMIF('Мероприятия_план (газ и гк)'!AN39:AN41,K$6,'Мероприятия_план (газ и гк)'!AC39:AC41)+SUMIF('Мероприятия_план (газ и гк)'!AN45:AN46,K$6,'Мероприятия_план (газ и гк)'!AC45:AC46)+SUMIF('Мероприятия_план (газ и гк)'!AN50:AN51,K$6,'Мероприятия_план (газ и гк)'!AC50:AC51)+SUMIF('Мероприятия_план (газ и гк)'!AN61:AN63,K$6,'Мероприятия_план (газ и гк)'!AC61:AC63)+SUMIF('Мероприятия_план (газ и гк)'!AN67:AN68,K$6,'Мероприятия_план (газ и гк)'!AC67:AC68)+SUMIF('Мероприятия_план (газ и гк)'!AN72:AN74,K$6,'Мероприятия_план (газ и гк)'!AC72:AC74)+SUMIF('Мероприятия_план (газ и гк)'!AN84:AN86,K$6,'Мероприятия_план (газ и гк)'!AC84:AC86)</f>
        <v>0</v>
      </c>
      <c r="L85" s="1993">
        <f>SUMIF('Мероприятия_план (газ и гк)'!AO39:AO41,L$6,'Мероприятия_план (газ и гк)'!AD39:AD41)+SUMIF('Мероприятия_план (газ и гк)'!AO45:AO46,L$6,'Мероприятия_план (газ и гк)'!AD45:AD46)+SUMIF('Мероприятия_план (газ и гк)'!AO50:AO51,L$6,'Мероприятия_план (газ и гк)'!AD50:AD51)+SUMIF('Мероприятия_план (газ и гк)'!AO61:AO63,L$6,'Мероприятия_план (газ и гк)'!AD61:AD63)+SUMIF('Мероприятия_план (газ и гк)'!AO67:AO68,L$6,'Мероприятия_план (газ и гк)'!AD67:AD68)+SUMIF('Мероприятия_план (газ и гк)'!AO72:AO74,L$6,'Мероприятия_план (газ и гк)'!AD72:AD74)+SUMIF('Мероприятия_план (газ и гк)'!AO84:AO86,L$6,'Мероприятия_план (газ и гк)'!AD84:AD86)</f>
        <v>0</v>
      </c>
      <c r="M85" s="1993">
        <f>SUMIF('Мероприятия_план (газ и гк)'!AP39:AP41,M$6,'Мероприятия_план (газ и гк)'!AE39:AE41)+SUMIF('Мероприятия_план (газ и гк)'!AP45:AP46,M$6,'Мероприятия_план (газ и гк)'!AE45:AE46)+SUMIF('Мероприятия_план (газ и гк)'!AP50:AP51,M$6,'Мероприятия_план (газ и гк)'!AE50:AE51)+SUMIF('Мероприятия_план (газ и гк)'!AP61:AP63,M$6,'Мероприятия_план (газ и гк)'!AE61:AE63)+SUMIF('Мероприятия_план (газ и гк)'!AP67:AP68,M$6,'Мероприятия_план (газ и гк)'!AE67:AE68)+SUMIF('Мероприятия_план (газ и гк)'!AP72:AP74,M$6,'Мероприятия_план (газ и гк)'!AE72:AE74)+SUMIF('Мероприятия_план (газ и гк)'!AP84:AP86,M$6,'Мероприятия_план (газ и гк)'!AE84:AE86)</f>
        <v>0</v>
      </c>
      <c r="N85" s="1993">
        <f>SUMIF('Мероприятия_план (газ и гк)'!AQ39:AQ41,N$6,'Мероприятия_план (газ и гк)'!AF39:AF41)+SUMIF('Мероприятия_план (газ и гк)'!AQ45:AQ46,N$6,'Мероприятия_план (газ и гк)'!AF45:AF46)+SUMIF('Мероприятия_план (газ и гк)'!AQ50:AQ51,N$6,'Мероприятия_план (газ и гк)'!AF50:AF51)+SUMIF('Мероприятия_план (газ и гк)'!AQ61:AQ63,N$6,'Мероприятия_план (газ и гк)'!AF61:AF63)+SUMIF('Мероприятия_план (газ и гк)'!AQ67:AQ68,N$6,'Мероприятия_план (газ и гк)'!AF67:AF68)+SUMIF('Мероприятия_план (газ и гк)'!AQ72:AQ74,N$6,'Мероприятия_план (газ и гк)'!AF72:AF74)+SUMIF('Мероприятия_план (газ и гк)'!AQ84:AQ86,N$6,'Мероприятия_план (газ и гк)'!AF84:AF86)</f>
        <v>0</v>
      </c>
      <c r="O85" s="1993">
        <f>SUMIF('Мероприятия_план (газ и гк)'!AR39:AR41,O$6,'Мероприятия_план (газ и гк)'!AG39:AG41)+SUMIF('Мероприятия_план (газ и гк)'!AR45:AR46,O$6,'Мероприятия_план (газ и гк)'!AG45:AG46)+SUMIF('Мероприятия_план (газ и гк)'!AR50:AR51,O$6,'Мероприятия_план (газ и гк)'!AG50:AG51)+SUMIF('Мероприятия_план (газ и гк)'!AR61:AR63,O$6,'Мероприятия_план (газ и гк)'!AG61:AG63)+SUMIF('Мероприятия_план (газ и гк)'!AR67:AR68,O$6,'Мероприятия_план (газ и гк)'!AG67:AG68)+SUMIF('Мероприятия_план (газ и гк)'!AR72:AR74,O$6,'Мероприятия_план (газ и гк)'!AG72:AG74)+SUMIF('Мероприятия_план (газ и гк)'!AR84:AR86,O$6,'Мероприятия_план (газ и гк)'!AG84:AG86)</f>
        <v>0</v>
      </c>
      <c r="P85" s="1993">
        <f>SUMIF('Мероприятия_план (газ и гк)'!AS39:AS41,P$6,'Мероприятия_план (газ и гк)'!AH39:AH41)+SUMIF('Мероприятия_план (газ и гк)'!AS45:AS46,P$6,'Мероприятия_план (газ и гк)'!AH45:AH46)+SUMIF('Мероприятия_план (газ и гк)'!AS50:AS51,P$6,'Мероприятия_план (газ и гк)'!AH50:AH51)+SUMIF('Мероприятия_план (газ и гк)'!AS61:AS63,P$6,'Мероприятия_план (газ и гк)'!AH61:AH63)+SUMIF('Мероприятия_план (газ и гк)'!AS67:AS68,P$6,'Мероприятия_план (газ и гк)'!AH67:AH68)+SUMIF('Мероприятия_план (газ и гк)'!AS72:AS74,P$6,'Мероприятия_план (газ и гк)'!AH72:AH74)+SUMIF('Мероприятия_план (газ и гк)'!AS84:AS86,P$6,'Мероприятия_план (газ и гк)'!AH84:AH86)</f>
        <v>0</v>
      </c>
      <c r="Q85" s="1993">
        <f>SUMIF('Мероприятия_план (газ и гк)'!AT39:AT41,Q$6,'Мероприятия_план (газ и гк)'!AI39:AI41)+SUMIF('Мероприятия_план (газ и гк)'!AT45:AT46,Q$6,'Мероприятия_план (газ и гк)'!AI45:AI46)+SUMIF('Мероприятия_план (газ и гк)'!AT50:AT51,Q$6,'Мероприятия_план (газ и гк)'!AI50:AI51)+SUMIF('Мероприятия_план (газ и гк)'!AT61:AT63,Q$6,'Мероприятия_план (газ и гк)'!AI61:AI63)+SUMIF('Мероприятия_план (газ и гк)'!AT67:AT68,Q$6,'Мероприятия_план (газ и гк)'!AI67:AI68)+SUMIF('Мероприятия_план (газ и гк)'!AT72:AT74,Q$6,'Мероприятия_план (газ и гк)'!AI72:AI74)+SUMIF('Мероприятия_план (газ и гк)'!AT84:AT86,Q$6,'Мероприятия_план (газ и гк)'!AI84:AI86)</f>
        <v>0</v>
      </c>
      <c r="R85" s="1993">
        <f>SUMIF('Мероприятия_план (газ и гк)'!AU39:AU41,R$6,'Мероприятия_план (газ и гк)'!AJ39:AJ41)+SUMIF('Мероприятия_план (газ и гк)'!AU45:AU46,R$6,'Мероприятия_план (газ и гк)'!AJ45:AJ46)+SUMIF('Мероприятия_план (газ и гк)'!AU50:AU51,R$6,'Мероприятия_план (газ и гк)'!AJ50:AJ51)+SUMIF('Мероприятия_план (газ и гк)'!AU61:AU63,R$6,'Мероприятия_план (газ и гк)'!AJ61:AJ63)+SUMIF('Мероприятия_план (газ и гк)'!AU67:AU68,R$6,'Мероприятия_план (газ и гк)'!AJ67:AJ68)+SUMIF('Мероприятия_план (газ и гк)'!AU72:AU74,R$6,'Мероприятия_план (газ и гк)'!AJ72:AJ74)+SUMIF('Мероприятия_план (газ и гк)'!AU84:AU86,R$6,'Мероприятия_план (газ и гк)'!AJ84:AJ86)</f>
        <v>0</v>
      </c>
      <c r="S85" s="1993">
        <f>SUMIF('Мероприятия_план (газ и гк)'!AV39:AV41,S$6,'Мероприятия_план (газ и гк)'!AK39:AK41)+SUMIF('Мероприятия_план (газ и гк)'!AV45:AV46,S$6,'Мероприятия_план (газ и гк)'!AK45:AK46)+SUMIF('Мероприятия_план (газ и гк)'!AV50:AV51,S$6,'Мероприятия_план (газ и гк)'!AK50:AK51)+SUMIF('Мероприятия_план (газ и гк)'!AV61:AV63,S$6,'Мероприятия_план (газ и гк)'!AK61:AK63)+SUMIF('Мероприятия_план (газ и гк)'!AV67:AV68,S$6,'Мероприятия_план (газ и гк)'!AK67:AK68)+SUMIF('Мероприятия_план (газ и гк)'!AV72:AV74,S$6,'Мероприятия_план (газ и гк)'!AK72:AK74)+SUMIF('Мероприятия_план (газ и гк)'!AV84:AV86,S$6,'Мероприятия_план (газ и гк)'!AK84:AK86)</f>
        <v>0</v>
      </c>
      <c r="T85" s="1993">
        <f>SUMIF('Мероприятия_план (газ и гк)'!AW39:AW41,T$6,'Мероприятия_план (газ и гк)'!AL39:AL41)+SUMIF('Мероприятия_план (газ и гк)'!AW45:AW46,T$6,'Мероприятия_план (газ и гк)'!AL45:AL46)+SUMIF('Мероприятия_план (газ и гк)'!AW50:AW51,T$6,'Мероприятия_план (газ и гк)'!AL50:AL51)+SUMIF('Мероприятия_план (газ и гк)'!AW61:AW63,T$6,'Мероприятия_план (газ и гк)'!AL61:AL63)+SUMIF('Мероприятия_план (газ и гк)'!AW67:AW68,T$6,'Мероприятия_план (газ и гк)'!AL67:AL68)+SUMIF('Мероприятия_план (газ и гк)'!AW72:AW74,T$6,'Мероприятия_план (газ и гк)'!AL72:AL74)+SUMIF('Мероприятия_план (газ и гк)'!AW84:AW86,T$6,'Мероприятия_план (газ и гк)'!AL84:AL86)</f>
        <v>0</v>
      </c>
      <c r="U85" s="1993">
        <f>SUMIF('Мероприятия_план (газ и гк)'!AX39:AX41,U$6,'Мероприятия_план (газ и гк)'!AM39:AM41)+SUMIF('Мероприятия_план (газ и гк)'!AX45:AX46,U$6,'Мероприятия_план (газ и гк)'!AM45:AM46)+SUMIF('Мероприятия_план (газ и гк)'!AX50:AX51,U$6,'Мероприятия_план (газ и гк)'!AM50:AM51)+SUMIF('Мероприятия_план (газ и гк)'!AX61:AX63,U$6,'Мероприятия_план (газ и гк)'!AM61:AM63)+SUMIF('Мероприятия_план (газ и гк)'!AX67:AX68,U$6,'Мероприятия_план (газ и гк)'!AM67:AM68)+SUMIF('Мероприятия_план (газ и гк)'!AX72:AX74,U$6,'Мероприятия_план (газ и гк)'!AM72:AM74)+SUMIF('Мероприятия_план (газ и гк)'!AX84:AX86,U$6,'Мероприятия_план (газ и гк)'!AM84:AM86)</f>
        <v>0</v>
      </c>
      <c r="V85" s="1993">
        <f>SUMIF('Мероприятия_план (газ и гк)'!AY39:AY41,V$6,'Мероприятия_план (газ и гк)'!AN39:AN41)+SUMIF('Мероприятия_план (газ и гк)'!AY45:AY46,V$6,'Мероприятия_план (газ и гк)'!AN45:AN46)+SUMIF('Мероприятия_план (газ и гк)'!AY50:AY51,V$6,'Мероприятия_план (газ и гк)'!AN50:AN51)+SUMIF('Мероприятия_план (газ и гк)'!AY61:AY63,V$6,'Мероприятия_план (газ и гк)'!AN61:AN63)+SUMIF('Мероприятия_план (газ и гк)'!AY67:AY68,V$6,'Мероприятия_план (газ и гк)'!AN67:AN68)+SUMIF('Мероприятия_план (газ и гк)'!AY72:AY74,V$6,'Мероприятия_план (газ и гк)'!AN72:AN74)+SUMIF('Мероприятия_план (газ и гк)'!AY84:AY86,V$6,'Мероприятия_план (газ и гк)'!AN84:AN86)</f>
        <v>0</v>
      </c>
      <c r="W85" s="1993">
        <f>SUMIF('Мероприятия_план (газ и гк)'!AZ39:AZ41,W$6,'Мероприятия_план (газ и гк)'!AO39:AO41)+SUMIF('Мероприятия_план (газ и гк)'!AZ45:AZ46,W$6,'Мероприятия_план (газ и гк)'!AO45:AO46)+SUMIF('Мероприятия_план (газ и гк)'!AZ50:AZ51,W$6,'Мероприятия_план (газ и гк)'!AO50:AO51)+SUMIF('Мероприятия_план (газ и гк)'!AZ61:AZ63,W$6,'Мероприятия_план (газ и гк)'!AO61:AO63)+SUMIF('Мероприятия_план (газ и гк)'!AZ67:AZ68,W$6,'Мероприятия_план (газ и гк)'!AO67:AO68)+SUMIF('Мероприятия_план (газ и гк)'!AZ72:AZ74,W$6,'Мероприятия_план (газ и гк)'!AO72:AO74)+SUMIF('Мероприятия_план (газ и гк)'!AZ84:AZ86,W$6,'Мероприятия_план (газ и гк)'!AO84:AO86)</f>
        <v>0</v>
      </c>
      <c r="X85" s="1993">
        <f>SUMIF('Мероприятия_план (газ и гк)'!BA39:BA41,X$6,'Мероприятия_план (газ и гк)'!AP39:AP41)+SUMIF('Мероприятия_план (газ и гк)'!BA45:BA46,X$6,'Мероприятия_план (газ и гк)'!AP45:AP46)+SUMIF('Мероприятия_план (газ и гк)'!BA50:BA51,X$6,'Мероприятия_план (газ и гк)'!AP50:AP51)+SUMIF('Мероприятия_план (газ и гк)'!BA61:BA63,X$6,'Мероприятия_план (газ и гк)'!AP61:AP63)+SUMIF('Мероприятия_план (газ и гк)'!BA67:BA68,X$6,'Мероприятия_план (газ и гк)'!AP67:AP68)+SUMIF('Мероприятия_план (газ и гк)'!BA72:BA74,X$6,'Мероприятия_план (газ и гк)'!AP72:AP74)+SUMIF('Мероприятия_план (газ и гк)'!BA84:BA86,X$6,'Мероприятия_план (газ и гк)'!AP84:AP86)</f>
        <v>0</v>
      </c>
      <c r="Y85" s="1993">
        <f>SUMIF('Мероприятия_план (газ и гк)'!BB39:BB41,Y$6,'Мероприятия_план (газ и гк)'!AQ39:AQ41)+SUMIF('Мероприятия_план (газ и гк)'!BB45:BB46,Y$6,'Мероприятия_план (газ и гк)'!AQ45:AQ46)+SUMIF('Мероприятия_план (газ и гк)'!BB50:BB51,Y$6,'Мероприятия_план (газ и гк)'!AQ50:AQ51)+SUMIF('Мероприятия_план (газ и гк)'!BB61:BB63,Y$6,'Мероприятия_план (газ и гк)'!AQ61:AQ63)+SUMIF('Мероприятия_план (газ и гк)'!BB67:BB68,Y$6,'Мероприятия_план (газ и гк)'!AQ67:AQ68)+SUMIF('Мероприятия_план (газ и гк)'!BB72:BB74,Y$6,'Мероприятия_план (газ и гк)'!AQ72:AQ74)+SUMIF('Мероприятия_план (газ и гк)'!BB84:BB86,Y$6,'Мероприятия_план (газ и гк)'!AQ84:AQ86)</f>
        <v>0</v>
      </c>
      <c r="Z85" s="1993">
        <f>SUMIF('Мероприятия_план (газ и гк)'!BC39:BC41,Z$6,'Мероприятия_план (газ и гк)'!AR39:AR41)+SUMIF('Мероприятия_план (газ и гк)'!BC45:BC46,Z$6,'Мероприятия_план (газ и гк)'!AR45:AR46)+SUMIF('Мероприятия_план (газ и гк)'!BC50:BC51,Z$6,'Мероприятия_план (газ и гк)'!AR50:AR51)+SUMIF('Мероприятия_план (газ и гк)'!BC61:BC63,Z$6,'Мероприятия_план (газ и гк)'!AR61:AR63)+SUMIF('Мероприятия_план (газ и гк)'!BC67:BC68,Z$6,'Мероприятия_план (газ и гк)'!AR67:AR68)+SUMIF('Мероприятия_план (газ и гк)'!BC72:BC74,Z$6,'Мероприятия_план (газ и гк)'!AR72:AR74)+SUMIF('Мероприятия_план (газ и гк)'!BC84:BC86,Z$6,'Мероприятия_план (газ и гк)'!AR84:AR86)</f>
        <v>0</v>
      </c>
      <c r="AA85" s="1993">
        <f>SUMIF('Мероприятия_план (газ и гк)'!BD39:BD41,AA$6,'Мероприятия_план (газ и гк)'!AS39:AS41)+SUMIF('Мероприятия_план (газ и гк)'!BD45:BD46,AA$6,'Мероприятия_план (газ и гк)'!AS45:AS46)+SUMIF('Мероприятия_план (газ и гк)'!BD50:BD51,AA$6,'Мероприятия_план (газ и гк)'!AS50:AS51)+SUMIF('Мероприятия_план (газ и гк)'!BD61:BD63,AA$6,'Мероприятия_план (газ и гк)'!AS61:AS63)+SUMIF('Мероприятия_план (газ и гк)'!BD67:BD68,AA$6,'Мероприятия_план (газ и гк)'!AS67:AS68)+SUMIF('Мероприятия_план (газ и гк)'!BD72:BD74,AA$6,'Мероприятия_план (газ и гк)'!AS72:AS74)+SUMIF('Мероприятия_план (газ и гк)'!BD84:BD86,AA$6,'Мероприятия_план (газ и гк)'!AS84:AS86)</f>
        <v>0</v>
      </c>
      <c r="AB85" s="1993">
        <f>SUMIF('Мероприятия_план (газ и гк)'!BE39:BE41,AB$6,'Мероприятия_план (газ и гк)'!AT39:AT41)+SUMIF('Мероприятия_план (газ и гк)'!BE45:BE46,AB$6,'Мероприятия_план (газ и гк)'!AT45:AT46)+SUMIF('Мероприятия_план (газ и гк)'!BE50:BE51,AB$6,'Мероприятия_план (газ и гк)'!AT50:AT51)+SUMIF('Мероприятия_план (газ и гк)'!BE61:BE63,AB$6,'Мероприятия_план (газ и гк)'!AT61:AT63)+SUMIF('Мероприятия_план (газ и гк)'!BE67:BE68,AB$6,'Мероприятия_план (газ и гк)'!AT67:AT68)+SUMIF('Мероприятия_план (газ и гк)'!BE72:BE74,AB$6,'Мероприятия_план (газ и гк)'!AT72:AT74)+SUMIF('Мероприятия_план (газ и гк)'!BE84:BE86,AB$6,'Мероприятия_план (газ и гк)'!AT84:AT86)</f>
        <v>0</v>
      </c>
      <c r="AC85" s="1993">
        <f>SUMIF('Мероприятия_план (газ и гк)'!BF39:BF41,AC$6,'Мероприятия_план (газ и гк)'!AU39:AU41)+SUMIF('Мероприятия_план (газ и гк)'!BF45:BF46,AC$6,'Мероприятия_план (газ и гк)'!AU45:AU46)+SUMIF('Мероприятия_план (газ и гк)'!BF50:BF51,AC$6,'Мероприятия_план (газ и гк)'!AU50:AU51)+SUMIF('Мероприятия_план (газ и гк)'!BF61:BF63,AC$6,'Мероприятия_план (газ и гк)'!AU61:AU63)+SUMIF('Мероприятия_план (газ и гк)'!BF67:BF68,AC$6,'Мероприятия_план (газ и гк)'!AU67:AU68)+SUMIF('Мероприятия_план (газ и гк)'!BF72:BF74,AC$6,'Мероприятия_план (газ и гк)'!AU72:AU74)+SUMIF('Мероприятия_план (газ и гк)'!BF84:BF86,AC$6,'Мероприятия_план (газ и гк)'!AU84:AU86)</f>
        <v>0</v>
      </c>
      <c r="AD85" s="1993">
        <f>SUMIF('Мероприятия_план (газ и гк)'!BG39:BG41,AD$6,'Мероприятия_план (газ и гк)'!AV39:AV41)+SUMIF('Мероприятия_план (газ и гк)'!BG45:BG46,AD$6,'Мероприятия_план (газ и гк)'!AV45:AV46)+SUMIF('Мероприятия_план (газ и гк)'!BG50:BG51,AD$6,'Мероприятия_план (газ и гк)'!AV50:AV51)+SUMIF('Мероприятия_план (газ и гк)'!BG61:BG63,AD$6,'Мероприятия_план (газ и гк)'!AV61:AV63)+SUMIF('Мероприятия_план (газ и гк)'!BG67:BG68,AD$6,'Мероприятия_план (газ и гк)'!AV67:AV68)+SUMIF('Мероприятия_план (газ и гк)'!BG72:BG74,AD$6,'Мероприятия_план (газ и гк)'!AV72:AV74)+SUMIF('Мероприятия_план (газ и гк)'!BG84:BG86,AD$6,'Мероприятия_план (газ и гк)'!AV84:AV86)</f>
        <v>0</v>
      </c>
      <c r="AE85" s="1993"/>
      <c r="AF85" s="1993"/>
      <c r="AG85" s="1993"/>
      <c r="AH85" s="2021">
        <f t="shared" si="16"/>
        <v>40</v>
      </c>
      <c r="AI85" s="1050"/>
      <c r="BP85" s="1050"/>
      <c r="BQ85" s="1050"/>
      <c r="BR85" s="1050"/>
      <c r="BS85" s="1050"/>
      <c r="BT85" s="1050"/>
      <c r="BU85" s="1050"/>
      <c r="BV85" s="1050"/>
      <c r="BW85" s="1050"/>
      <c r="BX85" s="1050"/>
      <c r="BY85" s="1050"/>
      <c r="BZ85" s="1050"/>
      <c r="CA85" s="1050"/>
      <c r="CB85" s="1050"/>
      <c r="CC85" s="1050"/>
      <c r="CD85" s="1050"/>
      <c r="CE85" s="1050"/>
      <c r="CF85" s="1050"/>
    </row>
    <row r="86" spans="1:84" ht="15.75">
      <c r="A86" s="2441" t="s">
        <v>387</v>
      </c>
      <c r="B86" s="1954" t="s">
        <v>145</v>
      </c>
      <c r="C86" s="1773"/>
      <c r="D86" s="1773"/>
      <c r="E86" s="1773"/>
      <c r="F86" s="1773"/>
      <c r="G86" s="1773"/>
      <c r="H86" s="1773"/>
      <c r="I86" s="1773"/>
      <c r="J86" s="1773"/>
      <c r="K86" s="1773"/>
      <c r="L86" s="1773"/>
      <c r="M86" s="1773"/>
      <c r="N86" s="1773"/>
      <c r="O86" s="1773"/>
      <c r="P86" s="1773"/>
      <c r="Q86" s="1773"/>
      <c r="R86" s="1773"/>
      <c r="S86" s="1773"/>
      <c r="T86" s="1773"/>
      <c r="U86" s="1773"/>
      <c r="V86" s="1773"/>
      <c r="W86" s="1773"/>
      <c r="X86" s="1773"/>
      <c r="Y86" s="1773"/>
      <c r="Z86" s="1773"/>
      <c r="AA86" s="1773"/>
      <c r="AB86" s="1773"/>
      <c r="AC86" s="1773"/>
      <c r="AD86" s="1773"/>
      <c r="AE86" s="1773"/>
      <c r="AF86" s="1773"/>
      <c r="AG86" s="1773"/>
      <c r="AH86" s="1957">
        <f t="shared" si="16"/>
        <v>0</v>
      </c>
      <c r="AI86" s="1050"/>
      <c r="BP86" s="1050"/>
      <c r="BQ86" s="1050"/>
      <c r="BR86" s="1050"/>
      <c r="BS86" s="1050"/>
      <c r="BT86" s="1050"/>
      <c r="BU86" s="1050"/>
      <c r="BV86" s="1050"/>
      <c r="BW86" s="1050"/>
      <c r="BX86" s="1050"/>
      <c r="BY86" s="1050"/>
      <c r="BZ86" s="1050"/>
      <c r="CA86" s="1050"/>
      <c r="CB86" s="1050"/>
      <c r="CC86" s="1050"/>
      <c r="CD86" s="1050"/>
      <c r="CE86" s="1050"/>
      <c r="CF86" s="1050"/>
    </row>
    <row r="87" spans="1:84" ht="15.75">
      <c r="A87" s="2441"/>
      <c r="B87" s="1954" t="s">
        <v>325</v>
      </c>
      <c r="C87" s="1796"/>
      <c r="D87" s="1796"/>
      <c r="E87" s="1796"/>
      <c r="F87" s="1796"/>
      <c r="G87" s="1796"/>
      <c r="H87" s="1796"/>
      <c r="I87" s="1796"/>
      <c r="J87" s="1796"/>
      <c r="K87" s="1796"/>
      <c r="L87" s="1796"/>
      <c r="M87" s="1796"/>
      <c r="N87" s="1796"/>
      <c r="O87" s="1796"/>
      <c r="P87" s="1796"/>
      <c r="Q87" s="1796"/>
      <c r="R87" s="1796"/>
      <c r="S87" s="1796"/>
      <c r="T87" s="1796"/>
      <c r="U87" s="1796"/>
      <c r="V87" s="1796"/>
      <c r="W87" s="1796"/>
      <c r="X87" s="1796"/>
      <c r="Y87" s="1796"/>
      <c r="Z87" s="1796"/>
      <c r="AA87" s="1796"/>
      <c r="AB87" s="1796"/>
      <c r="AC87" s="1796"/>
      <c r="AD87" s="1796"/>
      <c r="AE87" s="1796"/>
      <c r="AF87" s="1796"/>
      <c r="AG87" s="1796"/>
      <c r="AH87" s="1957">
        <f t="shared" si="16"/>
        <v>0</v>
      </c>
      <c r="AI87" s="1050"/>
      <c r="BP87" s="1050"/>
      <c r="BQ87" s="1050"/>
      <c r="BR87" s="1050"/>
      <c r="BS87" s="1050"/>
      <c r="BT87" s="1050"/>
      <c r="BU87" s="1050"/>
      <c r="BV87" s="1050"/>
      <c r="BW87" s="1050"/>
      <c r="BX87" s="1050"/>
      <c r="BY87" s="1050"/>
      <c r="BZ87" s="1050"/>
      <c r="CA87" s="1050"/>
      <c r="CB87" s="1050"/>
      <c r="CC87" s="1050"/>
      <c r="CD87" s="1050"/>
      <c r="CE87" s="1050"/>
      <c r="CF87" s="1050"/>
    </row>
    <row r="88" spans="1:84" ht="15.75">
      <c r="A88" s="2492" t="s">
        <v>389</v>
      </c>
      <c r="B88" s="2020" t="s">
        <v>145</v>
      </c>
      <c r="C88" s="2026"/>
      <c r="D88" s="2026"/>
      <c r="E88" s="2026"/>
      <c r="F88" s="2026"/>
      <c r="G88" s="2026"/>
      <c r="H88" s="2026"/>
      <c r="I88" s="2026"/>
      <c r="J88" s="2026"/>
      <c r="K88" s="2026"/>
      <c r="L88" s="2026"/>
      <c r="M88" s="2026"/>
      <c r="N88" s="2026"/>
      <c r="O88" s="2026"/>
      <c r="P88" s="2026"/>
      <c r="Q88" s="2026"/>
      <c r="R88" s="2026"/>
      <c r="S88" s="2026"/>
      <c r="T88" s="2026"/>
      <c r="U88" s="2026"/>
      <c r="V88" s="2026"/>
      <c r="W88" s="2026"/>
      <c r="X88" s="2026"/>
      <c r="Y88" s="2026"/>
      <c r="Z88" s="2026"/>
      <c r="AA88" s="2026"/>
      <c r="AB88" s="2026"/>
      <c r="AC88" s="2026"/>
      <c r="AD88" s="2026"/>
      <c r="AE88" s="2026"/>
      <c r="AF88" s="2026"/>
      <c r="AG88" s="2026"/>
      <c r="AH88" s="2021">
        <f>SUM(C88:AG88)</f>
        <v>0</v>
      </c>
      <c r="AI88" s="1050"/>
      <c r="BP88" s="1050"/>
      <c r="BQ88" s="1050"/>
      <c r="BR88" s="1050"/>
      <c r="BS88" s="1050"/>
      <c r="BT88" s="1050"/>
      <c r="BU88" s="1050"/>
      <c r="BV88" s="1050"/>
      <c r="BW88" s="1050"/>
      <c r="BX88" s="1050"/>
      <c r="BY88" s="1050"/>
      <c r="BZ88" s="1050"/>
      <c r="CA88" s="1050"/>
      <c r="CB88" s="1050"/>
      <c r="CC88" s="1050"/>
      <c r="CD88" s="1050"/>
      <c r="CE88" s="1050"/>
      <c r="CF88" s="1050"/>
    </row>
    <row r="89" spans="1:84" ht="15.75">
      <c r="A89" s="2492"/>
      <c r="B89" s="2020" t="s">
        <v>121</v>
      </c>
      <c r="C89" s="2027"/>
      <c r="D89" s="2027"/>
      <c r="E89" s="2027"/>
      <c r="F89" s="2027"/>
      <c r="G89" s="2027"/>
      <c r="H89" s="2027"/>
      <c r="I89" s="2027"/>
      <c r="J89" s="2027"/>
      <c r="K89" s="2027"/>
      <c r="L89" s="2027"/>
      <c r="M89" s="2027"/>
      <c r="N89" s="2027"/>
      <c r="O89" s="2027"/>
      <c r="P89" s="2027"/>
      <c r="Q89" s="2027"/>
      <c r="R89" s="2027"/>
      <c r="S89" s="2027"/>
      <c r="T89" s="2027"/>
      <c r="U89" s="2027"/>
      <c r="V89" s="2027"/>
      <c r="W89" s="2027"/>
      <c r="X89" s="2027"/>
      <c r="Y89" s="2027"/>
      <c r="Z89" s="2027"/>
      <c r="AA89" s="2027"/>
      <c r="AB89" s="2027"/>
      <c r="AC89" s="2027"/>
      <c r="AD89" s="2027"/>
      <c r="AE89" s="2027"/>
      <c r="AF89" s="2027"/>
      <c r="AG89" s="2027"/>
      <c r="AH89" s="2021">
        <f>SUM(C89:AG89)</f>
        <v>0</v>
      </c>
      <c r="AI89" s="1050"/>
      <c r="BP89" s="1050"/>
      <c r="BQ89" s="1050"/>
      <c r="BR89" s="1050"/>
      <c r="BS89" s="1050"/>
      <c r="BT89" s="1050"/>
      <c r="BU89" s="1050"/>
      <c r="BV89" s="1050"/>
      <c r="BW89" s="1050"/>
      <c r="BX89" s="1050"/>
      <c r="BY89" s="1050"/>
      <c r="BZ89" s="1050"/>
      <c r="CA89" s="1050"/>
      <c r="CB89" s="1050"/>
      <c r="CC89" s="1050"/>
      <c r="CD89" s="1050"/>
      <c r="CE89" s="1050"/>
      <c r="CF89" s="1050"/>
    </row>
    <row r="90" spans="1:84" ht="15.75">
      <c r="A90" s="2441" t="s">
        <v>324</v>
      </c>
      <c r="B90" s="1954" t="s">
        <v>145</v>
      </c>
      <c r="C90" s="1061"/>
      <c r="D90" s="1061"/>
      <c r="E90" s="1061"/>
      <c r="F90" s="1061"/>
      <c r="G90" s="1061"/>
      <c r="H90" s="1061"/>
      <c r="I90" s="1061"/>
      <c r="J90" s="1061"/>
      <c r="K90" s="1061"/>
      <c r="L90" s="1061"/>
      <c r="M90" s="1061"/>
      <c r="N90" s="1061"/>
      <c r="O90" s="1061"/>
      <c r="P90" s="1061"/>
      <c r="Q90" s="1061"/>
      <c r="R90" s="1061"/>
      <c r="S90" s="1061"/>
      <c r="T90" s="1061"/>
      <c r="U90" s="1061"/>
      <c r="V90" s="1061"/>
      <c r="W90" s="1061"/>
      <c r="X90" s="1061"/>
      <c r="Y90" s="1061"/>
      <c r="Z90" s="1061"/>
      <c r="AA90" s="1061"/>
      <c r="AB90" s="1061"/>
      <c r="AC90" s="1061"/>
      <c r="AD90" s="1061"/>
      <c r="AE90" s="1061"/>
      <c r="AF90" s="1061"/>
      <c r="AG90" s="1061"/>
      <c r="AH90" s="1957">
        <f t="shared" si="16"/>
        <v>0</v>
      </c>
      <c r="AI90" s="1050"/>
      <c r="BP90" s="1050"/>
      <c r="BQ90" s="1050"/>
      <c r="BR90" s="1050"/>
      <c r="BS90" s="1050"/>
      <c r="BT90" s="1050"/>
      <c r="BU90" s="1050"/>
      <c r="BV90" s="1050"/>
      <c r="BW90" s="1050"/>
      <c r="BX90" s="1050"/>
      <c r="BY90" s="1050"/>
      <c r="BZ90" s="1050"/>
      <c r="CA90" s="1050"/>
      <c r="CB90" s="1050"/>
      <c r="CC90" s="1050"/>
      <c r="CD90" s="1050"/>
      <c r="CE90" s="1050"/>
      <c r="CF90" s="1050"/>
    </row>
    <row r="91" spans="1:84" ht="15.75">
      <c r="A91" s="2441"/>
      <c r="B91" s="1954" t="s">
        <v>325</v>
      </c>
      <c r="C91" s="1064"/>
      <c r="D91" s="1064"/>
      <c r="E91" s="1064"/>
      <c r="F91" s="1064"/>
      <c r="G91" s="1064"/>
      <c r="H91" s="1064"/>
      <c r="I91" s="1064"/>
      <c r="J91" s="1064"/>
      <c r="K91" s="1064"/>
      <c r="L91" s="1064"/>
      <c r="M91" s="1064"/>
      <c r="N91" s="1064"/>
      <c r="O91" s="1064"/>
      <c r="P91" s="1064"/>
      <c r="Q91" s="1064"/>
      <c r="R91" s="1064"/>
      <c r="S91" s="1064"/>
      <c r="T91" s="1064"/>
      <c r="U91" s="1064"/>
      <c r="V91" s="1064"/>
      <c r="W91" s="1064"/>
      <c r="X91" s="1064"/>
      <c r="Y91" s="1064"/>
      <c r="Z91" s="1064"/>
      <c r="AA91" s="1064"/>
      <c r="AB91" s="1064"/>
      <c r="AC91" s="1064"/>
      <c r="AD91" s="1064"/>
      <c r="AE91" s="1064"/>
      <c r="AF91" s="1064"/>
      <c r="AG91" s="1064"/>
      <c r="AH91" s="1957">
        <f t="shared" si="16"/>
        <v>0</v>
      </c>
      <c r="AI91" s="1050"/>
      <c r="BP91" s="1050"/>
      <c r="BQ91" s="1050"/>
      <c r="BR91" s="1050"/>
      <c r="BS91" s="1050"/>
      <c r="BT91" s="1050"/>
      <c r="BU91" s="1050"/>
      <c r="BV91" s="1050"/>
      <c r="BW91" s="1050"/>
      <c r="BX91" s="1050"/>
      <c r="BY91" s="1050"/>
      <c r="BZ91" s="1050"/>
      <c r="CA91" s="1050"/>
      <c r="CB91" s="1050"/>
      <c r="CC91" s="1050"/>
      <c r="CD91" s="1050"/>
      <c r="CE91" s="1050"/>
      <c r="CF91" s="1050"/>
    </row>
    <row r="92" spans="1:84" ht="15.75">
      <c r="A92" s="2492" t="s">
        <v>324</v>
      </c>
      <c r="B92" s="2020" t="s">
        <v>145</v>
      </c>
      <c r="C92" s="2028"/>
      <c r="D92" s="2028"/>
      <c r="E92" s="2028"/>
      <c r="F92" s="2028"/>
      <c r="G92" s="2028"/>
      <c r="H92" s="2028"/>
      <c r="I92" s="2028"/>
      <c r="J92" s="2028"/>
      <c r="K92" s="2028"/>
      <c r="L92" s="2028"/>
      <c r="M92" s="2028"/>
      <c r="N92" s="2028"/>
      <c r="O92" s="2028"/>
      <c r="P92" s="2028"/>
      <c r="Q92" s="2028"/>
      <c r="R92" s="2028"/>
      <c r="S92" s="2028"/>
      <c r="T92" s="2028"/>
      <c r="U92" s="2028"/>
      <c r="V92" s="2028"/>
      <c r="W92" s="2028"/>
      <c r="X92" s="2028"/>
      <c r="Y92" s="2028"/>
      <c r="Z92" s="2028"/>
      <c r="AA92" s="2028"/>
      <c r="AB92" s="2028"/>
      <c r="AC92" s="2028"/>
      <c r="AD92" s="2028"/>
      <c r="AE92" s="2028"/>
      <c r="AF92" s="2028"/>
      <c r="AG92" s="2028"/>
      <c r="AH92" s="2021">
        <f>SUM(C92:AG92)</f>
        <v>0</v>
      </c>
      <c r="AI92" s="1050"/>
      <c r="BP92" s="1050"/>
      <c r="BQ92" s="1050"/>
      <c r="BR92" s="1050"/>
      <c r="BS92" s="1050"/>
      <c r="BT92" s="1050"/>
      <c r="BU92" s="1050"/>
      <c r="BV92" s="1050"/>
      <c r="BW92" s="1050"/>
      <c r="BX92" s="1050"/>
      <c r="BY92" s="1050"/>
      <c r="BZ92" s="1050"/>
      <c r="CA92" s="1050"/>
      <c r="CB92" s="1050"/>
      <c r="CC92" s="1050"/>
      <c r="CD92" s="1050"/>
      <c r="CE92" s="1050"/>
      <c r="CF92" s="1050"/>
    </row>
    <row r="93" spans="1:84" ht="15.75">
      <c r="A93" s="2492"/>
      <c r="B93" s="2020" t="s">
        <v>121</v>
      </c>
      <c r="C93" s="2029"/>
      <c r="D93" s="2029"/>
      <c r="E93" s="2029"/>
      <c r="F93" s="2029"/>
      <c r="G93" s="2029"/>
      <c r="H93" s="2029"/>
      <c r="I93" s="2029"/>
      <c r="J93" s="2029"/>
      <c r="K93" s="2029"/>
      <c r="L93" s="2029"/>
      <c r="M93" s="2029"/>
      <c r="N93" s="2029"/>
      <c r="O93" s="2029"/>
      <c r="P93" s="2029"/>
      <c r="Q93" s="2029"/>
      <c r="R93" s="2029"/>
      <c r="S93" s="2029"/>
      <c r="T93" s="2029"/>
      <c r="U93" s="2029"/>
      <c r="V93" s="2029"/>
      <c r="W93" s="2029"/>
      <c r="X93" s="2029"/>
      <c r="Y93" s="2029"/>
      <c r="Z93" s="2029"/>
      <c r="AA93" s="2029"/>
      <c r="AB93" s="2029"/>
      <c r="AC93" s="2029"/>
      <c r="AD93" s="2029"/>
      <c r="AE93" s="2029"/>
      <c r="AF93" s="2029"/>
      <c r="AG93" s="2029"/>
      <c r="AH93" s="2021">
        <f>SUM(C93:AG93)</f>
        <v>0</v>
      </c>
      <c r="AI93" s="1050"/>
      <c r="BP93" s="1050"/>
      <c r="BQ93" s="1050"/>
      <c r="BR93" s="1050"/>
      <c r="BS93" s="1050"/>
      <c r="BT93" s="1050"/>
      <c r="BU93" s="1050"/>
      <c r="BV93" s="1050"/>
      <c r="BW93" s="1050"/>
      <c r="BX93" s="1050"/>
      <c r="BY93" s="1050"/>
      <c r="BZ93" s="1050"/>
      <c r="CA93" s="1050"/>
      <c r="CB93" s="1050"/>
      <c r="CC93" s="1050"/>
      <c r="CD93" s="1050"/>
      <c r="CE93" s="1050"/>
      <c r="CF93" s="1050"/>
    </row>
    <row r="94" spans="1:84" ht="15.75">
      <c r="A94" s="2442" t="s">
        <v>151</v>
      </c>
      <c r="B94" s="1963" t="s">
        <v>145</v>
      </c>
      <c r="C94" s="1964">
        <f>C70+C78+C82+C74+C86+C90</f>
        <v>0</v>
      </c>
      <c r="D94" s="1964">
        <f t="shared" ref="D94:AG94" si="18">D70+D78+D82+D74+D86+D90</f>
        <v>1</v>
      </c>
      <c r="E94" s="1964">
        <f t="shared" si="18"/>
        <v>1</v>
      </c>
      <c r="F94" s="1964">
        <f t="shared" si="18"/>
        <v>0</v>
      </c>
      <c r="G94" s="1964">
        <f t="shared" si="18"/>
        <v>0</v>
      </c>
      <c r="H94" s="1964">
        <f t="shared" si="18"/>
        <v>0</v>
      </c>
      <c r="I94" s="1964">
        <f t="shared" si="18"/>
        <v>0</v>
      </c>
      <c r="J94" s="1964">
        <f t="shared" si="18"/>
        <v>2</v>
      </c>
      <c r="K94" s="1964">
        <f t="shared" si="18"/>
        <v>0</v>
      </c>
      <c r="L94" s="1964">
        <f t="shared" si="18"/>
        <v>0</v>
      </c>
      <c r="M94" s="1964">
        <f t="shared" si="18"/>
        <v>0</v>
      </c>
      <c r="N94" s="1964">
        <f t="shared" si="18"/>
        <v>0</v>
      </c>
      <c r="O94" s="1964">
        <f t="shared" si="18"/>
        <v>0</v>
      </c>
      <c r="P94" s="1964">
        <f t="shared" si="18"/>
        <v>0</v>
      </c>
      <c r="Q94" s="1964">
        <f t="shared" si="18"/>
        <v>0</v>
      </c>
      <c r="R94" s="1964">
        <f t="shared" si="18"/>
        <v>0</v>
      </c>
      <c r="S94" s="1964">
        <f t="shared" si="18"/>
        <v>0</v>
      </c>
      <c r="T94" s="1964">
        <f t="shared" si="18"/>
        <v>0</v>
      </c>
      <c r="U94" s="1964">
        <f t="shared" si="18"/>
        <v>0</v>
      </c>
      <c r="V94" s="1964">
        <f t="shared" si="18"/>
        <v>0</v>
      </c>
      <c r="W94" s="1964">
        <f t="shared" si="18"/>
        <v>0</v>
      </c>
      <c r="X94" s="1964">
        <f t="shared" si="18"/>
        <v>0</v>
      </c>
      <c r="Y94" s="1964">
        <f t="shared" si="18"/>
        <v>0</v>
      </c>
      <c r="Z94" s="1964">
        <f t="shared" si="18"/>
        <v>0</v>
      </c>
      <c r="AA94" s="1964">
        <f t="shared" si="18"/>
        <v>0</v>
      </c>
      <c r="AB94" s="1964">
        <f t="shared" si="18"/>
        <v>0</v>
      </c>
      <c r="AC94" s="1964">
        <f t="shared" si="18"/>
        <v>0</v>
      </c>
      <c r="AD94" s="1964">
        <f t="shared" si="18"/>
        <v>0</v>
      </c>
      <c r="AE94" s="1964">
        <f t="shared" si="18"/>
        <v>0</v>
      </c>
      <c r="AF94" s="1964">
        <f t="shared" si="18"/>
        <v>0</v>
      </c>
      <c r="AG94" s="1964">
        <f t="shared" si="18"/>
        <v>0</v>
      </c>
      <c r="AH94" s="1965">
        <f t="shared" si="16"/>
        <v>4</v>
      </c>
      <c r="AI94" s="1050"/>
      <c r="BP94" s="1050"/>
      <c r="BQ94" s="1050"/>
      <c r="BR94" s="1050"/>
      <c r="BS94" s="1050"/>
      <c r="BT94" s="1050"/>
      <c r="BU94" s="1050"/>
      <c r="BV94" s="1050"/>
      <c r="BW94" s="1050"/>
      <c r="BX94" s="1050"/>
      <c r="BY94" s="1050"/>
      <c r="BZ94" s="1050"/>
      <c r="CA94" s="1050"/>
      <c r="CB94" s="1050"/>
      <c r="CC94" s="1050"/>
      <c r="CD94" s="1050"/>
      <c r="CE94" s="1050"/>
      <c r="CF94" s="1050"/>
    </row>
    <row r="95" spans="1:84" ht="15.75">
      <c r="A95" s="2442"/>
      <c r="B95" s="1963" t="s">
        <v>325</v>
      </c>
      <c r="C95" s="1964">
        <f>C71+C79+C83+C87+C75+C91</f>
        <v>0</v>
      </c>
      <c r="D95" s="1964">
        <f t="shared" ref="D95:AG95" si="19">D71+D79+D83+D87+D75+D91</f>
        <v>250</v>
      </c>
      <c r="E95" s="1964">
        <f t="shared" si="19"/>
        <v>30</v>
      </c>
      <c r="F95" s="1964">
        <f t="shared" si="19"/>
        <v>0</v>
      </c>
      <c r="G95" s="1964">
        <f t="shared" si="19"/>
        <v>0</v>
      </c>
      <c r="H95" s="1964">
        <f t="shared" si="19"/>
        <v>0</v>
      </c>
      <c r="I95" s="1964">
        <f t="shared" si="19"/>
        <v>0</v>
      </c>
      <c r="J95" s="1964">
        <f t="shared" si="19"/>
        <v>500</v>
      </c>
      <c r="K95" s="1964">
        <f t="shared" si="19"/>
        <v>0</v>
      </c>
      <c r="L95" s="1964">
        <f t="shared" si="19"/>
        <v>0</v>
      </c>
      <c r="M95" s="1964">
        <f t="shared" si="19"/>
        <v>0</v>
      </c>
      <c r="N95" s="1964">
        <f t="shared" si="19"/>
        <v>0</v>
      </c>
      <c r="O95" s="1964">
        <f t="shared" si="19"/>
        <v>0</v>
      </c>
      <c r="P95" s="1964">
        <f t="shared" si="19"/>
        <v>0</v>
      </c>
      <c r="Q95" s="1964">
        <f t="shared" si="19"/>
        <v>0</v>
      </c>
      <c r="R95" s="1964">
        <f t="shared" si="19"/>
        <v>0</v>
      </c>
      <c r="S95" s="1964">
        <f t="shared" si="19"/>
        <v>0</v>
      </c>
      <c r="T95" s="1964">
        <f t="shared" si="19"/>
        <v>0</v>
      </c>
      <c r="U95" s="1964">
        <f t="shared" si="19"/>
        <v>0</v>
      </c>
      <c r="V95" s="1964">
        <f t="shared" si="19"/>
        <v>0</v>
      </c>
      <c r="W95" s="1964">
        <f t="shared" si="19"/>
        <v>0</v>
      </c>
      <c r="X95" s="1964">
        <f t="shared" si="19"/>
        <v>0</v>
      </c>
      <c r="Y95" s="1964">
        <f t="shared" si="19"/>
        <v>0</v>
      </c>
      <c r="Z95" s="1964">
        <f t="shared" si="19"/>
        <v>0</v>
      </c>
      <c r="AA95" s="1964">
        <f t="shared" si="19"/>
        <v>0</v>
      </c>
      <c r="AB95" s="1964">
        <f t="shared" si="19"/>
        <v>0</v>
      </c>
      <c r="AC95" s="1964">
        <f t="shared" si="19"/>
        <v>0</v>
      </c>
      <c r="AD95" s="1964">
        <f t="shared" si="19"/>
        <v>0</v>
      </c>
      <c r="AE95" s="1964">
        <f t="shared" si="19"/>
        <v>0</v>
      </c>
      <c r="AF95" s="1964">
        <f t="shared" si="19"/>
        <v>0</v>
      </c>
      <c r="AG95" s="1964">
        <f t="shared" si="19"/>
        <v>0</v>
      </c>
      <c r="AH95" s="1966">
        <f t="shared" si="16"/>
        <v>780</v>
      </c>
      <c r="AI95" s="1050"/>
      <c r="BP95" s="1050"/>
      <c r="BQ95" s="1050"/>
      <c r="BR95" s="1050"/>
      <c r="BS95" s="1050"/>
      <c r="BT95" s="1050"/>
      <c r="BU95" s="1050"/>
      <c r="BV95" s="1050"/>
      <c r="BW95" s="1050"/>
      <c r="BX95" s="1050"/>
      <c r="BY95" s="1050"/>
      <c r="BZ95" s="1050"/>
      <c r="CA95" s="1050"/>
      <c r="CB95" s="1050"/>
      <c r="CC95" s="1050"/>
      <c r="CD95" s="1050"/>
      <c r="CE95" s="1050"/>
      <c r="CF95" s="1050"/>
    </row>
    <row r="96" spans="1:84" s="1050" customFormat="1" ht="15.75">
      <c r="A96" s="2439" t="s">
        <v>152</v>
      </c>
      <c r="B96" s="1999" t="s">
        <v>145</v>
      </c>
      <c r="C96" s="2000">
        <f>C94-C90-C86</f>
        <v>0</v>
      </c>
      <c r="D96" s="2000">
        <f t="shared" ref="D96:AG96" si="20">D94-D90-D86</f>
        <v>1</v>
      </c>
      <c r="E96" s="2000">
        <f t="shared" si="20"/>
        <v>1</v>
      </c>
      <c r="F96" s="2000">
        <f t="shared" si="20"/>
        <v>0</v>
      </c>
      <c r="G96" s="2000">
        <f t="shared" si="20"/>
        <v>0</v>
      </c>
      <c r="H96" s="2000">
        <f t="shared" si="20"/>
        <v>0</v>
      </c>
      <c r="I96" s="2000">
        <f t="shared" si="20"/>
        <v>0</v>
      </c>
      <c r="J96" s="2000">
        <f t="shared" si="20"/>
        <v>2</v>
      </c>
      <c r="K96" s="2000">
        <f t="shared" si="20"/>
        <v>0</v>
      </c>
      <c r="L96" s="2000">
        <f t="shared" si="20"/>
        <v>0</v>
      </c>
      <c r="M96" s="2000">
        <f t="shared" si="20"/>
        <v>0</v>
      </c>
      <c r="N96" s="2000">
        <f t="shared" si="20"/>
        <v>0</v>
      </c>
      <c r="O96" s="2000">
        <f t="shared" si="20"/>
        <v>0</v>
      </c>
      <c r="P96" s="2000">
        <f t="shared" si="20"/>
        <v>0</v>
      </c>
      <c r="Q96" s="2000">
        <f t="shared" si="20"/>
        <v>0</v>
      </c>
      <c r="R96" s="2000">
        <f t="shared" si="20"/>
        <v>0</v>
      </c>
      <c r="S96" s="2000">
        <f t="shared" si="20"/>
        <v>0</v>
      </c>
      <c r="T96" s="2000">
        <f t="shared" si="20"/>
        <v>0</v>
      </c>
      <c r="U96" s="2000">
        <f t="shared" si="20"/>
        <v>0</v>
      </c>
      <c r="V96" s="2000">
        <f t="shared" si="20"/>
        <v>0</v>
      </c>
      <c r="W96" s="2000">
        <f t="shared" si="20"/>
        <v>0</v>
      </c>
      <c r="X96" s="2000">
        <f t="shared" si="20"/>
        <v>0</v>
      </c>
      <c r="Y96" s="2000">
        <f t="shared" si="20"/>
        <v>0</v>
      </c>
      <c r="Z96" s="2000">
        <f t="shared" si="20"/>
        <v>0</v>
      </c>
      <c r="AA96" s="2000">
        <f t="shared" si="20"/>
        <v>0</v>
      </c>
      <c r="AB96" s="2000">
        <f t="shared" si="20"/>
        <v>0</v>
      </c>
      <c r="AC96" s="2000">
        <f t="shared" si="20"/>
        <v>0</v>
      </c>
      <c r="AD96" s="2000">
        <f t="shared" si="20"/>
        <v>0</v>
      </c>
      <c r="AE96" s="2000">
        <f t="shared" si="20"/>
        <v>0</v>
      </c>
      <c r="AF96" s="2000">
        <f t="shared" si="20"/>
        <v>0</v>
      </c>
      <c r="AG96" s="2000">
        <f t="shared" si="20"/>
        <v>0</v>
      </c>
      <c r="AH96" s="2003">
        <f t="shared" si="16"/>
        <v>4</v>
      </c>
      <c r="AJ96" s="1049"/>
      <c r="AK96" s="1049"/>
      <c r="AL96" s="1049"/>
      <c r="AM96" s="1049"/>
      <c r="AN96" s="1049"/>
      <c r="AO96" s="1049"/>
      <c r="AP96" s="1049"/>
      <c r="AQ96" s="1049"/>
      <c r="AR96" s="1049"/>
      <c r="AS96" s="1049"/>
      <c r="AT96" s="1049"/>
      <c r="AU96" s="1049"/>
      <c r="AV96" s="1049"/>
      <c r="AW96" s="1049"/>
      <c r="AX96" s="1049"/>
      <c r="AY96" s="1049"/>
      <c r="AZ96" s="1049"/>
      <c r="BA96" s="1049"/>
      <c r="BB96" s="1049"/>
      <c r="BC96" s="1049"/>
      <c r="BD96" s="1049"/>
      <c r="BE96" s="1049"/>
      <c r="BF96" s="1049"/>
      <c r="BG96" s="1049"/>
      <c r="BH96" s="1049"/>
      <c r="BI96" s="1049"/>
      <c r="BJ96" s="1049"/>
      <c r="BK96" s="1049"/>
      <c r="BL96" s="1049"/>
      <c r="BM96" s="1049"/>
      <c r="BN96" s="1049"/>
      <c r="BO96" s="1049"/>
    </row>
    <row r="97" spans="1:84" s="1050" customFormat="1" ht="15.75">
      <c r="A97" s="2439"/>
      <c r="B97" s="1999" t="s">
        <v>325</v>
      </c>
      <c r="C97" s="2000">
        <f>C95-C91-C87</f>
        <v>0</v>
      </c>
      <c r="D97" s="2000">
        <f t="shared" ref="D97:AG97" si="21">D95-D91-D87</f>
        <v>250</v>
      </c>
      <c r="E97" s="2000">
        <f t="shared" si="21"/>
        <v>30</v>
      </c>
      <c r="F97" s="2000">
        <f t="shared" si="21"/>
        <v>0</v>
      </c>
      <c r="G97" s="2000">
        <f t="shared" si="21"/>
        <v>0</v>
      </c>
      <c r="H97" s="2000">
        <f t="shared" si="21"/>
        <v>0</v>
      </c>
      <c r="I97" s="2000">
        <f t="shared" si="21"/>
        <v>0</v>
      </c>
      <c r="J97" s="2000">
        <f t="shared" si="21"/>
        <v>500</v>
      </c>
      <c r="K97" s="2000">
        <f t="shared" si="21"/>
        <v>0</v>
      </c>
      <c r="L97" s="2000">
        <f t="shared" si="21"/>
        <v>0</v>
      </c>
      <c r="M97" s="2000">
        <f t="shared" si="21"/>
        <v>0</v>
      </c>
      <c r="N97" s="2000">
        <f t="shared" si="21"/>
        <v>0</v>
      </c>
      <c r="O97" s="2000">
        <f t="shared" si="21"/>
        <v>0</v>
      </c>
      <c r="P97" s="2000">
        <f t="shared" si="21"/>
        <v>0</v>
      </c>
      <c r="Q97" s="2000">
        <f t="shared" si="21"/>
        <v>0</v>
      </c>
      <c r="R97" s="2000">
        <f t="shared" si="21"/>
        <v>0</v>
      </c>
      <c r="S97" s="2000">
        <f t="shared" si="21"/>
        <v>0</v>
      </c>
      <c r="T97" s="2000">
        <f t="shared" si="21"/>
        <v>0</v>
      </c>
      <c r="U97" s="2000">
        <f t="shared" si="21"/>
        <v>0</v>
      </c>
      <c r="V97" s="2000">
        <f t="shared" si="21"/>
        <v>0</v>
      </c>
      <c r="W97" s="2000">
        <f t="shared" si="21"/>
        <v>0</v>
      </c>
      <c r="X97" s="2000">
        <f t="shared" si="21"/>
        <v>0</v>
      </c>
      <c r="Y97" s="2000">
        <f t="shared" si="21"/>
        <v>0</v>
      </c>
      <c r="Z97" s="2000">
        <f t="shared" si="21"/>
        <v>0</v>
      </c>
      <c r="AA97" s="2000">
        <f t="shared" si="21"/>
        <v>0</v>
      </c>
      <c r="AB97" s="2000">
        <f t="shared" si="21"/>
        <v>0</v>
      </c>
      <c r="AC97" s="2000">
        <f t="shared" si="21"/>
        <v>0</v>
      </c>
      <c r="AD97" s="2000">
        <f t="shared" si="21"/>
        <v>0</v>
      </c>
      <c r="AE97" s="2000">
        <f t="shared" si="21"/>
        <v>0</v>
      </c>
      <c r="AF97" s="2000">
        <f t="shared" si="21"/>
        <v>0</v>
      </c>
      <c r="AG97" s="2000">
        <f t="shared" si="21"/>
        <v>0</v>
      </c>
      <c r="AH97" s="2003">
        <f t="shared" si="16"/>
        <v>780</v>
      </c>
      <c r="AJ97" s="1049"/>
      <c r="AK97" s="1049"/>
      <c r="AL97" s="1049"/>
      <c r="AM97" s="1049"/>
      <c r="AN97" s="1049"/>
      <c r="AO97" s="1049"/>
      <c r="AP97" s="1049"/>
      <c r="AQ97" s="1049"/>
      <c r="AR97" s="1049"/>
      <c r="AS97" s="1049"/>
      <c r="AT97" s="1049"/>
      <c r="AU97" s="1049"/>
      <c r="AV97" s="1049"/>
      <c r="AW97" s="1049"/>
      <c r="AX97" s="1049"/>
      <c r="AY97" s="1049"/>
      <c r="AZ97" s="1049"/>
      <c r="BA97" s="1049"/>
      <c r="BB97" s="1049"/>
      <c r="BC97" s="1049"/>
      <c r="BD97" s="1049"/>
      <c r="BE97" s="1049"/>
      <c r="BF97" s="1049"/>
      <c r="BG97" s="1049"/>
      <c r="BH97" s="1049"/>
      <c r="BI97" s="1049"/>
      <c r="BJ97" s="1049"/>
      <c r="BK97" s="1049"/>
      <c r="BL97" s="1049"/>
      <c r="BM97" s="1049"/>
      <c r="BN97" s="1049"/>
      <c r="BO97" s="1049"/>
    </row>
    <row r="98" spans="1:84" ht="15.75">
      <c r="A98" s="2442" t="s">
        <v>151</v>
      </c>
      <c r="B98" s="1963" t="s">
        <v>145</v>
      </c>
      <c r="C98" s="1964">
        <f>C72+C80+C84+C88+C92+C76</f>
        <v>1</v>
      </c>
      <c r="D98" s="1964">
        <f t="shared" ref="D98:AG98" si="22">D72+D80+D84+D88+D92+D76</f>
        <v>1</v>
      </c>
      <c r="E98" s="1964">
        <f t="shared" si="22"/>
        <v>2</v>
      </c>
      <c r="F98" s="1964">
        <f t="shared" si="22"/>
        <v>0</v>
      </c>
      <c r="G98" s="1964">
        <f t="shared" si="22"/>
        <v>0</v>
      </c>
      <c r="H98" s="1964">
        <f t="shared" si="22"/>
        <v>0</v>
      </c>
      <c r="I98" s="1964">
        <f t="shared" si="22"/>
        <v>0</v>
      </c>
      <c r="J98" s="1964">
        <f t="shared" si="22"/>
        <v>2</v>
      </c>
      <c r="K98" s="1964">
        <f t="shared" si="22"/>
        <v>0</v>
      </c>
      <c r="L98" s="1964">
        <f t="shared" si="22"/>
        <v>0</v>
      </c>
      <c r="M98" s="1964">
        <f t="shared" si="22"/>
        <v>0</v>
      </c>
      <c r="N98" s="1964">
        <f t="shared" si="22"/>
        <v>0</v>
      </c>
      <c r="O98" s="1964">
        <f t="shared" si="22"/>
        <v>0</v>
      </c>
      <c r="P98" s="1964">
        <f t="shared" si="22"/>
        <v>0</v>
      </c>
      <c r="Q98" s="1964">
        <f t="shared" si="22"/>
        <v>0</v>
      </c>
      <c r="R98" s="1964">
        <f t="shared" si="22"/>
        <v>0</v>
      </c>
      <c r="S98" s="1964">
        <f t="shared" si="22"/>
        <v>0</v>
      </c>
      <c r="T98" s="1964">
        <f t="shared" si="22"/>
        <v>0</v>
      </c>
      <c r="U98" s="1964">
        <f t="shared" si="22"/>
        <v>0</v>
      </c>
      <c r="V98" s="1964">
        <f t="shared" si="22"/>
        <v>0</v>
      </c>
      <c r="W98" s="1964">
        <f t="shared" si="22"/>
        <v>0</v>
      </c>
      <c r="X98" s="1964">
        <f t="shared" si="22"/>
        <v>0</v>
      </c>
      <c r="Y98" s="1964">
        <f t="shared" si="22"/>
        <v>0</v>
      </c>
      <c r="Z98" s="1964">
        <f t="shared" si="22"/>
        <v>0</v>
      </c>
      <c r="AA98" s="1964">
        <f t="shared" si="22"/>
        <v>0</v>
      </c>
      <c r="AB98" s="1964">
        <f t="shared" si="22"/>
        <v>0</v>
      </c>
      <c r="AC98" s="1964">
        <f t="shared" si="22"/>
        <v>0</v>
      </c>
      <c r="AD98" s="1964">
        <f t="shared" si="22"/>
        <v>0</v>
      </c>
      <c r="AE98" s="1964">
        <f t="shared" si="22"/>
        <v>0</v>
      </c>
      <c r="AF98" s="1964">
        <f t="shared" si="22"/>
        <v>0</v>
      </c>
      <c r="AG98" s="1964">
        <f t="shared" si="22"/>
        <v>0</v>
      </c>
      <c r="AH98" s="1965">
        <f>SUM(C98:AG98)</f>
        <v>6</v>
      </c>
      <c r="AI98" s="1050"/>
      <c r="BP98" s="1050"/>
      <c r="BQ98" s="1050"/>
      <c r="BR98" s="1050"/>
      <c r="BS98" s="1050"/>
      <c r="BT98" s="1050"/>
      <c r="BU98" s="1050"/>
      <c r="BV98" s="1050"/>
      <c r="BW98" s="1050"/>
      <c r="BX98" s="1050"/>
      <c r="BY98" s="1050"/>
      <c r="BZ98" s="1050"/>
      <c r="CA98" s="1050"/>
      <c r="CB98" s="1050"/>
      <c r="CC98" s="1050"/>
      <c r="CD98" s="1050"/>
      <c r="CE98" s="1050"/>
      <c r="CF98" s="1050"/>
    </row>
    <row r="99" spans="1:84" ht="15.75">
      <c r="A99" s="2442"/>
      <c r="B99" s="1963" t="s">
        <v>121</v>
      </c>
      <c r="C99" s="1964">
        <f>C73+C81+C85+C89+C93+C77</f>
        <v>20</v>
      </c>
      <c r="D99" s="1964">
        <f t="shared" ref="D99:AG99" si="23">D73+D81+D85+D89+D93+D77</f>
        <v>20</v>
      </c>
      <c r="E99" s="1964">
        <f t="shared" si="23"/>
        <v>20</v>
      </c>
      <c r="F99" s="1964">
        <f t="shared" si="23"/>
        <v>0</v>
      </c>
      <c r="G99" s="1964">
        <f t="shared" si="23"/>
        <v>0</v>
      </c>
      <c r="H99" s="1964">
        <f t="shared" si="23"/>
        <v>0</v>
      </c>
      <c r="I99" s="1964">
        <f t="shared" si="23"/>
        <v>0</v>
      </c>
      <c r="J99" s="1964">
        <f t="shared" si="23"/>
        <v>40</v>
      </c>
      <c r="K99" s="1964">
        <f t="shared" si="23"/>
        <v>0</v>
      </c>
      <c r="L99" s="1964">
        <f t="shared" si="23"/>
        <v>0</v>
      </c>
      <c r="M99" s="1964">
        <f t="shared" si="23"/>
        <v>0</v>
      </c>
      <c r="N99" s="1964">
        <f t="shared" si="23"/>
        <v>0</v>
      </c>
      <c r="O99" s="1964">
        <f t="shared" si="23"/>
        <v>0</v>
      </c>
      <c r="P99" s="1964">
        <f t="shared" si="23"/>
        <v>0</v>
      </c>
      <c r="Q99" s="1964">
        <f t="shared" si="23"/>
        <v>0</v>
      </c>
      <c r="R99" s="1964">
        <f t="shared" si="23"/>
        <v>0</v>
      </c>
      <c r="S99" s="1964">
        <f t="shared" si="23"/>
        <v>0</v>
      </c>
      <c r="T99" s="1964">
        <f t="shared" si="23"/>
        <v>0</v>
      </c>
      <c r="U99" s="1964">
        <f t="shared" si="23"/>
        <v>0</v>
      </c>
      <c r="V99" s="1964">
        <f t="shared" si="23"/>
        <v>0</v>
      </c>
      <c r="W99" s="1964">
        <f t="shared" si="23"/>
        <v>0</v>
      </c>
      <c r="X99" s="1964">
        <f t="shared" si="23"/>
        <v>0</v>
      </c>
      <c r="Y99" s="1964">
        <f t="shared" si="23"/>
        <v>0</v>
      </c>
      <c r="Z99" s="1964">
        <f t="shared" si="23"/>
        <v>0</v>
      </c>
      <c r="AA99" s="1964">
        <f t="shared" si="23"/>
        <v>0</v>
      </c>
      <c r="AB99" s="1964">
        <f t="shared" si="23"/>
        <v>0</v>
      </c>
      <c r="AC99" s="1964">
        <f t="shared" si="23"/>
        <v>0</v>
      </c>
      <c r="AD99" s="1964">
        <f t="shared" si="23"/>
        <v>0</v>
      </c>
      <c r="AE99" s="1964">
        <f t="shared" si="23"/>
        <v>0</v>
      </c>
      <c r="AF99" s="1964">
        <f t="shared" si="23"/>
        <v>0</v>
      </c>
      <c r="AG99" s="1964">
        <f t="shared" si="23"/>
        <v>0</v>
      </c>
      <c r="AH99" s="1966">
        <f>SUM(C99:AG99)</f>
        <v>100</v>
      </c>
      <c r="AI99" s="1050"/>
      <c r="BP99" s="1050"/>
      <c r="BQ99" s="1050"/>
      <c r="BR99" s="1050"/>
      <c r="BS99" s="1050"/>
      <c r="BT99" s="1050"/>
      <c r="BU99" s="1050"/>
      <c r="BV99" s="1050"/>
      <c r="BW99" s="1050"/>
      <c r="BX99" s="1050"/>
      <c r="BY99" s="1050"/>
      <c r="BZ99" s="1050"/>
      <c r="CA99" s="1050"/>
      <c r="CB99" s="1050"/>
      <c r="CC99" s="1050"/>
      <c r="CD99" s="1050"/>
      <c r="CE99" s="1050"/>
      <c r="CF99" s="1050"/>
    </row>
    <row r="100" spans="1:84" s="1050" customFormat="1" ht="15.75">
      <c r="A100" s="2439" t="s">
        <v>152</v>
      </c>
      <c r="B100" s="1999" t="s">
        <v>145</v>
      </c>
      <c r="C100" s="2000">
        <f>C98-C92</f>
        <v>1</v>
      </c>
      <c r="D100" s="2000">
        <f t="shared" ref="D100:AG100" si="24">D98-D92</f>
        <v>1</v>
      </c>
      <c r="E100" s="2000">
        <f t="shared" si="24"/>
        <v>2</v>
      </c>
      <c r="F100" s="2000">
        <f t="shared" si="24"/>
        <v>0</v>
      </c>
      <c r="G100" s="2000">
        <f t="shared" si="24"/>
        <v>0</v>
      </c>
      <c r="H100" s="2000">
        <f t="shared" si="24"/>
        <v>0</v>
      </c>
      <c r="I100" s="2000">
        <f t="shared" si="24"/>
        <v>0</v>
      </c>
      <c r="J100" s="2000">
        <f t="shared" si="24"/>
        <v>2</v>
      </c>
      <c r="K100" s="2000">
        <f t="shared" si="24"/>
        <v>0</v>
      </c>
      <c r="L100" s="2000">
        <f t="shared" si="24"/>
        <v>0</v>
      </c>
      <c r="M100" s="2000">
        <f t="shared" si="24"/>
        <v>0</v>
      </c>
      <c r="N100" s="2000">
        <f t="shared" si="24"/>
        <v>0</v>
      </c>
      <c r="O100" s="2000">
        <f t="shared" si="24"/>
        <v>0</v>
      </c>
      <c r="P100" s="2000">
        <f t="shared" si="24"/>
        <v>0</v>
      </c>
      <c r="Q100" s="2000">
        <f t="shared" si="24"/>
        <v>0</v>
      </c>
      <c r="R100" s="2000">
        <f t="shared" si="24"/>
        <v>0</v>
      </c>
      <c r="S100" s="2000">
        <f t="shared" si="24"/>
        <v>0</v>
      </c>
      <c r="T100" s="2000">
        <f t="shared" si="24"/>
        <v>0</v>
      </c>
      <c r="U100" s="2000">
        <f t="shared" si="24"/>
        <v>0</v>
      </c>
      <c r="V100" s="2000">
        <f t="shared" si="24"/>
        <v>0</v>
      </c>
      <c r="W100" s="2000">
        <f t="shared" si="24"/>
        <v>0</v>
      </c>
      <c r="X100" s="2000">
        <f t="shared" si="24"/>
        <v>0</v>
      </c>
      <c r="Y100" s="2000">
        <f t="shared" si="24"/>
        <v>0</v>
      </c>
      <c r="Z100" s="2000">
        <f t="shared" si="24"/>
        <v>0</v>
      </c>
      <c r="AA100" s="2000">
        <f t="shared" si="24"/>
        <v>0</v>
      </c>
      <c r="AB100" s="2000">
        <f t="shared" si="24"/>
        <v>0</v>
      </c>
      <c r="AC100" s="2000">
        <f t="shared" si="24"/>
        <v>0</v>
      </c>
      <c r="AD100" s="2000">
        <f t="shared" si="24"/>
        <v>0</v>
      </c>
      <c r="AE100" s="2000">
        <f t="shared" si="24"/>
        <v>0</v>
      </c>
      <c r="AF100" s="2000">
        <f t="shared" si="24"/>
        <v>0</v>
      </c>
      <c r="AG100" s="2000">
        <f t="shared" si="24"/>
        <v>0</v>
      </c>
      <c r="AH100" s="2003">
        <f>SUM(C100:AG100)</f>
        <v>6</v>
      </c>
      <c r="AJ100" s="1049"/>
      <c r="AK100" s="1049"/>
      <c r="AL100" s="1049"/>
      <c r="AM100" s="1049"/>
      <c r="AN100" s="1049"/>
      <c r="AO100" s="1049"/>
      <c r="AP100" s="1049"/>
      <c r="AQ100" s="1049"/>
      <c r="AR100" s="1049"/>
      <c r="AS100" s="1049"/>
      <c r="AT100" s="1049"/>
      <c r="AU100" s="1049"/>
      <c r="AV100" s="1049"/>
      <c r="AW100" s="1049"/>
      <c r="AX100" s="1049"/>
      <c r="AY100" s="1049"/>
      <c r="AZ100" s="1049"/>
      <c r="BA100" s="1049"/>
      <c r="BB100" s="1049"/>
      <c r="BC100" s="1049"/>
      <c r="BD100" s="1049"/>
      <c r="BE100" s="1049"/>
      <c r="BF100" s="1049"/>
      <c r="BG100" s="1049"/>
      <c r="BH100" s="1049"/>
      <c r="BI100" s="1049"/>
      <c r="BJ100" s="1049"/>
      <c r="BK100" s="1049"/>
      <c r="BL100" s="1049"/>
      <c r="BM100" s="1049"/>
      <c r="BN100" s="1049"/>
      <c r="BO100" s="1049"/>
    </row>
    <row r="101" spans="1:84" s="1050" customFormat="1" ht="15.75">
      <c r="A101" s="2439"/>
      <c r="B101" s="1999" t="s">
        <v>121</v>
      </c>
      <c r="C101" s="2000">
        <f>C99-C93</f>
        <v>20</v>
      </c>
      <c r="D101" s="2000">
        <f t="shared" ref="D101:AG101" si="25">D99-D93</f>
        <v>20</v>
      </c>
      <c r="E101" s="2000">
        <f t="shared" si="25"/>
        <v>20</v>
      </c>
      <c r="F101" s="2000">
        <f t="shared" si="25"/>
        <v>0</v>
      </c>
      <c r="G101" s="2000">
        <f t="shared" si="25"/>
        <v>0</v>
      </c>
      <c r="H101" s="2000">
        <f t="shared" si="25"/>
        <v>0</v>
      </c>
      <c r="I101" s="2000">
        <f t="shared" si="25"/>
        <v>0</v>
      </c>
      <c r="J101" s="2000">
        <f t="shared" si="25"/>
        <v>40</v>
      </c>
      <c r="K101" s="2000">
        <f t="shared" si="25"/>
        <v>0</v>
      </c>
      <c r="L101" s="2000">
        <f t="shared" si="25"/>
        <v>0</v>
      </c>
      <c r="M101" s="2000">
        <f t="shared" si="25"/>
        <v>0</v>
      </c>
      <c r="N101" s="2000">
        <f t="shared" si="25"/>
        <v>0</v>
      </c>
      <c r="O101" s="2000">
        <f t="shared" si="25"/>
        <v>0</v>
      </c>
      <c r="P101" s="2000">
        <f t="shared" si="25"/>
        <v>0</v>
      </c>
      <c r="Q101" s="2000">
        <f t="shared" si="25"/>
        <v>0</v>
      </c>
      <c r="R101" s="2000">
        <f t="shared" si="25"/>
        <v>0</v>
      </c>
      <c r="S101" s="2000">
        <f t="shared" si="25"/>
        <v>0</v>
      </c>
      <c r="T101" s="2000">
        <f t="shared" si="25"/>
        <v>0</v>
      </c>
      <c r="U101" s="2000">
        <f t="shared" si="25"/>
        <v>0</v>
      </c>
      <c r="V101" s="2000">
        <f t="shared" si="25"/>
        <v>0</v>
      </c>
      <c r="W101" s="2000">
        <f t="shared" si="25"/>
        <v>0</v>
      </c>
      <c r="X101" s="2000">
        <f t="shared" si="25"/>
        <v>0</v>
      </c>
      <c r="Y101" s="2000">
        <f t="shared" si="25"/>
        <v>0</v>
      </c>
      <c r="Z101" s="2000">
        <f t="shared" si="25"/>
        <v>0</v>
      </c>
      <c r="AA101" s="2000">
        <f t="shared" si="25"/>
        <v>0</v>
      </c>
      <c r="AB101" s="2000">
        <f t="shared" si="25"/>
        <v>0</v>
      </c>
      <c r="AC101" s="2000">
        <f t="shared" si="25"/>
        <v>0</v>
      </c>
      <c r="AD101" s="2000">
        <f t="shared" si="25"/>
        <v>0</v>
      </c>
      <c r="AE101" s="2000">
        <f t="shared" si="25"/>
        <v>0</v>
      </c>
      <c r="AF101" s="2000">
        <f t="shared" si="25"/>
        <v>0</v>
      </c>
      <c r="AG101" s="2000">
        <f t="shared" si="25"/>
        <v>0</v>
      </c>
      <c r="AH101" s="2003">
        <f>SUM(C101:AG101)</f>
        <v>100</v>
      </c>
      <c r="AJ101" s="1049"/>
      <c r="AK101" s="1049"/>
      <c r="AL101" s="1049"/>
      <c r="AM101" s="1049"/>
      <c r="AN101" s="1049"/>
      <c r="AO101" s="1049"/>
      <c r="AP101" s="1049"/>
      <c r="AQ101" s="1049"/>
      <c r="AR101" s="1049"/>
      <c r="AS101" s="1049"/>
      <c r="AT101" s="1049"/>
      <c r="AU101" s="1049"/>
      <c r="AV101" s="1049"/>
      <c r="AW101" s="1049"/>
      <c r="AX101" s="1049"/>
      <c r="AY101" s="1049"/>
      <c r="AZ101" s="1049"/>
      <c r="BA101" s="1049"/>
      <c r="BB101" s="1049"/>
      <c r="BC101" s="1049"/>
      <c r="BD101" s="1049"/>
      <c r="BE101" s="1049"/>
      <c r="BF101" s="1049"/>
      <c r="BG101" s="1049"/>
      <c r="BH101" s="1049"/>
      <c r="BI101" s="1049"/>
      <c r="BJ101" s="1049"/>
      <c r="BK101" s="1049"/>
      <c r="BL101" s="1049"/>
      <c r="BM101" s="1049"/>
      <c r="BN101" s="1049"/>
      <c r="BO101" s="1049"/>
    </row>
    <row r="102" spans="1:84" s="1050" customFormat="1" ht="12" customHeight="1">
      <c r="A102" s="1079"/>
      <c r="B102" s="1080"/>
      <c r="C102" s="1080"/>
      <c r="D102" s="1080"/>
      <c r="E102" s="1080"/>
      <c r="F102" s="1080"/>
      <c r="G102" s="1080"/>
      <c r="H102" s="1080"/>
      <c r="I102" s="1080"/>
      <c r="J102" s="1080"/>
      <c r="K102" s="1080"/>
      <c r="L102" s="1080"/>
      <c r="M102" s="1080"/>
      <c r="N102" s="1080"/>
      <c r="O102" s="1080"/>
      <c r="P102" s="1080"/>
      <c r="Q102" s="1080"/>
      <c r="R102" s="1080"/>
      <c r="S102" s="1080"/>
      <c r="T102" s="1080"/>
      <c r="U102" s="1080"/>
      <c r="V102" s="1777"/>
      <c r="W102" s="1777"/>
      <c r="X102" s="1777"/>
      <c r="Y102" s="1777"/>
      <c r="Z102" s="1777"/>
      <c r="AA102" s="1777"/>
      <c r="AB102" s="1777"/>
      <c r="AC102" s="1777"/>
      <c r="AD102" s="1777"/>
      <c r="AE102" s="1777"/>
      <c r="AF102" s="1777"/>
      <c r="AG102" s="1777"/>
      <c r="AH102" s="1081"/>
      <c r="AJ102" s="1049"/>
      <c r="AK102" s="1049"/>
      <c r="AL102" s="1049"/>
      <c r="AM102" s="1049"/>
      <c r="AN102" s="1049"/>
      <c r="AO102" s="1049"/>
      <c r="AP102" s="1049"/>
      <c r="AQ102" s="1049"/>
      <c r="AR102" s="1049"/>
      <c r="AS102" s="1049"/>
      <c r="AT102" s="1049"/>
      <c r="AU102" s="1049"/>
      <c r="AV102" s="1049"/>
      <c r="AW102" s="1049"/>
      <c r="AX102" s="1049"/>
      <c r="AY102" s="1049"/>
      <c r="AZ102" s="1049"/>
      <c r="BA102" s="1049"/>
      <c r="BB102" s="1049"/>
      <c r="BC102" s="1049"/>
      <c r="BD102" s="1049"/>
      <c r="BE102" s="1049"/>
      <c r="BF102" s="1049"/>
      <c r="BG102" s="1049"/>
      <c r="BH102" s="1049"/>
      <c r="BI102" s="1049"/>
      <c r="BJ102" s="1049"/>
      <c r="BK102" s="1049"/>
      <c r="BL102" s="1049"/>
      <c r="BM102" s="1049"/>
      <c r="BN102" s="1049"/>
      <c r="BO102" s="1049"/>
    </row>
    <row r="103" spans="1:84" ht="15.6" customHeight="1">
      <c r="A103" s="2440" t="s">
        <v>153</v>
      </c>
      <c r="B103" s="2440"/>
      <c r="C103" s="1086"/>
      <c r="D103" s="1086"/>
      <c r="E103" s="1086"/>
      <c r="F103" s="1086"/>
      <c r="G103" s="1086"/>
      <c r="H103" s="1086"/>
      <c r="I103" s="1086"/>
      <c r="J103" s="1086"/>
      <c r="K103" s="1086"/>
      <c r="L103" s="1086"/>
      <c r="M103" s="1086"/>
      <c r="N103" s="1086"/>
      <c r="O103" s="1086"/>
      <c r="P103" s="1086"/>
      <c r="Q103" s="1086"/>
      <c r="R103" s="1086"/>
      <c r="S103" s="1086"/>
      <c r="T103" s="1086"/>
      <c r="U103" s="1086"/>
      <c r="V103" s="1086"/>
      <c r="W103" s="1086"/>
      <c r="X103" s="1086"/>
      <c r="Y103" s="1086"/>
      <c r="Z103" s="1086"/>
      <c r="AA103" s="1086"/>
      <c r="AB103" s="1086"/>
      <c r="AC103" s="1086"/>
      <c r="AD103" s="1086"/>
      <c r="AE103" s="1086"/>
      <c r="AF103" s="1086"/>
      <c r="AG103" s="1086"/>
      <c r="AH103" s="1086"/>
      <c r="AI103" s="1050"/>
      <c r="BP103" s="1050"/>
      <c r="BQ103" s="1050"/>
      <c r="BR103" s="1050"/>
      <c r="BS103" s="1050"/>
      <c r="BT103" s="1050"/>
      <c r="BU103" s="1050"/>
      <c r="BV103" s="1050"/>
      <c r="BW103" s="1050"/>
      <c r="BX103" s="1050"/>
      <c r="BY103" s="1050"/>
      <c r="BZ103" s="1050"/>
      <c r="CA103" s="1050"/>
      <c r="CB103" s="1050"/>
      <c r="CC103" s="1050"/>
      <c r="CD103" s="1050"/>
      <c r="CE103" s="1050"/>
      <c r="CF103" s="1050"/>
    </row>
    <row r="104" spans="1:84" ht="15.75">
      <c r="A104" s="2443" t="s">
        <v>341</v>
      </c>
      <c r="B104" s="2495" t="s">
        <v>325</v>
      </c>
      <c r="C104" s="1967">
        <v>100</v>
      </c>
      <c r="D104" s="1967">
        <v>100</v>
      </c>
      <c r="E104" s="1967">
        <v>100</v>
      </c>
      <c r="F104" s="1967">
        <v>100</v>
      </c>
      <c r="G104" s="1967">
        <v>100</v>
      </c>
      <c r="H104" s="1967">
        <v>100</v>
      </c>
      <c r="I104" s="1967">
        <v>100</v>
      </c>
      <c r="J104" s="1967">
        <v>100</v>
      </c>
      <c r="K104" s="1967">
        <v>100</v>
      </c>
      <c r="L104" s="1967">
        <v>100</v>
      </c>
      <c r="M104" s="1967">
        <v>100</v>
      </c>
      <c r="N104" s="1967">
        <v>100</v>
      </c>
      <c r="O104" s="1967">
        <v>100</v>
      </c>
      <c r="P104" s="1967">
        <v>100</v>
      </c>
      <c r="Q104" s="1967">
        <v>100</v>
      </c>
      <c r="R104" s="1967">
        <v>100</v>
      </c>
      <c r="S104" s="1967">
        <v>100</v>
      </c>
      <c r="T104" s="1967">
        <v>100</v>
      </c>
      <c r="U104" s="1967">
        <v>100</v>
      </c>
      <c r="V104" s="1967">
        <v>100</v>
      </c>
      <c r="W104" s="1967">
        <v>100</v>
      </c>
      <c r="X104" s="1967">
        <v>100</v>
      </c>
      <c r="Y104" s="1967">
        <v>100</v>
      </c>
      <c r="Z104" s="1967">
        <v>100</v>
      </c>
      <c r="AA104" s="1967">
        <v>100</v>
      </c>
      <c r="AB104" s="1967">
        <v>100</v>
      </c>
      <c r="AC104" s="1967">
        <v>100</v>
      </c>
      <c r="AD104" s="1967">
        <v>100</v>
      </c>
      <c r="AE104" s="1967"/>
      <c r="AF104" s="1967"/>
      <c r="AG104" s="1967"/>
      <c r="AH104" s="1969">
        <f>SUM(C104:AG104)</f>
        <v>2800</v>
      </c>
      <c r="AI104" s="1869">
        <f>COUNT(C104:AG104)</f>
        <v>28</v>
      </c>
      <c r="AJ104" s="1049">
        <f>AH104/AI104</f>
        <v>100</v>
      </c>
      <c r="BP104" s="1050"/>
      <c r="BQ104" s="1050"/>
      <c r="BR104" s="1050"/>
      <c r="BS104" s="1050"/>
      <c r="BT104" s="1050"/>
      <c r="BU104" s="1050"/>
      <c r="BV104" s="1050"/>
      <c r="BW104" s="1050"/>
      <c r="BX104" s="1050"/>
      <c r="BY104" s="1050"/>
      <c r="BZ104" s="1050"/>
      <c r="CA104" s="1050"/>
      <c r="CB104" s="1050"/>
      <c r="CC104" s="1050"/>
      <c r="CD104" s="1050"/>
      <c r="CE104" s="1050"/>
      <c r="CF104" s="1050"/>
    </row>
    <row r="105" spans="1:84" ht="15.75">
      <c r="A105" s="2444"/>
      <c r="B105" s="2496"/>
      <c r="C105" s="1968">
        <v>100</v>
      </c>
      <c r="D105" s="1968">
        <f>C105+D104</f>
        <v>200</v>
      </c>
      <c r="E105" s="1968">
        <f t="shared" ref="E105:AD105" si="26">D105+E104</f>
        <v>300</v>
      </c>
      <c r="F105" s="1968">
        <f t="shared" si="26"/>
        <v>400</v>
      </c>
      <c r="G105" s="1968">
        <f t="shared" si="26"/>
        <v>500</v>
      </c>
      <c r="H105" s="1968">
        <f t="shared" si="26"/>
        <v>600</v>
      </c>
      <c r="I105" s="1968">
        <f t="shared" si="26"/>
        <v>700</v>
      </c>
      <c r="J105" s="1968">
        <f t="shared" si="26"/>
        <v>800</v>
      </c>
      <c r="K105" s="1968">
        <f t="shared" si="26"/>
        <v>900</v>
      </c>
      <c r="L105" s="1968">
        <f t="shared" si="26"/>
        <v>1000</v>
      </c>
      <c r="M105" s="1968">
        <f t="shared" si="26"/>
        <v>1100</v>
      </c>
      <c r="N105" s="1968">
        <f t="shared" si="26"/>
        <v>1200</v>
      </c>
      <c r="O105" s="1968">
        <f t="shared" si="26"/>
        <v>1300</v>
      </c>
      <c r="P105" s="1968">
        <f t="shared" si="26"/>
        <v>1400</v>
      </c>
      <c r="Q105" s="1968">
        <f t="shared" si="26"/>
        <v>1500</v>
      </c>
      <c r="R105" s="1968">
        <f t="shared" si="26"/>
        <v>1600</v>
      </c>
      <c r="S105" s="1968">
        <f t="shared" si="26"/>
        <v>1700</v>
      </c>
      <c r="T105" s="1968">
        <f t="shared" si="26"/>
        <v>1800</v>
      </c>
      <c r="U105" s="1968">
        <f t="shared" si="26"/>
        <v>1900</v>
      </c>
      <c r="V105" s="1968">
        <f t="shared" si="26"/>
        <v>2000</v>
      </c>
      <c r="W105" s="1968">
        <f t="shared" si="26"/>
        <v>2100</v>
      </c>
      <c r="X105" s="1968">
        <f t="shared" si="26"/>
        <v>2200</v>
      </c>
      <c r="Y105" s="1968">
        <f t="shared" si="26"/>
        <v>2300</v>
      </c>
      <c r="Z105" s="1968">
        <f t="shared" si="26"/>
        <v>2400</v>
      </c>
      <c r="AA105" s="1968">
        <f t="shared" si="26"/>
        <v>2500</v>
      </c>
      <c r="AB105" s="1968">
        <f t="shared" si="26"/>
        <v>2600</v>
      </c>
      <c r="AC105" s="1968">
        <f t="shared" si="26"/>
        <v>2700</v>
      </c>
      <c r="AD105" s="1970">
        <f t="shared" si="26"/>
        <v>2800</v>
      </c>
      <c r="AE105" s="1970"/>
      <c r="AF105" s="1970"/>
      <c r="AG105" s="1970"/>
      <c r="AH105" s="1971"/>
      <c r="AI105" s="1869"/>
      <c r="BP105" s="1050"/>
      <c r="BQ105" s="1050"/>
      <c r="BR105" s="1050"/>
      <c r="BS105" s="1050"/>
      <c r="BT105" s="1050"/>
      <c r="BU105" s="1050"/>
      <c r="BV105" s="1050"/>
      <c r="BW105" s="1050"/>
      <c r="BX105" s="1050"/>
      <c r="BY105" s="1050"/>
      <c r="BZ105" s="1050"/>
      <c r="CA105" s="1050"/>
      <c r="CB105" s="1050"/>
      <c r="CC105" s="1050"/>
      <c r="CD105" s="1050"/>
      <c r="CE105" s="1050"/>
      <c r="CF105" s="1050"/>
    </row>
    <row r="106" spans="1:84" ht="15.75">
      <c r="A106" s="2497" t="s">
        <v>342</v>
      </c>
      <c r="B106" s="2499" t="s">
        <v>121</v>
      </c>
      <c r="C106" s="1972">
        <v>10</v>
      </c>
      <c r="D106" s="1967">
        <v>10</v>
      </c>
      <c r="E106" s="1967">
        <v>10</v>
      </c>
      <c r="F106" s="1967">
        <v>10</v>
      </c>
      <c r="G106" s="1967">
        <v>10</v>
      </c>
      <c r="H106" s="1967">
        <v>10</v>
      </c>
      <c r="I106" s="1967">
        <v>10</v>
      </c>
      <c r="J106" s="1967">
        <v>10</v>
      </c>
      <c r="K106" s="1967">
        <v>10</v>
      </c>
      <c r="L106" s="1967">
        <v>10</v>
      </c>
      <c r="M106" s="1967">
        <v>10</v>
      </c>
      <c r="N106" s="1967">
        <v>10</v>
      </c>
      <c r="O106" s="1967">
        <v>10</v>
      </c>
      <c r="P106" s="1967">
        <v>10</v>
      </c>
      <c r="Q106" s="1967">
        <v>10</v>
      </c>
      <c r="R106" s="1967">
        <v>10</v>
      </c>
      <c r="S106" s="1967">
        <v>10</v>
      </c>
      <c r="T106" s="1967">
        <v>10</v>
      </c>
      <c r="U106" s="1967">
        <v>10</v>
      </c>
      <c r="V106" s="1967">
        <v>10</v>
      </c>
      <c r="W106" s="1967">
        <v>10</v>
      </c>
      <c r="X106" s="1967">
        <v>10</v>
      </c>
      <c r="Y106" s="1967">
        <v>10</v>
      </c>
      <c r="Z106" s="1967">
        <v>10</v>
      </c>
      <c r="AA106" s="1967">
        <v>10</v>
      </c>
      <c r="AB106" s="1967">
        <v>10</v>
      </c>
      <c r="AC106" s="1967">
        <v>10</v>
      </c>
      <c r="AD106" s="1973">
        <v>10</v>
      </c>
      <c r="AE106" s="1973"/>
      <c r="AF106" s="1973"/>
      <c r="AG106" s="1973"/>
      <c r="AH106" s="1971">
        <f>SUM(C106:AG106)</f>
        <v>280</v>
      </c>
      <c r="AI106" s="1869">
        <f>COUNT(C106:AG106)</f>
        <v>28</v>
      </c>
      <c r="AJ106" s="1049">
        <f>AH106/AI106</f>
        <v>10</v>
      </c>
      <c r="BP106" s="1050"/>
      <c r="BQ106" s="1050"/>
      <c r="BR106" s="1050"/>
      <c r="BS106" s="1050"/>
      <c r="BT106" s="1050"/>
      <c r="BU106" s="1050"/>
      <c r="BV106" s="1050"/>
      <c r="BW106" s="1050"/>
      <c r="BX106" s="1050"/>
      <c r="BY106" s="1050"/>
      <c r="BZ106" s="1050"/>
      <c r="CA106" s="1050"/>
      <c r="CB106" s="1050"/>
      <c r="CC106" s="1050"/>
      <c r="CD106" s="1050"/>
      <c r="CE106" s="1050"/>
      <c r="CF106" s="1050"/>
    </row>
    <row r="107" spans="1:84" ht="15.75">
      <c r="A107" s="2498"/>
      <c r="B107" s="2499"/>
      <c r="C107" s="1972">
        <v>10</v>
      </c>
      <c r="D107" s="1967">
        <f>C107+D106</f>
        <v>20</v>
      </c>
      <c r="E107" s="1967">
        <f t="shared" ref="E107:AD107" si="27">D107+E106</f>
        <v>30</v>
      </c>
      <c r="F107" s="1967">
        <f t="shared" si="27"/>
        <v>40</v>
      </c>
      <c r="G107" s="1967">
        <f t="shared" si="27"/>
        <v>50</v>
      </c>
      <c r="H107" s="1967">
        <f t="shared" si="27"/>
        <v>60</v>
      </c>
      <c r="I107" s="1967">
        <f t="shared" si="27"/>
        <v>70</v>
      </c>
      <c r="J107" s="1967">
        <f t="shared" si="27"/>
        <v>80</v>
      </c>
      <c r="K107" s="1967">
        <f t="shared" si="27"/>
        <v>90</v>
      </c>
      <c r="L107" s="1967">
        <f t="shared" si="27"/>
        <v>100</v>
      </c>
      <c r="M107" s="1967">
        <f t="shared" si="27"/>
        <v>110</v>
      </c>
      <c r="N107" s="1967">
        <f t="shared" si="27"/>
        <v>120</v>
      </c>
      <c r="O107" s="1967">
        <f t="shared" si="27"/>
        <v>130</v>
      </c>
      <c r="P107" s="1967">
        <f t="shared" si="27"/>
        <v>140</v>
      </c>
      <c r="Q107" s="1967">
        <f t="shared" si="27"/>
        <v>150</v>
      </c>
      <c r="R107" s="1967">
        <f t="shared" si="27"/>
        <v>160</v>
      </c>
      <c r="S107" s="1967">
        <f t="shared" si="27"/>
        <v>170</v>
      </c>
      <c r="T107" s="1967">
        <f t="shared" si="27"/>
        <v>180</v>
      </c>
      <c r="U107" s="1967">
        <f t="shared" si="27"/>
        <v>190</v>
      </c>
      <c r="V107" s="1967">
        <f t="shared" si="27"/>
        <v>200</v>
      </c>
      <c r="W107" s="1967">
        <f t="shared" si="27"/>
        <v>210</v>
      </c>
      <c r="X107" s="1967">
        <f t="shared" si="27"/>
        <v>220</v>
      </c>
      <c r="Y107" s="1967">
        <f t="shared" si="27"/>
        <v>230</v>
      </c>
      <c r="Z107" s="1967">
        <f t="shared" si="27"/>
        <v>240</v>
      </c>
      <c r="AA107" s="1967">
        <f t="shared" si="27"/>
        <v>250</v>
      </c>
      <c r="AB107" s="1967">
        <f t="shared" si="27"/>
        <v>260</v>
      </c>
      <c r="AC107" s="1967">
        <f t="shared" si="27"/>
        <v>270</v>
      </c>
      <c r="AD107" s="1973">
        <f t="shared" si="27"/>
        <v>280</v>
      </c>
      <c r="AE107" s="1973"/>
      <c r="AF107" s="1973"/>
      <c r="AG107" s="1973"/>
      <c r="AH107" s="1971"/>
      <c r="AI107" s="1869"/>
      <c r="BP107" s="1050"/>
      <c r="BQ107" s="1050"/>
      <c r="BR107" s="1050"/>
      <c r="BS107" s="1050"/>
      <c r="BT107" s="1050"/>
      <c r="BU107" s="1050"/>
      <c r="BV107" s="1050"/>
      <c r="BW107" s="1050"/>
      <c r="BX107" s="1050"/>
      <c r="BY107" s="1050"/>
      <c r="BZ107" s="1050"/>
      <c r="CA107" s="1050"/>
      <c r="CB107" s="1050"/>
      <c r="CC107" s="1050"/>
      <c r="CD107" s="1050"/>
      <c r="CE107" s="1050"/>
      <c r="CF107" s="1050"/>
    </row>
    <row r="108" spans="1:84" ht="15.75">
      <c r="A108" s="1079"/>
      <c r="B108" s="1936"/>
      <c r="C108" s="1080"/>
      <c r="D108" s="1080"/>
      <c r="E108" s="1080"/>
      <c r="F108" s="1080"/>
      <c r="G108" s="1080"/>
      <c r="H108" s="1080"/>
      <c r="I108" s="1080"/>
      <c r="J108" s="1080"/>
      <c r="K108" s="1080"/>
      <c r="L108" s="1080"/>
      <c r="M108" s="1080"/>
      <c r="N108" s="1080"/>
      <c r="O108" s="1080"/>
      <c r="P108" s="1080"/>
      <c r="Q108" s="1080"/>
      <c r="R108" s="1080"/>
      <c r="S108" s="1080"/>
      <c r="T108" s="1080"/>
      <c r="U108" s="1080"/>
      <c r="V108" s="1080"/>
      <c r="W108" s="1080"/>
      <c r="X108" s="1080"/>
      <c r="Y108" s="1080"/>
      <c r="Z108" s="1080"/>
      <c r="AA108" s="1080"/>
      <c r="AB108" s="1080"/>
      <c r="AC108" s="1080"/>
      <c r="AD108" s="1080"/>
      <c r="AE108" s="1936"/>
      <c r="AF108" s="1936"/>
      <c r="AG108" s="1936"/>
      <c r="AH108" s="1081"/>
      <c r="AI108" s="1050"/>
      <c r="BP108" s="1050"/>
      <c r="BQ108" s="1050"/>
      <c r="BR108" s="1050"/>
      <c r="BS108" s="1050"/>
      <c r="BT108" s="1050"/>
      <c r="BU108" s="1050"/>
      <c r="BV108" s="1050"/>
      <c r="BW108" s="1050"/>
      <c r="BX108" s="1050"/>
      <c r="BY108" s="1050"/>
      <c r="BZ108" s="1050"/>
      <c r="CA108" s="1050"/>
      <c r="CB108" s="1050"/>
      <c r="CC108" s="1050"/>
      <c r="CD108" s="1050"/>
      <c r="CE108" s="1050"/>
      <c r="CF108" s="1050"/>
    </row>
    <row r="109" spans="1:84" ht="15.75">
      <c r="A109" s="1974" t="s">
        <v>158</v>
      </c>
      <c r="B109" s="1975" t="s">
        <v>325</v>
      </c>
      <c r="C109" s="1976"/>
      <c r="D109" s="1976"/>
      <c r="E109" s="1976"/>
      <c r="F109" s="1976"/>
      <c r="G109" s="1976"/>
      <c r="H109" s="1976"/>
      <c r="I109" s="1976"/>
      <c r="J109" s="1976"/>
      <c r="K109" s="1976"/>
      <c r="L109" s="1976"/>
      <c r="M109" s="1976"/>
      <c r="N109" s="1976"/>
      <c r="O109" s="1976"/>
      <c r="P109" s="1976"/>
      <c r="Q109" s="1976"/>
      <c r="R109" s="1976"/>
      <c r="S109" s="1976"/>
      <c r="T109" s="1976"/>
      <c r="U109" s="1976"/>
      <c r="V109" s="1976"/>
      <c r="W109" s="1976"/>
      <c r="X109" s="1976"/>
      <c r="Y109" s="1976"/>
      <c r="Z109" s="1976"/>
      <c r="AA109" s="1976"/>
      <c r="AB109" s="1976"/>
      <c r="AC109" s="1976"/>
      <c r="AD109" s="1976"/>
      <c r="AE109" s="1976"/>
      <c r="AF109" s="1976"/>
      <c r="AG109" s="1976"/>
      <c r="AH109" s="1977">
        <f>SUM(C109:AG109)</f>
        <v>0</v>
      </c>
      <c r="AI109" s="1050"/>
      <c r="BP109" s="1050"/>
      <c r="BQ109" s="1050"/>
      <c r="BR109" s="1050"/>
      <c r="BS109" s="1050"/>
      <c r="BT109" s="1050"/>
      <c r="BU109" s="1050"/>
      <c r="BV109" s="1050"/>
      <c r="BW109" s="1050"/>
      <c r="BX109" s="1050"/>
      <c r="BY109" s="1050"/>
      <c r="BZ109" s="1050"/>
      <c r="CA109" s="1050"/>
      <c r="CB109" s="1050"/>
      <c r="CC109" s="1050"/>
      <c r="CD109" s="1050"/>
      <c r="CE109" s="1050"/>
      <c r="CF109" s="1050"/>
    </row>
    <row r="110" spans="1:84" ht="15.75">
      <c r="A110" s="1974" t="s">
        <v>159</v>
      </c>
      <c r="B110" s="1975" t="s">
        <v>325</v>
      </c>
      <c r="C110" s="1976"/>
      <c r="D110" s="1976"/>
      <c r="E110" s="1976"/>
      <c r="F110" s="1976"/>
      <c r="G110" s="1976"/>
      <c r="H110" s="1976"/>
      <c r="I110" s="1976"/>
      <c r="J110" s="1976"/>
      <c r="K110" s="1976">
        <v>20</v>
      </c>
      <c r="L110" s="1976"/>
      <c r="M110" s="1976"/>
      <c r="N110" s="1976"/>
      <c r="O110" s="1976"/>
      <c r="P110" s="1976"/>
      <c r="Q110" s="1976"/>
      <c r="R110" s="1976"/>
      <c r="S110" s="1976"/>
      <c r="T110" s="1976"/>
      <c r="U110" s="1976"/>
      <c r="V110" s="1976"/>
      <c r="W110" s="1976"/>
      <c r="X110" s="1976"/>
      <c r="Y110" s="1976"/>
      <c r="Z110" s="1976"/>
      <c r="AA110" s="1976"/>
      <c r="AB110" s="1976"/>
      <c r="AC110" s="1976"/>
      <c r="AD110" s="1976"/>
      <c r="AE110" s="1976"/>
      <c r="AF110" s="1976"/>
      <c r="AG110" s="1976"/>
      <c r="AH110" s="1977">
        <f>SUM(C110:AG110)</f>
        <v>20</v>
      </c>
      <c r="AI110" s="1869">
        <f>COUNT(C110:AG110)</f>
        <v>1</v>
      </c>
      <c r="AJ110" s="1049">
        <f>AH110/AI110</f>
        <v>20</v>
      </c>
      <c r="BP110" s="1050"/>
      <c r="BQ110" s="1050"/>
      <c r="BR110" s="1050"/>
      <c r="BS110" s="1050"/>
      <c r="BT110" s="1050"/>
      <c r="BU110" s="1050"/>
      <c r="BV110" s="1050"/>
      <c r="BW110" s="1050"/>
      <c r="BX110" s="1050"/>
      <c r="BY110" s="1050"/>
      <c r="BZ110" s="1050"/>
      <c r="CA110" s="1050"/>
      <c r="CB110" s="1050"/>
      <c r="CC110" s="1050"/>
      <c r="CD110" s="1050"/>
      <c r="CE110" s="1050"/>
      <c r="CF110" s="1050"/>
    </row>
    <row r="111" spans="1:84" ht="15.75">
      <c r="A111" s="1079"/>
      <c r="B111" s="1080"/>
      <c r="C111" s="1080"/>
      <c r="D111" s="1080"/>
      <c r="E111" s="1080"/>
      <c r="F111" s="1080"/>
      <c r="G111" s="1080"/>
      <c r="H111" s="1080"/>
      <c r="I111" s="1080"/>
      <c r="J111" s="1080"/>
      <c r="K111" s="1080"/>
      <c r="L111" s="1080"/>
      <c r="M111" s="1080"/>
      <c r="N111" s="1080"/>
      <c r="O111" s="1080"/>
      <c r="P111" s="1080"/>
      <c r="Q111" s="1080"/>
      <c r="R111" s="1080"/>
      <c r="S111" s="1080"/>
      <c r="T111" s="1080"/>
      <c r="U111" s="1080"/>
      <c r="V111" s="1080"/>
      <c r="W111" s="1080"/>
      <c r="X111" s="1080"/>
      <c r="Y111" s="1080"/>
      <c r="Z111" s="1080"/>
      <c r="AA111" s="1080"/>
      <c r="AB111" s="1080"/>
      <c r="AC111" s="1080"/>
      <c r="AD111" s="1080"/>
      <c r="AE111" s="1080"/>
      <c r="AF111" s="1080"/>
      <c r="AG111" s="1080"/>
      <c r="AH111" s="1081"/>
      <c r="AI111" s="1050"/>
      <c r="BP111" s="1050"/>
      <c r="BQ111" s="1050"/>
      <c r="BR111" s="1050"/>
      <c r="BS111" s="1050"/>
      <c r="BT111" s="1050"/>
      <c r="BU111" s="1050"/>
      <c r="BV111" s="1050"/>
      <c r="BW111" s="1050"/>
      <c r="BX111" s="1050"/>
      <c r="BY111" s="1050"/>
      <c r="BZ111" s="1050"/>
      <c r="CA111" s="1050"/>
      <c r="CB111" s="1050"/>
      <c r="CC111" s="1050"/>
      <c r="CD111" s="1050"/>
      <c r="CE111" s="1050"/>
      <c r="CF111" s="1050"/>
    </row>
    <row r="112" spans="1:84" ht="15.75">
      <c r="A112" s="1974" t="s">
        <v>158</v>
      </c>
      <c r="B112" s="1975" t="s">
        <v>121</v>
      </c>
      <c r="C112" s="1976"/>
      <c r="D112" s="1976"/>
      <c r="E112" s="1976"/>
      <c r="F112" s="1976"/>
      <c r="G112" s="1976"/>
      <c r="H112" s="1976"/>
      <c r="I112" s="1976"/>
      <c r="J112" s="1976"/>
      <c r="K112" s="1976"/>
      <c r="L112" s="1976"/>
      <c r="M112" s="1976"/>
      <c r="N112" s="1976"/>
      <c r="O112" s="1976"/>
      <c r="P112" s="1976"/>
      <c r="Q112" s="1976"/>
      <c r="R112" s="1976"/>
      <c r="S112" s="1976"/>
      <c r="T112" s="1976"/>
      <c r="U112" s="1976"/>
      <c r="V112" s="1976"/>
      <c r="W112" s="1976"/>
      <c r="X112" s="1976"/>
      <c r="Y112" s="1976"/>
      <c r="Z112" s="1976"/>
      <c r="AA112" s="1976"/>
      <c r="AB112" s="1976"/>
      <c r="AC112" s="1976"/>
      <c r="AD112" s="1976"/>
      <c r="AE112" s="1976"/>
      <c r="AF112" s="1976"/>
      <c r="AG112" s="1976"/>
      <c r="AH112" s="1977">
        <f>SUM(C112:AG112)</f>
        <v>0</v>
      </c>
      <c r="AI112" s="1050"/>
      <c r="BP112" s="1050"/>
      <c r="BQ112" s="1050"/>
      <c r="BR112" s="1050"/>
      <c r="BS112" s="1050"/>
      <c r="BT112" s="1050"/>
      <c r="BU112" s="1050"/>
      <c r="BV112" s="1050"/>
      <c r="BW112" s="1050"/>
      <c r="BX112" s="1050"/>
      <c r="BY112" s="1050"/>
      <c r="BZ112" s="1050"/>
      <c r="CA112" s="1050"/>
      <c r="CB112" s="1050"/>
      <c r="CC112" s="1050"/>
      <c r="CD112" s="1050"/>
      <c r="CE112" s="1050"/>
      <c r="CF112" s="1050"/>
    </row>
    <row r="113" spans="1:84" ht="15.75">
      <c r="A113" s="1974" t="s">
        <v>159</v>
      </c>
      <c r="B113" s="1975" t="s">
        <v>121</v>
      </c>
      <c r="C113" s="1967"/>
      <c r="D113" s="1967"/>
      <c r="E113" s="1967"/>
      <c r="F113" s="1967"/>
      <c r="G113" s="1967"/>
      <c r="H113" s="1967"/>
      <c r="I113" s="1967"/>
      <c r="J113" s="1967"/>
      <c r="K113" s="1967"/>
      <c r="L113" s="1967"/>
      <c r="M113" s="1967"/>
      <c r="N113" s="1967"/>
      <c r="O113" s="1967"/>
      <c r="P113" s="1967"/>
      <c r="Q113" s="1967"/>
      <c r="R113" s="1967"/>
      <c r="S113" s="1967"/>
      <c r="T113" s="1967"/>
      <c r="U113" s="1967"/>
      <c r="V113" s="1967"/>
      <c r="W113" s="1967"/>
      <c r="X113" s="1967"/>
      <c r="Y113" s="1967"/>
      <c r="Z113" s="1967">
        <v>2</v>
      </c>
      <c r="AA113" s="1967"/>
      <c r="AB113" s="1967"/>
      <c r="AC113" s="1967"/>
      <c r="AD113" s="1967"/>
      <c r="AE113" s="1967"/>
      <c r="AF113" s="1967"/>
      <c r="AG113" s="1967"/>
      <c r="AH113" s="1977">
        <f>SUM(C113:AG113)</f>
        <v>2</v>
      </c>
      <c r="AI113" s="1869">
        <f>COUNT(C113:AG113)</f>
        <v>1</v>
      </c>
      <c r="AJ113" s="1049">
        <f>AH113/AI113</f>
        <v>2</v>
      </c>
      <c r="BP113" s="1050"/>
      <c r="BQ113" s="1050"/>
      <c r="BR113" s="1050"/>
      <c r="BS113" s="1050"/>
      <c r="BT113" s="1050"/>
      <c r="BU113" s="1050"/>
      <c r="BV113" s="1050"/>
      <c r="BW113" s="1050"/>
      <c r="BX113" s="1050"/>
      <c r="BY113" s="1050"/>
      <c r="BZ113" s="1050"/>
      <c r="CA113" s="1050"/>
      <c r="CB113" s="1050"/>
      <c r="CC113" s="1050"/>
      <c r="CD113" s="1050"/>
      <c r="CE113" s="1050"/>
      <c r="CF113" s="1050"/>
    </row>
    <row r="114" spans="1:84" ht="8.25" customHeight="1" thickBot="1">
      <c r="A114" s="1079"/>
      <c r="B114" s="1080"/>
      <c r="C114" s="1080"/>
      <c r="D114" s="1080"/>
      <c r="E114" s="1080"/>
      <c r="F114" s="1080"/>
      <c r="G114" s="1080"/>
      <c r="H114" s="1080"/>
      <c r="I114" s="1080"/>
      <c r="J114" s="1080"/>
      <c r="K114" s="1080"/>
      <c r="L114" s="1080"/>
      <c r="M114" s="1080"/>
      <c r="N114" s="1080"/>
      <c r="O114" s="1080"/>
      <c r="P114" s="1080"/>
      <c r="Q114" s="1080"/>
      <c r="R114" s="1080"/>
      <c r="S114" s="1080"/>
      <c r="T114" s="1080"/>
      <c r="U114" s="1080"/>
      <c r="V114" s="1080"/>
      <c r="W114" s="1080"/>
      <c r="X114" s="1080"/>
      <c r="Y114" s="1080"/>
      <c r="Z114" s="1080"/>
      <c r="AA114" s="1080"/>
      <c r="AB114" s="1080"/>
      <c r="AC114" s="1080"/>
      <c r="AD114" s="1080"/>
      <c r="AE114" s="1080"/>
      <c r="AF114" s="1080"/>
      <c r="AG114" s="1080"/>
      <c r="AH114" s="1081"/>
      <c r="AI114" s="1050"/>
      <c r="BP114" s="1050"/>
      <c r="BQ114" s="1050"/>
      <c r="BR114" s="1050"/>
      <c r="BS114" s="1050"/>
      <c r="BT114" s="1050"/>
      <c r="BU114" s="1050"/>
      <c r="BV114" s="1050"/>
      <c r="BW114" s="1050"/>
      <c r="BX114" s="1050"/>
      <c r="BY114" s="1050"/>
      <c r="BZ114" s="1050"/>
      <c r="CA114" s="1050"/>
      <c r="CB114" s="1050"/>
      <c r="CC114" s="1050"/>
      <c r="CD114" s="1050"/>
      <c r="CE114" s="1050"/>
      <c r="CF114" s="1050"/>
    </row>
    <row r="115" spans="1:84" ht="16.5" hidden="1" customHeight="1" thickBot="1">
      <c r="A115" s="1310"/>
      <c r="B115" s="1087"/>
      <c r="C115" s="1088"/>
      <c r="D115" s="1088"/>
      <c r="E115" s="1088"/>
      <c r="F115" s="1088"/>
      <c r="G115" s="1088"/>
      <c r="H115" s="1088"/>
      <c r="I115" s="1088"/>
      <c r="J115" s="1088"/>
      <c r="K115" s="1088"/>
      <c r="L115" s="1088"/>
      <c r="M115" s="1088"/>
      <c r="N115" s="1088"/>
      <c r="O115" s="1088"/>
      <c r="P115" s="1088"/>
      <c r="Q115" s="1088"/>
      <c r="R115" s="1088"/>
      <c r="S115" s="1088"/>
      <c r="T115" s="1088"/>
      <c r="U115" s="1088"/>
      <c r="V115" s="1088"/>
      <c r="W115" s="1088"/>
      <c r="X115" s="1088"/>
      <c r="Y115" s="1088"/>
      <c r="Z115" s="1088"/>
      <c r="AA115" s="1088"/>
      <c r="AB115" s="1088"/>
      <c r="AC115" s="1088"/>
      <c r="AD115" s="1088"/>
      <c r="AE115" s="1088"/>
      <c r="AF115" s="1088"/>
      <c r="AG115" s="1088"/>
      <c r="AH115" s="1091"/>
      <c r="AI115" s="1050"/>
      <c r="BP115" s="1050"/>
      <c r="BQ115" s="1050"/>
      <c r="BR115" s="1050"/>
      <c r="BS115" s="1050"/>
      <c r="BT115" s="1050"/>
      <c r="BU115" s="1050"/>
      <c r="BV115" s="1050"/>
      <c r="BW115" s="1050"/>
      <c r="BX115" s="1050"/>
      <c r="BY115" s="1050"/>
      <c r="BZ115" s="1050"/>
      <c r="CA115" s="1050"/>
      <c r="CB115" s="1050"/>
      <c r="CC115" s="1050"/>
      <c r="CD115" s="1050"/>
      <c r="CE115" s="1050"/>
      <c r="CF115" s="1050"/>
    </row>
    <row r="116" spans="1:84" ht="16.5" hidden="1" customHeight="1" thickBot="1">
      <c r="A116" s="1308"/>
      <c r="B116" s="1087"/>
      <c r="C116" s="1309"/>
      <c r="D116" s="1309"/>
      <c r="E116" s="1309"/>
      <c r="F116" s="1309"/>
      <c r="G116" s="1309"/>
      <c r="H116" s="1309"/>
      <c r="I116" s="1309"/>
      <c r="J116" s="1309"/>
      <c r="K116" s="1309"/>
      <c r="L116" s="1309"/>
      <c r="M116" s="1309"/>
      <c r="N116" s="1309"/>
      <c r="O116" s="1309"/>
      <c r="P116" s="1309"/>
      <c r="Q116" s="1309"/>
      <c r="R116" s="1309"/>
      <c r="S116" s="1309"/>
      <c r="T116" s="1309"/>
      <c r="U116" s="1309"/>
      <c r="V116" s="1309"/>
      <c r="W116" s="1309"/>
      <c r="X116" s="1309"/>
      <c r="Y116" s="1309"/>
      <c r="Z116" s="1309"/>
      <c r="AA116" s="1309"/>
      <c r="AB116" s="1309"/>
      <c r="AC116" s="1309"/>
      <c r="AD116" s="1309"/>
      <c r="AE116" s="1309"/>
      <c r="AF116" s="1309"/>
      <c r="AG116" s="1309"/>
      <c r="AH116" s="1091"/>
      <c r="AI116" s="1050"/>
      <c r="BP116" s="1050"/>
      <c r="BQ116" s="1050"/>
      <c r="BR116" s="1050"/>
      <c r="BS116" s="1050"/>
      <c r="BT116" s="1050"/>
      <c r="BU116" s="1050"/>
      <c r="BV116" s="1050"/>
      <c r="BW116" s="1050"/>
      <c r="BX116" s="1050"/>
      <c r="BY116" s="1050"/>
      <c r="BZ116" s="1050"/>
      <c r="CA116" s="1050"/>
      <c r="CB116" s="1050"/>
      <c r="CC116" s="1050"/>
      <c r="CD116" s="1050"/>
      <c r="CE116" s="1050"/>
      <c r="CF116" s="1050"/>
    </row>
    <row r="117" spans="1:84" ht="16.5" customHeight="1" thickBot="1">
      <c r="A117" s="1092"/>
      <c r="B117" s="1093"/>
      <c r="C117" s="1094"/>
      <c r="D117" s="1094"/>
      <c r="E117" s="1094"/>
      <c r="F117" s="1094"/>
      <c r="G117" s="1094"/>
      <c r="H117" s="1094"/>
      <c r="I117" s="1094"/>
      <c r="J117" s="1094"/>
      <c r="K117" s="1094"/>
      <c r="L117" s="1094"/>
      <c r="M117" s="1094"/>
      <c r="N117" s="1094"/>
      <c r="O117" s="1094"/>
      <c r="P117" s="1094"/>
      <c r="Q117" s="1094"/>
      <c r="R117" s="1094"/>
      <c r="S117" s="1094"/>
      <c r="T117" s="1094"/>
      <c r="U117" s="1094"/>
      <c r="V117" s="1094"/>
      <c r="W117" s="1094"/>
      <c r="X117" s="1094"/>
      <c r="Y117" s="1094"/>
      <c r="Z117" s="1094"/>
      <c r="AA117" s="1094"/>
      <c r="AB117" s="1094"/>
      <c r="AC117" s="1094"/>
      <c r="AD117" s="1094"/>
      <c r="AE117" s="1094"/>
      <c r="AF117" s="1094"/>
      <c r="AG117" s="1094"/>
      <c r="AH117" s="1095"/>
      <c r="AI117" s="1050"/>
      <c r="BP117" s="1050"/>
      <c r="BQ117" s="1050"/>
      <c r="BR117" s="1050"/>
      <c r="BS117" s="1050"/>
      <c r="BT117" s="1050"/>
      <c r="BU117" s="1050"/>
      <c r="BV117" s="1050"/>
      <c r="BW117" s="1050"/>
      <c r="BX117" s="1050"/>
      <c r="BY117" s="1050"/>
      <c r="BZ117" s="1050"/>
      <c r="CA117" s="1050"/>
      <c r="CB117" s="1050"/>
      <c r="CC117" s="1050"/>
      <c r="CD117" s="1050"/>
      <c r="CE117" s="1050"/>
      <c r="CF117" s="1050"/>
    </row>
    <row r="118" spans="1:84" ht="15.75">
      <c r="A118" s="2030" t="s">
        <v>162</v>
      </c>
      <c r="B118" s="2031" t="s">
        <v>325</v>
      </c>
      <c r="C118" s="2032">
        <v>10000</v>
      </c>
      <c r="D118" s="2032">
        <v>10000</v>
      </c>
      <c r="E118" s="2032">
        <v>10000</v>
      </c>
      <c r="F118" s="2032">
        <v>10000</v>
      </c>
      <c r="G118" s="2032">
        <v>10000</v>
      </c>
      <c r="H118" s="2032">
        <v>10000</v>
      </c>
      <c r="I118" s="2032">
        <v>10000</v>
      </c>
      <c r="J118" s="2032">
        <v>10000</v>
      </c>
      <c r="K118" s="2032">
        <v>10000</v>
      </c>
      <c r="L118" s="2032">
        <v>10000</v>
      </c>
      <c r="M118" s="2032">
        <v>10000</v>
      </c>
      <c r="N118" s="2032">
        <v>10000</v>
      </c>
      <c r="O118" s="2032">
        <v>10000</v>
      </c>
      <c r="P118" s="2032">
        <v>10000</v>
      </c>
      <c r="Q118" s="2032">
        <v>10000</v>
      </c>
      <c r="R118" s="2032">
        <v>10000</v>
      </c>
      <c r="S118" s="2032">
        <v>10000</v>
      </c>
      <c r="T118" s="2032">
        <v>10000</v>
      </c>
      <c r="U118" s="2032">
        <v>10000</v>
      </c>
      <c r="V118" s="2032">
        <v>10000</v>
      </c>
      <c r="W118" s="2032">
        <v>10000</v>
      </c>
      <c r="X118" s="2032">
        <v>10000</v>
      </c>
      <c r="Y118" s="2032">
        <v>10000</v>
      </c>
      <c r="Z118" s="2032">
        <v>10000</v>
      </c>
      <c r="AA118" s="2032">
        <v>10000</v>
      </c>
      <c r="AB118" s="2032">
        <v>10000</v>
      </c>
      <c r="AC118" s="2032">
        <v>10000</v>
      </c>
      <c r="AD118" s="2032">
        <v>10000</v>
      </c>
      <c r="AE118" s="2032"/>
      <c r="AF118" s="2032"/>
      <c r="AG118" s="2032"/>
      <c r="AH118" s="2033">
        <f>SUM(C118:AG118)</f>
        <v>280000</v>
      </c>
      <c r="AI118" s="1050"/>
      <c r="BP118" s="1050"/>
      <c r="BQ118" s="1050"/>
      <c r="BR118" s="1050"/>
      <c r="BS118" s="1050"/>
      <c r="BT118" s="1050"/>
      <c r="BU118" s="1050"/>
      <c r="BV118" s="1050"/>
      <c r="BW118" s="1050"/>
      <c r="BX118" s="1050"/>
      <c r="BY118" s="1050"/>
      <c r="BZ118" s="1050"/>
      <c r="CA118" s="1050"/>
      <c r="CB118" s="1050"/>
      <c r="CC118" s="1050"/>
      <c r="CD118" s="1050"/>
      <c r="CE118" s="1050"/>
      <c r="CF118" s="1050"/>
    </row>
    <row r="119" spans="1:84" ht="15.75">
      <c r="A119" s="2034" t="s">
        <v>163</v>
      </c>
      <c r="B119" s="2035" t="s">
        <v>325</v>
      </c>
      <c r="C119" s="2000">
        <f>B121+C61-C95-C105-C110</f>
        <v>9900</v>
      </c>
      <c r="D119" s="2000">
        <f t="shared" ref="D119:AD119" si="28">C119+D61-D95-D105+C105-D110+C110</f>
        <v>9550</v>
      </c>
      <c r="E119" s="2000">
        <f t="shared" si="28"/>
        <v>10030</v>
      </c>
      <c r="F119" s="2000">
        <f t="shared" si="28"/>
        <v>9930</v>
      </c>
      <c r="G119" s="2000">
        <f t="shared" si="28"/>
        <v>9830</v>
      </c>
      <c r="H119" s="2000">
        <f t="shared" si="28"/>
        <v>10010</v>
      </c>
      <c r="I119" s="2000">
        <f t="shared" si="28"/>
        <v>9910</v>
      </c>
      <c r="J119" s="2000">
        <f t="shared" si="28"/>
        <v>9410</v>
      </c>
      <c r="K119" s="2000">
        <f t="shared" si="28"/>
        <v>9570</v>
      </c>
      <c r="L119" s="2000">
        <f t="shared" si="28"/>
        <v>9490</v>
      </c>
      <c r="M119" s="2000">
        <f t="shared" si="28"/>
        <v>9440</v>
      </c>
      <c r="N119" s="2000">
        <f t="shared" si="28"/>
        <v>9340</v>
      </c>
      <c r="O119" s="2000">
        <f t="shared" si="28"/>
        <v>9240</v>
      </c>
      <c r="P119" s="2000">
        <f t="shared" si="28"/>
        <v>9140</v>
      </c>
      <c r="Q119" s="2000">
        <f t="shared" si="28"/>
        <v>9720</v>
      </c>
      <c r="R119" s="2000">
        <f t="shared" si="28"/>
        <v>9920</v>
      </c>
      <c r="S119" s="2000">
        <f t="shared" si="28"/>
        <v>9820</v>
      </c>
      <c r="T119" s="2000">
        <f t="shared" si="28"/>
        <v>10170</v>
      </c>
      <c r="U119" s="2000">
        <f t="shared" si="28"/>
        <v>10070</v>
      </c>
      <c r="V119" s="2000">
        <f t="shared" si="28"/>
        <v>10720</v>
      </c>
      <c r="W119" s="2000">
        <f t="shared" si="28"/>
        <v>10620</v>
      </c>
      <c r="X119" s="2000">
        <f t="shared" si="28"/>
        <v>10520</v>
      </c>
      <c r="Y119" s="2000">
        <f t="shared" si="28"/>
        <v>10420</v>
      </c>
      <c r="Z119" s="2000">
        <f t="shared" si="28"/>
        <v>10320</v>
      </c>
      <c r="AA119" s="2000">
        <f t="shared" si="28"/>
        <v>10720</v>
      </c>
      <c r="AB119" s="2000">
        <f t="shared" si="28"/>
        <v>10900</v>
      </c>
      <c r="AC119" s="2000">
        <f t="shared" si="28"/>
        <v>10900</v>
      </c>
      <c r="AD119" s="2000">
        <f t="shared" si="28"/>
        <v>10800</v>
      </c>
      <c r="AE119" s="2000"/>
      <c r="AF119" s="2000"/>
      <c r="AG119" s="2000"/>
      <c r="AH119" s="2036">
        <f>SUM(C119:AG119)</f>
        <v>280410</v>
      </c>
      <c r="AI119" s="1050"/>
      <c r="BP119" s="1050"/>
      <c r="BQ119" s="1050"/>
      <c r="BR119" s="1050"/>
      <c r="BS119" s="1050"/>
      <c r="BT119" s="1050"/>
      <c r="BU119" s="1050"/>
      <c r="BV119" s="1050"/>
      <c r="BW119" s="1050"/>
      <c r="BX119" s="1050"/>
      <c r="BY119" s="1050"/>
      <c r="BZ119" s="1050"/>
      <c r="CA119" s="1050"/>
      <c r="CB119" s="1050"/>
      <c r="CC119" s="1050"/>
      <c r="CD119" s="1050"/>
      <c r="CE119" s="1050"/>
      <c r="CF119" s="1050"/>
    </row>
    <row r="120" spans="1:84">
      <c r="A120" s="2037" t="s">
        <v>164</v>
      </c>
      <c r="B120" s="2035" t="s">
        <v>325</v>
      </c>
      <c r="C120" s="2038">
        <f>C119-C118</f>
        <v>-100</v>
      </c>
      <c r="D120" s="2038">
        <f t="shared" ref="D120:AD120" si="29">D119-D118</f>
        <v>-450</v>
      </c>
      <c r="E120" s="2038">
        <f t="shared" si="29"/>
        <v>30</v>
      </c>
      <c r="F120" s="2038">
        <f t="shared" si="29"/>
        <v>-70</v>
      </c>
      <c r="G120" s="2038">
        <f t="shared" si="29"/>
        <v>-170</v>
      </c>
      <c r="H120" s="2038">
        <f t="shared" si="29"/>
        <v>10</v>
      </c>
      <c r="I120" s="2038">
        <f t="shared" si="29"/>
        <v>-90</v>
      </c>
      <c r="J120" s="2038">
        <f t="shared" si="29"/>
        <v>-590</v>
      </c>
      <c r="K120" s="2038">
        <f t="shared" si="29"/>
        <v>-430</v>
      </c>
      <c r="L120" s="2038">
        <f t="shared" si="29"/>
        <v>-510</v>
      </c>
      <c r="M120" s="2038">
        <f t="shared" si="29"/>
        <v>-560</v>
      </c>
      <c r="N120" s="2038">
        <f t="shared" si="29"/>
        <v>-660</v>
      </c>
      <c r="O120" s="2038">
        <f t="shared" si="29"/>
        <v>-760</v>
      </c>
      <c r="P120" s="2038">
        <f t="shared" si="29"/>
        <v>-860</v>
      </c>
      <c r="Q120" s="2038">
        <f t="shared" si="29"/>
        <v>-280</v>
      </c>
      <c r="R120" s="2038">
        <f t="shared" si="29"/>
        <v>-80</v>
      </c>
      <c r="S120" s="2038">
        <f t="shared" si="29"/>
        <v>-180</v>
      </c>
      <c r="T120" s="2038">
        <f t="shared" si="29"/>
        <v>170</v>
      </c>
      <c r="U120" s="2038">
        <f t="shared" si="29"/>
        <v>70</v>
      </c>
      <c r="V120" s="2038">
        <f t="shared" si="29"/>
        <v>720</v>
      </c>
      <c r="W120" s="2038">
        <f t="shared" si="29"/>
        <v>620</v>
      </c>
      <c r="X120" s="2038">
        <f t="shared" si="29"/>
        <v>520</v>
      </c>
      <c r="Y120" s="2038">
        <f t="shared" si="29"/>
        <v>420</v>
      </c>
      <c r="Z120" s="2038">
        <f t="shared" si="29"/>
        <v>320</v>
      </c>
      <c r="AA120" s="2038">
        <f t="shared" si="29"/>
        <v>720</v>
      </c>
      <c r="AB120" s="2038">
        <f t="shared" si="29"/>
        <v>900</v>
      </c>
      <c r="AC120" s="2038">
        <f t="shared" si="29"/>
        <v>900</v>
      </c>
      <c r="AD120" s="2038">
        <f t="shared" si="29"/>
        <v>800</v>
      </c>
      <c r="AE120" s="2038"/>
      <c r="AF120" s="2038"/>
      <c r="AG120" s="2038"/>
      <c r="AH120" s="2039">
        <f>SUM(C120:AG120)</f>
        <v>410</v>
      </c>
      <c r="AI120" s="1050"/>
      <c r="BP120" s="1050"/>
      <c r="BQ120" s="1050"/>
      <c r="BR120" s="1050"/>
      <c r="BS120" s="1050"/>
      <c r="BT120" s="1050"/>
      <c r="BU120" s="1050"/>
      <c r="BV120" s="1050"/>
      <c r="BW120" s="1050"/>
      <c r="BX120" s="1050"/>
      <c r="BY120" s="1050"/>
      <c r="BZ120" s="1050"/>
      <c r="CA120" s="1050"/>
      <c r="CB120" s="1050"/>
      <c r="CC120" s="1050"/>
      <c r="CD120" s="1050"/>
      <c r="CE120" s="1050"/>
      <c r="CF120" s="1050"/>
    </row>
    <row r="121" spans="1:84" ht="15.75" thickBot="1">
      <c r="A121" s="1103" t="s">
        <v>165</v>
      </c>
      <c r="B121" s="1978">
        <v>10000</v>
      </c>
      <c r="C121" s="1104"/>
      <c r="D121" s="1104"/>
      <c r="E121" s="1104"/>
      <c r="F121" s="1104"/>
      <c r="G121" s="1104"/>
      <c r="H121" s="1104"/>
      <c r="I121" s="1104"/>
      <c r="J121" s="1104"/>
      <c r="K121" s="1104"/>
      <c r="L121" s="1104"/>
      <c r="M121" s="1104"/>
      <c r="N121" s="1104"/>
      <c r="O121" s="1104"/>
      <c r="P121" s="1104"/>
      <c r="Q121" s="1104"/>
      <c r="R121" s="1104"/>
      <c r="S121" s="1104"/>
      <c r="T121" s="1104"/>
      <c r="U121" s="1104"/>
      <c r="V121" s="1104"/>
      <c r="W121" s="1104"/>
      <c r="X121" s="1104"/>
      <c r="Y121" s="1104"/>
      <c r="Z121" s="1104"/>
      <c r="AA121" s="1104"/>
      <c r="AB121" s="1104"/>
      <c r="AC121" s="1104"/>
      <c r="AD121" s="1104"/>
      <c r="AE121" s="1104"/>
      <c r="AF121" s="1104"/>
      <c r="AG121" s="1104"/>
      <c r="AH121" s="1105"/>
      <c r="AI121" s="1050"/>
      <c r="BP121" s="1050"/>
      <c r="BQ121" s="1050"/>
      <c r="BR121" s="1050"/>
      <c r="BS121" s="1050"/>
      <c r="BT121" s="1050"/>
      <c r="BU121" s="1050"/>
      <c r="BV121" s="1050"/>
      <c r="BW121" s="1050"/>
      <c r="BX121" s="1050"/>
      <c r="BY121" s="1050"/>
      <c r="BZ121" s="1050"/>
      <c r="CA121" s="1050"/>
      <c r="CB121" s="1050"/>
      <c r="CC121" s="1050"/>
      <c r="CD121" s="1050"/>
      <c r="CE121" s="1050"/>
      <c r="CF121" s="1050"/>
    </row>
    <row r="122" spans="1:84">
      <c r="AI122" s="1050"/>
      <c r="BP122" s="1050"/>
      <c r="BQ122" s="1050"/>
      <c r="BR122" s="1050"/>
      <c r="BS122" s="1050"/>
      <c r="BT122" s="1050"/>
      <c r="BU122" s="1050"/>
      <c r="BV122" s="1050"/>
      <c r="BW122" s="1050"/>
      <c r="BX122" s="1050"/>
      <c r="BY122" s="1050"/>
      <c r="BZ122" s="1050"/>
      <c r="CA122" s="1050"/>
      <c r="CB122" s="1050"/>
      <c r="CC122" s="1050"/>
      <c r="CD122" s="1050"/>
      <c r="CE122" s="1050"/>
      <c r="CF122" s="1050"/>
    </row>
    <row r="123" spans="1:84" s="1048" customFormat="1" ht="28.5" customHeight="1">
      <c r="A123" s="2494" t="s">
        <v>327</v>
      </c>
      <c r="B123" s="2494"/>
      <c r="C123" s="2494"/>
      <c r="G123" s="1593"/>
      <c r="H123" s="1593"/>
      <c r="I123" s="1593"/>
      <c r="J123" s="1593"/>
      <c r="K123" s="1593"/>
      <c r="L123" s="1594"/>
      <c r="O123" s="2494" t="s">
        <v>328</v>
      </c>
      <c r="P123" s="2494"/>
      <c r="Q123" s="2494"/>
      <c r="R123" s="2494"/>
      <c r="S123" s="2494"/>
      <c r="AA123" s="1111"/>
      <c r="AB123" s="1112"/>
      <c r="AD123" s="1113"/>
      <c r="AE123" s="1113"/>
      <c r="AF123" s="1113"/>
      <c r="AG123" s="1113"/>
      <c r="AH123" s="1366"/>
      <c r="AI123" s="1050"/>
      <c r="AJ123" s="1049"/>
      <c r="AK123" s="1049"/>
      <c r="AL123" s="1049"/>
      <c r="AM123" s="1049"/>
      <c r="AN123" s="1049"/>
      <c r="AO123" s="1049"/>
      <c r="AP123" s="1049"/>
      <c r="AQ123" s="1049"/>
      <c r="AR123" s="1049"/>
      <c r="AS123" s="1049"/>
      <c r="AT123" s="1049"/>
      <c r="AU123" s="1049"/>
      <c r="AV123" s="1049"/>
      <c r="AW123" s="1049"/>
      <c r="AX123" s="1049"/>
      <c r="AY123" s="1049"/>
      <c r="AZ123" s="1049"/>
      <c r="BA123" s="1049"/>
      <c r="BB123" s="1049"/>
      <c r="BC123" s="1049"/>
      <c r="BD123" s="1049"/>
      <c r="BE123" s="1049"/>
      <c r="BF123" s="1049"/>
      <c r="BG123" s="1049"/>
      <c r="BH123" s="1049"/>
      <c r="BI123" s="1049"/>
      <c r="BJ123" s="1049"/>
      <c r="BK123" s="1049"/>
      <c r="BL123" s="1049"/>
      <c r="BM123" s="1049"/>
      <c r="BN123" s="1049"/>
      <c r="BO123" s="1049"/>
      <c r="BP123" s="1050"/>
      <c r="BQ123" s="1050"/>
      <c r="BR123" s="1050"/>
      <c r="BS123" s="1050"/>
      <c r="BT123" s="1050"/>
      <c r="BU123" s="1050"/>
      <c r="BV123" s="1050"/>
      <c r="BW123" s="1050"/>
      <c r="BX123" s="1050"/>
      <c r="BY123" s="1050"/>
      <c r="BZ123" s="1050"/>
      <c r="CA123" s="1050"/>
      <c r="CB123" s="1050"/>
      <c r="CC123" s="1050"/>
      <c r="CD123" s="1050"/>
      <c r="CE123" s="1050"/>
      <c r="CF123" s="1050"/>
    </row>
    <row r="124" spans="1:84" ht="15" customHeight="1" thickBot="1">
      <c r="A124" s="1115"/>
      <c r="B124" s="1116"/>
      <c r="AI124" s="1050"/>
      <c r="BP124" s="1050"/>
      <c r="BQ124" s="1050"/>
      <c r="BR124" s="1050"/>
      <c r="BS124" s="1050"/>
      <c r="BT124" s="1050"/>
      <c r="BU124" s="1050"/>
      <c r="BV124" s="1050"/>
      <c r="BW124" s="1050"/>
      <c r="BX124" s="1050"/>
      <c r="BY124" s="1050"/>
      <c r="BZ124" s="1050"/>
      <c r="CA124" s="1050"/>
      <c r="CB124" s="1050"/>
      <c r="CC124" s="1050"/>
      <c r="CD124" s="1050"/>
      <c r="CE124" s="1050"/>
      <c r="CF124" s="1050"/>
    </row>
    <row r="125" spans="1:84" ht="15.75">
      <c r="A125" s="2030" t="s">
        <v>162</v>
      </c>
      <c r="B125" s="2031" t="s">
        <v>121</v>
      </c>
      <c r="C125" s="2032">
        <v>1000</v>
      </c>
      <c r="D125" s="2032">
        <v>1000</v>
      </c>
      <c r="E125" s="2032">
        <v>1000</v>
      </c>
      <c r="F125" s="2032">
        <v>1000</v>
      </c>
      <c r="G125" s="2032">
        <v>1000</v>
      </c>
      <c r="H125" s="2032">
        <v>1000</v>
      </c>
      <c r="I125" s="2032">
        <v>1000</v>
      </c>
      <c r="J125" s="2032">
        <v>1000</v>
      </c>
      <c r="K125" s="2032">
        <v>1000</v>
      </c>
      <c r="L125" s="2032">
        <v>1000</v>
      </c>
      <c r="M125" s="2032">
        <v>1000</v>
      </c>
      <c r="N125" s="2032">
        <v>1000</v>
      </c>
      <c r="O125" s="2032">
        <v>1000</v>
      </c>
      <c r="P125" s="2032">
        <v>1000</v>
      </c>
      <c r="Q125" s="2032">
        <v>1000</v>
      </c>
      <c r="R125" s="2032">
        <v>1000</v>
      </c>
      <c r="S125" s="2032">
        <v>1000</v>
      </c>
      <c r="T125" s="2032">
        <v>1000</v>
      </c>
      <c r="U125" s="2032">
        <v>1000</v>
      </c>
      <c r="V125" s="2032">
        <v>1000</v>
      </c>
      <c r="W125" s="2032">
        <v>1000</v>
      </c>
      <c r="X125" s="2032">
        <v>1000</v>
      </c>
      <c r="Y125" s="2032">
        <v>1000</v>
      </c>
      <c r="Z125" s="2032">
        <v>1000</v>
      </c>
      <c r="AA125" s="2032">
        <v>1000</v>
      </c>
      <c r="AB125" s="2032">
        <v>1000</v>
      </c>
      <c r="AC125" s="2032">
        <v>1000</v>
      </c>
      <c r="AD125" s="2032">
        <v>1000</v>
      </c>
      <c r="AE125" s="2032"/>
      <c r="AF125" s="2032"/>
      <c r="AG125" s="2032"/>
      <c r="AH125" s="2033">
        <f>SUM(C125:AG125)</f>
        <v>28000</v>
      </c>
      <c r="AI125" s="1050"/>
      <c r="BP125" s="1050"/>
      <c r="BQ125" s="1050"/>
      <c r="BR125" s="1050"/>
      <c r="BS125" s="1050"/>
      <c r="BT125" s="1050"/>
      <c r="BU125" s="1050"/>
      <c r="BV125" s="1050"/>
      <c r="BW125" s="1050"/>
      <c r="BX125" s="1050"/>
      <c r="BY125" s="1050"/>
      <c r="BZ125" s="1050"/>
      <c r="CA125" s="1050"/>
      <c r="CB125" s="1050"/>
      <c r="CC125" s="1050"/>
      <c r="CD125" s="1050"/>
      <c r="CE125" s="1050"/>
      <c r="CF125" s="1050"/>
    </row>
    <row r="126" spans="1:84" ht="15.75">
      <c r="A126" s="2034" t="s">
        <v>163</v>
      </c>
      <c r="B126" s="2035" t="s">
        <v>121</v>
      </c>
      <c r="C126" s="2000">
        <f>B128+C65-C99-C107-C113</f>
        <v>990</v>
      </c>
      <c r="D126" s="2000">
        <f t="shared" ref="D126:AD126" si="30">C126+D65-D99-D107+C107-D113+C113</f>
        <v>960</v>
      </c>
      <c r="E126" s="2000">
        <f t="shared" si="30"/>
        <v>1008</v>
      </c>
      <c r="F126" s="2000">
        <f t="shared" si="30"/>
        <v>998</v>
      </c>
      <c r="G126" s="2000">
        <f t="shared" si="30"/>
        <v>988</v>
      </c>
      <c r="H126" s="2000">
        <f t="shared" si="30"/>
        <v>1020</v>
      </c>
      <c r="I126" s="2000">
        <f t="shared" si="30"/>
        <v>1010</v>
      </c>
      <c r="J126" s="2000">
        <f t="shared" si="30"/>
        <v>960</v>
      </c>
      <c r="K126" s="2000">
        <f t="shared" si="30"/>
        <v>992</v>
      </c>
      <c r="L126" s="2000">
        <f t="shared" si="30"/>
        <v>982</v>
      </c>
      <c r="M126" s="2000">
        <f t="shared" si="30"/>
        <v>972</v>
      </c>
      <c r="N126" s="2000">
        <f t="shared" si="30"/>
        <v>962</v>
      </c>
      <c r="O126" s="2000">
        <f t="shared" si="30"/>
        <v>1002</v>
      </c>
      <c r="P126" s="2000">
        <f t="shared" si="30"/>
        <v>992</v>
      </c>
      <c r="Q126" s="2000">
        <f t="shared" si="30"/>
        <v>1053</v>
      </c>
      <c r="R126" s="2000">
        <f t="shared" si="30"/>
        <v>1043</v>
      </c>
      <c r="S126" s="2000">
        <f t="shared" si="30"/>
        <v>1033</v>
      </c>
      <c r="T126" s="2000">
        <f t="shared" si="30"/>
        <v>1060</v>
      </c>
      <c r="U126" s="2000">
        <f t="shared" si="30"/>
        <v>1050</v>
      </c>
      <c r="V126" s="2000">
        <f t="shared" si="30"/>
        <v>1131</v>
      </c>
      <c r="W126" s="2000">
        <f t="shared" si="30"/>
        <v>1121</v>
      </c>
      <c r="X126" s="2000">
        <f t="shared" si="30"/>
        <v>1111</v>
      </c>
      <c r="Y126" s="2000">
        <f t="shared" si="30"/>
        <v>1101</v>
      </c>
      <c r="Z126" s="2000">
        <f t="shared" si="30"/>
        <v>1089</v>
      </c>
      <c r="AA126" s="2000">
        <f t="shared" si="30"/>
        <v>1156</v>
      </c>
      <c r="AB126" s="2000">
        <f t="shared" si="30"/>
        <v>1185</v>
      </c>
      <c r="AC126" s="2000">
        <f t="shared" si="30"/>
        <v>1175</v>
      </c>
      <c r="AD126" s="2000">
        <f t="shared" si="30"/>
        <v>1165</v>
      </c>
      <c r="AE126" s="2000"/>
      <c r="AF126" s="2000"/>
      <c r="AG126" s="2000"/>
      <c r="AH126" s="2036">
        <f>SUM(C126:AG126)</f>
        <v>29309</v>
      </c>
      <c r="AI126" s="1050"/>
      <c r="BP126" s="1050"/>
      <c r="BQ126" s="1050"/>
      <c r="BR126" s="1050"/>
      <c r="BS126" s="1050"/>
      <c r="BT126" s="1050"/>
      <c r="BU126" s="1050"/>
      <c r="BV126" s="1050"/>
      <c r="BW126" s="1050"/>
      <c r="BX126" s="1050"/>
      <c r="BY126" s="1050"/>
      <c r="BZ126" s="1050"/>
      <c r="CA126" s="1050"/>
      <c r="CB126" s="1050"/>
      <c r="CC126" s="1050"/>
      <c r="CD126" s="1050"/>
      <c r="CE126" s="1050"/>
      <c r="CF126" s="1050"/>
    </row>
    <row r="127" spans="1:84">
      <c r="A127" s="2037" t="s">
        <v>164</v>
      </c>
      <c r="B127" s="2035" t="s">
        <v>121</v>
      </c>
      <c r="C127" s="2038">
        <f>C126-C125</f>
        <v>-10</v>
      </c>
      <c r="D127" s="2038">
        <f t="shared" ref="D127:AD127" si="31">D126-D125</f>
        <v>-40</v>
      </c>
      <c r="E127" s="2038">
        <f t="shared" si="31"/>
        <v>8</v>
      </c>
      <c r="F127" s="2038">
        <f t="shared" si="31"/>
        <v>-2</v>
      </c>
      <c r="G127" s="2038">
        <f t="shared" si="31"/>
        <v>-12</v>
      </c>
      <c r="H127" s="2038">
        <f t="shared" si="31"/>
        <v>20</v>
      </c>
      <c r="I127" s="2038">
        <f t="shared" si="31"/>
        <v>10</v>
      </c>
      <c r="J127" s="2038">
        <f t="shared" si="31"/>
        <v>-40</v>
      </c>
      <c r="K127" s="2038">
        <f t="shared" si="31"/>
        <v>-8</v>
      </c>
      <c r="L127" s="2038">
        <f t="shared" si="31"/>
        <v>-18</v>
      </c>
      <c r="M127" s="2038">
        <f t="shared" si="31"/>
        <v>-28</v>
      </c>
      <c r="N127" s="2038">
        <f t="shared" si="31"/>
        <v>-38</v>
      </c>
      <c r="O127" s="2038">
        <f t="shared" si="31"/>
        <v>2</v>
      </c>
      <c r="P127" s="2038">
        <f t="shared" si="31"/>
        <v>-8</v>
      </c>
      <c r="Q127" s="2038">
        <f t="shared" si="31"/>
        <v>53</v>
      </c>
      <c r="R127" s="2038">
        <f t="shared" si="31"/>
        <v>43</v>
      </c>
      <c r="S127" s="2038">
        <f t="shared" si="31"/>
        <v>33</v>
      </c>
      <c r="T127" s="2038">
        <f t="shared" si="31"/>
        <v>60</v>
      </c>
      <c r="U127" s="2038">
        <f t="shared" si="31"/>
        <v>50</v>
      </c>
      <c r="V127" s="2038">
        <f t="shared" si="31"/>
        <v>131</v>
      </c>
      <c r="W127" s="2038">
        <f t="shared" si="31"/>
        <v>121</v>
      </c>
      <c r="X127" s="2038">
        <f t="shared" si="31"/>
        <v>111</v>
      </c>
      <c r="Y127" s="2038">
        <f t="shared" si="31"/>
        <v>101</v>
      </c>
      <c r="Z127" s="2038">
        <f t="shared" si="31"/>
        <v>89</v>
      </c>
      <c r="AA127" s="2038">
        <f t="shared" si="31"/>
        <v>156</v>
      </c>
      <c r="AB127" s="2038">
        <f t="shared" si="31"/>
        <v>185</v>
      </c>
      <c r="AC127" s="2038">
        <f t="shared" si="31"/>
        <v>175</v>
      </c>
      <c r="AD127" s="2038">
        <f t="shared" si="31"/>
        <v>165</v>
      </c>
      <c r="AE127" s="2038"/>
      <c r="AF127" s="2038"/>
      <c r="AG127" s="2038"/>
      <c r="AH127" s="2039">
        <f>SUM(C127:AG127)</f>
        <v>1309</v>
      </c>
      <c r="AI127" s="1050"/>
      <c r="BP127" s="1050"/>
      <c r="BQ127" s="1050"/>
      <c r="BR127" s="1050"/>
      <c r="BS127" s="1050"/>
      <c r="BT127" s="1050"/>
      <c r="BU127" s="1050"/>
      <c r="BV127" s="1050"/>
      <c r="BW127" s="1050"/>
      <c r="BX127" s="1050"/>
      <c r="BY127" s="1050"/>
      <c r="BZ127" s="1050"/>
      <c r="CA127" s="1050"/>
      <c r="CB127" s="1050"/>
      <c r="CC127" s="1050"/>
      <c r="CD127" s="1050"/>
      <c r="CE127" s="1050"/>
      <c r="CF127" s="1050"/>
    </row>
    <row r="128" spans="1:84" ht="15.75" thickBot="1">
      <c r="A128" s="1103" t="s">
        <v>165</v>
      </c>
      <c r="B128" s="1978">
        <v>1000</v>
      </c>
      <c r="C128" s="1104"/>
      <c r="D128" s="1104"/>
      <c r="E128" s="1104"/>
      <c r="F128" s="1104"/>
      <c r="G128" s="1104"/>
      <c r="H128" s="1104"/>
      <c r="I128" s="1104"/>
      <c r="J128" s="1104"/>
      <c r="K128" s="1104"/>
      <c r="L128" s="1104"/>
      <c r="M128" s="1104"/>
      <c r="N128" s="1104"/>
      <c r="O128" s="1104"/>
      <c r="P128" s="1104"/>
      <c r="Q128" s="1104"/>
      <c r="R128" s="1104"/>
      <c r="S128" s="1104"/>
      <c r="T128" s="1104"/>
      <c r="U128" s="1104"/>
      <c r="V128" s="1104"/>
      <c r="W128" s="1104"/>
      <c r="X128" s="1104"/>
      <c r="Y128" s="1104"/>
      <c r="Z128" s="1104"/>
      <c r="AA128" s="1104"/>
      <c r="AB128" s="1104"/>
      <c r="AC128" s="1104"/>
      <c r="AD128" s="1104"/>
      <c r="AE128" s="1104"/>
      <c r="AF128" s="1104"/>
      <c r="AG128" s="1104"/>
      <c r="AH128" s="1105"/>
      <c r="AI128" s="1050"/>
      <c r="BP128" s="1050"/>
      <c r="BQ128" s="1050"/>
      <c r="BR128" s="1050"/>
      <c r="BS128" s="1050"/>
      <c r="BT128" s="1050"/>
      <c r="BU128" s="1050"/>
      <c r="BV128" s="1050"/>
      <c r="BW128" s="1050"/>
      <c r="BX128" s="1050"/>
      <c r="BY128" s="1050"/>
      <c r="BZ128" s="1050"/>
      <c r="CA128" s="1050"/>
      <c r="CB128" s="1050"/>
      <c r="CC128" s="1050"/>
      <c r="CD128" s="1050"/>
      <c r="CE128" s="1050"/>
      <c r="CF128" s="1050"/>
    </row>
    <row r="129" spans="1:84" ht="15" customHeight="1">
      <c r="A129" s="1115"/>
      <c r="B129" s="1116"/>
      <c r="AI129" s="1050"/>
      <c r="BP129" s="1050"/>
      <c r="BQ129" s="1050"/>
      <c r="BR129" s="1050"/>
      <c r="BS129" s="1050"/>
      <c r="BT129" s="1050"/>
      <c r="BU129" s="1050"/>
      <c r="BV129" s="1050"/>
      <c r="BW129" s="1050"/>
      <c r="BX129" s="1050"/>
      <c r="BY129" s="1050"/>
      <c r="BZ129" s="1050"/>
      <c r="CA129" s="1050"/>
      <c r="CB129" s="1050"/>
      <c r="CC129" s="1050"/>
      <c r="CD129" s="1050"/>
      <c r="CE129" s="1050"/>
      <c r="CF129" s="1050"/>
    </row>
    <row r="130" spans="1:84" ht="15" customHeight="1">
      <c r="A130" s="1115"/>
      <c r="B130" s="1116"/>
      <c r="C130" s="1048" t="str">
        <f>"График добыче Природного газа на"&amp;"  "&amp;TEXT(C6,"[$-419]ММММ ГГГГ;@")</f>
        <v>График добыче Природного газа на  Февраль 2019</v>
      </c>
      <c r="AI130" s="1050"/>
      <c r="BP130" s="1050"/>
      <c r="BQ130" s="1050"/>
      <c r="BR130" s="1050"/>
      <c r="BS130" s="1050"/>
      <c r="BT130" s="1050"/>
      <c r="BU130" s="1050"/>
      <c r="BV130" s="1050"/>
      <c r="BW130" s="1050"/>
      <c r="BX130" s="1050"/>
      <c r="BY130" s="1050"/>
      <c r="BZ130" s="1050"/>
      <c r="CA130" s="1050"/>
      <c r="CB130" s="1050"/>
      <c r="CC130" s="1050"/>
      <c r="CD130" s="1050"/>
      <c r="CE130" s="1050"/>
      <c r="CF130" s="1050"/>
    </row>
    <row r="131" spans="1:84" ht="15" customHeight="1">
      <c r="A131" s="1115"/>
      <c r="B131" s="1116"/>
      <c r="C131" s="1128"/>
      <c r="D131" s="1128"/>
      <c r="E131" s="1128"/>
      <c r="F131" s="1128"/>
      <c r="G131" s="1128"/>
      <c r="H131" s="1128"/>
      <c r="I131" s="1128"/>
      <c r="J131" s="1128"/>
      <c r="K131" s="1128"/>
      <c r="L131" s="1128"/>
      <c r="M131" s="1128"/>
      <c r="N131" s="1128"/>
      <c r="O131" s="1128"/>
      <c r="P131" s="1128"/>
      <c r="Q131" s="1128"/>
      <c r="R131" s="1128"/>
      <c r="S131" s="1128"/>
      <c r="T131" s="1128"/>
      <c r="U131" s="1128"/>
      <c r="V131" s="1128"/>
      <c r="W131" s="1128"/>
      <c r="X131" s="1128"/>
      <c r="Y131" s="1128"/>
      <c r="Z131" s="1128"/>
      <c r="AA131" s="1128"/>
      <c r="AB131" s="1128"/>
      <c r="AC131" s="1128"/>
      <c r="AD131" s="1128"/>
      <c r="AE131" s="1128"/>
      <c r="AF131" s="1128"/>
      <c r="AG131" s="1128"/>
      <c r="AI131" s="1050"/>
      <c r="BP131" s="1050"/>
      <c r="BQ131" s="1050"/>
      <c r="BR131" s="1050"/>
      <c r="BS131" s="1050"/>
      <c r="BT131" s="1050"/>
      <c r="BU131" s="1050"/>
      <c r="BV131" s="1050"/>
      <c r="BW131" s="1050"/>
      <c r="BX131" s="1050"/>
      <c r="BY131" s="1050"/>
      <c r="BZ131" s="1050"/>
      <c r="CA131" s="1050"/>
      <c r="CB131" s="1050"/>
      <c r="CC131" s="1050"/>
      <c r="CD131" s="1050"/>
      <c r="CE131" s="1050"/>
      <c r="CF131" s="1050"/>
    </row>
    <row r="132" spans="1:84" ht="15" customHeight="1">
      <c r="A132" s="1115"/>
      <c r="B132" s="1116"/>
      <c r="AI132" s="1050"/>
      <c r="BP132" s="1050"/>
      <c r="BQ132" s="1050"/>
      <c r="BR132" s="1050"/>
      <c r="BS132" s="1050"/>
      <c r="BT132" s="1050"/>
      <c r="BU132" s="1050"/>
      <c r="BV132" s="1050"/>
      <c r="BW132" s="1050"/>
      <c r="BX132" s="1050"/>
      <c r="BY132" s="1050"/>
      <c r="BZ132" s="1050"/>
      <c r="CA132" s="1050"/>
      <c r="CB132" s="1050"/>
      <c r="CC132" s="1050"/>
      <c r="CD132" s="1050"/>
      <c r="CE132" s="1050"/>
      <c r="CF132" s="1050"/>
    </row>
    <row r="133" spans="1:84" ht="15" customHeight="1">
      <c r="A133" s="1115"/>
      <c r="B133" s="1116"/>
      <c r="AI133" s="1050"/>
      <c r="BP133" s="1050"/>
      <c r="BQ133" s="1050"/>
      <c r="BR133" s="1050"/>
      <c r="BS133" s="1050"/>
      <c r="BT133" s="1050"/>
      <c r="BU133" s="1050"/>
      <c r="BV133" s="1050"/>
      <c r="BW133" s="1050"/>
      <c r="BX133" s="1050"/>
      <c r="BY133" s="1050"/>
      <c r="BZ133" s="1050"/>
      <c r="CA133" s="1050"/>
      <c r="CB133" s="1050"/>
      <c r="CC133" s="1050"/>
      <c r="CD133" s="1050"/>
      <c r="CE133" s="1050"/>
      <c r="CF133" s="1050"/>
    </row>
    <row r="134" spans="1:84" ht="15" customHeight="1">
      <c r="A134" s="1115"/>
      <c r="B134" s="1116"/>
      <c r="AI134" s="1050"/>
      <c r="BP134" s="1050"/>
      <c r="BQ134" s="1050"/>
      <c r="BR134" s="1050"/>
      <c r="BS134" s="1050"/>
      <c r="BT134" s="1050"/>
      <c r="BU134" s="1050"/>
      <c r="BV134" s="1050"/>
      <c r="BW134" s="1050"/>
      <c r="BX134" s="1050"/>
      <c r="BY134" s="1050"/>
      <c r="BZ134" s="1050"/>
      <c r="CA134" s="1050"/>
      <c r="CB134" s="1050"/>
      <c r="CC134" s="1050"/>
      <c r="CD134" s="1050"/>
      <c r="CE134" s="1050"/>
      <c r="CF134" s="1050"/>
    </row>
    <row r="135" spans="1:84" ht="15" customHeight="1">
      <c r="A135" s="1115"/>
      <c r="B135" s="1116"/>
      <c r="AI135" s="1050"/>
      <c r="BP135" s="1050"/>
      <c r="BQ135" s="1050"/>
      <c r="BR135" s="1050"/>
      <c r="BS135" s="1050"/>
      <c r="BT135" s="1050"/>
      <c r="BU135" s="1050"/>
      <c r="BV135" s="1050"/>
      <c r="BW135" s="1050"/>
      <c r="BX135" s="1050"/>
      <c r="BY135" s="1050"/>
      <c r="BZ135" s="1050"/>
      <c r="CA135" s="1050"/>
      <c r="CB135" s="1050"/>
      <c r="CC135" s="1050"/>
      <c r="CD135" s="1050"/>
      <c r="CE135" s="1050"/>
      <c r="CF135" s="1050"/>
    </row>
    <row r="136" spans="1:84" ht="15" customHeight="1">
      <c r="A136" s="1115"/>
      <c r="B136" s="1116"/>
      <c r="AI136" s="1050"/>
      <c r="BP136" s="1050"/>
      <c r="BQ136" s="1050"/>
      <c r="BR136" s="1050"/>
      <c r="BS136" s="1050"/>
      <c r="BT136" s="1050"/>
      <c r="BU136" s="1050"/>
      <c r="BV136" s="1050"/>
      <c r="BW136" s="1050"/>
      <c r="BX136" s="1050"/>
      <c r="BY136" s="1050"/>
      <c r="BZ136" s="1050"/>
      <c r="CA136" s="1050"/>
      <c r="CB136" s="1050"/>
      <c r="CC136" s="1050"/>
      <c r="CD136" s="1050"/>
      <c r="CE136" s="1050"/>
      <c r="CF136" s="1050"/>
    </row>
    <row r="137" spans="1:84" ht="15" customHeight="1">
      <c r="A137" s="1115"/>
      <c r="B137" s="1116"/>
      <c r="AI137" s="1050"/>
      <c r="BP137" s="1050"/>
      <c r="BQ137" s="1050"/>
      <c r="BR137" s="1050"/>
      <c r="BS137" s="1050"/>
      <c r="BT137" s="1050"/>
      <c r="BU137" s="1050"/>
      <c r="BV137" s="1050"/>
      <c r="BW137" s="1050"/>
      <c r="BX137" s="1050"/>
      <c r="BY137" s="1050"/>
      <c r="BZ137" s="1050"/>
      <c r="CA137" s="1050"/>
      <c r="CB137" s="1050"/>
      <c r="CC137" s="1050"/>
      <c r="CD137" s="1050"/>
      <c r="CE137" s="1050"/>
      <c r="CF137" s="1050"/>
    </row>
    <row r="138" spans="1:84" ht="15" customHeight="1">
      <c r="A138" s="1115"/>
      <c r="B138" s="1116"/>
      <c r="AI138" s="1050"/>
      <c r="BP138" s="1050"/>
      <c r="BQ138" s="1050"/>
      <c r="BR138" s="1050"/>
      <c r="BS138" s="1050"/>
      <c r="BT138" s="1050"/>
      <c r="BU138" s="1050"/>
      <c r="BV138" s="1050"/>
      <c r="BW138" s="1050"/>
      <c r="BX138" s="1050"/>
      <c r="BY138" s="1050"/>
      <c r="BZ138" s="1050"/>
      <c r="CA138" s="1050"/>
      <c r="CB138" s="1050"/>
      <c r="CC138" s="1050"/>
      <c r="CD138" s="1050"/>
      <c r="CE138" s="1050"/>
      <c r="CF138" s="1050"/>
    </row>
    <row r="139" spans="1:84" ht="15" customHeight="1">
      <c r="A139" s="1115"/>
      <c r="B139" s="1116"/>
      <c r="AI139" s="1050"/>
      <c r="BP139" s="1050"/>
      <c r="BQ139" s="1050"/>
      <c r="BR139" s="1050"/>
      <c r="BS139" s="1050"/>
      <c r="BT139" s="1050"/>
      <c r="BU139" s="1050"/>
      <c r="BV139" s="1050"/>
      <c r="BW139" s="1050"/>
      <c r="BX139" s="1050"/>
      <c r="BY139" s="1050"/>
      <c r="BZ139" s="1050"/>
      <c r="CA139" s="1050"/>
      <c r="CB139" s="1050"/>
      <c r="CC139" s="1050"/>
      <c r="CD139" s="1050"/>
      <c r="CE139" s="1050"/>
      <c r="CF139" s="1050"/>
    </row>
    <row r="140" spans="1:84" ht="15" customHeight="1">
      <c r="A140" s="1115"/>
      <c r="B140" s="1116"/>
      <c r="AI140" s="1050"/>
      <c r="BP140" s="1050"/>
      <c r="BQ140" s="1050"/>
      <c r="BR140" s="1050"/>
      <c r="BS140" s="1050"/>
      <c r="BT140" s="1050"/>
      <c r="BU140" s="1050"/>
      <c r="BV140" s="1050"/>
      <c r="BW140" s="1050"/>
      <c r="BX140" s="1050"/>
      <c r="BY140" s="1050"/>
      <c r="BZ140" s="1050"/>
      <c r="CA140" s="1050"/>
      <c r="CB140" s="1050"/>
      <c r="CC140" s="1050"/>
      <c r="CD140" s="1050"/>
      <c r="CE140" s="1050"/>
      <c r="CF140" s="1050"/>
    </row>
    <row r="141" spans="1:84" ht="15" customHeight="1">
      <c r="A141" s="1115"/>
      <c r="B141" s="1116"/>
      <c r="AI141" s="1050"/>
      <c r="BP141" s="1050"/>
      <c r="BQ141" s="1050"/>
      <c r="BR141" s="1050"/>
      <c r="BS141" s="1050"/>
      <c r="BT141" s="1050"/>
      <c r="BU141" s="1050"/>
      <c r="BV141" s="1050"/>
      <c r="BW141" s="1050"/>
      <c r="BX141" s="1050"/>
      <c r="BY141" s="1050"/>
      <c r="BZ141" s="1050"/>
      <c r="CA141" s="1050"/>
      <c r="CB141" s="1050"/>
      <c r="CC141" s="1050"/>
      <c r="CD141" s="1050"/>
      <c r="CE141" s="1050"/>
      <c r="CF141" s="1050"/>
    </row>
    <row r="142" spans="1:84" ht="15" customHeight="1">
      <c r="A142" s="1115"/>
      <c r="B142" s="1116"/>
      <c r="AI142" s="1050"/>
      <c r="BP142" s="1050"/>
      <c r="BQ142" s="1050"/>
      <c r="BR142" s="1050"/>
      <c r="BS142" s="1050"/>
      <c r="BT142" s="1050"/>
      <c r="BU142" s="1050"/>
      <c r="BV142" s="1050"/>
      <c r="BW142" s="1050"/>
      <c r="BX142" s="1050"/>
      <c r="BY142" s="1050"/>
      <c r="BZ142" s="1050"/>
      <c r="CA142" s="1050"/>
      <c r="CB142" s="1050"/>
      <c r="CC142" s="1050"/>
      <c r="CD142" s="1050"/>
      <c r="CE142" s="1050"/>
      <c r="CF142" s="1050"/>
    </row>
    <row r="143" spans="1:84" ht="15" customHeight="1">
      <c r="A143" s="1115"/>
      <c r="B143" s="1116"/>
      <c r="AI143" s="1050"/>
      <c r="BP143" s="1050"/>
      <c r="BQ143" s="1050"/>
      <c r="BR143" s="1050"/>
      <c r="BS143" s="1050"/>
      <c r="BT143" s="1050"/>
      <c r="BU143" s="1050"/>
      <c r="BV143" s="1050"/>
      <c r="BW143" s="1050"/>
      <c r="BX143" s="1050"/>
      <c r="BY143" s="1050"/>
      <c r="BZ143" s="1050"/>
      <c r="CA143" s="1050"/>
      <c r="CB143" s="1050"/>
      <c r="CC143" s="1050"/>
      <c r="CD143" s="1050"/>
      <c r="CE143" s="1050"/>
      <c r="CF143" s="1050"/>
    </row>
    <row r="144" spans="1:84" ht="15" customHeight="1">
      <c r="A144" s="1115"/>
      <c r="B144" s="1116"/>
      <c r="AI144" s="1050"/>
      <c r="BP144" s="1050"/>
      <c r="BQ144" s="1050"/>
      <c r="BR144" s="1050"/>
      <c r="BS144" s="1050"/>
      <c r="BT144" s="1050"/>
      <c r="BU144" s="1050"/>
      <c r="BV144" s="1050"/>
      <c r="BW144" s="1050"/>
      <c r="BX144" s="1050"/>
      <c r="BY144" s="1050"/>
      <c r="BZ144" s="1050"/>
      <c r="CA144" s="1050"/>
      <c r="CB144" s="1050"/>
      <c r="CC144" s="1050"/>
      <c r="CD144" s="1050"/>
      <c r="CE144" s="1050"/>
      <c r="CF144" s="1050"/>
    </row>
    <row r="145" spans="1:84" ht="15" customHeight="1">
      <c r="A145" s="1115"/>
      <c r="B145" s="1116"/>
      <c r="AI145" s="1050"/>
      <c r="BP145" s="1050"/>
      <c r="BQ145" s="1050"/>
      <c r="BR145" s="1050"/>
      <c r="BS145" s="1050"/>
      <c r="BT145" s="1050"/>
      <c r="BU145" s="1050"/>
      <c r="BV145" s="1050"/>
      <c r="BW145" s="1050"/>
      <c r="BX145" s="1050"/>
      <c r="BY145" s="1050"/>
      <c r="BZ145" s="1050"/>
      <c r="CA145" s="1050"/>
      <c r="CB145" s="1050"/>
      <c r="CC145" s="1050"/>
      <c r="CD145" s="1050"/>
      <c r="CE145" s="1050"/>
      <c r="CF145" s="1050"/>
    </row>
    <row r="146" spans="1:84" ht="15" customHeight="1">
      <c r="A146" s="1115"/>
      <c r="B146" s="1116"/>
      <c r="AI146" s="1050"/>
      <c r="BP146" s="1050"/>
      <c r="BQ146" s="1050"/>
      <c r="BR146" s="1050"/>
      <c r="BS146" s="1050"/>
      <c r="BT146" s="1050"/>
      <c r="BU146" s="1050"/>
      <c r="BV146" s="1050"/>
      <c r="BW146" s="1050"/>
      <c r="BX146" s="1050"/>
      <c r="BY146" s="1050"/>
      <c r="BZ146" s="1050"/>
      <c r="CA146" s="1050"/>
      <c r="CB146" s="1050"/>
      <c r="CC146" s="1050"/>
      <c r="CD146" s="1050"/>
      <c r="CE146" s="1050"/>
      <c r="CF146" s="1050"/>
    </row>
    <row r="147" spans="1:84" ht="15" customHeight="1">
      <c r="A147" s="1115"/>
      <c r="B147" s="1116"/>
      <c r="AI147" s="1050"/>
      <c r="BP147" s="1050"/>
      <c r="BQ147" s="1050"/>
      <c r="BR147" s="1050"/>
      <c r="BS147" s="1050"/>
      <c r="BT147" s="1050"/>
      <c r="BU147" s="1050"/>
      <c r="BV147" s="1050"/>
      <c r="BW147" s="1050"/>
      <c r="BX147" s="1050"/>
      <c r="BY147" s="1050"/>
      <c r="BZ147" s="1050"/>
      <c r="CA147" s="1050"/>
      <c r="CB147" s="1050"/>
      <c r="CC147" s="1050"/>
      <c r="CD147" s="1050"/>
      <c r="CE147" s="1050"/>
      <c r="CF147" s="1050"/>
    </row>
    <row r="148" spans="1:84" ht="15" customHeight="1">
      <c r="A148" s="1115"/>
      <c r="B148" s="1116"/>
      <c r="AI148" s="1050"/>
      <c r="BP148" s="1050"/>
      <c r="BQ148" s="1050"/>
      <c r="BR148" s="1050"/>
      <c r="BS148" s="1050"/>
      <c r="BT148" s="1050"/>
      <c r="BU148" s="1050"/>
      <c r="BV148" s="1050"/>
      <c r="BW148" s="1050"/>
      <c r="BX148" s="1050"/>
      <c r="BY148" s="1050"/>
      <c r="BZ148" s="1050"/>
      <c r="CA148" s="1050"/>
      <c r="CB148" s="1050"/>
      <c r="CC148" s="1050"/>
      <c r="CD148" s="1050"/>
      <c r="CE148" s="1050"/>
      <c r="CF148" s="1050"/>
    </row>
    <row r="149" spans="1:84" ht="15" customHeight="1">
      <c r="A149" s="1115"/>
      <c r="B149" s="1116"/>
      <c r="AI149" s="1050"/>
      <c r="BP149" s="1050"/>
      <c r="BQ149" s="1050"/>
      <c r="BR149" s="1050"/>
      <c r="BS149" s="1050"/>
      <c r="BT149" s="1050"/>
      <c r="BU149" s="1050"/>
      <c r="BV149" s="1050"/>
      <c r="BW149" s="1050"/>
      <c r="BX149" s="1050"/>
      <c r="BY149" s="1050"/>
      <c r="BZ149" s="1050"/>
      <c r="CA149" s="1050"/>
      <c r="CB149" s="1050"/>
      <c r="CC149" s="1050"/>
      <c r="CD149" s="1050"/>
      <c r="CE149" s="1050"/>
      <c r="CF149" s="1050"/>
    </row>
    <row r="150" spans="1:84" ht="15" customHeight="1">
      <c r="A150" s="1115"/>
      <c r="B150" s="1116"/>
      <c r="AI150" s="1050"/>
      <c r="BP150" s="1050"/>
      <c r="BQ150" s="1050"/>
      <c r="BR150" s="1050"/>
      <c r="BS150" s="1050"/>
      <c r="BT150" s="1050"/>
      <c r="BU150" s="1050"/>
      <c r="BV150" s="1050"/>
      <c r="BW150" s="1050"/>
      <c r="BX150" s="1050"/>
      <c r="BY150" s="1050"/>
      <c r="BZ150" s="1050"/>
      <c r="CA150" s="1050"/>
      <c r="CB150" s="1050"/>
      <c r="CC150" s="1050"/>
      <c r="CD150" s="1050"/>
      <c r="CE150" s="1050"/>
      <c r="CF150" s="1050"/>
    </row>
    <row r="151" spans="1:84" ht="15" customHeight="1">
      <c r="A151" s="1115"/>
      <c r="B151" s="1116"/>
      <c r="AI151" s="1050"/>
      <c r="BP151" s="1050"/>
      <c r="BQ151" s="1050"/>
      <c r="BR151" s="1050"/>
      <c r="BS151" s="1050"/>
      <c r="BT151" s="1050"/>
      <c r="BU151" s="1050"/>
      <c r="BV151" s="1050"/>
      <c r="BW151" s="1050"/>
      <c r="BX151" s="1050"/>
      <c r="BY151" s="1050"/>
      <c r="BZ151" s="1050"/>
      <c r="CA151" s="1050"/>
      <c r="CB151" s="1050"/>
      <c r="CC151" s="1050"/>
      <c r="CD151" s="1050"/>
      <c r="CE151" s="1050"/>
      <c r="CF151" s="1050"/>
    </row>
    <row r="152" spans="1:84" ht="15" customHeight="1">
      <c r="A152" s="1115"/>
      <c r="B152" s="1116"/>
      <c r="AI152" s="1050"/>
      <c r="BP152" s="1050"/>
      <c r="BQ152" s="1050"/>
      <c r="BR152" s="1050"/>
      <c r="BS152" s="1050"/>
      <c r="BT152" s="1050"/>
      <c r="BU152" s="1050"/>
      <c r="BV152" s="1050"/>
      <c r="BW152" s="1050"/>
      <c r="BX152" s="1050"/>
      <c r="BY152" s="1050"/>
      <c r="BZ152" s="1050"/>
      <c r="CA152" s="1050"/>
      <c r="CB152" s="1050"/>
      <c r="CC152" s="1050"/>
      <c r="CD152" s="1050"/>
      <c r="CE152" s="1050"/>
      <c r="CF152" s="1050"/>
    </row>
    <row r="153" spans="1:84" ht="15" customHeight="1">
      <c r="A153" s="1115"/>
      <c r="B153" s="1116"/>
      <c r="AI153" s="1050"/>
      <c r="BP153" s="1050"/>
      <c r="BQ153" s="1050"/>
      <c r="BR153" s="1050"/>
      <c r="BS153" s="1050"/>
      <c r="BT153" s="1050"/>
      <c r="BU153" s="1050"/>
      <c r="BV153" s="1050"/>
      <c r="BW153" s="1050"/>
      <c r="BX153" s="1050"/>
      <c r="BY153" s="1050"/>
      <c r="BZ153" s="1050"/>
      <c r="CA153" s="1050"/>
      <c r="CB153" s="1050"/>
      <c r="CC153" s="1050"/>
      <c r="CD153" s="1050"/>
      <c r="CE153" s="1050"/>
      <c r="CF153" s="1050"/>
    </row>
    <row r="154" spans="1:84" ht="15" customHeight="1">
      <c r="A154" s="1115"/>
      <c r="B154" s="1285">
        <v>1</v>
      </c>
      <c r="C154" s="1286">
        <v>2</v>
      </c>
      <c r="D154" s="1285">
        <v>3</v>
      </c>
      <c r="E154" s="1286">
        <v>4</v>
      </c>
      <c r="F154" s="1285">
        <v>5</v>
      </c>
      <c r="G154" s="1286">
        <v>6</v>
      </c>
      <c r="H154" s="1285">
        <v>7</v>
      </c>
      <c r="I154" s="1286">
        <v>8</v>
      </c>
      <c r="J154" s="1285">
        <v>9</v>
      </c>
      <c r="K154" s="1286">
        <v>10</v>
      </c>
      <c r="L154" s="1285">
        <v>11</v>
      </c>
      <c r="M154" s="1286">
        <v>12</v>
      </c>
      <c r="N154" s="1285">
        <v>13</v>
      </c>
      <c r="O154" s="1286">
        <v>14</v>
      </c>
      <c r="P154" s="1285">
        <v>15</v>
      </c>
      <c r="Q154" s="1286">
        <v>16</v>
      </c>
      <c r="R154" s="1285">
        <v>17</v>
      </c>
      <c r="S154" s="1286">
        <v>18</v>
      </c>
      <c r="T154" s="1285">
        <v>19</v>
      </c>
      <c r="U154" s="1286">
        <v>20</v>
      </c>
      <c r="V154" s="1285">
        <v>21</v>
      </c>
      <c r="W154" s="1286">
        <v>22</v>
      </c>
      <c r="X154" s="1285">
        <v>23</v>
      </c>
      <c r="Y154" s="1286">
        <v>24</v>
      </c>
      <c r="Z154" s="1285">
        <v>25</v>
      </c>
      <c r="AA154" s="1286">
        <v>26</v>
      </c>
      <c r="AB154" s="1285">
        <v>27</v>
      </c>
      <c r="AC154" s="1286">
        <v>28</v>
      </c>
      <c r="AD154" s="1285">
        <v>29</v>
      </c>
      <c r="AE154" s="1286">
        <v>30</v>
      </c>
      <c r="AF154" s="1286"/>
      <c r="AG154" s="1285">
        <v>31</v>
      </c>
      <c r="AI154" s="1050"/>
      <c r="BP154" s="1050"/>
      <c r="BQ154" s="1050"/>
      <c r="BR154" s="1050"/>
      <c r="BS154" s="1050"/>
      <c r="BT154" s="1050"/>
      <c r="BU154" s="1050"/>
      <c r="BV154" s="1050"/>
      <c r="BW154" s="1050"/>
      <c r="BX154" s="1050"/>
      <c r="BY154" s="1050"/>
      <c r="BZ154" s="1050"/>
      <c r="CA154" s="1050"/>
      <c r="CB154" s="1050"/>
      <c r="CC154" s="1050"/>
      <c r="CD154" s="1050"/>
      <c r="CE154" s="1050"/>
      <c r="CF154" s="1050"/>
    </row>
    <row r="155" spans="1:84" ht="15" customHeight="1">
      <c r="A155" s="1115"/>
      <c r="B155" s="1116"/>
      <c r="AI155" s="1050"/>
      <c r="BP155" s="1050"/>
      <c r="BQ155" s="1050"/>
      <c r="BR155" s="1050"/>
      <c r="BS155" s="1050"/>
      <c r="BT155" s="1050"/>
      <c r="BU155" s="1050"/>
      <c r="BV155" s="1050"/>
      <c r="BW155" s="1050"/>
      <c r="BX155" s="1050"/>
      <c r="BY155" s="1050"/>
      <c r="BZ155" s="1050"/>
      <c r="CA155" s="1050"/>
      <c r="CB155" s="1050"/>
      <c r="CC155" s="1050"/>
      <c r="CD155" s="1050"/>
      <c r="CE155" s="1050"/>
      <c r="CF155" s="1050"/>
    </row>
    <row r="156" spans="1:84" ht="15" customHeight="1">
      <c r="A156" s="1115"/>
      <c r="B156" s="1116"/>
      <c r="AI156" s="1050"/>
      <c r="BP156" s="1050"/>
      <c r="BQ156" s="1050"/>
      <c r="BR156" s="1050"/>
      <c r="BS156" s="1050"/>
      <c r="BT156" s="1050"/>
      <c r="BU156" s="1050"/>
      <c r="BV156" s="1050"/>
      <c r="BW156" s="1050"/>
      <c r="BX156" s="1050"/>
      <c r="BY156" s="1050"/>
      <c r="BZ156" s="1050"/>
      <c r="CA156" s="1050"/>
      <c r="CB156" s="1050"/>
      <c r="CC156" s="1050"/>
      <c r="CD156" s="1050"/>
      <c r="CE156" s="1050"/>
      <c r="CF156" s="1050"/>
    </row>
    <row r="157" spans="1:84" ht="13.5" customHeight="1">
      <c r="A157" s="1115"/>
      <c r="B157" s="1116"/>
      <c r="AI157" s="1050"/>
      <c r="BP157" s="1050"/>
      <c r="BQ157" s="1050"/>
      <c r="BR157" s="1050"/>
      <c r="BS157" s="1050"/>
      <c r="BT157" s="1050"/>
      <c r="BU157" s="1050"/>
      <c r="BV157" s="1050"/>
      <c r="BW157" s="1050"/>
      <c r="BX157" s="1050"/>
      <c r="BY157" s="1050"/>
      <c r="BZ157" s="1050"/>
      <c r="CA157" s="1050"/>
      <c r="CB157" s="1050"/>
      <c r="CC157" s="1050"/>
      <c r="CD157" s="1050"/>
      <c r="CE157" s="1050"/>
      <c r="CF157" s="1050"/>
    </row>
    <row r="158" spans="1:84" ht="15" customHeight="1">
      <c r="A158" s="1115"/>
      <c r="B158" s="1116"/>
      <c r="AI158" s="1050"/>
      <c r="BP158" s="1050"/>
      <c r="BQ158" s="1050"/>
      <c r="BR158" s="1050"/>
      <c r="BS158" s="1050"/>
      <c r="BT158" s="1050"/>
      <c r="BU158" s="1050"/>
      <c r="BV158" s="1050"/>
      <c r="BW158" s="1050"/>
      <c r="BX158" s="1050"/>
      <c r="BY158" s="1050"/>
      <c r="BZ158" s="1050"/>
      <c r="CA158" s="1050"/>
      <c r="CB158" s="1050"/>
      <c r="CC158" s="1050"/>
      <c r="CD158" s="1050"/>
      <c r="CE158" s="1050"/>
      <c r="CF158" s="1050"/>
    </row>
    <row r="159" spans="1:84" ht="15" customHeight="1">
      <c r="A159" s="1448"/>
      <c r="B159" s="1116"/>
      <c r="AI159" s="1050"/>
      <c r="BP159" s="1050"/>
      <c r="BQ159" s="1050"/>
      <c r="BR159" s="1050"/>
      <c r="BS159" s="1050"/>
      <c r="BT159" s="1050"/>
      <c r="BU159" s="1050"/>
      <c r="BV159" s="1050"/>
      <c r="BW159" s="1050"/>
      <c r="BX159" s="1050"/>
      <c r="BY159" s="1050"/>
      <c r="BZ159" s="1050"/>
      <c r="CA159" s="1050"/>
      <c r="CB159" s="1050"/>
      <c r="CC159" s="1050"/>
      <c r="CD159" s="1050"/>
      <c r="CE159" s="1050"/>
      <c r="CF159" s="1050"/>
    </row>
    <row r="160" spans="1:84" ht="15" customHeight="1">
      <c r="A160" s="1448"/>
      <c r="B160" s="1116"/>
      <c r="AI160" s="1050"/>
      <c r="BP160" s="1050"/>
      <c r="BQ160" s="1050"/>
      <c r="BR160" s="1050"/>
      <c r="BS160" s="1050"/>
      <c r="BT160" s="1050"/>
      <c r="BU160" s="1050"/>
      <c r="BV160" s="1050"/>
      <c r="BW160" s="1050"/>
      <c r="BX160" s="1050"/>
      <c r="BY160" s="1050"/>
      <c r="BZ160" s="1050"/>
      <c r="CA160" s="1050"/>
      <c r="CB160" s="1050"/>
      <c r="CC160" s="1050"/>
      <c r="CD160" s="1050"/>
      <c r="CE160" s="1050"/>
      <c r="CF160" s="1050"/>
    </row>
    <row r="161" spans="1:84" ht="15" customHeight="1">
      <c r="A161" s="1115"/>
      <c r="B161" s="1116"/>
      <c r="AI161" s="1050"/>
      <c r="BP161" s="1050"/>
      <c r="BQ161" s="1050"/>
      <c r="BR161" s="1050"/>
      <c r="BS161" s="1050"/>
      <c r="BT161" s="1050"/>
      <c r="BU161" s="1050"/>
      <c r="BV161" s="1050"/>
      <c r="BW161" s="1050"/>
      <c r="BX161" s="1050"/>
      <c r="BY161" s="1050"/>
      <c r="BZ161" s="1050"/>
      <c r="CA161" s="1050"/>
      <c r="CB161" s="1050"/>
      <c r="CC161" s="1050"/>
      <c r="CD161" s="1050"/>
      <c r="CE161" s="1050"/>
      <c r="CF161" s="1050"/>
    </row>
    <row r="162" spans="1:84" ht="15" customHeight="1">
      <c r="A162" s="1115"/>
      <c r="B162" s="1116"/>
      <c r="AI162" s="1050"/>
      <c r="BP162" s="1050"/>
      <c r="BQ162" s="1050"/>
      <c r="BR162" s="1050"/>
      <c r="BS162" s="1050"/>
      <c r="BT162" s="1050"/>
      <c r="BU162" s="1050"/>
      <c r="BV162" s="1050"/>
      <c r="BW162" s="1050"/>
      <c r="BX162" s="1050"/>
      <c r="BY162" s="1050"/>
      <c r="BZ162" s="1050"/>
      <c r="CA162" s="1050"/>
      <c r="CB162" s="1050"/>
      <c r="CC162" s="1050"/>
      <c r="CD162" s="1050"/>
      <c r="CE162" s="1050"/>
      <c r="CF162" s="1050"/>
    </row>
    <row r="163" spans="1:84" ht="15" customHeight="1">
      <c r="A163" s="1115"/>
      <c r="B163" s="1116"/>
      <c r="AI163" s="1050"/>
      <c r="BP163" s="1050"/>
      <c r="BQ163" s="1050"/>
      <c r="BR163" s="1050"/>
      <c r="BS163" s="1050"/>
      <c r="BT163" s="1050"/>
      <c r="BU163" s="1050"/>
      <c r="BV163" s="1050"/>
      <c r="BW163" s="1050"/>
      <c r="BX163" s="1050"/>
      <c r="BY163" s="1050"/>
      <c r="BZ163" s="1050"/>
      <c r="CA163" s="1050"/>
      <c r="CB163" s="1050"/>
      <c r="CC163" s="1050"/>
      <c r="CD163" s="1050"/>
      <c r="CE163" s="1050"/>
      <c r="CF163" s="1050"/>
    </row>
    <row r="164" spans="1:84" ht="15" customHeight="1">
      <c r="A164" s="1115"/>
      <c r="B164" s="1116"/>
      <c r="AI164" s="1050"/>
      <c r="BP164" s="1050"/>
      <c r="BQ164" s="1050"/>
      <c r="BR164" s="1050"/>
      <c r="BS164" s="1050"/>
      <c r="BT164" s="1050"/>
      <c r="BU164" s="1050"/>
      <c r="BV164" s="1050"/>
      <c r="BW164" s="1050"/>
      <c r="BX164" s="1050"/>
      <c r="BY164" s="1050"/>
      <c r="BZ164" s="1050"/>
      <c r="CA164" s="1050"/>
      <c r="CB164" s="1050"/>
      <c r="CC164" s="1050"/>
      <c r="CD164" s="1050"/>
      <c r="CE164" s="1050"/>
      <c r="CF164" s="1050"/>
    </row>
    <row r="165" spans="1:84" ht="15" customHeight="1">
      <c r="A165" s="1115"/>
      <c r="B165" s="1116"/>
      <c r="AI165" s="1050"/>
      <c r="BP165" s="1050"/>
      <c r="BQ165" s="1050"/>
      <c r="BR165" s="1050"/>
      <c r="BS165" s="1050"/>
      <c r="BT165" s="1050"/>
      <c r="BU165" s="1050"/>
      <c r="BV165" s="1050"/>
      <c r="BW165" s="1050"/>
      <c r="BX165" s="1050"/>
      <c r="BY165" s="1050"/>
      <c r="BZ165" s="1050"/>
      <c r="CA165" s="1050"/>
      <c r="CB165" s="1050"/>
      <c r="CC165" s="1050"/>
      <c r="CD165" s="1050"/>
      <c r="CE165" s="1050"/>
      <c r="CF165" s="1050"/>
    </row>
    <row r="166" spans="1:84" ht="15" customHeight="1">
      <c r="A166" s="1115"/>
      <c r="B166" s="1116"/>
      <c r="AI166" s="1050"/>
      <c r="BP166" s="1050"/>
      <c r="BQ166" s="1050"/>
      <c r="BR166" s="1050"/>
      <c r="BS166" s="1050"/>
      <c r="BT166" s="1050"/>
      <c r="BU166" s="1050"/>
      <c r="BV166" s="1050"/>
      <c r="BW166" s="1050"/>
      <c r="BX166" s="1050"/>
      <c r="BY166" s="1050"/>
      <c r="BZ166" s="1050"/>
      <c r="CA166" s="1050"/>
      <c r="CB166" s="1050"/>
      <c r="CC166" s="1050"/>
      <c r="CD166" s="1050"/>
      <c r="CE166" s="1050"/>
      <c r="CF166" s="1050"/>
    </row>
    <row r="167" spans="1:84" ht="15" customHeight="1">
      <c r="A167" s="1115"/>
      <c r="B167" s="1116"/>
      <c r="C167" s="1048" t="str">
        <f>"График добыче Газового конденсата на"&amp;"  "&amp;TEXT(C6,"[$-419]ММММ ГГГГ;@")</f>
        <v>График добыче Газового конденсата на  Февраль 2019</v>
      </c>
      <c r="AI167" s="1050"/>
      <c r="BP167" s="1050"/>
      <c r="BQ167" s="1050"/>
      <c r="BR167" s="1050"/>
      <c r="BS167" s="1050"/>
      <c r="BT167" s="1050"/>
      <c r="BU167" s="1050"/>
      <c r="BV167" s="1050"/>
      <c r="BW167" s="1050"/>
      <c r="BX167" s="1050"/>
      <c r="BY167" s="1050"/>
      <c r="BZ167" s="1050"/>
      <c r="CA167" s="1050"/>
      <c r="CB167" s="1050"/>
      <c r="CC167" s="1050"/>
      <c r="CD167" s="1050"/>
      <c r="CE167" s="1050"/>
      <c r="CF167" s="1050"/>
    </row>
    <row r="168" spans="1:84" ht="15" customHeight="1">
      <c r="A168" s="1115"/>
      <c r="B168" s="1116"/>
      <c r="AI168" s="1050"/>
      <c r="BP168" s="1050"/>
      <c r="BQ168" s="1050"/>
      <c r="BR168" s="1050"/>
      <c r="BS168" s="1050"/>
      <c r="BT168" s="1050"/>
      <c r="BU168" s="1050"/>
      <c r="BV168" s="1050"/>
      <c r="BW168" s="1050"/>
      <c r="BX168" s="1050"/>
      <c r="BY168" s="1050"/>
      <c r="BZ168" s="1050"/>
      <c r="CA168" s="1050"/>
      <c r="CB168" s="1050"/>
      <c r="CC168" s="1050"/>
      <c r="CD168" s="1050"/>
      <c r="CE168" s="1050"/>
      <c r="CF168" s="1050"/>
    </row>
    <row r="169" spans="1:84" ht="15" customHeight="1">
      <c r="A169" s="1115"/>
      <c r="B169" s="1116"/>
      <c r="AI169" s="1050"/>
      <c r="BP169" s="1050"/>
      <c r="BQ169" s="1050"/>
      <c r="BR169" s="1050"/>
      <c r="BS169" s="1050"/>
      <c r="BT169" s="1050"/>
      <c r="BU169" s="1050"/>
      <c r="BV169" s="1050"/>
      <c r="BW169" s="1050"/>
      <c r="BX169" s="1050"/>
      <c r="BY169" s="1050"/>
      <c r="BZ169" s="1050"/>
      <c r="CA169" s="1050"/>
      <c r="CB169" s="1050"/>
      <c r="CC169" s="1050"/>
      <c r="CD169" s="1050"/>
      <c r="CE169" s="1050"/>
      <c r="CF169" s="1050"/>
    </row>
    <row r="170" spans="1:84" ht="15" customHeight="1">
      <c r="A170" s="1115"/>
      <c r="B170" s="1116"/>
      <c r="AI170" s="1050"/>
      <c r="BP170" s="1050"/>
      <c r="BQ170" s="1050"/>
      <c r="BR170" s="1050"/>
      <c r="BS170" s="1050"/>
      <c r="BT170" s="1050"/>
      <c r="BU170" s="1050"/>
      <c r="BV170" s="1050"/>
      <c r="BW170" s="1050"/>
      <c r="BX170" s="1050"/>
      <c r="BY170" s="1050"/>
      <c r="BZ170" s="1050"/>
      <c r="CA170" s="1050"/>
      <c r="CB170" s="1050"/>
      <c r="CC170" s="1050"/>
      <c r="CD170" s="1050"/>
      <c r="CE170" s="1050"/>
      <c r="CF170" s="1050"/>
    </row>
    <row r="171" spans="1:84" ht="15" customHeight="1">
      <c r="A171" s="1115"/>
      <c r="B171" s="1116"/>
      <c r="AI171" s="1050"/>
      <c r="BP171" s="1050"/>
      <c r="BQ171" s="1050"/>
      <c r="BR171" s="1050"/>
      <c r="BS171" s="1050"/>
      <c r="BT171" s="1050"/>
      <c r="BU171" s="1050"/>
      <c r="BV171" s="1050"/>
      <c r="BW171" s="1050"/>
      <c r="BX171" s="1050"/>
      <c r="BY171" s="1050"/>
      <c r="BZ171" s="1050"/>
      <c r="CA171" s="1050"/>
      <c r="CB171" s="1050"/>
      <c r="CC171" s="1050"/>
      <c r="CD171" s="1050"/>
      <c r="CE171" s="1050"/>
      <c r="CF171" s="1050"/>
    </row>
    <row r="172" spans="1:84" ht="15" customHeight="1">
      <c r="A172" s="1115"/>
      <c r="B172" s="1116"/>
      <c r="AI172" s="1050"/>
      <c r="BP172" s="1050"/>
      <c r="BQ172" s="1050"/>
      <c r="BR172" s="1050"/>
      <c r="BS172" s="1050"/>
      <c r="BT172" s="1050"/>
      <c r="BU172" s="1050"/>
      <c r="BV172" s="1050"/>
      <c r="BW172" s="1050"/>
      <c r="BX172" s="1050"/>
      <c r="BY172" s="1050"/>
      <c r="BZ172" s="1050"/>
      <c r="CA172" s="1050"/>
      <c r="CB172" s="1050"/>
      <c r="CC172" s="1050"/>
      <c r="CD172" s="1050"/>
      <c r="CE172" s="1050"/>
      <c r="CF172" s="1050"/>
    </row>
    <row r="173" spans="1:84" ht="15" customHeight="1">
      <c r="A173" s="1115"/>
      <c r="B173" s="1116"/>
      <c r="AI173" s="1050"/>
      <c r="BP173" s="1050"/>
      <c r="BQ173" s="1050"/>
      <c r="BR173" s="1050"/>
      <c r="BS173" s="1050"/>
      <c r="BT173" s="1050"/>
      <c r="BU173" s="1050"/>
      <c r="BV173" s="1050"/>
      <c r="BW173" s="1050"/>
      <c r="BX173" s="1050"/>
      <c r="BY173" s="1050"/>
      <c r="BZ173" s="1050"/>
      <c r="CA173" s="1050"/>
      <c r="CB173" s="1050"/>
      <c r="CC173" s="1050"/>
      <c r="CD173" s="1050"/>
      <c r="CE173" s="1050"/>
      <c r="CF173" s="1050"/>
    </row>
    <row r="174" spans="1:84" ht="15" customHeight="1">
      <c r="A174" s="1115"/>
      <c r="B174" s="1116"/>
      <c r="AI174" s="1050"/>
      <c r="BP174" s="1050"/>
      <c r="BQ174" s="1050"/>
      <c r="BR174" s="1050"/>
      <c r="BS174" s="1050"/>
      <c r="BT174" s="1050"/>
      <c r="BU174" s="1050"/>
      <c r="BV174" s="1050"/>
      <c r="BW174" s="1050"/>
      <c r="BX174" s="1050"/>
      <c r="BY174" s="1050"/>
      <c r="BZ174" s="1050"/>
      <c r="CA174" s="1050"/>
      <c r="CB174" s="1050"/>
      <c r="CC174" s="1050"/>
      <c r="CD174" s="1050"/>
      <c r="CE174" s="1050"/>
      <c r="CF174" s="1050"/>
    </row>
    <row r="175" spans="1:84" ht="15" customHeight="1">
      <c r="A175" s="1115"/>
      <c r="B175" s="1116"/>
      <c r="AI175" s="1050"/>
      <c r="BP175" s="1050"/>
      <c r="BQ175" s="1050"/>
      <c r="BR175" s="1050"/>
      <c r="BS175" s="1050"/>
      <c r="BT175" s="1050"/>
      <c r="BU175" s="1050"/>
      <c r="BV175" s="1050"/>
      <c r="BW175" s="1050"/>
      <c r="BX175" s="1050"/>
      <c r="BY175" s="1050"/>
      <c r="BZ175" s="1050"/>
      <c r="CA175" s="1050"/>
      <c r="CB175" s="1050"/>
      <c r="CC175" s="1050"/>
      <c r="CD175" s="1050"/>
      <c r="CE175" s="1050"/>
      <c r="CF175" s="1050"/>
    </row>
    <row r="176" spans="1:84" ht="15" customHeight="1">
      <c r="A176" s="1115"/>
      <c r="B176" s="1116"/>
      <c r="AI176" s="1050"/>
      <c r="BP176" s="1050"/>
      <c r="BQ176" s="1050"/>
      <c r="BR176" s="1050"/>
      <c r="BS176" s="1050"/>
      <c r="BT176" s="1050"/>
      <c r="BU176" s="1050"/>
      <c r="BV176" s="1050"/>
      <c r="BW176" s="1050"/>
      <c r="BX176" s="1050"/>
      <c r="BY176" s="1050"/>
      <c r="BZ176" s="1050"/>
      <c r="CA176" s="1050"/>
      <c r="CB176" s="1050"/>
      <c r="CC176" s="1050"/>
      <c r="CD176" s="1050"/>
      <c r="CE176" s="1050"/>
      <c r="CF176" s="1050"/>
    </row>
    <row r="177" spans="1:84" ht="15" customHeight="1">
      <c r="A177" s="1115"/>
      <c r="B177" s="1116"/>
      <c r="AI177" s="1050"/>
      <c r="BP177" s="1050"/>
      <c r="BQ177" s="1050"/>
      <c r="BR177" s="1050"/>
      <c r="BS177" s="1050"/>
      <c r="BT177" s="1050"/>
      <c r="BU177" s="1050"/>
      <c r="BV177" s="1050"/>
      <c r="BW177" s="1050"/>
      <c r="BX177" s="1050"/>
      <c r="BY177" s="1050"/>
      <c r="BZ177" s="1050"/>
      <c r="CA177" s="1050"/>
      <c r="CB177" s="1050"/>
      <c r="CC177" s="1050"/>
      <c r="CD177" s="1050"/>
      <c r="CE177" s="1050"/>
      <c r="CF177" s="1050"/>
    </row>
    <row r="178" spans="1:84" ht="15" customHeight="1">
      <c r="A178" s="1115"/>
      <c r="B178" s="1116"/>
      <c r="AI178" s="1050"/>
      <c r="BP178" s="1050"/>
      <c r="BQ178" s="1050"/>
      <c r="BR178" s="1050"/>
      <c r="BS178" s="1050"/>
      <c r="BT178" s="1050"/>
      <c r="BU178" s="1050"/>
      <c r="BV178" s="1050"/>
      <c r="BW178" s="1050"/>
      <c r="BX178" s="1050"/>
      <c r="BY178" s="1050"/>
      <c r="BZ178" s="1050"/>
      <c r="CA178" s="1050"/>
      <c r="CB178" s="1050"/>
      <c r="CC178" s="1050"/>
      <c r="CD178" s="1050"/>
      <c r="CE178" s="1050"/>
      <c r="CF178" s="1050"/>
    </row>
    <row r="179" spans="1:84" ht="15" customHeight="1">
      <c r="A179" s="1115"/>
      <c r="B179" s="1116"/>
      <c r="AI179" s="1050"/>
      <c r="BP179" s="1050"/>
      <c r="BQ179" s="1050"/>
      <c r="BR179" s="1050"/>
      <c r="BS179" s="1050"/>
      <c r="BT179" s="1050"/>
      <c r="BU179" s="1050"/>
      <c r="BV179" s="1050"/>
      <c r="BW179" s="1050"/>
      <c r="BX179" s="1050"/>
      <c r="BY179" s="1050"/>
      <c r="BZ179" s="1050"/>
      <c r="CA179" s="1050"/>
      <c r="CB179" s="1050"/>
      <c r="CC179" s="1050"/>
      <c r="CD179" s="1050"/>
      <c r="CE179" s="1050"/>
      <c r="CF179" s="1050"/>
    </row>
    <row r="180" spans="1:84">
      <c r="AI180" s="1050"/>
      <c r="BP180" s="1050"/>
      <c r="BQ180" s="1050"/>
      <c r="BR180" s="1050"/>
      <c r="BS180" s="1050"/>
      <c r="BT180" s="1050"/>
      <c r="BU180" s="1050"/>
      <c r="BV180" s="1050"/>
      <c r="BW180" s="1050"/>
      <c r="BX180" s="1050"/>
      <c r="BY180" s="1050"/>
      <c r="BZ180" s="1050"/>
      <c r="CA180" s="1050"/>
      <c r="CB180" s="1050"/>
      <c r="CC180" s="1050"/>
      <c r="CD180" s="1050"/>
      <c r="CE180" s="1050"/>
      <c r="CF180" s="1050"/>
    </row>
    <row r="181" spans="1:84" ht="30.75" customHeight="1">
      <c r="AI181" s="1050"/>
      <c r="BP181" s="1050"/>
      <c r="BQ181" s="1050"/>
      <c r="BR181" s="1050"/>
      <c r="BS181" s="1050"/>
      <c r="BT181" s="1050"/>
      <c r="BU181" s="1050"/>
      <c r="BV181" s="1050"/>
      <c r="BW181" s="1050"/>
      <c r="BX181" s="1050"/>
      <c r="BY181" s="1050"/>
      <c r="BZ181" s="1050"/>
      <c r="CA181" s="1050"/>
      <c r="CB181" s="1050"/>
      <c r="CC181" s="1050"/>
      <c r="CD181" s="1050"/>
      <c r="CE181" s="1050"/>
      <c r="CF181" s="1050"/>
    </row>
    <row r="182" spans="1:84">
      <c r="A182" s="1117"/>
      <c r="B182" s="1117"/>
      <c r="C182" s="1118"/>
      <c r="D182" s="1118"/>
      <c r="E182" s="1118"/>
      <c r="F182" s="1118"/>
      <c r="G182" s="1118"/>
      <c r="H182" s="1118"/>
      <c r="I182" s="1118"/>
      <c r="J182" s="1118"/>
      <c r="K182" s="1118"/>
      <c r="L182" s="1118"/>
      <c r="M182" s="1118"/>
      <c r="N182" s="1118"/>
      <c r="O182" s="1118"/>
      <c r="P182" s="1118"/>
      <c r="Q182" s="1118"/>
      <c r="R182" s="1118"/>
      <c r="S182" s="1118"/>
      <c r="T182" s="1118"/>
      <c r="U182" s="1118"/>
      <c r="V182" s="1118"/>
      <c r="W182" s="1118"/>
      <c r="X182" s="1118"/>
      <c r="Y182" s="1118"/>
      <c r="Z182" s="1118"/>
      <c r="AA182" s="1118"/>
      <c r="AB182" s="1118"/>
      <c r="AC182" s="1118"/>
      <c r="AD182" s="1118"/>
      <c r="AE182" s="1118"/>
      <c r="AF182" s="1118"/>
      <c r="AG182" s="1118"/>
      <c r="AH182" s="1119"/>
      <c r="AI182" s="1050"/>
      <c r="BP182" s="1050"/>
      <c r="BQ182" s="1050"/>
      <c r="BR182" s="1050"/>
      <c r="BS182" s="1050"/>
      <c r="BT182" s="1050"/>
      <c r="BU182" s="1050"/>
      <c r="BV182" s="1050"/>
      <c r="BW182" s="1050"/>
      <c r="BX182" s="1050"/>
      <c r="BY182" s="1050"/>
      <c r="BZ182" s="1050"/>
      <c r="CA182" s="1050"/>
      <c r="CB182" s="1050"/>
      <c r="CC182" s="1050"/>
      <c r="CD182" s="1050"/>
      <c r="CE182" s="1050"/>
      <c r="CF182" s="1050"/>
    </row>
    <row r="184" spans="1:84">
      <c r="D184" s="1109"/>
      <c r="E184" s="1139"/>
      <c r="F184" s="1139"/>
    </row>
    <row r="185" spans="1:84">
      <c r="D185" s="1139"/>
      <c r="E185" s="1139"/>
      <c r="F185" s="1139"/>
    </row>
    <row r="186" spans="1:84">
      <c r="D186" s="1139"/>
      <c r="E186" s="1139"/>
      <c r="F186" s="1139"/>
    </row>
  </sheetData>
  <mergeCells count="60">
    <mergeCell ref="O123:S123"/>
    <mergeCell ref="A123:C123"/>
    <mergeCell ref="A104:A105"/>
    <mergeCell ref="B104:B105"/>
    <mergeCell ref="A106:A107"/>
    <mergeCell ref="B106:B107"/>
    <mergeCell ref="A86:A87"/>
    <mergeCell ref="A90:A91"/>
    <mergeCell ref="A94:A95"/>
    <mergeCell ref="A96:A97"/>
    <mergeCell ref="A103:B103"/>
    <mergeCell ref="A88:A89"/>
    <mergeCell ref="A92:A93"/>
    <mergeCell ref="A98:A99"/>
    <mergeCell ref="A100:A101"/>
    <mergeCell ref="A82:A83"/>
    <mergeCell ref="A84:A85"/>
    <mergeCell ref="A52:A53"/>
    <mergeCell ref="A56:A57"/>
    <mergeCell ref="A60:A61"/>
    <mergeCell ref="A62:A63"/>
    <mergeCell ref="A58:A59"/>
    <mergeCell ref="A64:A65"/>
    <mergeCell ref="A66:A67"/>
    <mergeCell ref="A72:A73"/>
    <mergeCell ref="A80:A81"/>
    <mergeCell ref="A74:A75"/>
    <mergeCell ref="A76:A77"/>
    <mergeCell ref="A69:B69"/>
    <mergeCell ref="A70:A71"/>
    <mergeCell ref="A78:A79"/>
    <mergeCell ref="A42:A43"/>
    <mergeCell ref="A24:A25"/>
    <mergeCell ref="A28:A29"/>
    <mergeCell ref="A32:A33"/>
    <mergeCell ref="A36:A37"/>
    <mergeCell ref="A40:A41"/>
    <mergeCell ref="A1:Q1"/>
    <mergeCell ref="A2:M2"/>
    <mergeCell ref="A10:A11"/>
    <mergeCell ref="A3:AH3"/>
    <mergeCell ref="AJ3:AK3"/>
    <mergeCell ref="A6:B6"/>
    <mergeCell ref="A7:B7"/>
    <mergeCell ref="A50:A51"/>
    <mergeCell ref="A54:A55"/>
    <mergeCell ref="A44:A45"/>
    <mergeCell ref="A46:A47"/>
    <mergeCell ref="A8:A9"/>
    <mergeCell ref="A48:A49"/>
    <mergeCell ref="A12:A13"/>
    <mergeCell ref="A16:A17"/>
    <mergeCell ref="A20:A21"/>
    <mergeCell ref="A14:A15"/>
    <mergeCell ref="A18:A19"/>
    <mergeCell ref="A22:A23"/>
    <mergeCell ref="A26:A27"/>
    <mergeCell ref="A30:A31"/>
    <mergeCell ref="A34:A35"/>
    <mergeCell ref="A38:A39"/>
  </mergeCells>
  <conditionalFormatting sqref="C86:AF87">
    <cfRule type="cellIs" dxfId="65" priority="154" stopIfTrue="1" operator="equal">
      <formula>0</formula>
    </cfRule>
  </conditionalFormatting>
  <conditionalFormatting sqref="AC90:AF91">
    <cfRule type="cellIs" dxfId="64" priority="156" stopIfTrue="1" operator="equal">
      <formula>0</formula>
    </cfRule>
  </conditionalFormatting>
  <conditionalFormatting sqref="C70:C71 C90:AB91 C78:C79 C82:C85">
    <cfRule type="cellIs" dxfId="63" priority="155" stopIfTrue="1" operator="equal">
      <formula>0</formula>
    </cfRule>
  </conditionalFormatting>
  <conditionalFormatting sqref="C86:AF87">
    <cfRule type="cellIs" dxfId="62" priority="153" stopIfTrue="1" operator="equal">
      <formula>0</formula>
    </cfRule>
  </conditionalFormatting>
  <conditionalFormatting sqref="C16:AG17 C20:AG21 C24:AG25 C28:AG29 C32:AG33 C36:AG37 C40:AG41 C48:AG49 C52:AG53">
    <cfRule type="cellIs" dxfId="61" priority="152" stopIfTrue="1" operator="equal">
      <formula>0</formula>
    </cfRule>
  </conditionalFormatting>
  <conditionalFormatting sqref="C12:AG13">
    <cfRule type="cellIs" dxfId="60" priority="150" stopIfTrue="1" operator="equal">
      <formula>0</formula>
    </cfRule>
  </conditionalFormatting>
  <conditionalFormatting sqref="C12:AG13">
    <cfRule type="cellIs" dxfId="59" priority="149" stopIfTrue="1" operator="equal">
      <formula>0</formula>
    </cfRule>
  </conditionalFormatting>
  <conditionalFormatting sqref="AG86:AG87">
    <cfRule type="cellIs" dxfId="58" priority="136" stopIfTrue="1" operator="equal">
      <formula>0</formula>
    </cfRule>
  </conditionalFormatting>
  <conditionalFormatting sqref="AG90:AG91">
    <cfRule type="cellIs" dxfId="57" priority="138" stopIfTrue="1" operator="equal">
      <formula>0</formula>
    </cfRule>
  </conditionalFormatting>
  <conditionalFormatting sqref="AG86:AG87">
    <cfRule type="cellIs" dxfId="56" priority="135" stopIfTrue="1" operator="equal">
      <formula>0</formula>
    </cfRule>
  </conditionalFormatting>
  <conditionalFormatting sqref="C10:AG11">
    <cfRule type="cellIs" dxfId="55" priority="125" stopIfTrue="1" operator="equal">
      <formula>0</formula>
    </cfRule>
  </conditionalFormatting>
  <conditionalFormatting sqref="C10:AG11">
    <cfRule type="cellIs" dxfId="54" priority="124" stopIfTrue="1" operator="equal">
      <formula>0</formula>
    </cfRule>
  </conditionalFormatting>
  <conditionalFormatting sqref="C58:AF59">
    <cfRule type="cellIs" dxfId="53" priority="41" stopIfTrue="1" operator="equal">
      <formula>0</formula>
    </cfRule>
  </conditionalFormatting>
  <conditionalFormatting sqref="C58:AF59">
    <cfRule type="cellIs" dxfId="52" priority="40" stopIfTrue="1" operator="equal">
      <formula>0</formula>
    </cfRule>
  </conditionalFormatting>
  <conditionalFormatting sqref="C14:AG15">
    <cfRule type="cellIs" dxfId="51" priority="117" stopIfTrue="1" operator="equal">
      <formula>0</formula>
    </cfRule>
  </conditionalFormatting>
  <conditionalFormatting sqref="C14:AG15">
    <cfRule type="cellIs" dxfId="50" priority="116" stopIfTrue="1" operator="equal">
      <formula>0</formula>
    </cfRule>
  </conditionalFormatting>
  <conditionalFormatting sqref="C30:AG31">
    <cfRule type="cellIs" dxfId="49" priority="69" stopIfTrue="1" operator="equal">
      <formula>0</formula>
    </cfRule>
  </conditionalFormatting>
  <conditionalFormatting sqref="C30:AG31">
    <cfRule type="cellIs" dxfId="48" priority="68" stopIfTrue="1" operator="equal">
      <formula>0</formula>
    </cfRule>
  </conditionalFormatting>
  <conditionalFormatting sqref="C34:AG35">
    <cfRule type="cellIs" dxfId="47" priority="65" stopIfTrue="1" operator="equal">
      <formula>0</formula>
    </cfRule>
  </conditionalFormatting>
  <conditionalFormatting sqref="C26:AG27">
    <cfRule type="cellIs" dxfId="46" priority="73" stopIfTrue="1" operator="equal">
      <formula>0</formula>
    </cfRule>
  </conditionalFormatting>
  <conditionalFormatting sqref="C26:AG27">
    <cfRule type="cellIs" dxfId="45" priority="72" stopIfTrue="1" operator="equal">
      <formula>0</formula>
    </cfRule>
  </conditionalFormatting>
  <conditionalFormatting sqref="C22:AG23">
    <cfRule type="cellIs" dxfId="44" priority="77" stopIfTrue="1" operator="equal">
      <formula>0</formula>
    </cfRule>
  </conditionalFormatting>
  <conditionalFormatting sqref="C22:AG23">
    <cfRule type="cellIs" dxfId="43" priority="76" stopIfTrue="1" operator="equal">
      <formula>0</formula>
    </cfRule>
  </conditionalFormatting>
  <conditionalFormatting sqref="C18:AG19">
    <cfRule type="cellIs" dxfId="42" priority="81" stopIfTrue="1" operator="equal">
      <formula>0</formula>
    </cfRule>
  </conditionalFormatting>
  <conditionalFormatting sqref="AG58:AG59">
    <cfRule type="cellIs" dxfId="41" priority="38" stopIfTrue="1" operator="equal">
      <formula>0</formula>
    </cfRule>
  </conditionalFormatting>
  <conditionalFormatting sqref="C8:AG8">
    <cfRule type="cellIs" dxfId="40" priority="37" stopIfTrue="1" operator="equal">
      <formula>0</formula>
    </cfRule>
  </conditionalFormatting>
  <conditionalFormatting sqref="C44:AG45">
    <cfRule type="cellIs" dxfId="39" priority="91" stopIfTrue="1" operator="equal">
      <formula>0</formula>
    </cfRule>
  </conditionalFormatting>
  <conditionalFormatting sqref="AG58:AG59">
    <cfRule type="cellIs" dxfId="38" priority="39" stopIfTrue="1" operator="equal">
      <formula>0</formula>
    </cfRule>
  </conditionalFormatting>
  <conditionalFormatting sqref="C9:AG9">
    <cfRule type="cellIs" dxfId="37" priority="36" stopIfTrue="1" operator="equal">
      <formula>0</formula>
    </cfRule>
  </conditionalFormatting>
  <conditionalFormatting sqref="C56:AG57">
    <cfRule type="cellIs" dxfId="36" priority="35" stopIfTrue="1" operator="equal">
      <formula>0</formula>
    </cfRule>
  </conditionalFormatting>
  <conditionalFormatting sqref="C18:AG19">
    <cfRule type="cellIs" dxfId="35" priority="80" stopIfTrue="1" operator="equal">
      <formula>0</formula>
    </cfRule>
  </conditionalFormatting>
  <conditionalFormatting sqref="C34:AG35">
    <cfRule type="cellIs" dxfId="34" priority="64" stopIfTrue="1" operator="equal">
      <formula>0</formula>
    </cfRule>
  </conditionalFormatting>
  <conditionalFormatting sqref="C38:AG39">
    <cfRule type="cellIs" dxfId="33" priority="61" stopIfTrue="1" operator="equal">
      <formula>0</formula>
    </cfRule>
  </conditionalFormatting>
  <conditionalFormatting sqref="C38:AG39">
    <cfRule type="cellIs" dxfId="32" priority="60" stopIfTrue="1" operator="equal">
      <formula>0</formula>
    </cfRule>
  </conditionalFormatting>
  <conditionalFormatting sqref="C42:AG43">
    <cfRule type="cellIs" dxfId="31" priority="57" stopIfTrue="1" operator="equal">
      <formula>0</formula>
    </cfRule>
  </conditionalFormatting>
  <conditionalFormatting sqref="C42:AG43">
    <cfRule type="cellIs" dxfId="30" priority="56" stopIfTrue="1" operator="equal">
      <formula>0</formula>
    </cfRule>
  </conditionalFormatting>
  <conditionalFormatting sqref="C46:AG47">
    <cfRule type="cellIs" dxfId="29" priority="53" stopIfTrue="1" operator="equal">
      <formula>0</formula>
    </cfRule>
  </conditionalFormatting>
  <conditionalFormatting sqref="C46:AG47">
    <cfRule type="cellIs" dxfId="28" priority="52" stopIfTrue="1" operator="equal">
      <formula>0</formula>
    </cfRule>
  </conditionalFormatting>
  <conditionalFormatting sqref="C50:AG51">
    <cfRule type="cellIs" dxfId="27" priority="49" stopIfTrue="1" operator="equal">
      <formula>0</formula>
    </cfRule>
  </conditionalFormatting>
  <conditionalFormatting sqref="C50:AG51">
    <cfRule type="cellIs" dxfId="26" priority="48" stopIfTrue="1" operator="equal">
      <formula>0</formula>
    </cfRule>
  </conditionalFormatting>
  <conditionalFormatting sqref="C54:AG55">
    <cfRule type="cellIs" dxfId="25" priority="45" stopIfTrue="1" operator="equal">
      <formula>0</formula>
    </cfRule>
  </conditionalFormatting>
  <conditionalFormatting sqref="C54:AG55">
    <cfRule type="cellIs" dxfId="24" priority="44" stopIfTrue="1" operator="equal">
      <formula>0</formula>
    </cfRule>
  </conditionalFormatting>
  <conditionalFormatting sqref="D84:AG85">
    <cfRule type="cellIs" dxfId="23" priority="8" stopIfTrue="1" operator="equal">
      <formula>0</formula>
    </cfRule>
  </conditionalFormatting>
  <conditionalFormatting sqref="C80:C81">
    <cfRule type="cellIs" dxfId="22" priority="30" stopIfTrue="1" operator="equal">
      <formula>0</formula>
    </cfRule>
  </conditionalFormatting>
  <conditionalFormatting sqref="C88:AF89">
    <cfRule type="cellIs" dxfId="21" priority="22" stopIfTrue="1" operator="equal">
      <formula>0</formula>
    </cfRule>
  </conditionalFormatting>
  <conditionalFormatting sqref="C88:AF89">
    <cfRule type="cellIs" dxfId="20" priority="21" stopIfTrue="1" operator="equal">
      <formula>0</formula>
    </cfRule>
  </conditionalFormatting>
  <conditionalFormatting sqref="AG88:AG89">
    <cfRule type="cellIs" dxfId="19" priority="20" stopIfTrue="1" operator="equal">
      <formula>0</formula>
    </cfRule>
  </conditionalFormatting>
  <conditionalFormatting sqref="AG88:AG89">
    <cfRule type="cellIs" dxfId="18" priority="19" stopIfTrue="1" operator="equal">
      <formula>0</formula>
    </cfRule>
  </conditionalFormatting>
  <conditionalFormatting sqref="AC92:AF93">
    <cfRule type="cellIs" dxfId="17" priority="18" stopIfTrue="1" operator="equal">
      <formula>0</formula>
    </cfRule>
  </conditionalFormatting>
  <conditionalFormatting sqref="C92:AB93">
    <cfRule type="cellIs" dxfId="16" priority="17" stopIfTrue="1" operator="equal">
      <formula>0</formula>
    </cfRule>
  </conditionalFormatting>
  <conditionalFormatting sqref="AG92:AG93">
    <cfRule type="cellIs" dxfId="15" priority="16" stopIfTrue="1" operator="equal">
      <formula>0</formula>
    </cfRule>
  </conditionalFormatting>
  <conditionalFormatting sqref="D80:AG81">
    <cfRule type="cellIs" dxfId="14" priority="10" stopIfTrue="1" operator="equal">
      <formula>0</formula>
    </cfRule>
  </conditionalFormatting>
  <conditionalFormatting sqref="C72:AG73">
    <cfRule type="cellIs" dxfId="13" priority="9" stopIfTrue="1" operator="equal">
      <formula>0</formula>
    </cfRule>
  </conditionalFormatting>
  <conditionalFormatting sqref="D82:AG83">
    <cfRule type="cellIs" dxfId="12" priority="5" stopIfTrue="1" operator="equal">
      <formula>0</formula>
    </cfRule>
  </conditionalFormatting>
  <conditionalFormatting sqref="D70:AG71">
    <cfRule type="cellIs" dxfId="11" priority="7" stopIfTrue="1" operator="equal">
      <formula>0</formula>
    </cfRule>
  </conditionalFormatting>
  <conditionalFormatting sqref="D78:AG79">
    <cfRule type="cellIs" dxfId="10" priority="6" stopIfTrue="1" operator="equal">
      <formula>0</formula>
    </cfRule>
  </conditionalFormatting>
  <conditionalFormatting sqref="C74:C75">
    <cfRule type="cellIs" dxfId="9" priority="4" stopIfTrue="1" operator="equal">
      <formula>0</formula>
    </cfRule>
  </conditionalFormatting>
  <conditionalFormatting sqref="C76:C77">
    <cfRule type="cellIs" dxfId="8" priority="3" stopIfTrue="1" operator="equal">
      <formula>0</formula>
    </cfRule>
  </conditionalFormatting>
  <conditionalFormatting sqref="D76:AG77">
    <cfRule type="cellIs" dxfId="7" priority="2" stopIfTrue="1" operator="equal">
      <formula>0</formula>
    </cfRule>
  </conditionalFormatting>
  <conditionalFormatting sqref="D74:AG75">
    <cfRule type="cellIs" dxfId="6" priority="1" stopIfTrue="1" operator="equal">
      <formula>0</formula>
    </cfRule>
  </conditionalFormatting>
  <printOptions horizontalCentered="1"/>
  <pageMargins left="0.19685039370078741" right="0.19685039370078741" top="0.23622047244094491" bottom="0.19685039370078741" header="0.51181102362204722" footer="0.51181102362204722"/>
  <pageSetup paperSize="8" scale="34" firstPageNumber="0" orientation="portrait" r:id="rId1"/>
  <headerFooter alignWithMargins="0">
    <oddFooter>&amp;CСПРАВОЧНО. ВЫГРУЖЕНО в ИСС "НР" АО "ВОСТСИБНЕФТЕГАЗ"  ___DATE__TIME___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/>
    <pageSetUpPr fitToPage="1"/>
  </sheetPr>
  <dimension ref="A1:AZ215"/>
  <sheetViews>
    <sheetView tabSelected="1" view="pageBreakPreview" zoomScale="50" zoomScaleNormal="55" zoomScaleSheetLayoutView="50" workbookViewId="0">
      <pane xSplit="4" ySplit="9" topLeftCell="E10" activePane="bottomRight" state="frozen"/>
      <selection activeCell="AW46" sqref="AW46"/>
      <selection pane="topRight" activeCell="AW46" sqref="AW46"/>
      <selection pane="bottomLeft" activeCell="AW46" sqref="AW46"/>
      <selection pane="bottomRight" sqref="A1:S1"/>
    </sheetView>
  </sheetViews>
  <sheetFormatPr defaultColWidth="9.140625" defaultRowHeight="12.75" outlineLevelCol="2"/>
  <cols>
    <col min="1" max="1" width="13.5703125" style="1" customWidth="1"/>
    <col min="2" max="3" width="8.140625" style="1" customWidth="1"/>
    <col min="4" max="4" width="29.85546875" style="1" customWidth="1"/>
    <col min="5" max="5" width="13.5703125" style="1" customWidth="1"/>
    <col min="6" max="6" width="9" style="2" customWidth="1"/>
    <col min="7" max="7" width="12.5703125" style="1" customWidth="1"/>
    <col min="8" max="9" width="9" style="1" customWidth="1" outlineLevel="1"/>
    <col min="10" max="10" width="9.42578125" style="1" customWidth="1" outlineLevel="1"/>
    <col min="11" max="12" width="12.140625" style="1" customWidth="1"/>
    <col min="13" max="13" width="19.140625" style="1" customWidth="1"/>
    <col min="14" max="14" width="8.28515625" style="1" customWidth="1" outlineLevel="1"/>
    <col min="15" max="18" width="9.5703125" style="1" customWidth="1"/>
    <col min="19" max="19" width="11" style="1" customWidth="1"/>
    <col min="20" max="20" width="19.7109375" style="1" customWidth="1"/>
    <col min="21" max="24" width="9" style="1" customWidth="1"/>
    <col min="25" max="25" width="8.42578125" style="1" customWidth="1"/>
    <col min="26" max="29" width="9.140625" style="1" hidden="1" customWidth="1" outlineLevel="2"/>
    <col min="30" max="30" width="26.28515625" style="1" hidden="1" customWidth="1" collapsed="1"/>
    <col min="31" max="31" width="13.85546875" style="3" customWidth="1"/>
    <col min="32" max="32" width="12.85546875" style="3" customWidth="1" outlineLevel="1"/>
    <col min="33" max="33" width="11.7109375" style="3" customWidth="1"/>
    <col min="34" max="35" width="8.5703125" style="4" customWidth="1"/>
    <col min="36" max="36" width="11.7109375" style="4" customWidth="1"/>
    <col min="37" max="79" width="9.140625" style="8"/>
    <col min="80" max="80" width="26.28515625" style="8" customWidth="1"/>
    <col min="81" max="16384" width="9.140625" style="8"/>
  </cols>
  <sheetData>
    <row r="1" spans="1:52" customFormat="1" ht="15.75" customHeight="1">
      <c r="A1" s="2225" t="s">
        <v>297</v>
      </c>
      <c r="B1" s="2225"/>
      <c r="C1" s="2225"/>
      <c r="D1" s="2225"/>
      <c r="E1" s="2225"/>
      <c r="F1" s="2225"/>
      <c r="G1" s="2225"/>
      <c r="H1" s="2225"/>
      <c r="I1" s="2225"/>
      <c r="J1" s="2225"/>
      <c r="K1" s="2225"/>
      <c r="L1" s="2225"/>
      <c r="M1" s="2225"/>
      <c r="N1" s="2225"/>
      <c r="O1" s="2225"/>
      <c r="P1" s="2225"/>
      <c r="Q1" s="2225"/>
      <c r="R1" s="2225"/>
      <c r="S1" s="2225"/>
      <c r="T1" s="1702"/>
      <c r="U1" s="1678"/>
      <c r="V1" s="1678"/>
      <c r="AB1" s="1679"/>
      <c r="AC1" s="1680"/>
      <c r="AD1" s="1681"/>
      <c r="AE1" s="1682"/>
      <c r="AF1" s="1680"/>
      <c r="AG1" s="1682"/>
      <c r="AH1" s="1680"/>
      <c r="AI1" s="1680"/>
      <c r="AJ1" s="1680"/>
      <c r="AQ1" s="1690"/>
      <c r="AU1" s="1433"/>
      <c r="AW1" s="1691"/>
      <c r="AX1" s="1692"/>
      <c r="AZ1" s="1693"/>
    </row>
    <row r="2" spans="1:52" customFormat="1" ht="13.5" customHeight="1">
      <c r="A2" s="2226"/>
      <c r="B2" s="2226"/>
      <c r="C2" s="2226"/>
      <c r="D2" s="2226"/>
      <c r="E2" s="2226"/>
      <c r="F2" s="2226"/>
      <c r="G2" s="2226"/>
      <c r="H2" s="2226"/>
      <c r="I2" s="2226"/>
      <c r="J2" s="2226"/>
      <c r="K2" s="2226"/>
      <c r="L2" s="2226"/>
      <c r="M2" s="2226"/>
      <c r="N2" s="2226"/>
      <c r="O2" s="2226"/>
      <c r="P2" s="1702"/>
      <c r="Q2" s="1702"/>
      <c r="R2" s="1702"/>
      <c r="S2" s="1702"/>
      <c r="T2" s="1702"/>
      <c r="U2" s="1678"/>
      <c r="V2" s="1678"/>
      <c r="AB2" s="1679"/>
      <c r="AC2" s="1680"/>
      <c r="AD2" s="1681"/>
      <c r="AE2" s="1682"/>
      <c r="AF2" s="1680"/>
      <c r="AG2" s="1682"/>
      <c r="AH2" s="1680"/>
      <c r="AI2" s="1680"/>
      <c r="AJ2" s="1680"/>
      <c r="AQ2" s="1690"/>
      <c r="AU2" s="1433"/>
      <c r="AW2" s="1691"/>
      <c r="AX2" s="1692"/>
      <c r="AZ2" s="1693"/>
    </row>
    <row r="4" spans="1:52" ht="17.25" customHeight="1">
      <c r="A4" s="9">
        <v>2</v>
      </c>
      <c r="B4" s="10" t="str">
        <f>"&lt;="&amp;B5</f>
        <v>&lt;=28</v>
      </c>
      <c r="C4" s="10" t="str">
        <f>"&lt;&gt;"&amp;""</f>
        <v>&lt;&gt;</v>
      </c>
      <c r="D4" s="11">
        <v>43497</v>
      </c>
      <c r="E4" s="11"/>
      <c r="F4" s="12"/>
      <c r="G4" s="12"/>
      <c r="H4" s="2302" t="s">
        <v>391</v>
      </c>
      <c r="I4" s="2302"/>
      <c r="J4" s="2302"/>
      <c r="K4" s="2302"/>
      <c r="L4" s="2302"/>
      <c r="M4" s="2302"/>
      <c r="N4" s="2302"/>
      <c r="O4" s="2302"/>
      <c r="P4" s="2302"/>
      <c r="Q4" s="2302"/>
      <c r="R4" s="2302"/>
      <c r="S4" s="2302"/>
      <c r="T4" s="2302"/>
      <c r="U4" s="2302"/>
      <c r="V4" s="2302"/>
      <c r="W4" s="2302"/>
      <c r="X4" s="2302"/>
      <c r="Y4" s="2302"/>
      <c r="Z4" s="12"/>
      <c r="AA4" s="12"/>
      <c r="AB4" s="12"/>
      <c r="AC4" s="12"/>
      <c r="AD4" s="13"/>
      <c r="AE4" s="14"/>
      <c r="AF4" s="15"/>
      <c r="AG4" s="15"/>
      <c r="AH4" s="16"/>
      <c r="AI4" s="16"/>
      <c r="AJ4" s="16"/>
    </row>
    <row r="5" spans="1:52" ht="17.25" customHeight="1">
      <c r="A5" s="9">
        <f>CHOOSE(A4,31,28,31,30,31,30,31,31,30,31,30,31)</f>
        <v>28</v>
      </c>
      <c r="B5" s="9">
        <f>T5</f>
        <v>28</v>
      </c>
      <c r="C5" s="23"/>
      <c r="D5" s="1542">
        <v>43497</v>
      </c>
      <c r="E5" s="24"/>
      <c r="F5" s="24"/>
      <c r="G5" s="24"/>
      <c r="H5" s="24"/>
      <c r="I5" s="24"/>
      <c r="J5" s="24"/>
      <c r="K5" s="24"/>
      <c r="L5" s="24"/>
      <c r="M5" s="25"/>
      <c r="N5" s="2508">
        <f ca="1">TODAY()-1</f>
        <v>44525</v>
      </c>
      <c r="O5" s="2508"/>
      <c r="P5" s="2508"/>
      <c r="Q5" s="2508"/>
      <c r="R5" s="2508"/>
      <c r="S5" s="2508"/>
      <c r="T5" s="26">
        <v>28</v>
      </c>
      <c r="U5" s="27" t="s">
        <v>253</v>
      </c>
      <c r="V5" s="21"/>
      <c r="W5" s="28" t="s">
        <v>308</v>
      </c>
      <c r="X5" s="13"/>
      <c r="Y5" s="13"/>
      <c r="Z5" s="27"/>
      <c r="AA5" s="21"/>
      <c r="AB5" s="28"/>
      <c r="AC5" s="13"/>
      <c r="AD5" s="13"/>
      <c r="AE5" s="29"/>
      <c r="AF5" s="29"/>
      <c r="AG5" s="29"/>
      <c r="AH5" s="30"/>
      <c r="AI5" s="30"/>
      <c r="AJ5" s="30"/>
    </row>
    <row r="6" spans="1:52" s="36" customFormat="1" ht="35.25" customHeight="1">
      <c r="A6" s="2485" t="s">
        <v>1</v>
      </c>
      <c r="B6" s="2459" t="s">
        <v>2</v>
      </c>
      <c r="C6" s="2459" t="s">
        <v>3</v>
      </c>
      <c r="D6" s="2459" t="s">
        <v>4</v>
      </c>
      <c r="E6" s="2459" t="s">
        <v>5</v>
      </c>
      <c r="F6" s="2459" t="s">
        <v>392</v>
      </c>
      <c r="G6" s="2460" t="s">
        <v>7</v>
      </c>
      <c r="H6" s="2461"/>
      <c r="I6" s="2462"/>
      <c r="J6" s="2459" t="s">
        <v>8</v>
      </c>
      <c r="K6" s="2457" t="s">
        <v>9</v>
      </c>
      <c r="L6" s="2459" t="s">
        <v>343</v>
      </c>
      <c r="M6" s="2454" t="s">
        <v>10</v>
      </c>
      <c r="N6" s="2454"/>
      <c r="O6" s="2454"/>
      <c r="P6" s="2454"/>
      <c r="Q6" s="2454"/>
      <c r="R6" s="2454"/>
      <c r="S6" s="2454"/>
      <c r="T6" s="2459" t="s">
        <v>11</v>
      </c>
      <c r="U6" s="2459"/>
      <c r="V6" s="2459"/>
      <c r="W6" s="2459"/>
      <c r="X6" s="2459"/>
      <c r="Y6" s="2459"/>
      <c r="Z6" s="2459" t="s">
        <v>12</v>
      </c>
      <c r="AA6" s="2459"/>
      <c r="AB6" s="2459"/>
      <c r="AC6" s="2459"/>
      <c r="AD6" s="2459" t="s">
        <v>13</v>
      </c>
      <c r="AE6" s="2501" t="s">
        <v>14</v>
      </c>
      <c r="AF6" s="2501"/>
      <c r="AG6" s="2502"/>
      <c r="AH6" s="2503" t="s">
        <v>15</v>
      </c>
      <c r="AI6" s="2475" t="s">
        <v>372</v>
      </c>
      <c r="AJ6" s="2486" t="s">
        <v>371</v>
      </c>
    </row>
    <row r="7" spans="1:52" ht="38.25" customHeight="1">
      <c r="A7" s="2485"/>
      <c r="B7" s="2459"/>
      <c r="C7" s="2459"/>
      <c r="D7" s="2459"/>
      <c r="E7" s="2459"/>
      <c r="F7" s="2459"/>
      <c r="G7" s="2463"/>
      <c r="H7" s="2464"/>
      <c r="I7" s="2465"/>
      <c r="J7" s="2459"/>
      <c r="K7" s="2457"/>
      <c r="L7" s="2459"/>
      <c r="M7" s="1943" t="s">
        <v>394</v>
      </c>
      <c r="N7" s="2040" t="s">
        <v>331</v>
      </c>
      <c r="O7" s="1944" t="s">
        <v>332</v>
      </c>
      <c r="P7" s="1944" t="s">
        <v>334</v>
      </c>
      <c r="Q7" s="1944" t="s">
        <v>335</v>
      </c>
      <c r="R7" s="1944" t="s">
        <v>339</v>
      </c>
      <c r="S7" s="1944" t="s">
        <v>218</v>
      </c>
      <c r="T7" s="1943" t="s">
        <v>394</v>
      </c>
      <c r="U7" s="2040" t="s">
        <v>332</v>
      </c>
      <c r="V7" s="1944" t="s">
        <v>334</v>
      </c>
      <c r="W7" s="1944" t="s">
        <v>335</v>
      </c>
      <c r="X7" s="1944" t="s">
        <v>339</v>
      </c>
      <c r="Y7" s="1944" t="s">
        <v>218</v>
      </c>
      <c r="Z7" s="1945" t="s">
        <v>43</v>
      </c>
      <c r="AA7" s="1945" t="s">
        <v>44</v>
      </c>
      <c r="AB7" s="1945" t="s">
        <v>45</v>
      </c>
      <c r="AC7" s="1945" t="s">
        <v>46</v>
      </c>
      <c r="AD7" s="2459"/>
      <c r="AE7" s="2474" t="s">
        <v>48</v>
      </c>
      <c r="AF7" s="2474" t="s">
        <v>49</v>
      </c>
      <c r="AG7" s="2505" t="s">
        <v>50</v>
      </c>
      <c r="AH7" s="2503"/>
      <c r="AI7" s="2476"/>
      <c r="AJ7" s="2486"/>
    </row>
    <row r="8" spans="1:52" ht="55.15" customHeight="1">
      <c r="A8" s="2485"/>
      <c r="B8" s="2459"/>
      <c r="C8" s="2459"/>
      <c r="D8" s="2459"/>
      <c r="E8" s="2459"/>
      <c r="F8" s="2459"/>
      <c r="G8" s="2457" t="s">
        <v>60</v>
      </c>
      <c r="H8" s="2457" t="s">
        <v>345</v>
      </c>
      <c r="I8" s="2459" t="s">
        <v>344</v>
      </c>
      <c r="J8" s="2459"/>
      <c r="K8" s="2457"/>
      <c r="L8" s="2459"/>
      <c r="M8" s="2454" t="s">
        <v>395</v>
      </c>
      <c r="N8" s="2455" t="s">
        <v>63</v>
      </c>
      <c r="O8" s="2454" t="s">
        <v>63</v>
      </c>
      <c r="P8" s="2454" t="s">
        <v>333</v>
      </c>
      <c r="Q8" s="2454" t="s">
        <v>336</v>
      </c>
      <c r="R8" s="2454" t="s">
        <v>338</v>
      </c>
      <c r="S8" s="2454" t="s">
        <v>65</v>
      </c>
      <c r="T8" s="2454" t="s">
        <v>395</v>
      </c>
      <c r="U8" s="2455" t="s">
        <v>63</v>
      </c>
      <c r="V8" s="2454" t="s">
        <v>333</v>
      </c>
      <c r="W8" s="2454" t="s">
        <v>336</v>
      </c>
      <c r="X8" s="2454" t="s">
        <v>338</v>
      </c>
      <c r="Y8" s="2454" t="s">
        <v>65</v>
      </c>
      <c r="Z8" s="2459" t="s">
        <v>63</v>
      </c>
      <c r="AA8" s="2459" t="s">
        <v>64</v>
      </c>
      <c r="AB8" s="2459" t="s">
        <v>24</v>
      </c>
      <c r="AC8" s="2459" t="s">
        <v>65</v>
      </c>
      <c r="AD8" s="2459"/>
      <c r="AE8" s="2474"/>
      <c r="AF8" s="2474"/>
      <c r="AG8" s="2505"/>
      <c r="AH8" s="2503"/>
      <c r="AI8" s="2476"/>
      <c r="AJ8" s="2486"/>
    </row>
    <row r="9" spans="1:52" ht="13.5" customHeight="1" thickBot="1">
      <c r="A9" s="2507"/>
      <c r="B9" s="2466"/>
      <c r="C9" s="2466"/>
      <c r="D9" s="2466"/>
      <c r="E9" s="2466"/>
      <c r="F9" s="2466"/>
      <c r="G9" s="2458"/>
      <c r="H9" s="2458"/>
      <c r="I9" s="2466"/>
      <c r="J9" s="2466"/>
      <c r="K9" s="2458"/>
      <c r="L9" s="2466"/>
      <c r="M9" s="2454"/>
      <c r="N9" s="2456"/>
      <c r="O9" s="2473"/>
      <c r="P9" s="2473"/>
      <c r="Q9" s="2473"/>
      <c r="R9" s="2473"/>
      <c r="S9" s="2473"/>
      <c r="T9" s="2454"/>
      <c r="U9" s="2456"/>
      <c r="V9" s="2473"/>
      <c r="W9" s="2473"/>
      <c r="X9" s="2473"/>
      <c r="Y9" s="2473"/>
      <c r="Z9" s="2466"/>
      <c r="AA9" s="2466"/>
      <c r="AB9" s="2466"/>
      <c r="AC9" s="2466"/>
      <c r="AD9" s="2466"/>
      <c r="AE9" s="2500"/>
      <c r="AF9" s="2500"/>
      <c r="AG9" s="2506"/>
      <c r="AH9" s="2504"/>
      <c r="AI9" s="2477"/>
      <c r="AJ9" s="2487"/>
    </row>
    <row r="10" spans="1:52" ht="23.25">
      <c r="A10" s="2396" t="s">
        <v>247</v>
      </c>
      <c r="B10" s="2397"/>
      <c r="C10" s="2397"/>
      <c r="D10" s="2397"/>
      <c r="E10" s="1713"/>
      <c r="F10" s="1714"/>
      <c r="G10" s="1714"/>
      <c r="H10" s="1714"/>
      <c r="I10" s="1714"/>
      <c r="J10" s="1714"/>
      <c r="K10" s="1714"/>
      <c r="L10" s="1714"/>
      <c r="M10" s="1714"/>
      <c r="N10" s="1714"/>
      <c r="O10" s="1714"/>
      <c r="P10" s="1714"/>
      <c r="Q10" s="1714"/>
      <c r="R10" s="1714"/>
      <c r="S10" s="1714"/>
      <c r="T10" s="1714"/>
      <c r="U10" s="1714"/>
      <c r="V10" s="1714"/>
      <c r="W10" s="1714"/>
      <c r="X10" s="1714"/>
      <c r="Y10" s="1714"/>
      <c r="Z10" s="1714"/>
      <c r="AA10" s="1714"/>
      <c r="AB10" s="1714"/>
      <c r="AC10" s="1714"/>
      <c r="AD10" s="1714"/>
      <c r="AE10" s="1874"/>
      <c r="AF10" s="1714"/>
      <c r="AG10" s="1715"/>
      <c r="AH10" s="1714"/>
      <c r="AI10" s="1714"/>
      <c r="AJ10" s="1875"/>
    </row>
    <row r="11" spans="1:52" ht="48.75" customHeight="1">
      <c r="A11" s="1720">
        <f>DAY(AG11)</f>
        <v>25</v>
      </c>
      <c r="B11" s="60">
        <v>100</v>
      </c>
      <c r="C11" s="60">
        <v>1</v>
      </c>
      <c r="D11" s="62" t="s">
        <v>257</v>
      </c>
      <c r="E11" s="62">
        <v>1</v>
      </c>
      <c r="F11" s="63">
        <v>1</v>
      </c>
      <c r="G11" s="80">
        <f>O11-U11</f>
        <v>35</v>
      </c>
      <c r="H11" s="80">
        <f t="shared" ref="H11:I13" si="0">O11-U11</f>
        <v>35</v>
      </c>
      <c r="I11" s="80">
        <f t="shared" si="0"/>
        <v>250</v>
      </c>
      <c r="J11" s="80">
        <f>IF($B$5&gt;=A11,($B$5-A11+1)*H11,"-")</f>
        <v>140</v>
      </c>
      <c r="K11" s="65">
        <f>($A$5-A11+1)*H11</f>
        <v>140</v>
      </c>
      <c r="L11" s="65">
        <f>($A$5-A11+1)*I11</f>
        <v>1000</v>
      </c>
      <c r="M11" s="565" t="s">
        <v>337</v>
      </c>
      <c r="N11" s="250">
        <f ca="1">IF((AE11)&lt;$N$5-DAY($N$5)+1,H11,H11+U11)</f>
        <v>35</v>
      </c>
      <c r="O11" s="65">
        <v>55</v>
      </c>
      <c r="P11" s="66">
        <v>500</v>
      </c>
      <c r="Q11" s="1503">
        <v>5</v>
      </c>
      <c r="R11" s="66">
        <v>20</v>
      </c>
      <c r="S11" s="112">
        <v>1000</v>
      </c>
      <c r="T11" s="565" t="s">
        <v>340</v>
      </c>
      <c r="U11" s="65">
        <v>20</v>
      </c>
      <c r="V11" s="65">
        <v>250</v>
      </c>
      <c r="W11" s="65">
        <v>10</v>
      </c>
      <c r="X11" s="71">
        <v>30</v>
      </c>
      <c r="Y11" s="71">
        <v>900</v>
      </c>
      <c r="Z11" s="65"/>
      <c r="AA11" s="65"/>
      <c r="AB11" s="65"/>
      <c r="AC11" s="71"/>
      <c r="AD11" s="1871" t="s">
        <v>105</v>
      </c>
      <c r="AE11" s="1876">
        <v>43506</v>
      </c>
      <c r="AF11" s="73">
        <v>43516</v>
      </c>
      <c r="AG11" s="1390">
        <f>AF11+5</f>
        <v>43521</v>
      </c>
      <c r="AH11" s="78">
        <f>IF(AE11&lt;$D$4,0,AG11-AE11)</f>
        <v>15</v>
      </c>
      <c r="AI11" s="1899">
        <f>IF(U11="","",AH11*U11)</f>
        <v>300</v>
      </c>
      <c r="AJ11" s="1877">
        <f>IF(V11="","",AH11*V11)</f>
        <v>3750</v>
      </c>
    </row>
    <row r="12" spans="1:52" ht="30" customHeight="1">
      <c r="A12" s="1720"/>
      <c r="B12" s="60"/>
      <c r="C12" s="60"/>
      <c r="D12" s="62"/>
      <c r="E12" s="62"/>
      <c r="F12" s="63"/>
      <c r="G12" s="80">
        <f>O12-U12</f>
        <v>0</v>
      </c>
      <c r="H12" s="80">
        <f t="shared" si="0"/>
        <v>0</v>
      </c>
      <c r="I12" s="80">
        <f t="shared" si="0"/>
        <v>0</v>
      </c>
      <c r="J12" s="80">
        <f>IF($B$5&gt;=A12,($B$5-A12+1)*H12,"-")</f>
        <v>0</v>
      </c>
      <c r="K12" s="65">
        <f>($A$5-A12+1)*H12</f>
        <v>0</v>
      </c>
      <c r="L12" s="65">
        <f>($A$5-A12+1)*I12</f>
        <v>0</v>
      </c>
      <c r="M12" s="565"/>
      <c r="N12" s="250"/>
      <c r="O12" s="1174"/>
      <c r="P12" s="70"/>
      <c r="Q12" s="70"/>
      <c r="R12" s="70"/>
      <c r="S12" s="70"/>
      <c r="T12" s="1174"/>
      <c r="U12" s="1174"/>
      <c r="V12" s="1174"/>
      <c r="W12" s="1174"/>
      <c r="X12" s="578"/>
      <c r="Y12" s="578"/>
      <c r="Z12" s="65"/>
      <c r="AA12" s="65"/>
      <c r="AB12" s="65"/>
      <c r="AC12" s="71"/>
      <c r="AD12" s="1871"/>
      <c r="AE12" s="1876"/>
      <c r="AF12" s="73"/>
      <c r="AG12" s="1390"/>
      <c r="AH12" s="591"/>
      <c r="AI12" s="822"/>
      <c r="AJ12" s="1878"/>
    </row>
    <row r="13" spans="1:52" ht="30" customHeight="1">
      <c r="A13" s="1720"/>
      <c r="B13" s="1171"/>
      <c r="C13" s="1172"/>
      <c r="D13" s="62"/>
      <c r="E13" s="62"/>
      <c r="F13" s="1173"/>
      <c r="G13" s="80">
        <f>O13-U13</f>
        <v>0</v>
      </c>
      <c r="H13" s="80">
        <f t="shared" si="0"/>
        <v>0</v>
      </c>
      <c r="I13" s="80">
        <f t="shared" si="0"/>
        <v>0</v>
      </c>
      <c r="J13" s="80">
        <f>IF($B$5&gt;=A13,($B$5-A13+1)*H13,"-")</f>
        <v>0</v>
      </c>
      <c r="K13" s="65">
        <f>($A$5-A13+1)*H13</f>
        <v>0</v>
      </c>
      <c r="L13" s="65">
        <f>($A$5-A13+1)*I13</f>
        <v>0</v>
      </c>
      <c r="M13" s="565"/>
      <c r="N13" s="250"/>
      <c r="O13" s="1174"/>
      <c r="P13" s="819"/>
      <c r="Q13" s="1175"/>
      <c r="R13" s="819"/>
      <c r="S13" s="819"/>
      <c r="T13" s="1174"/>
      <c r="U13" s="1174"/>
      <c r="V13" s="1174"/>
      <c r="W13" s="216"/>
      <c r="X13" s="581"/>
      <c r="Y13" s="581"/>
      <c r="Z13" s="1174"/>
      <c r="AA13" s="1174"/>
      <c r="AB13" s="216"/>
      <c r="AC13" s="581"/>
      <c r="AD13" s="1871" t="s">
        <v>105</v>
      </c>
      <c r="AE13" s="1876"/>
      <c r="AF13" s="73"/>
      <c r="AG13" s="1390"/>
      <c r="AH13" s="591"/>
      <c r="AI13" s="822"/>
      <c r="AJ13" s="1878"/>
    </row>
    <row r="14" spans="1:52" ht="30" customHeight="1">
      <c r="A14" s="1724" t="s">
        <v>199</v>
      </c>
      <c r="B14" s="149">
        <f>COUNTIF(A11:A13,$B$4)</f>
        <v>1</v>
      </c>
      <c r="C14" s="150"/>
      <c r="D14" s="151"/>
      <c r="E14" s="151"/>
      <c r="F14" s="151"/>
      <c r="G14" s="152">
        <f>SUM(G11:G13)</f>
        <v>35</v>
      </c>
      <c r="H14" s="152">
        <f>SUMIF($A11:$A13,$B$4,H11:H13)</f>
        <v>35</v>
      </c>
      <c r="I14" s="152">
        <f>SUMIF($A11:$A13,$B$4,I11:I13)</f>
        <v>250</v>
      </c>
      <c r="J14" s="152">
        <f>SUMIF($A11:$A13,$B$4,J11:J13)</f>
        <v>140</v>
      </c>
      <c r="K14" s="152">
        <f>SUMIF($A11:$A13,$B$4,K11:K13)</f>
        <v>140</v>
      </c>
      <c r="L14" s="152">
        <f>SUMIF($A11:$A13,$B$4,L11:L13)</f>
        <v>1000</v>
      </c>
      <c r="M14" s="152"/>
      <c r="N14" s="153">
        <f ca="1">SUMIF(A11:A13,$B$4,N11:N13)</f>
        <v>35</v>
      </c>
      <c r="O14" s="153">
        <f>SUMIF(A11:A13,$B$4,O11:O13)</f>
        <v>55</v>
      </c>
      <c r="P14" s="153">
        <f>SUMIF(A11:A13,$B$4,P11:P13)</f>
        <v>500</v>
      </c>
      <c r="Q14" s="152"/>
      <c r="R14" s="152"/>
      <c r="S14" s="152"/>
      <c r="T14" s="152"/>
      <c r="U14" s="152">
        <f>SUMIF(A11:A13,$B$4,U11:U13)</f>
        <v>20</v>
      </c>
      <c r="V14" s="152">
        <f>SUMIF(A11:A13,$B$4,V11:V13)</f>
        <v>250</v>
      </c>
      <c r="W14" s="151"/>
      <c r="X14" s="151"/>
      <c r="Y14" s="151"/>
      <c r="Z14" s="152"/>
      <c r="AA14" s="152"/>
      <c r="AB14" s="151"/>
      <c r="AC14" s="151"/>
      <c r="AD14" s="151"/>
      <c r="AE14" s="1879"/>
      <c r="AF14" s="155"/>
      <c r="AG14" s="1391"/>
      <c r="AH14" s="158"/>
      <c r="AI14" s="162">
        <f>SUMIF($A11:$A13,$B$4,AI11:AI13)</f>
        <v>300</v>
      </c>
      <c r="AJ14" s="1880">
        <f>SUMIF($A11:$A13,$B$4,AJ11:AJ13)</f>
        <v>3750</v>
      </c>
    </row>
    <row r="15" spans="1:52" ht="30" customHeight="1">
      <c r="A15" s="2041" t="s">
        <v>87</v>
      </c>
      <c r="B15" s="2042">
        <f>COUNT(A11:A13)</f>
        <v>1</v>
      </c>
      <c r="C15" s="2043"/>
      <c r="D15" s="2044"/>
      <c r="E15" s="2044"/>
      <c r="F15" s="2044"/>
      <c r="G15" s="2045">
        <f>SUM(G14)</f>
        <v>35</v>
      </c>
      <c r="H15" s="2046">
        <f>SUM(H11:H14)</f>
        <v>70</v>
      </c>
      <c r="I15" s="2046">
        <f>SUM(I11:I14)</f>
        <v>500</v>
      </c>
      <c r="J15" s="2046">
        <f>SUM(J14)</f>
        <v>140</v>
      </c>
      <c r="K15" s="2046">
        <f>SUM(K14)</f>
        <v>140</v>
      </c>
      <c r="L15" s="2046">
        <f>SUM(L11:L14)</f>
        <v>2000</v>
      </c>
      <c r="M15" s="2046"/>
      <c r="N15" s="2046"/>
      <c r="O15" s="2046"/>
      <c r="P15" s="2046"/>
      <c r="Q15" s="2046"/>
      <c r="R15" s="2046"/>
      <c r="S15" s="2046"/>
      <c r="T15" s="2047"/>
      <c r="U15" s="2045"/>
      <c r="V15" s="2047"/>
      <c r="W15" s="2044"/>
      <c r="X15" s="2044"/>
      <c r="Y15" s="2044"/>
      <c r="Z15" s="2045"/>
      <c r="AA15" s="2047"/>
      <c r="AB15" s="2044"/>
      <c r="AC15" s="2044"/>
      <c r="AD15" s="2044"/>
      <c r="AE15" s="2048"/>
      <c r="AF15" s="2049"/>
      <c r="AG15" s="2050"/>
      <c r="AH15" s="2046"/>
      <c r="AI15" s="2046"/>
      <c r="AJ15" s="2051"/>
    </row>
    <row r="16" spans="1:52" ht="30" customHeight="1">
      <c r="A16" s="2383" t="s">
        <v>94</v>
      </c>
      <c r="B16" s="2307"/>
      <c r="C16" s="2307"/>
      <c r="D16" s="2307"/>
      <c r="E16" s="2307"/>
      <c r="F16" s="2307"/>
      <c r="G16" s="1707"/>
      <c r="H16" s="1707"/>
      <c r="I16" s="1707"/>
      <c r="J16" s="1707"/>
      <c r="K16" s="1707"/>
      <c r="L16" s="1707"/>
      <c r="M16" s="1707"/>
      <c r="N16" s="1707"/>
      <c r="O16" s="1707"/>
      <c r="P16" s="1707"/>
      <c r="Q16" s="1707"/>
      <c r="R16" s="1707"/>
      <c r="S16" s="1707"/>
      <c r="T16" s="1707"/>
      <c r="U16" s="1707"/>
      <c r="V16" s="1707"/>
      <c r="W16" s="1707"/>
      <c r="X16" s="1707"/>
      <c r="Y16" s="1707"/>
      <c r="Z16" s="1707"/>
      <c r="AA16" s="1707"/>
      <c r="AB16" s="1707"/>
      <c r="AC16" s="1707"/>
      <c r="AD16" s="1707"/>
      <c r="AE16" s="1870"/>
      <c r="AF16" s="1707"/>
      <c r="AG16" s="1376"/>
      <c r="AH16" s="1707"/>
      <c r="AI16" s="1707"/>
      <c r="AJ16" s="1881"/>
    </row>
    <row r="17" spans="1:36" ht="37.5">
      <c r="A17" s="1720">
        <f>DAY(AG17)</f>
        <v>20</v>
      </c>
      <c r="B17" s="60">
        <v>100</v>
      </c>
      <c r="C17" s="60">
        <v>1</v>
      </c>
      <c r="D17" s="62" t="s">
        <v>257</v>
      </c>
      <c r="E17" s="62">
        <v>1</v>
      </c>
      <c r="F17" s="63">
        <v>1</v>
      </c>
      <c r="G17" s="80">
        <f>O17-U17</f>
        <v>30</v>
      </c>
      <c r="H17" s="80">
        <f>O17-U17</f>
        <v>30</v>
      </c>
      <c r="I17" s="80">
        <f>P17-V17</f>
        <v>240</v>
      </c>
      <c r="J17" s="80">
        <f>IF($B$5&gt;=A17,($B$5-A17+1)*H17,"-")</f>
        <v>270</v>
      </c>
      <c r="K17" s="65">
        <f>($A$5-A17+1)*H17</f>
        <v>270</v>
      </c>
      <c r="L17" s="65">
        <f>($A$5-A17+1)*I17</f>
        <v>2160</v>
      </c>
      <c r="M17" s="565" t="s">
        <v>337</v>
      </c>
      <c r="N17" s="250">
        <f>IF($D$5&lt;AE17-DAY($D$5)+1,H17,H17+U17)</f>
        <v>30</v>
      </c>
      <c r="O17" s="65">
        <v>50</v>
      </c>
      <c r="P17" s="66">
        <v>490</v>
      </c>
      <c r="Q17" s="1503">
        <v>5</v>
      </c>
      <c r="R17" s="66">
        <v>20</v>
      </c>
      <c r="S17" s="112">
        <v>1000</v>
      </c>
      <c r="T17" s="565" t="s">
        <v>340</v>
      </c>
      <c r="U17" s="65">
        <v>20</v>
      </c>
      <c r="V17" s="65">
        <v>250</v>
      </c>
      <c r="W17" s="65">
        <v>10</v>
      </c>
      <c r="X17" s="71">
        <v>30</v>
      </c>
      <c r="Y17" s="71">
        <v>900</v>
      </c>
      <c r="Z17" s="65"/>
      <c r="AA17" s="65"/>
      <c r="AB17" s="65"/>
      <c r="AC17" s="71"/>
      <c r="AD17" s="1871" t="s">
        <v>105</v>
      </c>
      <c r="AE17" s="1876">
        <v>43498</v>
      </c>
      <c r="AF17" s="73">
        <v>43511</v>
      </c>
      <c r="AG17" s="1390">
        <f>AF17+5</f>
        <v>43516</v>
      </c>
      <c r="AH17" s="78">
        <f>IF(AE17&lt;$D$4,0,AG17-AE17)</f>
        <v>18</v>
      </c>
      <c r="AI17" s="1899">
        <f>IF(U17="","",AH17*U17)</f>
        <v>360</v>
      </c>
      <c r="AJ17" s="1877">
        <f>IF(V17="","",AH17*V17)</f>
        <v>4500</v>
      </c>
    </row>
    <row r="18" spans="1:36" ht="30" customHeight="1">
      <c r="A18" s="1729"/>
      <c r="B18" s="1200"/>
      <c r="C18" s="1200"/>
      <c r="D18" s="1200"/>
      <c r="E18" s="1200"/>
      <c r="F18" s="1201"/>
      <c r="G18" s="80">
        <f>O18-U18</f>
        <v>0</v>
      </c>
      <c r="H18" s="80">
        <f>O18-U18</f>
        <v>0</v>
      </c>
      <c r="I18" s="80">
        <f>P18-V18</f>
        <v>0</v>
      </c>
      <c r="J18" s="80">
        <f>IF($B$5&gt;=A18,($B$5-A18+1)*H18,"-")</f>
        <v>0</v>
      </c>
      <c r="K18" s="65">
        <f>($A$5-A18+1)*H18</f>
        <v>0</v>
      </c>
      <c r="L18" s="65">
        <f>($A$5-A18+1)*I18</f>
        <v>0</v>
      </c>
      <c r="M18" s="1202"/>
      <c r="N18" s="1202"/>
      <c r="O18" s="1202"/>
      <c r="P18" s="1202"/>
      <c r="Q18" s="1202"/>
      <c r="R18" s="1202"/>
      <c r="S18" s="1202"/>
      <c r="T18" s="1202"/>
      <c r="U18" s="1202"/>
      <c r="V18" s="1202"/>
      <c r="W18" s="1202"/>
      <c r="X18" s="1202"/>
      <c r="Y18" s="1202"/>
      <c r="Z18" s="1202"/>
      <c r="AA18" s="1202"/>
      <c r="AB18" s="1202"/>
      <c r="AC18" s="1202"/>
      <c r="AD18" s="1872"/>
      <c r="AE18" s="1882"/>
      <c r="AF18" s="1205"/>
      <c r="AG18" s="1394"/>
      <c r="AH18" s="1393"/>
      <c r="AI18" s="1900" t="str">
        <f>IF(U18="","",AH18*U18)</f>
        <v/>
      </c>
      <c r="AJ18" s="1883" t="str">
        <f>IF(V18="","",AH18*V18)</f>
        <v/>
      </c>
    </row>
    <row r="19" spans="1:36" ht="30" customHeight="1">
      <c r="A19" s="1724" t="s">
        <v>86</v>
      </c>
      <c r="B19" s="149">
        <f>COUNTIF(A17:A18,$B$4)</f>
        <v>1</v>
      </c>
      <c r="C19" s="150"/>
      <c r="D19" s="151"/>
      <c r="E19" s="151"/>
      <c r="F19" s="151"/>
      <c r="G19" s="152">
        <f>SUM(G17:G18)</f>
        <v>30</v>
      </c>
      <c r="H19" s="152">
        <f>SUMIF($A17:$A18,$B$4,H17:H18)</f>
        <v>30</v>
      </c>
      <c r="I19" s="152">
        <f>SUMIF($A17:$A18,$B$4,I17:I18)</f>
        <v>240</v>
      </c>
      <c r="J19" s="152">
        <f>SUMIF($A17:$A18,$B$4,J17:J18)</f>
        <v>270</v>
      </c>
      <c r="K19" s="152">
        <f>SUMIF($A17:$A18,$B$4,K17:K18)</f>
        <v>270</v>
      </c>
      <c r="L19" s="152">
        <f>SUMIF($A17:$A18,$B$4,L17:L18)</f>
        <v>2160</v>
      </c>
      <c r="M19" s="152"/>
      <c r="N19" s="153">
        <f>SUMIF(A17:A18,$B$4,N17:N18)</f>
        <v>30</v>
      </c>
      <c r="O19" s="153">
        <f>SUMIF(A17:A18,$B$4,O17:O18)</f>
        <v>50</v>
      </c>
      <c r="P19" s="153">
        <f>SUMIF(A15:A18,$B$4,P15:P18)</f>
        <v>490</v>
      </c>
      <c r="Q19" s="152"/>
      <c r="R19" s="152"/>
      <c r="S19" s="152"/>
      <c r="T19" s="152"/>
      <c r="U19" s="152"/>
      <c r="V19" s="152"/>
      <c r="W19" s="151"/>
      <c r="X19" s="151"/>
      <c r="Y19" s="151"/>
      <c r="Z19" s="152"/>
      <c r="AA19" s="152"/>
      <c r="AB19" s="151"/>
      <c r="AC19" s="151"/>
      <c r="AD19" s="151"/>
      <c r="AE19" s="1879"/>
      <c r="AF19" s="155"/>
      <c r="AG19" s="1391"/>
      <c r="AH19" s="158"/>
      <c r="AI19" s="162">
        <f>SUMIF($A16:$A18,$B$4,AI16:AI18)</f>
        <v>360</v>
      </c>
      <c r="AJ19" s="1880">
        <f>SUMIF($A16:$A18,$B$4,AJ16:AJ18)</f>
        <v>4500</v>
      </c>
    </row>
    <row r="20" spans="1:36" ht="30" customHeight="1">
      <c r="A20" s="2041" t="s">
        <v>89</v>
      </c>
      <c r="B20" s="2042">
        <f>COUNTA(A17:A18)</f>
        <v>1</v>
      </c>
      <c r="C20" s="2043"/>
      <c r="D20" s="2044"/>
      <c r="E20" s="2044"/>
      <c r="F20" s="2044"/>
      <c r="G20" s="2046">
        <f t="shared" ref="G20:L20" si="1">G19</f>
        <v>30</v>
      </c>
      <c r="H20" s="2046">
        <f t="shared" si="1"/>
        <v>30</v>
      </c>
      <c r="I20" s="2046">
        <f t="shared" si="1"/>
        <v>240</v>
      </c>
      <c r="J20" s="2046">
        <f t="shared" si="1"/>
        <v>270</v>
      </c>
      <c r="K20" s="2046">
        <f t="shared" si="1"/>
        <v>270</v>
      </c>
      <c r="L20" s="2046">
        <f t="shared" si="1"/>
        <v>2160</v>
      </c>
      <c r="M20" s="2046"/>
      <c r="N20" s="2046"/>
      <c r="O20" s="2046"/>
      <c r="P20" s="2046"/>
      <c r="Q20" s="2046"/>
      <c r="R20" s="2046"/>
      <c r="S20" s="2046"/>
      <c r="T20" s="2047"/>
      <c r="U20" s="2045"/>
      <c r="V20" s="2047"/>
      <c r="W20" s="2044"/>
      <c r="X20" s="2044"/>
      <c r="Y20" s="2044"/>
      <c r="Z20" s="2045"/>
      <c r="AA20" s="2047"/>
      <c r="AB20" s="2044"/>
      <c r="AC20" s="2044"/>
      <c r="AD20" s="2044"/>
      <c r="AE20" s="2048"/>
      <c r="AF20" s="2049"/>
      <c r="AG20" s="2050"/>
      <c r="AH20" s="2046"/>
      <c r="AI20" s="2046"/>
      <c r="AJ20" s="2051"/>
    </row>
    <row r="21" spans="1:36" ht="30" customHeight="1" collapsed="1">
      <c r="A21" s="2383" t="s">
        <v>223</v>
      </c>
      <c r="B21" s="2307"/>
      <c r="C21" s="2307"/>
      <c r="D21" s="2307"/>
      <c r="E21" s="2307"/>
      <c r="F21" s="2307"/>
      <c r="G21" s="237"/>
      <c r="H21" s="237"/>
      <c r="I21" s="237"/>
      <c r="J21" s="237"/>
      <c r="K21" s="237"/>
      <c r="L21" s="237"/>
      <c r="M21" s="237"/>
      <c r="N21" s="237"/>
      <c r="O21" s="237"/>
      <c r="P21" s="237"/>
      <c r="Q21" s="237"/>
      <c r="R21" s="237"/>
      <c r="S21" s="237"/>
      <c r="T21" s="237"/>
      <c r="U21" s="237"/>
      <c r="V21" s="237"/>
      <c r="W21" s="237"/>
      <c r="X21" s="237"/>
      <c r="Y21" s="237"/>
      <c r="Z21" s="237"/>
      <c r="AA21" s="237"/>
      <c r="AB21" s="237"/>
      <c r="AC21" s="237"/>
      <c r="AD21" s="237"/>
      <c r="AE21" s="1884"/>
      <c r="AF21" s="237"/>
      <c r="AG21" s="1395"/>
      <c r="AH21" s="237"/>
      <c r="AI21" s="237"/>
      <c r="AJ21" s="1885"/>
    </row>
    <row r="22" spans="1:36" ht="37.5">
      <c r="A22" s="1720">
        <f>DAY(AG22)</f>
        <v>15</v>
      </c>
      <c r="B22" s="245">
        <v>200</v>
      </c>
      <c r="C22" s="245">
        <v>2</v>
      </c>
      <c r="D22" s="62" t="s">
        <v>257</v>
      </c>
      <c r="E22" s="62"/>
      <c r="F22" s="245"/>
      <c r="G22" s="80">
        <f>O22-U22</f>
        <v>15</v>
      </c>
      <c r="H22" s="80">
        <f>O22-U22</f>
        <v>15</v>
      </c>
      <c r="I22" s="80">
        <f>P22-V22</f>
        <v>100</v>
      </c>
      <c r="J22" s="80">
        <f>IF($B$5&gt;=A22,($B$5-A22+1)*H22,"-")</f>
        <v>210</v>
      </c>
      <c r="K22" s="65">
        <f>($A$5-A22+1)*H22</f>
        <v>210</v>
      </c>
      <c r="L22" s="65">
        <f>($A$5-A22+1)*I22</f>
        <v>1400</v>
      </c>
      <c r="M22" s="565" t="s">
        <v>340</v>
      </c>
      <c r="N22" s="250">
        <f>IF((AE22)&lt;$D$5-DAY($D$4)+1,H22,H22+U22)</f>
        <v>35</v>
      </c>
      <c r="O22" s="65">
        <v>35</v>
      </c>
      <c r="P22" s="66">
        <v>350</v>
      </c>
      <c r="Q22" s="1503">
        <v>10</v>
      </c>
      <c r="R22" s="66">
        <v>20</v>
      </c>
      <c r="S22" s="112">
        <v>1000</v>
      </c>
      <c r="T22" s="565" t="s">
        <v>340</v>
      </c>
      <c r="U22" s="65">
        <v>20</v>
      </c>
      <c r="V22" s="65">
        <v>250</v>
      </c>
      <c r="W22" s="65">
        <v>10</v>
      </c>
      <c r="X22" s="71">
        <v>30</v>
      </c>
      <c r="Y22" s="71">
        <v>900</v>
      </c>
      <c r="Z22" s="64"/>
      <c r="AA22" s="70"/>
      <c r="AB22" s="70"/>
      <c r="AC22" s="70"/>
      <c r="AD22" s="1871" t="s">
        <v>224</v>
      </c>
      <c r="AE22" s="1886">
        <v>43497</v>
      </c>
      <c r="AF22" s="135">
        <v>43506</v>
      </c>
      <c r="AG22" s="1390">
        <f>AF22+5</f>
        <v>43511</v>
      </c>
      <c r="AH22" s="78">
        <f>IF(AE22&lt;$D$4,0,AG22-AE22)</f>
        <v>14</v>
      </c>
      <c r="AI22" s="1899">
        <f>IF(U22="","",AH22*U22)</f>
        <v>280</v>
      </c>
      <c r="AJ22" s="1877">
        <f>IF(V22="","",AH22*V22)</f>
        <v>3500</v>
      </c>
    </row>
    <row r="23" spans="1:36" ht="30" customHeight="1">
      <c r="A23" s="1720"/>
      <c r="B23" s="245"/>
      <c r="C23" s="245"/>
      <c r="D23" s="246"/>
      <c r="E23" s="62"/>
      <c r="F23" s="245"/>
      <c r="G23" s="80">
        <f>O23-U23</f>
        <v>0</v>
      </c>
      <c r="H23" s="80">
        <f>O23-U23</f>
        <v>0</v>
      </c>
      <c r="I23" s="80">
        <f>P23-V23</f>
        <v>0</v>
      </c>
      <c r="J23" s="80">
        <f>IF($B$5&gt;=A23,($B$5-A23+1)*H23,"-")</f>
        <v>0</v>
      </c>
      <c r="K23" s="65">
        <f>($A$5-A23+1)*H23</f>
        <v>0</v>
      </c>
      <c r="L23" s="65">
        <f>($A$5-A23+1)*I23</f>
        <v>0</v>
      </c>
      <c r="M23" s="66"/>
      <c r="N23" s="250"/>
      <c r="O23" s="68"/>
      <c r="P23" s="68"/>
      <c r="Q23" s="282"/>
      <c r="R23" s="70"/>
      <c r="S23" s="70"/>
      <c r="T23" s="247"/>
      <c r="U23" s="64"/>
      <c r="V23" s="70"/>
      <c r="W23" s="248"/>
      <c r="X23" s="70"/>
      <c r="Y23" s="70"/>
      <c r="Z23" s="248"/>
      <c r="AA23" s="70"/>
      <c r="AB23" s="70"/>
      <c r="AC23" s="70"/>
      <c r="AD23" s="1871"/>
      <c r="AE23" s="1886"/>
      <c r="AF23" s="135"/>
      <c r="AG23" s="1390"/>
      <c r="AH23" s="78"/>
      <c r="AI23" s="1899" t="str">
        <f>IF(U23="","",AH23*U23)</f>
        <v/>
      </c>
      <c r="AJ23" s="1877" t="str">
        <f>IF(V23="","",AH23*V23)</f>
        <v/>
      </c>
    </row>
    <row r="24" spans="1:36" ht="30" customHeight="1" collapsed="1">
      <c r="A24" s="1724" t="s">
        <v>86</v>
      </c>
      <c r="B24" s="149">
        <f>COUNTIF(A22:A23,$B$4)</f>
        <v>1</v>
      </c>
      <c r="C24" s="150"/>
      <c r="D24" s="151"/>
      <c r="E24" s="151"/>
      <c r="F24" s="151"/>
      <c r="G24" s="152">
        <f>SUM(G22:G23)</f>
        <v>15</v>
      </c>
      <c r="H24" s="152">
        <f>SUMIF($A22:$A23,$B$4,H22:H23)</f>
        <v>15</v>
      </c>
      <c r="I24" s="152">
        <f>SUMIF($A22:$A23,$B$4,I22:I23)</f>
        <v>100</v>
      </c>
      <c r="J24" s="152">
        <f>SUMIF($A22:$A23,$B$4,J22:J23)</f>
        <v>210</v>
      </c>
      <c r="K24" s="152">
        <f>SUMIF($A22:$A23,$B$4,K22:K23)</f>
        <v>210</v>
      </c>
      <c r="L24" s="152">
        <f>SUMIF($A22:$A23,$B$4,L22:L23)</f>
        <v>1400</v>
      </c>
      <c r="M24" s="152"/>
      <c r="N24" s="153">
        <f>SUMIF(A22:A23,$B$4,N22:N23)</f>
        <v>35</v>
      </c>
      <c r="O24" s="153">
        <f>SUMIF(A22:A23,$B$4,O22:O23)</f>
        <v>35</v>
      </c>
      <c r="P24" s="153">
        <f>SUMIF(A20:A23,$B$4,P20:P23)</f>
        <v>350</v>
      </c>
      <c r="Q24" s="152"/>
      <c r="R24" s="152"/>
      <c r="S24" s="152"/>
      <c r="T24" s="152"/>
      <c r="U24" s="152">
        <f>SUMIF(A22:A23,$B$4,U22:U23)</f>
        <v>20</v>
      </c>
      <c r="V24" s="152">
        <f>SUMIF(A22:A23,$B$4,V22:V23)</f>
        <v>250</v>
      </c>
      <c r="W24" s="151"/>
      <c r="X24" s="151"/>
      <c r="Y24" s="151"/>
      <c r="Z24" s="152">
        <f>SUMIF(G22:G23,$B$4,Z22:Z23)</f>
        <v>0</v>
      </c>
      <c r="AA24" s="152">
        <f>SUMIF(G22:G23,$B$4,AA22:AA23)</f>
        <v>0</v>
      </c>
      <c r="AB24" s="151"/>
      <c r="AC24" s="151"/>
      <c r="AD24" s="151"/>
      <c r="AE24" s="1879"/>
      <c r="AF24" s="155"/>
      <c r="AG24" s="1391"/>
      <c r="AH24" s="158"/>
      <c r="AI24" s="162">
        <f>SUMIF($A21:$A23,$B$4,AI21:AI23)</f>
        <v>280</v>
      </c>
      <c r="AJ24" s="1880">
        <f>SUMIF($A21:$A23,$B$4,AJ21:AJ23)</f>
        <v>3500</v>
      </c>
    </row>
    <row r="25" spans="1:36" ht="30" customHeight="1">
      <c r="A25" s="2041" t="s">
        <v>87</v>
      </c>
      <c r="B25" s="2042">
        <f>COUNT(A22:A23)</f>
        <v>1</v>
      </c>
      <c r="C25" s="2043"/>
      <c r="D25" s="2044"/>
      <c r="E25" s="2044"/>
      <c r="F25" s="2044"/>
      <c r="G25" s="2046"/>
      <c r="H25" s="2046">
        <f>SUM(H22:H23)</f>
        <v>15</v>
      </c>
      <c r="I25" s="2046"/>
      <c r="J25" s="2046"/>
      <c r="K25" s="2046">
        <f>SUM(K22:K23)</f>
        <v>210</v>
      </c>
      <c r="L25" s="2046"/>
      <c r="M25" s="2046"/>
      <c r="N25" s="2046"/>
      <c r="O25" s="2046"/>
      <c r="P25" s="2046"/>
      <c r="Q25" s="2046"/>
      <c r="R25" s="2046"/>
      <c r="S25" s="2046"/>
      <c r="T25" s="2047"/>
      <c r="U25" s="2047">
        <f>SUMIF(AG22:AG23,"переход",U22:U23)</f>
        <v>0</v>
      </c>
      <c r="V25" s="2047"/>
      <c r="W25" s="2044"/>
      <c r="X25" s="2044"/>
      <c r="Y25" s="2044"/>
      <c r="Z25" s="2052"/>
      <c r="AA25" s="2047"/>
      <c r="AB25" s="2044"/>
      <c r="AC25" s="2044"/>
      <c r="AD25" s="2044"/>
      <c r="AE25" s="2048"/>
      <c r="AF25" s="2049"/>
      <c r="AG25" s="2050"/>
      <c r="AH25" s="2046">
        <f>COUNT(AJ22:AJ23)</f>
        <v>1</v>
      </c>
      <c r="AI25" s="2046"/>
      <c r="AJ25" s="2051">
        <f>SUM(AJ22:AJ23)</f>
        <v>3500</v>
      </c>
    </row>
    <row r="26" spans="1:36" ht="30" customHeight="1">
      <c r="A26" s="2383" t="s">
        <v>92</v>
      </c>
      <c r="B26" s="2307"/>
      <c r="C26" s="2307"/>
      <c r="D26" s="2307"/>
      <c r="E26" s="2307"/>
      <c r="F26" s="2307"/>
      <c r="G26" s="357"/>
      <c r="H26" s="357"/>
      <c r="I26" s="357"/>
      <c r="J26" s="357"/>
      <c r="K26" s="357"/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7"/>
      <c r="X26" s="357"/>
      <c r="Y26" s="357"/>
      <c r="Z26" s="357"/>
      <c r="AA26" s="357"/>
      <c r="AB26" s="357"/>
      <c r="AC26" s="357"/>
      <c r="AD26" s="357"/>
      <c r="AE26" s="1887"/>
      <c r="AF26" s="357"/>
      <c r="AG26" s="1397"/>
      <c r="AH26" s="357"/>
      <c r="AI26" s="357"/>
      <c r="AJ26" s="1888"/>
    </row>
    <row r="27" spans="1:36" ht="30" customHeight="1">
      <c r="A27" s="1720">
        <f>DAY(AG27)</f>
        <v>15</v>
      </c>
      <c r="B27" s="245">
        <v>300</v>
      </c>
      <c r="C27" s="245">
        <v>3</v>
      </c>
      <c r="D27" s="62" t="s">
        <v>257</v>
      </c>
      <c r="E27" s="62"/>
      <c r="F27" s="245"/>
      <c r="G27" s="80">
        <f>O27-U27</f>
        <v>16</v>
      </c>
      <c r="H27" s="80">
        <f t="shared" ref="H27:I29" si="2">O27-U27</f>
        <v>16</v>
      </c>
      <c r="I27" s="80">
        <f t="shared" si="2"/>
        <v>80</v>
      </c>
      <c r="J27" s="80">
        <f>IF($B$5&gt;=A27,($B$5-A27+1)*H27,"-")</f>
        <v>224</v>
      </c>
      <c r="K27" s="65">
        <f>($A$5-A27+1)*H27</f>
        <v>224</v>
      </c>
      <c r="L27" s="65">
        <f>($A$5-A27+1)*I27</f>
        <v>1120</v>
      </c>
      <c r="M27" s="565" t="s">
        <v>340</v>
      </c>
      <c r="N27" s="250">
        <f ca="1">IF((AE27)&lt;$N$5-DAY($N$5)+1,H27,H27+U27)</f>
        <v>16</v>
      </c>
      <c r="O27" s="65">
        <v>36</v>
      </c>
      <c r="P27" s="66">
        <v>330</v>
      </c>
      <c r="Q27" s="1503">
        <v>10</v>
      </c>
      <c r="R27" s="66">
        <v>20</v>
      </c>
      <c r="S27" s="112">
        <v>1000</v>
      </c>
      <c r="T27" s="565" t="s">
        <v>340</v>
      </c>
      <c r="U27" s="65">
        <v>20</v>
      </c>
      <c r="V27" s="65">
        <v>250</v>
      </c>
      <c r="W27" s="65">
        <v>10</v>
      </c>
      <c r="X27" s="71">
        <v>30</v>
      </c>
      <c r="Y27" s="71">
        <v>900</v>
      </c>
      <c r="Z27" s="64"/>
      <c r="AA27" s="70"/>
      <c r="AB27" s="70"/>
      <c r="AC27" s="70"/>
      <c r="AD27" s="1871" t="s">
        <v>224</v>
      </c>
      <c r="AE27" s="1886">
        <v>43494</v>
      </c>
      <c r="AF27" s="135">
        <v>43506</v>
      </c>
      <c r="AG27" s="1390">
        <f>AF27+5</f>
        <v>43511</v>
      </c>
      <c r="AH27" s="78">
        <f>IF(AE27&lt;$D$4,0,AG27-AE27)</f>
        <v>0</v>
      </c>
      <c r="AI27" s="1899">
        <f>IF(U27="","",AH27*U27)</f>
        <v>0</v>
      </c>
      <c r="AJ27" s="1877">
        <f>IF(V27="","",AH27*V27)</f>
        <v>0</v>
      </c>
    </row>
    <row r="28" spans="1:36" ht="30" customHeight="1">
      <c r="A28" s="1734"/>
      <c r="B28" s="60"/>
      <c r="C28" s="245"/>
      <c r="D28" s="246"/>
      <c r="E28" s="246"/>
      <c r="F28" s="245"/>
      <c r="G28" s="80">
        <f>O28-U28</f>
        <v>0</v>
      </c>
      <c r="H28" s="80">
        <f t="shared" si="2"/>
        <v>0</v>
      </c>
      <c r="I28" s="80">
        <f t="shared" si="2"/>
        <v>0</v>
      </c>
      <c r="J28" s="80">
        <f>IF($B$5&gt;=A28,($B$5-A28+1)*H28,"-")</f>
        <v>0</v>
      </c>
      <c r="K28" s="65">
        <f>($A$5-A28+1)*H28</f>
        <v>0</v>
      </c>
      <c r="L28" s="65">
        <f>($A$5-A28+1)*I28</f>
        <v>0</v>
      </c>
      <c r="M28" s="565"/>
      <c r="N28" s="67"/>
      <c r="O28" s="68"/>
      <c r="P28" s="68"/>
      <c r="Q28" s="269"/>
      <c r="R28" s="70"/>
      <c r="S28" s="70"/>
      <c r="T28" s="247"/>
      <c r="U28" s="64"/>
      <c r="V28" s="70"/>
      <c r="W28" s="70"/>
      <c r="X28" s="70"/>
      <c r="Y28" s="70"/>
      <c r="Z28" s="64"/>
      <c r="AA28" s="70"/>
      <c r="AB28" s="70"/>
      <c r="AC28" s="70"/>
      <c r="AD28" s="318"/>
      <c r="AE28" s="1889"/>
      <c r="AF28" s="376"/>
      <c r="AG28" s="1390"/>
      <c r="AH28" s="78"/>
      <c r="AI28" s="1899" t="str">
        <f>IF(U28="","",AH28*U28)</f>
        <v/>
      </c>
      <c r="AJ28" s="1877" t="str">
        <f>IF(V28="","",AH28*V28)</f>
        <v/>
      </c>
    </row>
    <row r="29" spans="1:36" ht="30" customHeight="1">
      <c r="A29" s="1735"/>
      <c r="B29" s="60"/>
      <c r="C29" s="245"/>
      <c r="D29" s="246"/>
      <c r="E29" s="246"/>
      <c r="F29" s="245"/>
      <c r="G29" s="80">
        <f>O29-U29</f>
        <v>0</v>
      </c>
      <c r="H29" s="80">
        <f t="shared" si="2"/>
        <v>0</v>
      </c>
      <c r="I29" s="80">
        <f t="shared" si="2"/>
        <v>0</v>
      </c>
      <c r="J29" s="80">
        <f>IF($B$5&gt;=A29,($B$5-A29+1)*H29,"-")</f>
        <v>0</v>
      </c>
      <c r="K29" s="65">
        <f>($A$5-A29+1)*H29</f>
        <v>0</v>
      </c>
      <c r="L29" s="65">
        <f>($A$5-A29+1)*I29</f>
        <v>0</v>
      </c>
      <c r="M29" s="268"/>
      <c r="N29" s="267"/>
      <c r="O29" s="68"/>
      <c r="P29" s="250"/>
      <c r="Q29" s="70"/>
      <c r="R29" s="70"/>
      <c r="S29" s="70"/>
      <c r="T29" s="247"/>
      <c r="U29" s="64"/>
      <c r="V29" s="70"/>
      <c r="W29" s="70"/>
      <c r="X29" s="70"/>
      <c r="Y29" s="70"/>
      <c r="Z29" s="64"/>
      <c r="AA29" s="70"/>
      <c r="AB29" s="70"/>
      <c r="AC29" s="70"/>
      <c r="AD29" s="318"/>
      <c r="AE29" s="1889"/>
      <c r="AF29" s="272"/>
      <c r="AG29" s="1399"/>
      <c r="AH29" s="78"/>
      <c r="AI29" s="1899" t="str">
        <f>IF(U29="","",AH29*U29)</f>
        <v/>
      </c>
      <c r="AJ29" s="1877" t="str">
        <f>IF(V29="","",AH29*V29)</f>
        <v/>
      </c>
    </row>
    <row r="30" spans="1:36" ht="30" customHeight="1">
      <c r="A30" s="1724" t="s">
        <v>86</v>
      </c>
      <c r="B30" s="149">
        <f>COUNTIF(A27:A29,$B$4)</f>
        <v>1</v>
      </c>
      <c r="C30" s="150"/>
      <c r="D30" s="151"/>
      <c r="E30" s="151"/>
      <c r="F30" s="151"/>
      <c r="G30" s="152">
        <f>SUM(G28:G29)</f>
        <v>0</v>
      </c>
      <c r="H30" s="152">
        <f>SUMIF($A27:$A29,$B$4,H27:H29)</f>
        <v>16</v>
      </c>
      <c r="I30" s="152">
        <f>SUMIF($A27:$A29,$B$4,I27:I29)</f>
        <v>80</v>
      </c>
      <c r="J30" s="152">
        <f>SUMIF($A27:$A29,$B$4,J27:J29)</f>
        <v>224</v>
      </c>
      <c r="K30" s="152">
        <f>SUMIF($A27:$A29,$B$4,K27:K29)</f>
        <v>224</v>
      </c>
      <c r="L30" s="152">
        <f>SUMIF($A27:$A29,$B$4,L27:L29)</f>
        <v>1120</v>
      </c>
      <c r="M30" s="152"/>
      <c r="N30" s="152">
        <f ca="1">SUMIF(A27:A29,$B$4,N27:N29)</f>
        <v>16</v>
      </c>
      <c r="O30" s="152">
        <f>SUMIF(A27:A29,$B$4,O27:O29)</f>
        <v>36</v>
      </c>
      <c r="P30" s="153">
        <f>SUMIF(A27:A29,$B$4,P27:P29)</f>
        <v>330</v>
      </c>
      <c r="Q30" s="152"/>
      <c r="R30" s="152"/>
      <c r="S30" s="152"/>
      <c r="T30" s="152"/>
      <c r="U30" s="152"/>
      <c r="V30" s="152"/>
      <c r="W30" s="151"/>
      <c r="X30" s="151"/>
      <c r="Y30" s="151"/>
      <c r="Z30" s="152"/>
      <c r="AA30" s="152"/>
      <c r="AB30" s="151"/>
      <c r="AC30" s="151"/>
      <c r="AD30" s="151"/>
      <c r="AE30" s="1879"/>
      <c r="AF30" s="155"/>
      <c r="AG30" s="1391"/>
      <c r="AH30" s="158"/>
      <c r="AI30" s="162">
        <f>SUMIF($A27:$A29,$B$4,AI27:AI29)</f>
        <v>0</v>
      </c>
      <c r="AJ30" s="1880">
        <f>SUMIF($A27:$A29,$B$4,AJ27:AJ29)</f>
        <v>0</v>
      </c>
    </row>
    <row r="31" spans="1:36" ht="30" customHeight="1">
      <c r="A31" s="2041" t="s">
        <v>87</v>
      </c>
      <c r="B31" s="2053">
        <f>COUNT(A27:A29)</f>
        <v>1</v>
      </c>
      <c r="C31" s="2043"/>
      <c r="D31" s="2044"/>
      <c r="E31" s="2044"/>
      <c r="F31" s="2044"/>
      <c r="G31" s="2046"/>
      <c r="H31" s="2046">
        <f>SUMIF(A27:A29,"&gt;0",H27:H29)</f>
        <v>16</v>
      </c>
      <c r="I31" s="2046"/>
      <c r="J31" s="2046"/>
      <c r="K31" s="2046">
        <f>SUM(K27:K29)</f>
        <v>224</v>
      </c>
      <c r="L31" s="2046"/>
      <c r="M31" s="2046"/>
      <c r="N31" s="2046"/>
      <c r="O31" s="2046"/>
      <c r="P31" s="2046"/>
      <c r="Q31" s="2046"/>
      <c r="R31" s="2046"/>
      <c r="S31" s="2046"/>
      <c r="T31" s="2047"/>
      <c r="U31" s="2047">
        <f>SUMIF(AJ27:AJ29,"&gt;0",U27:U29)-SUMIF(AH27:AH29,"&gt;0",U27:U29)</f>
        <v>0</v>
      </c>
      <c r="V31" s="2047"/>
      <c r="W31" s="2044"/>
      <c r="X31" s="2044"/>
      <c r="Y31" s="2044"/>
      <c r="Z31" s="2047" t="e">
        <f>SUMIF(#REF!,"&gt;0",Z27:Z29)-SUMIF(#REF!,"&gt;0",Z27:Z29)</f>
        <v>#REF!</v>
      </c>
      <c r="AA31" s="2047"/>
      <c r="AB31" s="2044"/>
      <c r="AC31" s="2044"/>
      <c r="AD31" s="2044"/>
      <c r="AE31" s="2048"/>
      <c r="AF31" s="2049"/>
      <c r="AG31" s="2050"/>
      <c r="AH31" s="2046">
        <f>COUNT(AJ27:AJ29)</f>
        <v>1</v>
      </c>
      <c r="AI31" s="2046"/>
      <c r="AJ31" s="2051">
        <f>SUM(AJ27:AJ29)</f>
        <v>0</v>
      </c>
    </row>
    <row r="32" spans="1:36" ht="30" customHeight="1">
      <c r="A32" s="2383" t="s">
        <v>239</v>
      </c>
      <c r="B32" s="2307"/>
      <c r="C32" s="2307"/>
      <c r="D32" s="2307"/>
      <c r="E32" s="2307"/>
      <c r="F32" s="2307"/>
      <c r="G32" s="1707"/>
      <c r="H32" s="1707"/>
      <c r="I32" s="1707"/>
      <c r="J32" s="1707"/>
      <c r="K32" s="1707"/>
      <c r="L32" s="1707"/>
      <c r="M32" s="1707"/>
      <c r="N32" s="1707"/>
      <c r="O32" s="1707"/>
      <c r="P32" s="1707"/>
      <c r="Q32" s="1707"/>
      <c r="R32" s="1707"/>
      <c r="S32" s="1707"/>
      <c r="T32" s="1707"/>
      <c r="U32" s="1707"/>
      <c r="V32" s="1707"/>
      <c r="W32" s="1707"/>
      <c r="X32" s="1707"/>
      <c r="Y32" s="1707"/>
      <c r="Z32" s="1707"/>
      <c r="AA32" s="1707"/>
      <c r="AB32" s="1707"/>
      <c r="AC32" s="1707"/>
      <c r="AD32" s="1707"/>
      <c r="AE32" s="1870"/>
      <c r="AF32" s="1707"/>
      <c r="AG32" s="1376"/>
      <c r="AH32" s="1707"/>
      <c r="AI32" s="1707"/>
      <c r="AJ32" s="1881"/>
    </row>
    <row r="33" spans="1:36" ht="30" customHeight="1">
      <c r="A33" s="1720">
        <f>DAY(AG33)</f>
        <v>18</v>
      </c>
      <c r="B33" s="449">
        <v>600</v>
      </c>
      <c r="C33" s="450">
        <v>6</v>
      </c>
      <c r="D33" s="62" t="s">
        <v>257</v>
      </c>
      <c r="E33" s="62"/>
      <c r="F33" s="451"/>
      <c r="G33" s="80">
        <f>O33-U33</f>
        <v>17</v>
      </c>
      <c r="H33" s="80">
        <f t="shared" ref="H33:I35" si="3">O33-U33</f>
        <v>17</v>
      </c>
      <c r="I33" s="80">
        <f t="shared" si="3"/>
        <v>200</v>
      </c>
      <c r="J33" s="80">
        <f>IF($B$5&gt;=A33,($B$5-A33+1)*H33,"-")</f>
        <v>187</v>
      </c>
      <c r="K33" s="65">
        <f>($A$5-A33+1)*H33</f>
        <v>187</v>
      </c>
      <c r="L33" s="65">
        <f>($A$5-A33+1)*I33</f>
        <v>2200</v>
      </c>
      <c r="M33" s="565" t="s">
        <v>340</v>
      </c>
      <c r="N33" s="250">
        <f ca="1">IF((AE33)&lt;$N$5-DAY($N$5)+1,H33,H33+U33)</f>
        <v>17</v>
      </c>
      <c r="O33" s="65">
        <v>37</v>
      </c>
      <c r="P33" s="66">
        <v>450</v>
      </c>
      <c r="Q33" s="1503">
        <v>10</v>
      </c>
      <c r="R33" s="66">
        <v>20</v>
      </c>
      <c r="S33" s="112">
        <v>1000</v>
      </c>
      <c r="T33" s="565" t="s">
        <v>340</v>
      </c>
      <c r="U33" s="65">
        <v>20</v>
      </c>
      <c r="V33" s="65">
        <v>250</v>
      </c>
      <c r="W33" s="65">
        <v>10</v>
      </c>
      <c r="X33" s="71">
        <v>30</v>
      </c>
      <c r="Y33" s="71">
        <v>900</v>
      </c>
      <c r="Z33" s="64"/>
      <c r="AA33" s="70"/>
      <c r="AB33" s="452"/>
      <c r="AC33" s="71"/>
      <c r="AD33" s="1873"/>
      <c r="AE33" s="1886">
        <v>43466</v>
      </c>
      <c r="AF33" s="135">
        <v>43509</v>
      </c>
      <c r="AG33" s="1390">
        <f>AF33+5</f>
        <v>43514</v>
      </c>
      <c r="AH33" s="78">
        <f>IF(AE33&lt;$D$4,0,AG33-AE33)</f>
        <v>0</v>
      </c>
      <c r="AI33" s="1899">
        <f>IF(U33="","",AH33*U33)</f>
        <v>0</v>
      </c>
      <c r="AJ33" s="1877">
        <f>IF(V33="","",AH33*V33)</f>
        <v>0</v>
      </c>
    </row>
    <row r="34" spans="1:36" ht="30" customHeight="1">
      <c r="A34" s="1720"/>
      <c r="B34" s="449"/>
      <c r="C34" s="450"/>
      <c r="D34" s="62"/>
      <c r="E34" s="62"/>
      <c r="F34" s="451"/>
      <c r="G34" s="80">
        <f>O34-U34</f>
        <v>0</v>
      </c>
      <c r="H34" s="80">
        <f t="shared" si="3"/>
        <v>0</v>
      </c>
      <c r="I34" s="80">
        <f t="shared" si="3"/>
        <v>0</v>
      </c>
      <c r="J34" s="80">
        <f>IF($B$5&gt;=A34,($B$5-A34+1)*H34,"-")</f>
        <v>0</v>
      </c>
      <c r="K34" s="65">
        <f>($A$5-A34+1)*H34</f>
        <v>0</v>
      </c>
      <c r="L34" s="65">
        <f>($A$5-A34+1)*I34</f>
        <v>0</v>
      </c>
      <c r="M34" s="565">
        <f>G33*26</f>
        <v>442</v>
      </c>
      <c r="N34" s="250"/>
      <c r="O34" s="65"/>
      <c r="P34" s="250"/>
      <c r="Q34" s="282"/>
      <c r="R34" s="71"/>
      <c r="S34" s="71"/>
      <c r="T34" s="247"/>
      <c r="U34" s="64"/>
      <c r="V34" s="70"/>
      <c r="W34" s="452"/>
      <c r="X34" s="71"/>
      <c r="Y34" s="452"/>
      <c r="Z34" s="64"/>
      <c r="AA34" s="70"/>
      <c r="AB34" s="452"/>
      <c r="AC34" s="71"/>
      <c r="AD34" s="1873"/>
      <c r="AE34" s="1886"/>
      <c r="AF34" s="135"/>
      <c r="AG34" s="1390"/>
      <c r="AH34" s="78"/>
      <c r="AI34" s="1899" t="str">
        <f>IF(U34="","",AH34*U34)</f>
        <v/>
      </c>
      <c r="AJ34" s="1877" t="str">
        <f>IF(V34="","",AH34*V34)</f>
        <v/>
      </c>
    </row>
    <row r="35" spans="1:36" ht="30" customHeight="1">
      <c r="A35" s="1720"/>
      <c r="B35" s="449"/>
      <c r="C35" s="450"/>
      <c r="D35" s="62"/>
      <c r="E35" s="62"/>
      <c r="F35" s="245"/>
      <c r="G35" s="80">
        <f>O35-U35</f>
        <v>0</v>
      </c>
      <c r="H35" s="80">
        <f t="shared" si="3"/>
        <v>0</v>
      </c>
      <c r="I35" s="80">
        <f t="shared" si="3"/>
        <v>0</v>
      </c>
      <c r="J35" s="80">
        <f>IF($B$5&gt;=A35,($B$5-A35+1)*H35,"-")</f>
        <v>0</v>
      </c>
      <c r="K35" s="65">
        <f>($A$5-A35+1)*H35</f>
        <v>0</v>
      </c>
      <c r="L35" s="65">
        <f>($A$5-A35+1)*I35</f>
        <v>0</v>
      </c>
      <c r="M35" s="66"/>
      <c r="N35" s="281"/>
      <c r="O35" s="250"/>
      <c r="P35" s="250"/>
      <c r="Q35" s="71"/>
      <c r="R35" s="71"/>
      <c r="S35" s="71"/>
      <c r="T35" s="247"/>
      <c r="U35" s="64"/>
      <c r="V35" s="70"/>
      <c r="W35" s="452"/>
      <c r="X35" s="71"/>
      <c r="Y35" s="452"/>
      <c r="Z35" s="64"/>
      <c r="AA35" s="70"/>
      <c r="AB35" s="452"/>
      <c r="AC35" s="71"/>
      <c r="AD35" s="318"/>
      <c r="AE35" s="1886"/>
      <c r="AF35" s="135"/>
      <c r="AG35" s="1396"/>
      <c r="AH35" s="78"/>
      <c r="AI35" s="1899" t="str">
        <f>IF(U35="","",AH35*U35)</f>
        <v/>
      </c>
      <c r="AJ35" s="1877" t="str">
        <f>IF(V35="","",AH35*V35)</f>
        <v/>
      </c>
    </row>
    <row r="36" spans="1:36" ht="30" customHeight="1">
      <c r="A36" s="1724" t="s">
        <v>86</v>
      </c>
      <c r="B36" s="149">
        <f>COUNTIF(A33:A35,$B$4)</f>
        <v>1</v>
      </c>
      <c r="C36" s="150"/>
      <c r="D36" s="151"/>
      <c r="E36" s="151"/>
      <c r="F36" s="151"/>
      <c r="G36" s="152">
        <f>SUM(G34:G35)</f>
        <v>0</v>
      </c>
      <c r="H36" s="152">
        <f>SUMIF($A33:$A35,$B$4,H33:H35)</f>
        <v>17</v>
      </c>
      <c r="I36" s="152">
        <f>SUMIF($A33:$A35,$B$4,I33:I35)</f>
        <v>200</v>
      </c>
      <c r="J36" s="152">
        <f>SUMIF($A33:$A35,$B$4,J33:J35)</f>
        <v>187</v>
      </c>
      <c r="K36" s="152">
        <f>SUMIF($A33:$A35,$B$4,K33:K35)</f>
        <v>187</v>
      </c>
      <c r="L36" s="152">
        <f>SUMIF($A33:$A35,$B$4,L33:L35)</f>
        <v>2200</v>
      </c>
      <c r="M36" s="152"/>
      <c r="N36" s="153">
        <f ca="1">SUMIF(A33:A35,$B$4,N33:N35)</f>
        <v>17</v>
      </c>
      <c r="O36" s="153">
        <f>SUMIF(A33:A35,$B$4,O33:O35)</f>
        <v>37</v>
      </c>
      <c r="P36" s="153">
        <f>SUMIF(A32:A35,$B$4,P32:P35)</f>
        <v>450</v>
      </c>
      <c r="Q36" s="152"/>
      <c r="R36" s="152"/>
      <c r="S36" s="152"/>
      <c r="T36" s="152"/>
      <c r="U36" s="152">
        <f>SUMIF(A33:A35,$B$4,U33:U35)</f>
        <v>20</v>
      </c>
      <c r="V36" s="152">
        <f>SUMIF(A33:A35,$B$4,V33:V35)</f>
        <v>250</v>
      </c>
      <c r="W36" s="151"/>
      <c r="X36" s="151"/>
      <c r="Y36" s="151"/>
      <c r="Z36" s="152">
        <f>SUMIF(G33:G35,$B$4,Z33:Z35)</f>
        <v>0</v>
      </c>
      <c r="AA36" s="152">
        <f>SUMIF(G33:G35,$B$4,AA33:AA35)</f>
        <v>0</v>
      </c>
      <c r="AB36" s="151"/>
      <c r="AC36" s="151"/>
      <c r="AD36" s="151"/>
      <c r="AE36" s="1879"/>
      <c r="AF36" s="155"/>
      <c r="AG36" s="1391"/>
      <c r="AH36" s="158"/>
      <c r="AI36" s="162">
        <f>SUMIF($A33:$A35,$B$4,AI33:AI35)</f>
        <v>0</v>
      </c>
      <c r="AJ36" s="1880">
        <f>SUMIF($A33:$A35,$B$4,AJ33:AJ35)</f>
        <v>0</v>
      </c>
    </row>
    <row r="37" spans="1:36" ht="30" customHeight="1">
      <c r="A37" s="1726" t="s">
        <v>87</v>
      </c>
      <c r="B37" s="343">
        <f>COUNT(A33:A35)</f>
        <v>1</v>
      </c>
      <c r="C37" s="181"/>
      <c r="D37" s="2044"/>
      <c r="E37" s="2044"/>
      <c r="F37" s="2044"/>
      <c r="G37" s="2046">
        <f>SUM(G33:G35)</f>
        <v>17</v>
      </c>
      <c r="H37" s="2046">
        <f>SUMIF(A33:A35,"&gt;0",H33:H35)</f>
        <v>17</v>
      </c>
      <c r="I37" s="2046"/>
      <c r="J37" s="2046"/>
      <c r="K37" s="2046">
        <f>SUM(K33:K35)</f>
        <v>187</v>
      </c>
      <c r="L37" s="2046"/>
      <c r="M37" s="2046"/>
      <c r="N37" s="2046"/>
      <c r="O37" s="2046"/>
      <c r="P37" s="2046"/>
      <c r="Q37" s="2046"/>
      <c r="R37" s="2046"/>
      <c r="S37" s="2046"/>
      <c r="T37" s="2047"/>
      <c r="U37" s="2047">
        <f>SUMIF(AG33:AG35,"перех.",U33:U35)</f>
        <v>0</v>
      </c>
      <c r="V37" s="2047"/>
      <c r="W37" s="2044"/>
      <c r="X37" s="2044"/>
      <c r="Y37" s="2044"/>
      <c r="Z37" s="2047" t="e">
        <f>SUMIF(#REF!,"перех.",Z33:Z35)</f>
        <v>#REF!</v>
      </c>
      <c r="AA37" s="2047"/>
      <c r="AB37" s="2044"/>
      <c r="AC37" s="2044"/>
      <c r="AD37" s="2044"/>
      <c r="AE37" s="2048"/>
      <c r="AF37" s="2049"/>
      <c r="AG37" s="2050"/>
      <c r="AH37" s="2046">
        <f>COUNTIF(AH33:AH35,"&gt;0")</f>
        <v>0</v>
      </c>
      <c r="AI37" s="2046"/>
      <c r="AJ37" s="2051">
        <f>SUM(AJ33:AJ35)</f>
        <v>0</v>
      </c>
    </row>
    <row r="38" spans="1:36" ht="30" customHeight="1" collapsed="1">
      <c r="A38" s="2384" t="s">
        <v>206</v>
      </c>
      <c r="B38" s="2331"/>
      <c r="C38" s="2331"/>
      <c r="D38" s="2331"/>
      <c r="E38" s="2331"/>
      <c r="F38" s="2331"/>
      <c r="G38" s="2331"/>
      <c r="H38" s="2331"/>
      <c r="I38" s="1705"/>
      <c r="J38" s="357"/>
      <c r="K38" s="357"/>
      <c r="L38" s="357"/>
      <c r="M38" s="357"/>
      <c r="N38" s="357"/>
      <c r="O38" s="357"/>
      <c r="P38" s="357"/>
      <c r="Q38" s="357"/>
      <c r="R38" s="357"/>
      <c r="S38" s="357"/>
      <c r="T38" s="357"/>
      <c r="U38" s="357"/>
      <c r="V38" s="357"/>
      <c r="W38" s="357"/>
      <c r="X38" s="357"/>
      <c r="Y38" s="357"/>
      <c r="Z38" s="357"/>
      <c r="AA38" s="357"/>
      <c r="AB38" s="357"/>
      <c r="AC38" s="357"/>
      <c r="AD38" s="357"/>
      <c r="AE38" s="1887"/>
      <c r="AF38" s="357"/>
      <c r="AG38" s="1397"/>
      <c r="AH38" s="357"/>
      <c r="AI38" s="357"/>
      <c r="AJ38" s="1888"/>
    </row>
    <row r="39" spans="1:36" ht="30" customHeight="1">
      <c r="A39" s="1720">
        <f>DAY(AG39)</f>
        <v>3</v>
      </c>
      <c r="B39" s="449">
        <v>600</v>
      </c>
      <c r="C39" s="450">
        <v>6</v>
      </c>
      <c r="D39" s="62" t="s">
        <v>257</v>
      </c>
      <c r="E39" s="62"/>
      <c r="F39" s="451"/>
      <c r="G39" s="80">
        <f>O39-U39</f>
        <v>18</v>
      </c>
      <c r="H39" s="80">
        <f t="shared" ref="H39:I41" si="4">O39-U39</f>
        <v>18</v>
      </c>
      <c r="I39" s="80">
        <f t="shared" si="4"/>
        <v>90</v>
      </c>
      <c r="J39" s="80">
        <f>IF($B$5&gt;=A39,($B$5-A39+1)*H39,"-")</f>
        <v>468</v>
      </c>
      <c r="K39" s="65">
        <f>($A$5-A39+1)*H39</f>
        <v>468</v>
      </c>
      <c r="L39" s="65">
        <f>($A$5-A39+1)*I39</f>
        <v>2340</v>
      </c>
      <c r="M39" s="565" t="s">
        <v>340</v>
      </c>
      <c r="N39" s="250">
        <f ca="1">IF((AE39)&lt;$N$5-DAY($N$5)+1,H39,H39+U39)</f>
        <v>18</v>
      </c>
      <c r="O39" s="65">
        <v>38</v>
      </c>
      <c r="P39" s="66">
        <v>340</v>
      </c>
      <c r="Q39" s="1503">
        <v>10</v>
      </c>
      <c r="R39" s="66">
        <v>20</v>
      </c>
      <c r="S39" s="112">
        <v>1000</v>
      </c>
      <c r="T39" s="565" t="s">
        <v>340</v>
      </c>
      <c r="U39" s="65">
        <v>20</v>
      </c>
      <c r="V39" s="65">
        <v>250</v>
      </c>
      <c r="W39" s="65">
        <v>10</v>
      </c>
      <c r="X39" s="71">
        <v>30</v>
      </c>
      <c r="Y39" s="71">
        <v>900</v>
      </c>
      <c r="Z39" s="64"/>
      <c r="AA39" s="70"/>
      <c r="AB39" s="452"/>
      <c r="AC39" s="71"/>
      <c r="AD39" s="1873"/>
      <c r="AE39" s="1886">
        <v>43480</v>
      </c>
      <c r="AF39" s="135">
        <v>43499</v>
      </c>
      <c r="AG39" s="1390">
        <f>AF39</f>
        <v>43499</v>
      </c>
      <c r="AH39" s="78">
        <f>IF(AE39&lt;$D$4,0,AG39-AE39)</f>
        <v>0</v>
      </c>
      <c r="AI39" s="1899">
        <f>IF(U39="","",AH39*U39)</f>
        <v>0</v>
      </c>
      <c r="AJ39" s="1877">
        <f>IF(V39="","",AH39*V39)</f>
        <v>0</v>
      </c>
    </row>
    <row r="40" spans="1:36" ht="30" customHeight="1">
      <c r="A40" s="1734"/>
      <c r="B40" s="245"/>
      <c r="C40" s="245"/>
      <c r="D40" s="246"/>
      <c r="E40" s="62"/>
      <c r="F40" s="245"/>
      <c r="G40" s="80">
        <f>O40-U40</f>
        <v>0</v>
      </c>
      <c r="H40" s="80">
        <f t="shared" si="4"/>
        <v>0</v>
      </c>
      <c r="I40" s="80">
        <f t="shared" si="4"/>
        <v>0</v>
      </c>
      <c r="J40" s="80">
        <f>IF($B$5&gt;=A40,($B$5-A40+1)*H40,"-")</f>
        <v>0</v>
      </c>
      <c r="K40" s="65">
        <f>($A$5-A40+1)*H40</f>
        <v>0</v>
      </c>
      <c r="L40" s="65">
        <f>($A$5-A40+1)*I40</f>
        <v>0</v>
      </c>
      <c r="M40" s="66"/>
      <c r="N40" s="250">
        <f ca="1">IF((AE40)&lt;$N$5-DAY($N$5)+1,H40,H40+U40)</f>
        <v>0</v>
      </c>
      <c r="O40" s="250"/>
      <c r="P40" s="250"/>
      <c r="Q40" s="69"/>
      <c r="R40" s="71"/>
      <c r="S40" s="71"/>
      <c r="T40" s="270"/>
      <c r="U40" s="63"/>
      <c r="V40" s="71"/>
      <c r="W40" s="777"/>
      <c r="X40" s="70"/>
      <c r="Y40" s="70"/>
      <c r="Z40" s="85"/>
      <c r="AA40" s="71"/>
      <c r="AB40" s="477"/>
      <c r="AC40" s="70"/>
      <c r="AD40" s="571"/>
      <c r="AE40" s="1890"/>
      <c r="AF40" s="135"/>
      <c r="AG40" s="1396"/>
      <c r="AH40" s="78"/>
      <c r="AI40" s="1899" t="str">
        <f>IF(U40="","",AH40*U40)</f>
        <v/>
      </c>
      <c r="AJ40" s="1877" t="str">
        <f>IF(V40="","",AH40*V40)</f>
        <v/>
      </c>
    </row>
    <row r="41" spans="1:36" ht="30" customHeight="1">
      <c r="A41" s="1734"/>
      <c r="B41" s="245"/>
      <c r="C41" s="245"/>
      <c r="D41" s="246"/>
      <c r="E41" s="62"/>
      <c r="F41" s="245"/>
      <c r="G41" s="80">
        <f>O41-U41</f>
        <v>0</v>
      </c>
      <c r="H41" s="80">
        <f t="shared" si="4"/>
        <v>0</v>
      </c>
      <c r="I41" s="80">
        <f t="shared" si="4"/>
        <v>0</v>
      </c>
      <c r="J41" s="80">
        <f>IF($B$5&gt;=A41,($B$5-A41+1)*H41,"-")</f>
        <v>0</v>
      </c>
      <c r="K41" s="65">
        <f>($A$5-A41+1)*H41</f>
        <v>0</v>
      </c>
      <c r="L41" s="65">
        <f>($A$5-A41+1)*I41</f>
        <v>0</v>
      </c>
      <c r="M41" s="66"/>
      <c r="N41" s="250">
        <f ca="1">IF((AE41)&lt;$N$5-DAY($N$5)+1,H41,H41+U41)</f>
        <v>0</v>
      </c>
      <c r="O41" s="250"/>
      <c r="P41" s="250"/>
      <c r="Q41" s="71"/>
      <c r="R41" s="71"/>
      <c r="S41" s="71"/>
      <c r="T41" s="270"/>
      <c r="U41" s="63"/>
      <c r="V41" s="71"/>
      <c r="W41" s="477"/>
      <c r="X41" s="70"/>
      <c r="Y41" s="70"/>
      <c r="Z41" s="85"/>
      <c r="AA41" s="71"/>
      <c r="AB41" s="477"/>
      <c r="AC41" s="70"/>
      <c r="AD41" s="571"/>
      <c r="AE41" s="1890"/>
      <c r="AF41" s="135"/>
      <c r="AG41" s="1396"/>
      <c r="AH41" s="78"/>
      <c r="AI41" s="1899" t="str">
        <f>IF(U41="","",AH41*U41)</f>
        <v/>
      </c>
      <c r="AJ41" s="1877" t="str">
        <f>IF(V41="","",AH41*V41)</f>
        <v/>
      </c>
    </row>
    <row r="42" spans="1:36" ht="30" customHeight="1" collapsed="1">
      <c r="A42" s="1724" t="s">
        <v>199</v>
      </c>
      <c r="B42" s="149">
        <f>COUNTIF(A39:A41,$B$4)</f>
        <v>1</v>
      </c>
      <c r="C42" s="150"/>
      <c r="D42" s="151"/>
      <c r="E42" s="151"/>
      <c r="F42" s="151"/>
      <c r="G42" s="152">
        <f>SUM(G40:G41)</f>
        <v>0</v>
      </c>
      <c r="H42" s="152">
        <f>SUMIF($A39:$A41,$B$4,H39:H41)</f>
        <v>18</v>
      </c>
      <c r="I42" s="152">
        <f>SUMIF($A39:$A41,$B$4,I39:I41)</f>
        <v>90</v>
      </c>
      <c r="J42" s="152">
        <f>SUMIF($A39:$A41,$B$4,J39:J41)</f>
        <v>468</v>
      </c>
      <c r="K42" s="152">
        <f>SUMIF($A39:$A41,$B$4,K39:K41)</f>
        <v>468</v>
      </c>
      <c r="L42" s="152">
        <f>SUMIF($A39:$A41,$B$4,L39:L41)</f>
        <v>2340</v>
      </c>
      <c r="M42" s="152"/>
      <c r="N42" s="153">
        <f ca="1">SUMIF(A39:A41,$B$4,N39:N41)</f>
        <v>18</v>
      </c>
      <c r="O42" s="153">
        <f>SUMIF(A39:A41,$B$4,O39:O41)</f>
        <v>38</v>
      </c>
      <c r="P42" s="153">
        <f>SUMIF(A38:A41,$B$4,P38:P41)</f>
        <v>340</v>
      </c>
      <c r="Q42" s="152"/>
      <c r="R42" s="152"/>
      <c r="S42" s="152"/>
      <c r="T42" s="152"/>
      <c r="U42" s="152"/>
      <c r="V42" s="152"/>
      <c r="W42" s="151"/>
      <c r="X42" s="151"/>
      <c r="Y42" s="151"/>
      <c r="Z42" s="152"/>
      <c r="AA42" s="152"/>
      <c r="AB42" s="151"/>
      <c r="AC42" s="151"/>
      <c r="AD42" s="151"/>
      <c r="AE42" s="1879"/>
      <c r="AF42" s="155"/>
      <c r="AG42" s="1391"/>
      <c r="AH42" s="158"/>
      <c r="AI42" s="162">
        <f>SUMIF($A39:$A41,$B$4,AI39:AI41)</f>
        <v>0</v>
      </c>
      <c r="AJ42" s="1880">
        <f>SUMIF($A39:$A41,$B$4,AJ39:AJ41)</f>
        <v>0</v>
      </c>
    </row>
    <row r="43" spans="1:36" ht="30" customHeight="1">
      <c r="A43" s="2041" t="s">
        <v>87</v>
      </c>
      <c r="B43" s="2053">
        <f>COUNT(A39:A41)</f>
        <v>1</v>
      </c>
      <c r="C43" s="2043"/>
      <c r="D43" s="2044"/>
      <c r="E43" s="2044"/>
      <c r="F43" s="2044"/>
      <c r="G43" s="2046"/>
      <c r="H43" s="2046">
        <f>SUMIF(A39:A41,"&gt;0",H39:H41)</f>
        <v>18</v>
      </c>
      <c r="I43" s="2046"/>
      <c r="J43" s="2046"/>
      <c r="K43" s="2046">
        <f>SUM(K39:K41)</f>
        <v>468</v>
      </c>
      <c r="L43" s="2046"/>
      <c r="M43" s="2046"/>
      <c r="N43" s="2046"/>
      <c r="O43" s="2046"/>
      <c r="P43" s="2046"/>
      <c r="Q43" s="2046"/>
      <c r="R43" s="2046"/>
      <c r="S43" s="2046"/>
      <c r="T43" s="2047"/>
      <c r="U43" s="2047">
        <f>SUMIF(AG39:AG41,"переход",U39:U41)</f>
        <v>0</v>
      </c>
      <c r="V43" s="2047"/>
      <c r="W43" s="2044"/>
      <c r="X43" s="2044"/>
      <c r="Y43" s="2044"/>
      <c r="Z43" s="2047" t="e">
        <f>SUMIF(#REF!,"перех.",Z39:Z41)</f>
        <v>#REF!</v>
      </c>
      <c r="AA43" s="2047"/>
      <c r="AB43" s="2044"/>
      <c r="AC43" s="2044"/>
      <c r="AD43" s="2044"/>
      <c r="AE43" s="2048"/>
      <c r="AF43" s="2049"/>
      <c r="AG43" s="2050"/>
      <c r="AH43" s="2046">
        <f>COUNT(AJ39:AJ41)</f>
        <v>1</v>
      </c>
      <c r="AI43" s="2046"/>
      <c r="AJ43" s="2051">
        <f>SUM(AJ39:AJ41)</f>
        <v>0</v>
      </c>
    </row>
    <row r="44" spans="1:36" ht="30" customHeight="1">
      <c r="A44" s="2383" t="s">
        <v>310</v>
      </c>
      <c r="B44" s="2308"/>
      <c r="C44" s="2308"/>
      <c r="D44" s="2308"/>
      <c r="E44" s="2308"/>
      <c r="F44" s="2308"/>
      <c r="G44" s="2308"/>
      <c r="H44" s="2308"/>
      <c r="I44" s="1704"/>
      <c r="J44" s="1707"/>
      <c r="K44" s="1707"/>
      <c r="L44" s="1707"/>
      <c r="M44" s="1707"/>
      <c r="N44" s="1707"/>
      <c r="O44" s="1707"/>
      <c r="P44" s="1707"/>
      <c r="Q44" s="1707"/>
      <c r="R44" s="1707"/>
      <c r="S44" s="1707"/>
      <c r="T44" s="1707"/>
      <c r="U44" s="1707"/>
      <c r="V44" s="1707"/>
      <c r="W44" s="1707"/>
      <c r="X44" s="1707"/>
      <c r="Y44" s="1707"/>
      <c r="Z44" s="1707"/>
      <c r="AA44" s="1707"/>
      <c r="AB44" s="1707"/>
      <c r="AC44" s="1707"/>
      <c r="AD44" s="1707"/>
      <c r="AE44" s="1870"/>
      <c r="AF44" s="1707"/>
      <c r="AG44" s="1376"/>
      <c r="AH44" s="1707"/>
      <c r="AI44" s="1707"/>
      <c r="AJ44" s="1881"/>
    </row>
    <row r="45" spans="1:36" ht="30" customHeight="1">
      <c r="A45" s="1720">
        <f>DAY(AG45)</f>
        <v>26</v>
      </c>
      <c r="B45" s="449">
        <v>800</v>
      </c>
      <c r="C45" s="450">
        <v>8</v>
      </c>
      <c r="D45" s="62" t="s">
        <v>257</v>
      </c>
      <c r="E45" s="62"/>
      <c r="F45" s="451"/>
      <c r="G45" s="80">
        <f>O45-U45</f>
        <v>19</v>
      </c>
      <c r="H45" s="80">
        <f>O45-U45</f>
        <v>19</v>
      </c>
      <c r="I45" s="80">
        <f>P45-V45</f>
        <v>30</v>
      </c>
      <c r="J45" s="80">
        <f>IF($B$5&gt;=A45,($B$5-A45+1)*H45,"-")</f>
        <v>57</v>
      </c>
      <c r="K45" s="65">
        <f>($A$5-A45+1)*H45</f>
        <v>57</v>
      </c>
      <c r="L45" s="65">
        <f>($A$5-A45+1)*I45</f>
        <v>90</v>
      </c>
      <c r="M45" s="565" t="s">
        <v>340</v>
      </c>
      <c r="N45" s="250">
        <f ca="1">IF((AE45)&lt;$N$5-DAY($N$5)+1,H45,H45+U45)</f>
        <v>19</v>
      </c>
      <c r="O45" s="65">
        <v>39</v>
      </c>
      <c r="P45" s="66">
        <v>280</v>
      </c>
      <c r="Q45" s="1503">
        <v>10</v>
      </c>
      <c r="R45" s="66">
        <v>20</v>
      </c>
      <c r="S45" s="112">
        <v>1000</v>
      </c>
      <c r="T45" s="565" t="s">
        <v>340</v>
      </c>
      <c r="U45" s="65">
        <v>20</v>
      </c>
      <c r="V45" s="65">
        <v>250</v>
      </c>
      <c r="W45" s="65">
        <v>10</v>
      </c>
      <c r="X45" s="71">
        <v>30</v>
      </c>
      <c r="Y45" s="71">
        <v>900</v>
      </c>
      <c r="Z45" s="64"/>
      <c r="AA45" s="70"/>
      <c r="AB45" s="452"/>
      <c r="AC45" s="71"/>
      <c r="AD45" s="1873"/>
      <c r="AE45" s="1886">
        <v>43497</v>
      </c>
      <c r="AF45" s="135">
        <v>43514</v>
      </c>
      <c r="AG45" s="1390">
        <f>AF45+8</f>
        <v>43522</v>
      </c>
      <c r="AH45" s="78">
        <f>IF(AE45&lt;$D$4,0,AG45-AE45)</f>
        <v>25</v>
      </c>
      <c r="AI45" s="1899">
        <f>IF(U45="","",AH45*U45)</f>
        <v>500</v>
      </c>
      <c r="AJ45" s="1877">
        <f>IF(V45="","",AH45*V45)</f>
        <v>6250</v>
      </c>
    </row>
    <row r="46" spans="1:36" ht="30" customHeight="1">
      <c r="A46" s="1743"/>
      <c r="B46" s="245"/>
      <c r="C46" s="245"/>
      <c r="D46" s="62"/>
      <c r="E46" s="62"/>
      <c r="F46" s="245"/>
      <c r="G46" s="80">
        <f>O46-U46</f>
        <v>0</v>
      </c>
      <c r="H46" s="80">
        <f>O46-U46</f>
        <v>0</v>
      </c>
      <c r="I46" s="80">
        <f>P46-V46</f>
        <v>0</v>
      </c>
      <c r="J46" s="80">
        <f>IF($B$5&gt;=A46,($B$5-A46+1)*H46,"-")</f>
        <v>0</v>
      </c>
      <c r="K46" s="65">
        <f>($A$5-A46+1)*H46</f>
        <v>0</v>
      </c>
      <c r="L46" s="65">
        <f>($A$5-A46+1)*I46</f>
        <v>0</v>
      </c>
      <c r="M46" s="66"/>
      <c r="N46" s="398"/>
      <c r="O46" s="250"/>
      <c r="P46" s="250"/>
      <c r="Q46" s="71"/>
      <c r="R46" s="71"/>
      <c r="S46" s="71"/>
      <c r="T46" s="270"/>
      <c r="U46" s="85"/>
      <c r="V46" s="71"/>
      <c r="W46" s="477"/>
      <c r="X46" s="70"/>
      <c r="Y46" s="70"/>
      <c r="Z46" s="85"/>
      <c r="AA46" s="71"/>
      <c r="AB46" s="477"/>
      <c r="AC46" s="70"/>
      <c r="AD46" s="1871"/>
      <c r="AE46" s="1890"/>
      <c r="AF46" s="135"/>
      <c r="AG46" s="1396"/>
      <c r="AH46" s="78"/>
      <c r="AI46" s="1899" t="str">
        <f>IF(U46="","",AH46*U46)</f>
        <v/>
      </c>
      <c r="AJ46" s="1877" t="str">
        <f>IF(V46="","",AH46*V46)</f>
        <v/>
      </c>
    </row>
    <row r="47" spans="1:36" ht="30" customHeight="1">
      <c r="A47" s="1724" t="s">
        <v>86</v>
      </c>
      <c r="B47" s="149">
        <f>COUNTIF(A45:A46,$B$4)</f>
        <v>1</v>
      </c>
      <c r="C47" s="150"/>
      <c r="D47" s="151"/>
      <c r="E47" s="151"/>
      <c r="F47" s="151"/>
      <c r="G47" s="152">
        <f>SUM(G45:G46)</f>
        <v>19</v>
      </c>
      <c r="H47" s="152">
        <f>SUMIF($A45:$A46,$B$4,H45:H46)</f>
        <v>19</v>
      </c>
      <c r="I47" s="152">
        <f>SUMIF($A45:$A46,$B$4,I45:I46)</f>
        <v>30</v>
      </c>
      <c r="J47" s="152">
        <f>SUMIF($A45:$A46,$B$4,J45:J46)</f>
        <v>57</v>
      </c>
      <c r="K47" s="152">
        <f>SUMIF($A45:$A46,$B$4,K45:K46)</f>
        <v>57</v>
      </c>
      <c r="L47" s="152">
        <f>SUMIF($A45:$A46,$B$4,L45:L46)</f>
        <v>90</v>
      </c>
      <c r="M47" s="152"/>
      <c r="N47" s="153">
        <f ca="1">SUMIF(A44:A46,$B$4,N44:N46)</f>
        <v>19</v>
      </c>
      <c r="O47" s="153">
        <f>SUMIF(A44:A46,$B$4,O44:O46)</f>
        <v>39</v>
      </c>
      <c r="P47" s="153">
        <f>SUMIF(A44:A46,$B$4,P44:P46)</f>
        <v>280</v>
      </c>
      <c r="Q47" s="152"/>
      <c r="R47" s="152"/>
      <c r="S47" s="152"/>
      <c r="T47" s="152"/>
      <c r="U47" s="152"/>
      <c r="V47" s="152"/>
      <c r="W47" s="151"/>
      <c r="X47" s="151"/>
      <c r="Y47" s="151"/>
      <c r="Z47" s="152"/>
      <c r="AA47" s="152"/>
      <c r="AB47" s="151"/>
      <c r="AC47" s="151"/>
      <c r="AD47" s="151"/>
      <c r="AE47" s="1879"/>
      <c r="AF47" s="155"/>
      <c r="AG47" s="1391"/>
      <c r="AH47" s="158"/>
      <c r="AI47" s="162">
        <f>SUMIF($A44:$A46,$B$4,AI44:AI46)</f>
        <v>500</v>
      </c>
      <c r="AJ47" s="1880">
        <f>SUMIF($A44:$A46,$B$4,AJ44:AJ46)</f>
        <v>6250</v>
      </c>
    </row>
    <row r="48" spans="1:36" ht="30" customHeight="1">
      <c r="A48" s="2041" t="s">
        <v>87</v>
      </c>
      <c r="B48" s="2053">
        <f>COUNT(A45:A46)</f>
        <v>1</v>
      </c>
      <c r="C48" s="2043"/>
      <c r="D48" s="2044"/>
      <c r="E48" s="2044"/>
      <c r="F48" s="2044"/>
      <c r="G48" s="2046">
        <f>SUM(G45:G46)</f>
        <v>19</v>
      </c>
      <c r="H48" s="2046">
        <f>SUM(H45:H46)</f>
        <v>19</v>
      </c>
      <c r="I48" s="2046"/>
      <c r="J48" s="2046"/>
      <c r="K48" s="2046">
        <f>SUM(K45:K46)</f>
        <v>57</v>
      </c>
      <c r="L48" s="2046"/>
      <c r="M48" s="2046"/>
      <c r="N48" s="2046"/>
      <c r="O48" s="2046"/>
      <c r="P48" s="2046"/>
      <c r="Q48" s="2046"/>
      <c r="R48" s="2046"/>
      <c r="S48" s="2046"/>
      <c r="T48" s="2047"/>
      <c r="U48" s="2052"/>
      <c r="V48" s="2047"/>
      <c r="W48" s="2044"/>
      <c r="X48" s="2044"/>
      <c r="Y48" s="2044"/>
      <c r="Z48" s="2052"/>
      <c r="AA48" s="2047"/>
      <c r="AB48" s="2044"/>
      <c r="AC48" s="2044"/>
      <c r="AD48" s="2044"/>
      <c r="AE48" s="2048"/>
      <c r="AF48" s="2049"/>
      <c r="AG48" s="2050"/>
      <c r="AH48" s="2046"/>
      <c r="AI48" s="2046"/>
      <c r="AJ48" s="2051"/>
    </row>
    <row r="49" spans="1:36" ht="30" customHeight="1" collapsed="1">
      <c r="A49" s="2383" t="s">
        <v>102</v>
      </c>
      <c r="B49" s="2307"/>
      <c r="C49" s="2307"/>
      <c r="D49" s="2307"/>
      <c r="E49" s="2307"/>
      <c r="F49" s="2307"/>
      <c r="G49" s="2307"/>
      <c r="H49" s="1707"/>
      <c r="I49" s="1707"/>
      <c r="J49" s="1707"/>
      <c r="K49" s="1707"/>
      <c r="L49" s="1707"/>
      <c r="M49" s="1707"/>
      <c r="N49" s="1707"/>
      <c r="O49" s="1707"/>
      <c r="P49" s="1707"/>
      <c r="Q49" s="1707"/>
      <c r="R49" s="1707"/>
      <c r="S49" s="1707"/>
      <c r="T49" s="1707"/>
      <c r="U49" s="1707"/>
      <c r="V49" s="1707"/>
      <c r="W49" s="1707"/>
      <c r="X49" s="1707"/>
      <c r="Y49" s="1707"/>
      <c r="Z49" s="1707"/>
      <c r="AA49" s="1707"/>
      <c r="AB49" s="1707"/>
      <c r="AC49" s="1707"/>
      <c r="AD49" s="1707"/>
      <c r="AE49" s="1870"/>
      <c r="AF49" s="1707"/>
      <c r="AG49" s="1376"/>
      <c r="AH49" s="1707"/>
      <c r="AI49" s="1707"/>
      <c r="AJ49" s="1881"/>
    </row>
    <row r="50" spans="1:36" ht="30" customHeight="1">
      <c r="A50" s="1720">
        <f>DAY(AG50)</f>
        <v>3</v>
      </c>
      <c r="B50" s="449">
        <v>800</v>
      </c>
      <c r="C50" s="450">
        <v>8</v>
      </c>
      <c r="D50" s="62" t="s">
        <v>257</v>
      </c>
      <c r="E50" s="62"/>
      <c r="F50" s="451"/>
      <c r="G50" s="80">
        <f>O50-U50</f>
        <v>20</v>
      </c>
      <c r="H50" s="80">
        <f>O50-U50</f>
        <v>20</v>
      </c>
      <c r="I50" s="80">
        <f>P50-V50</f>
        <v>20</v>
      </c>
      <c r="J50" s="80">
        <f>IF($B$5&gt;=A50,($B$5-A50+1)*H50,"-")</f>
        <v>520</v>
      </c>
      <c r="K50" s="65">
        <f>($A$5-A50+1)*H50</f>
        <v>520</v>
      </c>
      <c r="L50" s="65">
        <f>($A$5-A50+1)*I50</f>
        <v>520</v>
      </c>
      <c r="M50" s="565" t="s">
        <v>340</v>
      </c>
      <c r="N50" s="250">
        <f ca="1">IF((AE50)&lt;$N$5-DAY($N$5)+1,H50,H50+U50)</f>
        <v>20</v>
      </c>
      <c r="O50" s="65">
        <v>40</v>
      </c>
      <c r="P50" s="66">
        <v>270</v>
      </c>
      <c r="Q50" s="1503">
        <v>10</v>
      </c>
      <c r="R50" s="66">
        <v>20</v>
      </c>
      <c r="S50" s="112">
        <v>1000</v>
      </c>
      <c r="T50" s="565" t="s">
        <v>340</v>
      </c>
      <c r="U50" s="65">
        <v>20</v>
      </c>
      <c r="V50" s="65">
        <v>250</v>
      </c>
      <c r="W50" s="65">
        <v>10</v>
      </c>
      <c r="X50" s="71">
        <v>30</v>
      </c>
      <c r="Y50" s="71">
        <v>900</v>
      </c>
      <c r="Z50" s="64"/>
      <c r="AA50" s="70"/>
      <c r="AB50" s="452"/>
      <c r="AC50" s="71"/>
      <c r="AD50" s="1873"/>
      <c r="AE50" s="1886">
        <v>43388</v>
      </c>
      <c r="AF50" s="135">
        <v>43499</v>
      </c>
      <c r="AG50" s="1390">
        <f>AF50</f>
        <v>43499</v>
      </c>
      <c r="AH50" s="78">
        <f>IF(AE50&lt;$D$4,0,AG50-AE50)</f>
        <v>0</v>
      </c>
      <c r="AI50" s="1899">
        <f>IF(U50="","",AH50*U50)</f>
        <v>0</v>
      </c>
      <c r="AJ50" s="1877">
        <f>IF(V50="","",AH50*V50)</f>
        <v>0</v>
      </c>
    </row>
    <row r="51" spans="1:36" ht="30" customHeight="1">
      <c r="A51" s="1747"/>
      <c r="B51" s="267"/>
      <c r="C51" s="267"/>
      <c r="D51" s="62"/>
      <c r="E51" s="62"/>
      <c r="F51" s="267"/>
      <c r="G51" s="80">
        <f>O51-U51</f>
        <v>0</v>
      </c>
      <c r="H51" s="80">
        <f>O51-U51</f>
        <v>0</v>
      </c>
      <c r="I51" s="80">
        <f>P51-V51</f>
        <v>0</v>
      </c>
      <c r="J51" s="80">
        <f>IF($B$5&gt;=A51,($B$5-A51+1)*H51,"-")</f>
        <v>0</v>
      </c>
      <c r="K51" s="65">
        <f>($A$5-A51+1)*H51</f>
        <v>0</v>
      </c>
      <c r="L51" s="65">
        <f>($A$5-A51+1)*I51</f>
        <v>0</v>
      </c>
      <c r="M51" s="267"/>
      <c r="N51" s="80"/>
      <c r="O51" s="250"/>
      <c r="P51" s="250"/>
      <c r="Q51" s="71"/>
      <c r="R51" s="71"/>
      <c r="S51" s="71"/>
      <c r="T51" s="71"/>
      <c r="U51" s="85"/>
      <c r="V51" s="71"/>
      <c r="W51" s="71"/>
      <c r="X51" s="71"/>
      <c r="Y51" s="71"/>
      <c r="Z51" s="85"/>
      <c r="AA51" s="71"/>
      <c r="AB51" s="71"/>
      <c r="AC51" s="71"/>
      <c r="AD51" s="318"/>
      <c r="AE51" s="1891"/>
      <c r="AF51" s="283"/>
      <c r="AG51" s="1402"/>
      <c r="AH51" s="78"/>
      <c r="AI51" s="1899" t="str">
        <f>IF(U51="","",AH51*U51)</f>
        <v/>
      </c>
      <c r="AJ51" s="1877" t="str">
        <f>IF(V51="","",AH51*V51)</f>
        <v/>
      </c>
    </row>
    <row r="52" spans="1:36" ht="30" customHeight="1" collapsed="1">
      <c r="A52" s="1724" t="s">
        <v>86</v>
      </c>
      <c r="B52" s="149">
        <f>COUNTIF(A50:A51,$B$4)</f>
        <v>1</v>
      </c>
      <c r="C52" s="150"/>
      <c r="D52" s="151"/>
      <c r="E52" s="151"/>
      <c r="F52" s="151"/>
      <c r="G52" s="152">
        <f>SUM(G50:G51)</f>
        <v>20</v>
      </c>
      <c r="H52" s="152">
        <f>SUMIF($A50:$A51,$B$4,H50:H51)</f>
        <v>20</v>
      </c>
      <c r="I52" s="152">
        <f>SUMIF($A50:$A51,$B$4,I50:I51)</f>
        <v>20</v>
      </c>
      <c r="J52" s="152">
        <f>SUMIF($A50:$A51,$B$4,J50:J51)</f>
        <v>520</v>
      </c>
      <c r="K52" s="152">
        <f>SUMIF($A50:$A51,$B$4,K50:K51)</f>
        <v>520</v>
      </c>
      <c r="L52" s="152">
        <f>SUMIF($A50:$A51,$B$4,L50:L51)</f>
        <v>520</v>
      </c>
      <c r="M52" s="152"/>
      <c r="N52" s="153">
        <f ca="1">SUMIF(A50:A51,$B$4,N50:N51)</f>
        <v>20</v>
      </c>
      <c r="O52" s="153">
        <f>SUMIF(A50:A51,$B$4,O50:O51)</f>
        <v>40</v>
      </c>
      <c r="P52" s="153">
        <f>SUMIF(A48:A51,$B$4,P48:P51)</f>
        <v>270</v>
      </c>
      <c r="Q52" s="152"/>
      <c r="R52" s="152"/>
      <c r="S52" s="152"/>
      <c r="T52" s="152"/>
      <c r="U52" s="152">
        <f>SUMIF(A50:A51,$B$4,U50:U51)</f>
        <v>20</v>
      </c>
      <c r="V52" s="152">
        <f>SUMIF(A50:A51,$B$4,V50:V51)</f>
        <v>250</v>
      </c>
      <c r="W52" s="151"/>
      <c r="X52" s="151"/>
      <c r="Y52" s="151"/>
      <c r="Z52" s="152"/>
      <c r="AA52" s="152"/>
      <c r="AB52" s="151"/>
      <c r="AC52" s="151"/>
      <c r="AD52" s="151"/>
      <c r="AE52" s="1879"/>
      <c r="AF52" s="155"/>
      <c r="AG52" s="1391"/>
      <c r="AH52" s="158"/>
      <c r="AI52" s="162">
        <f>SUMIF($A49:$A51,$B$4,AI49:AI51)</f>
        <v>0</v>
      </c>
      <c r="AJ52" s="1880">
        <f>SUMIF($A49:$A51,$B$4,AJ49:AJ51)</f>
        <v>0</v>
      </c>
    </row>
    <row r="53" spans="1:36" ht="30" customHeight="1">
      <c r="A53" s="2041" t="s">
        <v>87</v>
      </c>
      <c r="B53" s="2053">
        <f>COUNT(A50:A51)</f>
        <v>1</v>
      </c>
      <c r="C53" s="2043"/>
      <c r="D53" s="2044"/>
      <c r="E53" s="2044"/>
      <c r="F53" s="2044"/>
      <c r="G53" s="2046"/>
      <c r="H53" s="2046">
        <f>SUMIF(A50:A51,"&gt;0",H50:H51)</f>
        <v>20</v>
      </c>
      <c r="I53" s="2046"/>
      <c r="J53" s="2046"/>
      <c r="K53" s="2046">
        <f>SUM(K50:K51)</f>
        <v>520</v>
      </c>
      <c r="L53" s="2046"/>
      <c r="M53" s="2046"/>
      <c r="N53" s="2046"/>
      <c r="O53" s="2046"/>
      <c r="P53" s="2046"/>
      <c r="Q53" s="2046"/>
      <c r="R53" s="2046"/>
      <c r="S53" s="2046"/>
      <c r="T53" s="2047"/>
      <c r="U53" s="2047">
        <f>SUMIF(AJ50:AJ51,"&gt;0",U50:U51)-SUMIF(AH50:AH51,"&gt;0",U50:U51)</f>
        <v>0</v>
      </c>
      <c r="V53" s="2047"/>
      <c r="W53" s="2044"/>
      <c r="X53" s="2044"/>
      <c r="Y53" s="2044"/>
      <c r="Z53" s="2047" t="e">
        <f>SUMIF(#REF!,"&gt;0",Z50:Z51)-SUMIF(#REF!,"&gt;0",Z50:Z51)</f>
        <v>#REF!</v>
      </c>
      <c r="AA53" s="2047"/>
      <c r="AB53" s="2044"/>
      <c r="AC53" s="2044"/>
      <c r="AD53" s="2044"/>
      <c r="AE53" s="2048"/>
      <c r="AF53" s="2049"/>
      <c r="AG53" s="2050"/>
      <c r="AH53" s="2046">
        <f>COUNT(AJ50:AJ51)</f>
        <v>1</v>
      </c>
      <c r="AI53" s="2046"/>
      <c r="AJ53" s="2051">
        <f>SUM(AJ50:AJ51)</f>
        <v>0</v>
      </c>
    </row>
    <row r="54" spans="1:36" ht="30" customHeight="1">
      <c r="A54" s="1742"/>
      <c r="B54" s="203"/>
      <c r="C54" s="203"/>
      <c r="D54" s="203"/>
      <c r="E54" s="203"/>
      <c r="F54" s="618"/>
      <c r="G54" s="203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  <c r="AA54" s="203"/>
      <c r="AB54" s="203"/>
      <c r="AC54" s="203"/>
      <c r="AD54" s="203"/>
      <c r="AE54" s="1892"/>
      <c r="AF54" s="620"/>
      <c r="AG54" s="1400"/>
      <c r="AH54" s="621"/>
      <c r="AI54" s="621"/>
      <c r="AJ54" s="1893"/>
    </row>
    <row r="55" spans="1:36" ht="30" customHeight="1" collapsed="1">
      <c r="A55" s="2383" t="s">
        <v>312</v>
      </c>
      <c r="B55" s="2307"/>
      <c r="C55" s="2307"/>
      <c r="D55" s="2307"/>
      <c r="E55" s="2307"/>
      <c r="F55" s="2307"/>
      <c r="G55" s="1707"/>
      <c r="H55" s="1707"/>
      <c r="I55" s="1707"/>
      <c r="J55" s="1707"/>
      <c r="K55" s="1707"/>
      <c r="L55" s="1800"/>
      <c r="M55" s="1357"/>
      <c r="N55" s="1707"/>
      <c r="O55" s="1707"/>
      <c r="P55" s="1707"/>
      <c r="Q55" s="1707"/>
      <c r="R55" s="1707"/>
      <c r="S55" s="1707"/>
      <c r="T55" s="1707"/>
      <c r="U55" s="1707"/>
      <c r="V55" s="1707"/>
      <c r="W55" s="1707"/>
      <c r="X55" s="1707"/>
      <c r="Y55" s="1707"/>
      <c r="Z55" s="1707"/>
      <c r="AA55" s="1707"/>
      <c r="AB55" s="1707"/>
      <c r="AC55" s="1707"/>
      <c r="AD55" s="1707"/>
      <c r="AE55" s="1870"/>
      <c r="AF55" s="1707"/>
      <c r="AG55" s="1376"/>
      <c r="AH55" s="1707"/>
      <c r="AI55" s="1707"/>
      <c r="AJ55" s="1881"/>
    </row>
    <row r="56" spans="1:36" ht="33.75" customHeight="1">
      <c r="A56" s="1720">
        <f>DAY(AG56)</f>
        <v>20</v>
      </c>
      <c r="B56" s="245">
        <v>700</v>
      </c>
      <c r="C56" s="245">
        <v>7</v>
      </c>
      <c r="D56" s="62" t="s">
        <v>257</v>
      </c>
      <c r="E56" s="62"/>
      <c r="F56" s="245"/>
      <c r="G56" s="80">
        <f>O56-U56</f>
        <v>21</v>
      </c>
      <c r="H56" s="80">
        <f>O56-U56</f>
        <v>21</v>
      </c>
      <c r="I56" s="80">
        <f>P56-V56</f>
        <v>10</v>
      </c>
      <c r="J56" s="80">
        <f>IF($B$5&gt;=A56,($B$5-A56+1)*H56,"-")</f>
        <v>189</v>
      </c>
      <c r="K56" s="65">
        <f>($A$5-A56+1)*H56</f>
        <v>189</v>
      </c>
      <c r="L56" s="65">
        <f>($A$5-A56+1)*I56</f>
        <v>90</v>
      </c>
      <c r="M56" s="565" t="s">
        <v>340</v>
      </c>
      <c r="N56" s="250">
        <f ca="1">IF((AE56)&lt;$N$5-DAY($N$5)+1,H56,H56+U56)</f>
        <v>21</v>
      </c>
      <c r="O56" s="65">
        <v>41</v>
      </c>
      <c r="P56" s="66">
        <v>260</v>
      </c>
      <c r="Q56" s="1503">
        <v>10</v>
      </c>
      <c r="R56" s="66">
        <v>20</v>
      </c>
      <c r="S56" s="112">
        <v>1000</v>
      </c>
      <c r="T56" s="565" t="s">
        <v>340</v>
      </c>
      <c r="U56" s="65">
        <v>20</v>
      </c>
      <c r="V56" s="65">
        <v>250</v>
      </c>
      <c r="W56" s="65">
        <v>10</v>
      </c>
      <c r="X56" s="71">
        <v>30</v>
      </c>
      <c r="Y56" s="71">
        <v>900</v>
      </c>
      <c r="Z56" s="64"/>
      <c r="AA56" s="70"/>
      <c r="AB56" s="70"/>
      <c r="AC56" s="70"/>
      <c r="AD56" s="318" t="s">
        <v>108</v>
      </c>
      <c r="AE56" s="1891">
        <v>43504</v>
      </c>
      <c r="AF56" s="283">
        <f>AE56+7</f>
        <v>43511</v>
      </c>
      <c r="AG56" s="1396">
        <f>AF56+5</f>
        <v>43516</v>
      </c>
      <c r="AH56" s="78">
        <f>IF(AE56&lt;$D$4,0,AG56-AE56)</f>
        <v>12</v>
      </c>
      <c r="AI56" s="1899">
        <f>IF(U56="","",AH56*U56)</f>
        <v>240</v>
      </c>
      <c r="AJ56" s="1877">
        <f>IF(V56="","",AH56*V56)</f>
        <v>3000</v>
      </c>
    </row>
    <row r="57" spans="1:36" ht="30" customHeight="1">
      <c r="A57" s="1750"/>
      <c r="B57" s="267"/>
      <c r="C57" s="267"/>
      <c r="D57" s="62"/>
      <c r="E57" s="62"/>
      <c r="F57" s="267"/>
      <c r="G57" s="80">
        <f>O57-U57</f>
        <v>0</v>
      </c>
      <c r="H57" s="80">
        <f>O57-U57</f>
        <v>0</v>
      </c>
      <c r="I57" s="80">
        <f>P57-V57</f>
        <v>0</v>
      </c>
      <c r="J57" s="80">
        <f>IF($B$5&gt;=A57,($B$5-A57+1)*H57,"-")</f>
        <v>0</v>
      </c>
      <c r="K57" s="65">
        <f>($A$5-A57+1)*H57</f>
        <v>0</v>
      </c>
      <c r="L57" s="65">
        <f>($A$5-A57+1)*I57</f>
        <v>0</v>
      </c>
      <c r="M57" s="662"/>
      <c r="N57" s="80"/>
      <c r="O57" s="250"/>
      <c r="P57" s="250"/>
      <c r="Q57" s="71"/>
      <c r="R57" s="71"/>
      <c r="S57" s="71"/>
      <c r="T57" s="270"/>
      <c r="U57" s="85"/>
      <c r="V57" s="71"/>
      <c r="W57" s="71"/>
      <c r="X57" s="71"/>
      <c r="Y57" s="71"/>
      <c r="Z57" s="85"/>
      <c r="AA57" s="71"/>
      <c r="AB57" s="71"/>
      <c r="AC57" s="71"/>
      <c r="AD57" s="318"/>
      <c r="AE57" s="1894"/>
      <c r="AF57" s="664"/>
      <c r="AG57" s="1401"/>
      <c r="AH57" s="78"/>
      <c r="AI57" s="1899" t="str">
        <f>IF(U57="","",AH57*U57)</f>
        <v/>
      </c>
      <c r="AJ57" s="1877" t="str">
        <f>IF(V57="","",AH57*V57)</f>
        <v/>
      </c>
    </row>
    <row r="58" spans="1:36" ht="30" customHeight="1" collapsed="1">
      <c r="A58" s="1724" t="s">
        <v>86</v>
      </c>
      <c r="B58" s="149">
        <f>COUNTIF(A56:A57,$B$4)</f>
        <v>1</v>
      </c>
      <c r="C58" s="150"/>
      <c r="D58" s="151"/>
      <c r="E58" s="151"/>
      <c r="F58" s="151"/>
      <c r="G58" s="152">
        <f>SUM(G56:G57)</f>
        <v>21</v>
      </c>
      <c r="H58" s="152">
        <f>SUMIF($A56:$A57,$B$4,H56:H57)</f>
        <v>21</v>
      </c>
      <c r="I58" s="152">
        <f>SUMIF($A56:$A57,$B$4,I56:I57)</f>
        <v>10</v>
      </c>
      <c r="J58" s="152">
        <f>SUMIF($A56:$A57,$B$4,J56:J57)</f>
        <v>189</v>
      </c>
      <c r="K58" s="152">
        <f>SUMIF($A56:$A57,$B$4,K56:K57)</f>
        <v>189</v>
      </c>
      <c r="L58" s="152">
        <f>SUMIF($A56:$A57,$B$4,L56:L57)</f>
        <v>90</v>
      </c>
      <c r="M58" s="152"/>
      <c r="N58" s="153">
        <f ca="1">SUMIF(A56:A57,$B$4,N56:N57)</f>
        <v>21</v>
      </c>
      <c r="O58" s="153">
        <f>SUMIF(A56:A57,$B$4,O56:O57)</f>
        <v>41</v>
      </c>
      <c r="P58" s="153">
        <f>SUMIF(A54:A57,$B$4,P54:P57)</f>
        <v>260</v>
      </c>
      <c r="Q58" s="152"/>
      <c r="R58" s="152"/>
      <c r="S58" s="152"/>
      <c r="T58" s="152"/>
      <c r="U58" s="152">
        <f>SUMIF(A56:A57,$B$4,U56:U57)</f>
        <v>20</v>
      </c>
      <c r="V58" s="152">
        <f>SUMIF(A56:A57,$B$4,V56:V57)</f>
        <v>250</v>
      </c>
      <c r="W58" s="151"/>
      <c r="X58" s="151"/>
      <c r="Y58" s="151"/>
      <c r="Z58" s="152"/>
      <c r="AA58" s="152"/>
      <c r="AB58" s="151"/>
      <c r="AC58" s="151"/>
      <c r="AD58" s="151"/>
      <c r="AE58" s="1879"/>
      <c r="AF58" s="155"/>
      <c r="AG58" s="1391"/>
      <c r="AH58" s="158"/>
      <c r="AI58" s="162">
        <f>SUMIF($A55:$A57,$B$4,AI55:AI57)</f>
        <v>240</v>
      </c>
      <c r="AJ58" s="1880">
        <f>SUMIF($A55:$A57,$B$4,AJ55:AJ57)</f>
        <v>3000</v>
      </c>
    </row>
    <row r="59" spans="1:36" ht="30" customHeight="1">
      <c r="A59" s="2041" t="s">
        <v>87</v>
      </c>
      <c r="B59" s="2042">
        <f>COUNT(A56:A57)</f>
        <v>1</v>
      </c>
      <c r="C59" s="2043"/>
      <c r="D59" s="2044"/>
      <c r="E59" s="2044"/>
      <c r="F59" s="2044"/>
      <c r="G59" s="2046"/>
      <c r="H59" s="2046">
        <f>SUMIF(A56:A57,"&gt;0",H56:H57)</f>
        <v>21</v>
      </c>
      <c r="I59" s="2046"/>
      <c r="J59" s="2046"/>
      <c r="K59" s="2046">
        <f>SUM(K56:K57)</f>
        <v>189</v>
      </c>
      <c r="L59" s="2046"/>
      <c r="M59" s="2046"/>
      <c r="N59" s="2046"/>
      <c r="O59" s="2046"/>
      <c r="P59" s="2046"/>
      <c r="Q59" s="2046"/>
      <c r="R59" s="2046"/>
      <c r="S59" s="2046"/>
      <c r="T59" s="2047"/>
      <c r="U59" s="2046">
        <f>SUM(U56:U57)</f>
        <v>20</v>
      </c>
      <c r="V59" s="2047"/>
      <c r="W59" s="2044"/>
      <c r="X59" s="2044"/>
      <c r="Y59" s="2044"/>
      <c r="Z59" s="2052">
        <f>SUM(Z50:Z51)</f>
        <v>0</v>
      </c>
      <c r="AA59" s="2047"/>
      <c r="AB59" s="2044"/>
      <c r="AC59" s="2044"/>
      <c r="AD59" s="2044"/>
      <c r="AE59" s="2048"/>
      <c r="AF59" s="2049"/>
      <c r="AG59" s="2050"/>
      <c r="AH59" s="2046">
        <f>COUNT(AJ56:AJ57)</f>
        <v>1</v>
      </c>
      <c r="AI59" s="2046"/>
      <c r="AJ59" s="2051">
        <f>SUM(AJ56:AJ57)</f>
        <v>3000</v>
      </c>
    </row>
    <row r="60" spans="1:36" ht="30" customHeight="1">
      <c r="A60" s="2383" t="s">
        <v>248</v>
      </c>
      <c r="B60" s="2307"/>
      <c r="C60" s="2307"/>
      <c r="D60" s="2307"/>
      <c r="E60" s="2307"/>
      <c r="F60" s="2307"/>
      <c r="G60" s="1707"/>
      <c r="H60" s="1707"/>
      <c r="I60" s="1707"/>
      <c r="J60" s="1707"/>
      <c r="K60" s="1707"/>
      <c r="L60" s="1707"/>
      <c r="M60" s="1707"/>
      <c r="N60" s="1707"/>
      <c r="O60" s="1707"/>
      <c r="P60" s="1707"/>
      <c r="Q60" s="1707"/>
      <c r="R60" s="1707"/>
      <c r="S60" s="1707"/>
      <c r="T60" s="1707"/>
      <c r="U60" s="1707"/>
      <c r="V60" s="1707"/>
      <c r="W60" s="1707"/>
      <c r="X60" s="1707"/>
      <c r="Y60" s="1707"/>
      <c r="Z60" s="1707"/>
      <c r="AA60" s="1707"/>
      <c r="AB60" s="1707"/>
      <c r="AC60" s="1707"/>
      <c r="AD60" s="1707"/>
      <c r="AE60" s="1870"/>
      <c r="AF60" s="1707"/>
      <c r="AG60" s="1376"/>
      <c r="AH60" s="1707"/>
      <c r="AI60" s="1707"/>
      <c r="AJ60" s="1881"/>
    </row>
    <row r="61" spans="1:36" ht="33.75" customHeight="1">
      <c r="A61" s="1720">
        <f>DAY(AG61)</f>
        <v>6</v>
      </c>
      <c r="B61" s="245">
        <v>700</v>
      </c>
      <c r="C61" s="245">
        <v>7</v>
      </c>
      <c r="D61" s="62" t="s">
        <v>257</v>
      </c>
      <c r="E61" s="62"/>
      <c r="F61" s="245"/>
      <c r="G61" s="80">
        <f>O61-U61</f>
        <v>22</v>
      </c>
      <c r="H61" s="80">
        <f t="shared" ref="H61:I63" si="5">O61-U61</f>
        <v>22</v>
      </c>
      <c r="I61" s="80">
        <f t="shared" si="5"/>
        <v>30</v>
      </c>
      <c r="J61" s="80">
        <f>IF($B$5&gt;=A61,($B$5-A61+1)*H61,"-")</f>
        <v>506</v>
      </c>
      <c r="K61" s="65">
        <f>($A$5-A61+1)*H61</f>
        <v>506</v>
      </c>
      <c r="L61" s="65">
        <f>($A$5-A61+1)*I61</f>
        <v>690</v>
      </c>
      <c r="M61" s="565" t="s">
        <v>340</v>
      </c>
      <c r="N61" s="250">
        <f ca="1">IF((AE61)&lt;$N$5-DAY($N$5)+1,H61,H61+U61)</f>
        <v>22</v>
      </c>
      <c r="O61" s="65">
        <v>42</v>
      </c>
      <c r="P61" s="66">
        <v>280</v>
      </c>
      <c r="Q61" s="1503">
        <v>10</v>
      </c>
      <c r="R61" s="66">
        <v>20</v>
      </c>
      <c r="S61" s="112">
        <v>1000</v>
      </c>
      <c r="T61" s="565" t="s">
        <v>340</v>
      </c>
      <c r="U61" s="65">
        <v>20</v>
      </c>
      <c r="V61" s="65">
        <v>250</v>
      </c>
      <c r="W61" s="65">
        <v>10</v>
      </c>
      <c r="X61" s="71">
        <v>30</v>
      </c>
      <c r="Y61" s="71">
        <v>900</v>
      </c>
      <c r="Z61" s="64"/>
      <c r="AA61" s="70"/>
      <c r="AB61" s="70"/>
      <c r="AC61" s="70"/>
      <c r="AD61" s="318" t="s">
        <v>108</v>
      </c>
      <c r="AE61" s="1891">
        <v>43490</v>
      </c>
      <c r="AF61" s="283">
        <f>AE61+7</f>
        <v>43497</v>
      </c>
      <c r="AG61" s="1396">
        <f>AF61+5</f>
        <v>43502</v>
      </c>
      <c r="AH61" s="78">
        <f>IF(AE61&lt;$D$4,0,AG61-AE61)</f>
        <v>0</v>
      </c>
      <c r="AI61" s="1899">
        <f>IF(U61="","",AH61*U61)</f>
        <v>0</v>
      </c>
      <c r="AJ61" s="1877">
        <f>IF(V61="","",AH61*V61)</f>
        <v>0</v>
      </c>
    </row>
    <row r="62" spans="1:36" ht="33.75" customHeight="1">
      <c r="A62" s="1720">
        <f>DAY(AG62)</f>
        <v>9</v>
      </c>
      <c r="B62" s="245">
        <v>800</v>
      </c>
      <c r="C62" s="245">
        <v>8</v>
      </c>
      <c r="D62" s="62" t="s">
        <v>257</v>
      </c>
      <c r="E62" s="62"/>
      <c r="F62" s="245"/>
      <c r="G62" s="80">
        <f>O62-U62</f>
        <v>22</v>
      </c>
      <c r="H62" s="80">
        <f t="shared" si="5"/>
        <v>22</v>
      </c>
      <c r="I62" s="80">
        <f t="shared" si="5"/>
        <v>30</v>
      </c>
      <c r="J62" s="80">
        <f>IF($B$5&gt;=A62,($B$5-A62+1)*H62,"-")</f>
        <v>440</v>
      </c>
      <c r="K62" s="65">
        <f>($A$5-A62+1)*H62</f>
        <v>440</v>
      </c>
      <c r="L62" s="65">
        <f>($A$5-A62+1)*I62</f>
        <v>600</v>
      </c>
      <c r="M62" s="565" t="s">
        <v>340</v>
      </c>
      <c r="N62" s="250">
        <f ca="1">IF((AE62)&lt;$N$5-DAY($N$5)+1,H62,H62+U62)</f>
        <v>22</v>
      </c>
      <c r="O62" s="65">
        <v>42</v>
      </c>
      <c r="P62" s="66">
        <v>280</v>
      </c>
      <c r="Q62" s="1503">
        <v>10</v>
      </c>
      <c r="R62" s="66">
        <v>20</v>
      </c>
      <c r="S62" s="112">
        <v>1000</v>
      </c>
      <c r="T62" s="565" t="s">
        <v>340</v>
      </c>
      <c r="U62" s="65">
        <v>20</v>
      </c>
      <c r="V62" s="65">
        <v>250</v>
      </c>
      <c r="W62" s="65">
        <v>10</v>
      </c>
      <c r="X62" s="71">
        <v>30</v>
      </c>
      <c r="Y62" s="71">
        <v>900</v>
      </c>
      <c r="Z62" s="64"/>
      <c r="AA62" s="70"/>
      <c r="AB62" s="70"/>
      <c r="AC62" s="70"/>
      <c r="AD62" s="318" t="s">
        <v>108</v>
      </c>
      <c r="AE62" s="1891">
        <v>43493</v>
      </c>
      <c r="AF62" s="283">
        <f>AE62+7</f>
        <v>43500</v>
      </c>
      <c r="AG62" s="1396">
        <f>AF62+5</f>
        <v>43505</v>
      </c>
      <c r="AH62" s="78">
        <f>IF(AE62&lt;$D$4,0,AG62-AE62)</f>
        <v>0</v>
      </c>
      <c r="AI62" s="1899">
        <f>IF(U62="","",AH62*U62)</f>
        <v>0</v>
      </c>
      <c r="AJ62" s="1877">
        <f>IF(V62="","",AH62*V62)</f>
        <v>0</v>
      </c>
    </row>
    <row r="63" spans="1:36" ht="33.75" customHeight="1">
      <c r="A63" s="1720"/>
      <c r="B63" s="245"/>
      <c r="C63" s="245"/>
      <c r="D63" s="62"/>
      <c r="E63" s="62"/>
      <c r="F63" s="245"/>
      <c r="G63" s="80">
        <f>O63-U63</f>
        <v>0</v>
      </c>
      <c r="H63" s="80">
        <f t="shared" si="5"/>
        <v>0</v>
      </c>
      <c r="I63" s="80">
        <f t="shared" si="5"/>
        <v>0</v>
      </c>
      <c r="J63" s="80">
        <f>IF($B$5&gt;=A63,($B$5-A63+1)*H63,"-")</f>
        <v>0</v>
      </c>
      <c r="K63" s="65">
        <f>($A$5-A63+1)*H63</f>
        <v>0</v>
      </c>
      <c r="L63" s="65">
        <f>($A$5-A63+1)*I63</f>
        <v>0</v>
      </c>
      <c r="M63" s="565"/>
      <c r="N63" s="250"/>
      <c r="O63" s="68"/>
      <c r="P63" s="68"/>
      <c r="Q63" s="367"/>
      <c r="R63" s="70"/>
      <c r="S63" s="70"/>
      <c r="T63" s="565"/>
      <c r="U63" s="64"/>
      <c r="V63" s="70"/>
      <c r="W63" s="367"/>
      <c r="X63" s="70"/>
      <c r="Y63" s="70"/>
      <c r="Z63" s="64"/>
      <c r="AA63" s="70"/>
      <c r="AB63" s="70"/>
      <c r="AC63" s="70"/>
      <c r="AD63" s="318" t="s">
        <v>93</v>
      </c>
      <c r="AE63" s="1891"/>
      <c r="AF63" s="283"/>
      <c r="AG63" s="1396"/>
      <c r="AH63" s="78"/>
      <c r="AI63" s="1899" t="str">
        <f>IF(U63="","",AH63*U63)</f>
        <v/>
      </c>
      <c r="AJ63" s="1877" t="str">
        <f>IF(V63="","",AH63*V63)</f>
        <v/>
      </c>
    </row>
    <row r="64" spans="1:36" ht="33.75" customHeight="1">
      <c r="A64" s="1724" t="s">
        <v>199</v>
      </c>
      <c r="B64" s="149">
        <f>COUNTIF(A61:A63,$B$4)</f>
        <v>2</v>
      </c>
      <c r="C64" s="150"/>
      <c r="D64" s="151"/>
      <c r="E64" s="151"/>
      <c r="F64" s="151"/>
      <c r="G64" s="152">
        <f>SUM(G62:G63)</f>
        <v>22</v>
      </c>
      <c r="H64" s="152">
        <f>SUMIF($A61:$A63,$B$4,H61:H63)</f>
        <v>44</v>
      </c>
      <c r="I64" s="152">
        <f>SUMIF($A61:$A63,$B$4,I61:I63)</f>
        <v>60</v>
      </c>
      <c r="J64" s="152">
        <f>SUMIF($A61:$A63,$B$4,J61:J63)</f>
        <v>946</v>
      </c>
      <c r="K64" s="152">
        <f>SUMIF($A61:$A63,$B$4,K61:K63)</f>
        <v>946</v>
      </c>
      <c r="L64" s="152">
        <f>SUMIF($A61:$A63,$B$4,L61:L63)</f>
        <v>1290</v>
      </c>
      <c r="M64" s="152"/>
      <c r="N64" s="153">
        <f ca="1">SUMIF(A61:A63,$B$4,N61:N63)</f>
        <v>44</v>
      </c>
      <c r="O64" s="153">
        <f>SUMIF(A61:A63,$B$4,O61:O63)</f>
        <v>84</v>
      </c>
      <c r="P64" s="153">
        <f>SUMIF(A60:A63,$B$4,P60:P63)</f>
        <v>560</v>
      </c>
      <c r="Q64" s="152"/>
      <c r="R64" s="152"/>
      <c r="S64" s="152"/>
      <c r="T64" s="152"/>
      <c r="U64" s="152">
        <f>SUMIF(A61:A63,$B$4,U61:U63)</f>
        <v>40</v>
      </c>
      <c r="V64" s="152">
        <f>SUMIF(A61:A63,$B$4,V61:V63)</f>
        <v>500</v>
      </c>
      <c r="W64" s="151"/>
      <c r="X64" s="151"/>
      <c r="Y64" s="151"/>
      <c r="Z64" s="152"/>
      <c r="AA64" s="152"/>
      <c r="AB64" s="151"/>
      <c r="AC64" s="151"/>
      <c r="AD64" s="151"/>
      <c r="AE64" s="1879"/>
      <c r="AF64" s="155"/>
      <c r="AG64" s="1391"/>
      <c r="AH64" s="158"/>
      <c r="AI64" s="162">
        <f>SUMIF($A61:$A63,$B$4,AI61:AI63)</f>
        <v>0</v>
      </c>
      <c r="AJ64" s="1880">
        <f>SUMIF($A61:$A63,$B$4,AJ61:AJ63)</f>
        <v>0</v>
      </c>
    </row>
    <row r="65" spans="1:36" ht="33.75" customHeight="1">
      <c r="A65" s="2041" t="s">
        <v>87</v>
      </c>
      <c r="B65" s="2053">
        <f>COUNT(D116A101:#REF!)</f>
        <v>0</v>
      </c>
      <c r="C65" s="2043"/>
      <c r="D65" s="2044"/>
      <c r="E65" s="2044"/>
      <c r="F65" s="2044"/>
      <c r="G65" s="2046">
        <f>SUM(G61:G63)</f>
        <v>44</v>
      </c>
      <c r="H65" s="2046">
        <f>SUMIF(A61:A63,"&gt;0",H61:H63)</f>
        <v>44</v>
      </c>
      <c r="I65" s="2046"/>
      <c r="J65" s="2046"/>
      <c r="K65" s="2046">
        <f>SUM(K61:K63)</f>
        <v>946</v>
      </c>
      <c r="L65" s="2046"/>
      <c r="M65" s="2046"/>
      <c r="N65" s="2046"/>
      <c r="O65" s="2046"/>
      <c r="P65" s="2046"/>
      <c r="Q65" s="2046"/>
      <c r="R65" s="2046"/>
      <c r="S65" s="2046"/>
      <c r="T65" s="2047"/>
      <c r="U65" s="2047">
        <f>SUMIF(AG61:AG63,"перех.",U61:U63)</f>
        <v>0</v>
      </c>
      <c r="V65" s="2047"/>
      <c r="W65" s="2044"/>
      <c r="X65" s="2044"/>
      <c r="Y65" s="2044"/>
      <c r="Z65" s="2047" t="e">
        <f>SUMIF(#REF!,"перех.",Z61:Z63)</f>
        <v>#REF!</v>
      </c>
      <c r="AA65" s="2047"/>
      <c r="AB65" s="2044"/>
      <c r="AC65" s="2044"/>
      <c r="AD65" s="2044"/>
      <c r="AE65" s="2048"/>
      <c r="AF65" s="2049"/>
      <c r="AG65" s="2050"/>
      <c r="AH65" s="2046">
        <f>COUNTIF(AH61:AH63,"&gt;0")</f>
        <v>0</v>
      </c>
      <c r="AI65" s="2046"/>
      <c r="AJ65" s="2051">
        <f>SUM(AJ61:AJ63)</f>
        <v>0</v>
      </c>
    </row>
    <row r="66" spans="1:36" ht="30" customHeight="1" collapsed="1">
      <c r="A66" s="2383" t="s">
        <v>305</v>
      </c>
      <c r="B66" s="2307"/>
      <c r="C66" s="2307"/>
      <c r="D66" s="2307"/>
      <c r="E66" s="2307"/>
      <c r="F66" s="2307"/>
      <c r="G66" s="1707"/>
      <c r="H66" s="1707"/>
      <c r="I66" s="1707"/>
      <c r="J66" s="1707"/>
      <c r="K66" s="1707"/>
      <c r="L66" s="1707"/>
      <c r="M66" s="1707"/>
      <c r="N66" s="1707"/>
      <c r="O66" s="1707"/>
      <c r="P66" s="1707"/>
      <c r="Q66" s="1707"/>
      <c r="R66" s="1707"/>
      <c r="S66" s="1707"/>
      <c r="T66" s="1707"/>
      <c r="U66" s="1707"/>
      <c r="V66" s="1707"/>
      <c r="W66" s="1707"/>
      <c r="X66" s="1707"/>
      <c r="Y66" s="1707"/>
      <c r="Z66" s="1707"/>
      <c r="AA66" s="1707"/>
      <c r="AB66" s="1707"/>
      <c r="AC66" s="1707"/>
      <c r="AD66" s="1707"/>
      <c r="AE66" s="1870"/>
      <c r="AF66" s="1707"/>
      <c r="AG66" s="1707"/>
      <c r="AH66" s="1707"/>
      <c r="AI66" s="1707"/>
      <c r="AJ66" s="1881"/>
    </row>
    <row r="67" spans="1:36" ht="30" customHeight="1">
      <c r="A67" s="1720"/>
      <c r="B67" s="449"/>
      <c r="C67" s="449"/>
      <c r="D67" s="62"/>
      <c r="E67" s="62"/>
      <c r="F67" s="245"/>
      <c r="G67" s="80">
        <f>O67-U67</f>
        <v>0</v>
      </c>
      <c r="H67" s="80">
        <f>O67-U67</f>
        <v>0</v>
      </c>
      <c r="I67" s="80">
        <f>P67-V67</f>
        <v>50</v>
      </c>
      <c r="J67" s="80">
        <f>IF($B$5&gt;=A67,($B$5-A67+1)*H67,"-")</f>
        <v>0</v>
      </c>
      <c r="K67" s="65">
        <f>($A$5-A67+1)*H67</f>
        <v>0</v>
      </c>
      <c r="L67" s="65">
        <f>($A$5-A67+1)*I67</f>
        <v>1450</v>
      </c>
      <c r="M67" s="565"/>
      <c r="N67" s="250">
        <f ca="1">IF((AE67)&lt;$N$5-DAY($N$5)+1,H67,H67+U67)</f>
        <v>0</v>
      </c>
      <c r="O67" s="250">
        <v>0</v>
      </c>
      <c r="P67" s="250">
        <v>50</v>
      </c>
      <c r="Q67" s="367">
        <v>0</v>
      </c>
      <c r="R67" s="71">
        <v>30</v>
      </c>
      <c r="S67" s="71"/>
      <c r="T67" s="270"/>
      <c r="U67" s="63"/>
      <c r="V67" s="71"/>
      <c r="W67" s="777"/>
      <c r="X67" s="71"/>
      <c r="Y67" s="477"/>
      <c r="Z67" s="63"/>
      <c r="AA67" s="71"/>
      <c r="AB67" s="477"/>
      <c r="AC67" s="71"/>
      <c r="AD67" s="318" t="s">
        <v>110</v>
      </c>
      <c r="AE67" s="1890">
        <v>43499</v>
      </c>
      <c r="AF67" s="135">
        <v>43506</v>
      </c>
      <c r="AG67" s="1396">
        <v>43507</v>
      </c>
      <c r="AH67" s="78">
        <f>IF(AE67&lt;$D$4,0,AG67-AE67)</f>
        <v>8</v>
      </c>
      <c r="AI67" s="1899" t="str">
        <f>IF(U67="","",AH67*U67)</f>
        <v/>
      </c>
      <c r="AJ67" s="1877" t="str">
        <f>IF(V67="","",AH67*V67)</f>
        <v/>
      </c>
    </row>
    <row r="68" spans="1:36" ht="30" customHeight="1">
      <c r="A68" s="1734"/>
      <c r="B68" s="245"/>
      <c r="C68" s="245"/>
      <c r="D68" s="246"/>
      <c r="E68" s="246"/>
      <c r="F68" s="245"/>
      <c r="G68" s="80">
        <f>O68-U68</f>
        <v>0</v>
      </c>
      <c r="H68" s="80">
        <f>O68-U68</f>
        <v>0</v>
      </c>
      <c r="I68" s="80">
        <f>P68-V68</f>
        <v>0</v>
      </c>
      <c r="J68" s="80">
        <f>IF($B$5&gt;=A68,($B$5-A68+1)*H68,"-")</f>
        <v>0</v>
      </c>
      <c r="K68" s="65">
        <f>($A$5-A68+1)*H68</f>
        <v>0</v>
      </c>
      <c r="L68" s="65">
        <f>($A$5-A68+1)*I68</f>
        <v>0</v>
      </c>
      <c r="M68" s="268"/>
      <c r="N68" s="67"/>
      <c r="O68" s="68"/>
      <c r="P68" s="68"/>
      <c r="Q68" s="70"/>
      <c r="R68" s="70"/>
      <c r="S68" s="70"/>
      <c r="T68" s="247"/>
      <c r="U68" s="248"/>
      <c r="V68" s="70"/>
      <c r="W68" s="70"/>
      <c r="X68" s="70"/>
      <c r="Y68" s="70"/>
      <c r="Z68" s="248"/>
      <c r="AA68" s="70"/>
      <c r="AB68" s="70"/>
      <c r="AC68" s="70"/>
      <c r="AD68" s="318"/>
      <c r="AE68" s="1876"/>
      <c r="AF68" s="399"/>
      <c r="AG68" s="399"/>
      <c r="AH68" s="74"/>
      <c r="AI68" s="1901" t="str">
        <f>IF(U68="","",AH68*U68)</f>
        <v/>
      </c>
      <c r="AJ68" s="1877" t="str">
        <f>IF(V68="","",AH68*V68)</f>
        <v/>
      </c>
    </row>
    <row r="69" spans="1:36" ht="30" customHeight="1" collapsed="1">
      <c r="A69" s="1724" t="s">
        <v>199</v>
      </c>
      <c r="B69" s="149">
        <f>COUNTIF(A67:A68,$B$4)</f>
        <v>0</v>
      </c>
      <c r="C69" s="150"/>
      <c r="D69" s="151"/>
      <c r="E69" s="151"/>
      <c r="F69" s="151"/>
      <c r="G69" s="152">
        <f>SUM(G67:G68)</f>
        <v>0</v>
      </c>
      <c r="H69" s="152">
        <f>SUMIF($A67:$A68,$B$4,H67:H68)</f>
        <v>0</v>
      </c>
      <c r="I69" s="152">
        <f>SUMIF($A67:$A68,$B$4,I67:I68)</f>
        <v>0</v>
      </c>
      <c r="J69" s="152">
        <f>SUMIF($A67:$A68,$B$4,J67:J68)</f>
        <v>0</v>
      </c>
      <c r="K69" s="152">
        <f>SUMIF($A67:$A68,$B$4,K67:K68)</f>
        <v>0</v>
      </c>
      <c r="L69" s="152">
        <f>SUMIF($A67:$A68,$B$4,L67:L68)</f>
        <v>0</v>
      </c>
      <c r="M69" s="152"/>
      <c r="N69" s="153">
        <f>SUMIF(A67:A68,$B$4,N67:N68)</f>
        <v>0</v>
      </c>
      <c r="O69" s="153">
        <f>SUMIF(A67:A68,$B$4,O67:O68)</f>
        <v>0</v>
      </c>
      <c r="P69" s="153">
        <f>SUMIF(A65:A68,$B$4,P65:P68)</f>
        <v>0</v>
      </c>
      <c r="Q69" s="152"/>
      <c r="R69" s="152"/>
      <c r="S69" s="152"/>
      <c r="T69" s="152"/>
      <c r="U69" s="152"/>
      <c r="V69" s="152"/>
      <c r="W69" s="151"/>
      <c r="X69" s="151"/>
      <c r="Y69" s="151"/>
      <c r="Z69" s="152"/>
      <c r="AA69" s="152"/>
      <c r="AB69" s="151"/>
      <c r="AC69" s="151"/>
      <c r="AD69" s="151"/>
      <c r="AE69" s="1879"/>
      <c r="AF69" s="155"/>
      <c r="AG69" s="156"/>
      <c r="AH69" s="158"/>
      <c r="AI69" s="162">
        <f>SUMIF($A66:$A68,$B$4,AI66:AI68)</f>
        <v>0</v>
      </c>
      <c r="AJ69" s="1880">
        <f>SUMIF($A66:$A68,$B$4,AJ66:AJ68)</f>
        <v>0</v>
      </c>
    </row>
    <row r="70" spans="1:36" ht="30" customHeight="1">
      <c r="A70" s="2041" t="s">
        <v>87</v>
      </c>
      <c r="B70" s="2042">
        <f>COUNT(A67:A68)</f>
        <v>0</v>
      </c>
      <c r="C70" s="2043"/>
      <c r="D70" s="2044"/>
      <c r="E70" s="2044"/>
      <c r="F70" s="2044"/>
      <c r="G70" s="2046">
        <f>SUM(G67:G68)</f>
        <v>0</v>
      </c>
      <c r="H70" s="2046">
        <f>SUMIF(A67:A68,"&gt;0",H67:H68)</f>
        <v>0</v>
      </c>
      <c r="I70" s="2046"/>
      <c r="J70" s="2046"/>
      <c r="K70" s="2046">
        <f>SUM(K67:K68)</f>
        <v>0</v>
      </c>
      <c r="L70" s="2046"/>
      <c r="M70" s="2046"/>
      <c r="N70" s="2046"/>
      <c r="O70" s="2046"/>
      <c r="P70" s="2046"/>
      <c r="Q70" s="2046"/>
      <c r="R70" s="2046"/>
      <c r="S70" s="2046"/>
      <c r="T70" s="2047"/>
      <c r="U70" s="2047">
        <f>SUMIF(AG67:AG68,"переход",U67:U68)</f>
        <v>0</v>
      </c>
      <c r="V70" s="2047"/>
      <c r="W70" s="2044"/>
      <c r="X70" s="2044"/>
      <c r="Y70" s="2044"/>
      <c r="Z70" s="2047" t="e">
        <f>SUMIF(#REF!,"перех.",Z67:Z68)</f>
        <v>#REF!</v>
      </c>
      <c r="AA70" s="2047"/>
      <c r="AB70" s="2044"/>
      <c r="AC70" s="2044"/>
      <c r="AD70" s="2044"/>
      <c r="AE70" s="2048"/>
      <c r="AF70" s="2049"/>
      <c r="AG70" s="2049"/>
      <c r="AH70" s="2046">
        <f>COUNT(AJ67:AJ68)</f>
        <v>0</v>
      </c>
      <c r="AI70" s="2046"/>
      <c r="AJ70" s="2051">
        <f>SUM(AJ67:AJ68)</f>
        <v>0</v>
      </c>
    </row>
    <row r="71" spans="1:36" ht="30" customHeight="1" collapsed="1">
      <c r="A71" s="2384" t="s">
        <v>220</v>
      </c>
      <c r="B71" s="2331"/>
      <c r="C71" s="2331"/>
      <c r="D71" s="2331"/>
      <c r="E71" s="2331"/>
      <c r="F71" s="2331"/>
      <c r="G71" s="357"/>
      <c r="H71" s="357"/>
      <c r="I71" s="357"/>
      <c r="J71" s="357"/>
      <c r="K71" s="357"/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  <c r="Y71" s="357"/>
      <c r="Z71" s="357"/>
      <c r="AA71" s="357"/>
      <c r="AB71" s="357"/>
      <c r="AC71" s="357"/>
      <c r="AD71" s="357"/>
      <c r="AE71" s="1887"/>
      <c r="AF71" s="357"/>
      <c r="AG71" s="357"/>
      <c r="AH71" s="357"/>
      <c r="AI71" s="357"/>
      <c r="AJ71" s="1888"/>
    </row>
    <row r="72" spans="1:36" ht="30" customHeight="1">
      <c r="A72" s="1720"/>
      <c r="B72" s="245"/>
      <c r="C72" s="245"/>
      <c r="D72" s="62"/>
      <c r="E72" s="62"/>
      <c r="F72" s="245"/>
      <c r="G72" s="80">
        <f>O72-U72</f>
        <v>0</v>
      </c>
      <c r="H72" s="80">
        <f t="shared" ref="H72:I74" si="6">O72-U72</f>
        <v>0</v>
      </c>
      <c r="I72" s="80">
        <f t="shared" si="6"/>
        <v>0</v>
      </c>
      <c r="J72" s="80">
        <f>IF($B$5&gt;=A72,($B$5-A72+1)*H72,"-")</f>
        <v>0</v>
      </c>
      <c r="K72" s="65">
        <f>($A$5-A72+1)*H72</f>
        <v>0</v>
      </c>
      <c r="L72" s="65">
        <f>($A$5-A72+1)*I72</f>
        <v>0</v>
      </c>
      <c r="M72" s="268"/>
      <c r="N72" s="250">
        <f ca="1">IF((AE72)&lt;$N$5-DAY($N$5)+1,H72,H72+U72)</f>
        <v>0</v>
      </c>
      <c r="O72" s="68"/>
      <c r="P72" s="68"/>
      <c r="Q72" s="70"/>
      <c r="R72" s="70"/>
      <c r="S72" s="70"/>
      <c r="T72" s="247"/>
      <c r="U72" s="248"/>
      <c r="V72" s="70"/>
      <c r="W72" s="70"/>
      <c r="X72" s="70"/>
      <c r="Y72" s="70"/>
      <c r="Z72" s="248"/>
      <c r="AA72" s="70"/>
      <c r="AB72" s="70"/>
      <c r="AC72" s="70"/>
      <c r="AD72" s="318" t="s">
        <v>221</v>
      </c>
      <c r="AE72" s="1886"/>
      <c r="AF72" s="135"/>
      <c r="AG72" s="492"/>
      <c r="AH72" s="78">
        <f>IF(AE72&lt;$D$4,0,AG72-AE72)</f>
        <v>0</v>
      </c>
      <c r="AI72" s="1899" t="str">
        <f>IF(U72="","",AH72*U72)</f>
        <v/>
      </c>
      <c r="AJ72" s="1877" t="str">
        <f>IF(V72="","",AH72*V72)</f>
        <v/>
      </c>
    </row>
    <row r="73" spans="1:36" ht="30" customHeight="1">
      <c r="A73" s="1740"/>
      <c r="B73" s="245"/>
      <c r="C73" s="245"/>
      <c r="D73" s="62"/>
      <c r="E73" s="62"/>
      <c r="F73" s="245"/>
      <c r="G73" s="80">
        <f>O73-U73</f>
        <v>0</v>
      </c>
      <c r="H73" s="80">
        <f t="shared" si="6"/>
        <v>0</v>
      </c>
      <c r="I73" s="80">
        <f t="shared" si="6"/>
        <v>0</v>
      </c>
      <c r="J73" s="80">
        <f>IF($B$5&gt;=A73,($B$5-A73+1)*H73,"-")</f>
        <v>0</v>
      </c>
      <c r="K73" s="65">
        <f>($A$5-A73+1)*H73</f>
        <v>0</v>
      </c>
      <c r="L73" s="65">
        <f>($A$5-A73+1)*I73</f>
        <v>0</v>
      </c>
      <c r="M73" s="268"/>
      <c r="N73" s="65"/>
      <c r="O73" s="68"/>
      <c r="P73" s="68"/>
      <c r="Q73" s="68"/>
      <c r="R73" s="70"/>
      <c r="S73" s="70"/>
      <c r="T73" s="247"/>
      <c r="U73" s="248"/>
      <c r="V73" s="70"/>
      <c r="W73" s="70"/>
      <c r="X73" s="70"/>
      <c r="Y73" s="70"/>
      <c r="Z73" s="248"/>
      <c r="AA73" s="70"/>
      <c r="AB73" s="70"/>
      <c r="AC73" s="70"/>
      <c r="AD73" s="318"/>
      <c r="AE73" s="1886"/>
      <c r="AF73" s="135"/>
      <c r="AG73" s="492"/>
      <c r="AH73" s="74"/>
      <c r="AI73" s="1901" t="str">
        <f>IF(U73="","",AH73*U73)</f>
        <v/>
      </c>
      <c r="AJ73" s="1877" t="str">
        <f>IF(V73="","",AH73*V73)</f>
        <v/>
      </c>
    </row>
    <row r="74" spans="1:36" ht="30" customHeight="1">
      <c r="A74" s="1740"/>
      <c r="B74" s="245"/>
      <c r="C74" s="245"/>
      <c r="D74" s="62"/>
      <c r="E74" s="62"/>
      <c r="F74" s="245"/>
      <c r="G74" s="80">
        <f>O74-U74</f>
        <v>0</v>
      </c>
      <c r="H74" s="80">
        <f t="shared" si="6"/>
        <v>0</v>
      </c>
      <c r="I74" s="80">
        <f t="shared" si="6"/>
        <v>0</v>
      </c>
      <c r="J74" s="80">
        <f>IF($B$5&gt;=A74,($B$5-A74+1)*H74,"-")</f>
        <v>0</v>
      </c>
      <c r="K74" s="65">
        <f>($A$5-A74+1)*H74</f>
        <v>0</v>
      </c>
      <c r="L74" s="65">
        <f>($A$5-A74+1)*I74</f>
        <v>0</v>
      </c>
      <c r="M74" s="268"/>
      <c r="N74" s="80"/>
      <c r="O74" s="68"/>
      <c r="P74" s="68"/>
      <c r="Q74" s="70"/>
      <c r="R74" s="70"/>
      <c r="S74" s="70"/>
      <c r="T74" s="247"/>
      <c r="U74" s="248"/>
      <c r="V74" s="70"/>
      <c r="W74" s="70"/>
      <c r="X74" s="70"/>
      <c r="Y74" s="70"/>
      <c r="Z74" s="248"/>
      <c r="AA74" s="70"/>
      <c r="AB74" s="70"/>
      <c r="AC74" s="70"/>
      <c r="AD74" s="318"/>
      <c r="AE74" s="1886"/>
      <c r="AF74" s="135"/>
      <c r="AG74" s="135"/>
      <c r="AH74" s="74"/>
      <c r="AI74" s="1901" t="str">
        <f>IF(U74="","",AH74*U74)</f>
        <v/>
      </c>
      <c r="AJ74" s="1877" t="str">
        <f>IF(V74="","",AH74*V74)</f>
        <v/>
      </c>
    </row>
    <row r="75" spans="1:36" ht="30" customHeight="1" collapsed="1">
      <c r="A75" s="1724" t="s">
        <v>86</v>
      </c>
      <c r="B75" s="149">
        <f>COUNTIF(A72:A74,$B$4)</f>
        <v>0</v>
      </c>
      <c r="C75" s="150"/>
      <c r="D75" s="151"/>
      <c r="E75" s="151"/>
      <c r="F75" s="151"/>
      <c r="G75" s="152">
        <f>SUM(G73:G74)</f>
        <v>0</v>
      </c>
      <c r="H75" s="152">
        <f>SUMIF($A72:$A74,$B$4,H72:H74)</f>
        <v>0</v>
      </c>
      <c r="I75" s="152">
        <f>SUMIF($A72:$A74,$B$4,I72:I74)</f>
        <v>0</v>
      </c>
      <c r="J75" s="152">
        <f>SUMIF($A72:$A74,$B$4,J72:J74)</f>
        <v>0</v>
      </c>
      <c r="K75" s="152">
        <f>SUMIF($A72:$A74,$B$4,K72:K74)</f>
        <v>0</v>
      </c>
      <c r="L75" s="152">
        <f>SUMIF($A72:$A74,$B$4,L72:L74)</f>
        <v>0</v>
      </c>
      <c r="M75" s="152"/>
      <c r="N75" s="153">
        <f>SUMIF(A72:A74,$B$4,N72:N74)</f>
        <v>0</v>
      </c>
      <c r="O75" s="153">
        <f>SUMIF(A72:A74,$B$4,O72:O74)</f>
        <v>0</v>
      </c>
      <c r="P75" s="153">
        <f>SUMIF(A71:A74,$B$4,P71:P74)</f>
        <v>0</v>
      </c>
      <c r="Q75" s="152"/>
      <c r="R75" s="152"/>
      <c r="S75" s="152"/>
      <c r="T75" s="152"/>
      <c r="U75" s="152">
        <f>SUMIF(A72:A74,$B$4,U72:U74)</f>
        <v>0</v>
      </c>
      <c r="V75" s="152">
        <f ca="1">SUMIF(A68:A74,$B$4,V72:V74)</f>
        <v>0</v>
      </c>
      <c r="W75" s="151"/>
      <c r="X75" s="151"/>
      <c r="Y75" s="151"/>
      <c r="Z75" s="152"/>
      <c r="AA75" s="152"/>
      <c r="AB75" s="151"/>
      <c r="AC75" s="151"/>
      <c r="AD75" s="151"/>
      <c r="AE75" s="1879"/>
      <c r="AF75" s="155"/>
      <c r="AG75" s="156"/>
      <c r="AH75" s="158"/>
      <c r="AI75" s="162">
        <f>SUMIF($A72:$A74,$B$4,AI72:AI74)</f>
        <v>0</v>
      </c>
      <c r="AJ75" s="1880">
        <f>SUMIF($A72:$A74,$B$4,AJ72:AJ74)</f>
        <v>0</v>
      </c>
    </row>
    <row r="76" spans="1:36" ht="30" customHeight="1">
      <c r="A76" s="2041" t="s">
        <v>87</v>
      </c>
      <c r="B76" s="2053">
        <f>COUNT(A72:A74)</f>
        <v>0</v>
      </c>
      <c r="C76" s="2043"/>
      <c r="D76" s="2044"/>
      <c r="E76" s="2044"/>
      <c r="F76" s="2044"/>
      <c r="G76" s="2046">
        <f>SUM(G72:G74)</f>
        <v>0</v>
      </c>
      <c r="H76" s="2046">
        <f>SUM(H72:H74)</f>
        <v>0</v>
      </c>
      <c r="I76" s="2046"/>
      <c r="J76" s="2046"/>
      <c r="K76" s="2046">
        <f>SUM(K72:K74)</f>
        <v>0</v>
      </c>
      <c r="L76" s="2046"/>
      <c r="M76" s="2046"/>
      <c r="N76" s="2046"/>
      <c r="O76" s="2046"/>
      <c r="P76" s="2046"/>
      <c r="Q76" s="2046"/>
      <c r="R76" s="2046"/>
      <c r="S76" s="2046"/>
      <c r="T76" s="2047"/>
      <c r="U76" s="2052"/>
      <c r="V76" s="2047"/>
      <c r="W76" s="2044"/>
      <c r="X76" s="2044"/>
      <c r="Y76" s="2044"/>
      <c r="Z76" s="2052"/>
      <c r="AA76" s="2047"/>
      <c r="AB76" s="2044"/>
      <c r="AC76" s="2044"/>
      <c r="AD76" s="2044"/>
      <c r="AE76" s="2048"/>
      <c r="AF76" s="2049"/>
      <c r="AG76" s="2049"/>
      <c r="AH76" s="2046">
        <f>COUNT(AJ72:AJ74)</f>
        <v>0</v>
      </c>
      <c r="AI76" s="2046"/>
      <c r="AJ76" s="2051">
        <f>SUM(AJ72:AJ74)</f>
        <v>0</v>
      </c>
    </row>
    <row r="77" spans="1:36" ht="30" customHeight="1" collapsed="1">
      <c r="A77" s="2383" t="s">
        <v>304</v>
      </c>
      <c r="B77" s="2307"/>
      <c r="C77" s="2307"/>
      <c r="D77" s="2307"/>
      <c r="E77" s="2307"/>
      <c r="F77" s="2307"/>
      <c r="G77" s="1707"/>
      <c r="H77" s="1707"/>
      <c r="I77" s="1707"/>
      <c r="J77" s="1707"/>
      <c r="K77" s="1707"/>
      <c r="L77" s="1707"/>
      <c r="M77" s="1707"/>
      <c r="N77" s="1707"/>
      <c r="O77" s="1707"/>
      <c r="P77" s="1707"/>
      <c r="Q77" s="1707"/>
      <c r="R77" s="1707"/>
      <c r="S77" s="1707"/>
      <c r="T77" s="1707"/>
      <c r="U77" s="1707"/>
      <c r="V77" s="1707"/>
      <c r="W77" s="1707"/>
      <c r="X77" s="1707"/>
      <c r="Y77" s="1707"/>
      <c r="Z77" s="1707"/>
      <c r="AA77" s="1707"/>
      <c r="AB77" s="1707"/>
      <c r="AC77" s="1707"/>
      <c r="AD77" s="1707"/>
      <c r="AE77" s="1870"/>
      <c r="AF77" s="1707"/>
      <c r="AG77" s="1707"/>
      <c r="AH77" s="1707"/>
      <c r="AI77" s="1707"/>
      <c r="AJ77" s="1881"/>
    </row>
    <row r="78" spans="1:36" ht="30" customHeight="1">
      <c r="A78" s="1720"/>
      <c r="B78" s="449"/>
      <c r="C78" s="449"/>
      <c r="D78" s="62"/>
      <c r="E78" s="62"/>
      <c r="F78" s="245"/>
      <c r="G78" s="80">
        <f>O78-U78</f>
        <v>0</v>
      </c>
      <c r="H78" s="80">
        <f t="shared" ref="H78:I80" si="7">O78-U78</f>
        <v>0</v>
      </c>
      <c r="I78" s="80">
        <f t="shared" si="7"/>
        <v>0</v>
      </c>
      <c r="J78" s="80">
        <f>IF($B$5&gt;=A78,($B$5-A78+1)*H78,"-")</f>
        <v>0</v>
      </c>
      <c r="K78" s="65">
        <f>($A$5-A78+1)*H78</f>
        <v>0</v>
      </c>
      <c r="L78" s="65">
        <f>($A$5-A78+1)*I78</f>
        <v>0</v>
      </c>
      <c r="M78" s="565"/>
      <c r="N78" s="250"/>
      <c r="O78" s="250"/>
      <c r="P78" s="250"/>
      <c r="Q78" s="367"/>
      <c r="R78" s="71"/>
      <c r="S78" s="71"/>
      <c r="T78" s="270"/>
      <c r="U78" s="63"/>
      <c r="V78" s="71"/>
      <c r="W78" s="777"/>
      <c r="X78" s="71"/>
      <c r="Y78" s="477"/>
      <c r="Z78" s="63"/>
      <c r="AA78" s="71"/>
      <c r="AB78" s="477"/>
      <c r="AC78" s="71"/>
      <c r="AD78" s="318"/>
      <c r="AE78" s="1890"/>
      <c r="AF78" s="135"/>
      <c r="AG78" s="1396"/>
      <c r="AH78" s="78">
        <f>IF(AE78&lt;$D$4,0,AG78-AE78)</f>
        <v>0</v>
      </c>
      <c r="AI78" s="1899" t="str">
        <f>IF(U78="","",AH78*U78)</f>
        <v/>
      </c>
      <c r="AJ78" s="1877" t="str">
        <f>IF(V78="","",AH78*V78)</f>
        <v/>
      </c>
    </row>
    <row r="79" spans="1:36" ht="30" customHeight="1">
      <c r="A79" s="1720"/>
      <c r="B79" s="449"/>
      <c r="C79" s="450"/>
      <c r="D79" s="62"/>
      <c r="E79" s="778"/>
      <c r="F79" s="779"/>
      <c r="G79" s="80">
        <f>O79-U79</f>
        <v>0</v>
      </c>
      <c r="H79" s="80">
        <f t="shared" si="7"/>
        <v>0</v>
      </c>
      <c r="I79" s="80">
        <f t="shared" si="7"/>
        <v>0</v>
      </c>
      <c r="J79" s="80">
        <f>IF($B$5&gt;=A79,($B$5-A79+1)*H79,"-")</f>
        <v>0</v>
      </c>
      <c r="K79" s="65">
        <f>($A$5-A79+1)*H79</f>
        <v>0</v>
      </c>
      <c r="L79" s="65">
        <f>($A$5-A79+1)*I79</f>
        <v>0</v>
      </c>
      <c r="M79" s="66"/>
      <c r="N79" s="250">
        <f ca="1">IF((AE79)&lt;$N$5-DAY($N$5)+1,H79,H79+U79)</f>
        <v>0</v>
      </c>
      <c r="O79" s="250"/>
      <c r="P79" s="463"/>
      <c r="Q79" s="464"/>
      <c r="R79" s="464"/>
      <c r="S79" s="464"/>
      <c r="T79" s="247"/>
      <c r="U79" s="64"/>
      <c r="V79" s="70"/>
      <c r="W79" s="452"/>
      <c r="X79" s="71"/>
      <c r="Y79" s="452"/>
      <c r="Z79" s="64"/>
      <c r="AA79" s="70"/>
      <c r="AB79" s="452"/>
      <c r="AC79" s="71"/>
      <c r="AD79" s="318"/>
      <c r="AE79" s="1886"/>
      <c r="AF79" s="135"/>
      <c r="AG79" s="135"/>
      <c r="AH79" s="74"/>
      <c r="AI79" s="1901" t="str">
        <f>IF(U79="","",AH79*U79)</f>
        <v/>
      </c>
      <c r="AJ79" s="1877" t="str">
        <f>IF(V79="","",AH79*V79)</f>
        <v/>
      </c>
    </row>
    <row r="80" spans="1:36" ht="30" customHeight="1">
      <c r="A80" s="1735"/>
      <c r="B80" s="449"/>
      <c r="C80" s="450"/>
      <c r="D80" s="62"/>
      <c r="E80" s="778"/>
      <c r="F80" s="779"/>
      <c r="G80" s="80">
        <f>O80-U80</f>
        <v>0</v>
      </c>
      <c r="H80" s="80">
        <f t="shared" si="7"/>
        <v>0</v>
      </c>
      <c r="I80" s="80">
        <f t="shared" si="7"/>
        <v>0</v>
      </c>
      <c r="J80" s="80">
        <f>IF($B$5&gt;=A80,($B$5-A80+1)*H80,"-")</f>
        <v>0</v>
      </c>
      <c r="K80" s="65">
        <f>($A$5-A80+1)*H80</f>
        <v>0</v>
      </c>
      <c r="L80" s="65">
        <f>($A$5-A80+1)*I80</f>
        <v>0</v>
      </c>
      <c r="M80" s="66"/>
      <c r="N80" s="250">
        <f ca="1">IF((AE80)&lt;$N$5-DAY($N$5)+1,H80,H80+U80)</f>
        <v>0</v>
      </c>
      <c r="O80" s="250"/>
      <c r="P80" s="463"/>
      <c r="Q80" s="464"/>
      <c r="R80" s="464"/>
      <c r="S80" s="464"/>
      <c r="T80" s="247"/>
      <c r="U80" s="64"/>
      <c r="V80" s="70"/>
      <c r="W80" s="452"/>
      <c r="X80" s="71"/>
      <c r="Y80" s="452"/>
      <c r="Z80" s="64"/>
      <c r="AA80" s="70"/>
      <c r="AB80" s="452"/>
      <c r="AC80" s="71"/>
      <c r="AD80" s="318"/>
      <c r="AE80" s="1886"/>
      <c r="AF80" s="135"/>
      <c r="AG80" s="135"/>
      <c r="AH80" s="74"/>
      <c r="AI80" s="1901" t="str">
        <f>IF(U80="","",AH80*U80)</f>
        <v/>
      </c>
      <c r="AJ80" s="1877" t="str">
        <f>IF(V80="","",AH80*V80)</f>
        <v/>
      </c>
    </row>
    <row r="81" spans="1:36" ht="30" customHeight="1" collapsed="1">
      <c r="A81" s="1724" t="s">
        <v>86</v>
      </c>
      <c r="B81" s="149">
        <f>COUNTIF(A78:A80,$B$4)</f>
        <v>0</v>
      </c>
      <c r="C81" s="150"/>
      <c r="D81" s="151"/>
      <c r="E81" s="151"/>
      <c r="F81" s="151"/>
      <c r="G81" s="152">
        <f>SUM(G79:G80)</f>
        <v>0</v>
      </c>
      <c r="H81" s="152">
        <f>SUMIF($A78:$A80,$B$4,H78:H80)</f>
        <v>0</v>
      </c>
      <c r="I81" s="152">
        <f>SUMIF($A78:$A80,$B$4,I78:I80)</f>
        <v>0</v>
      </c>
      <c r="J81" s="152">
        <f>SUMIF($A78:$A80,$B$4,J78:J80)</f>
        <v>0</v>
      </c>
      <c r="K81" s="152">
        <f>SUMIF($A78:$A80,$B$4,K78:K80)</f>
        <v>0</v>
      </c>
      <c r="L81" s="152">
        <f>SUMIF($A78:$A80,$B$4,L78:L80)</f>
        <v>0</v>
      </c>
      <c r="M81" s="152"/>
      <c r="N81" s="153">
        <f>SUMIF(A78:A80,$B$4,N78:N80)</f>
        <v>0</v>
      </c>
      <c r="O81" s="153">
        <f>SUMIF(A78:A80,$B$4,O78:O80)</f>
        <v>0</v>
      </c>
      <c r="P81" s="153">
        <f>SUMIF(A77:A80,$B$4,P77:P80)</f>
        <v>0</v>
      </c>
      <c r="Q81" s="152"/>
      <c r="R81" s="152"/>
      <c r="S81" s="152"/>
      <c r="T81" s="152"/>
      <c r="U81" s="152"/>
      <c r="V81" s="152"/>
      <c r="W81" s="151"/>
      <c r="X81" s="151"/>
      <c r="Y81" s="151"/>
      <c r="Z81" s="152"/>
      <c r="AA81" s="152"/>
      <c r="AB81" s="151"/>
      <c r="AC81" s="151"/>
      <c r="AD81" s="151"/>
      <c r="AE81" s="1879"/>
      <c r="AF81" s="155"/>
      <c r="AG81" s="156"/>
      <c r="AH81" s="158"/>
      <c r="AI81" s="162">
        <f>SUMIF($A78:$A80,$B$4,AI78:AI80)</f>
        <v>0</v>
      </c>
      <c r="AJ81" s="1880">
        <f>SUMIF($A78:$A80,$B$4,AJ78:AJ80)</f>
        <v>0</v>
      </c>
    </row>
    <row r="82" spans="1:36" ht="30" customHeight="1">
      <c r="A82" s="2041" t="s">
        <v>87</v>
      </c>
      <c r="B82" s="2053">
        <f>COUNT(A78:A80)</f>
        <v>0</v>
      </c>
      <c r="C82" s="2043"/>
      <c r="D82" s="2044"/>
      <c r="E82" s="2044"/>
      <c r="F82" s="2044"/>
      <c r="G82" s="2046">
        <f>SUM(G78:G80)</f>
        <v>0</v>
      </c>
      <c r="H82" s="2046">
        <f>SUMIF(A78:A79,"&gt;0",H78:H79)</f>
        <v>0</v>
      </c>
      <c r="I82" s="2046"/>
      <c r="J82" s="2046"/>
      <c r="K82" s="2046">
        <f>SUM(K78:K80)</f>
        <v>0</v>
      </c>
      <c r="L82" s="2046"/>
      <c r="M82" s="2046"/>
      <c r="N82" s="2047"/>
      <c r="O82" s="2046"/>
      <c r="P82" s="2046"/>
      <c r="Q82" s="2046"/>
      <c r="R82" s="2046"/>
      <c r="S82" s="2046"/>
      <c r="T82" s="2047"/>
      <c r="U82" s="2047">
        <f>SUMIF(AG78:AG80,"переход",U78:U80)</f>
        <v>0</v>
      </c>
      <c r="V82" s="2047"/>
      <c r="W82" s="2044"/>
      <c r="X82" s="2044"/>
      <c r="Y82" s="2044"/>
      <c r="Z82" s="2047" t="e">
        <f>SUMIF(#REF!,"перех.",Z78:Z80)</f>
        <v>#REF!</v>
      </c>
      <c r="AA82" s="2047"/>
      <c r="AB82" s="2044"/>
      <c r="AC82" s="2044"/>
      <c r="AD82" s="2044"/>
      <c r="AE82" s="2048"/>
      <c r="AF82" s="2049"/>
      <c r="AG82" s="2049"/>
      <c r="AH82" s="2046">
        <f>COUNT(AJ78:AJ80)</f>
        <v>0</v>
      </c>
      <c r="AI82" s="2046"/>
      <c r="AJ82" s="2051">
        <f>SUM(AJ78:AJ80)</f>
        <v>0</v>
      </c>
    </row>
    <row r="83" spans="1:36" ht="30" customHeight="1" collapsed="1">
      <c r="A83" s="1870" t="s">
        <v>210</v>
      </c>
      <c r="B83" s="1707"/>
      <c r="C83" s="1707"/>
      <c r="D83" s="1707"/>
      <c r="E83" s="1707"/>
      <c r="F83" s="1707"/>
      <c r="G83" s="1707"/>
      <c r="H83" s="1707"/>
      <c r="I83" s="1707"/>
      <c r="J83" s="1707"/>
      <c r="K83" s="1707"/>
      <c r="L83" s="1707"/>
      <c r="M83" s="1707"/>
      <c r="N83" s="1707"/>
      <c r="O83" s="1707"/>
      <c r="P83" s="1707"/>
      <c r="Q83" s="1707"/>
      <c r="R83" s="1707"/>
      <c r="S83" s="1707"/>
      <c r="T83" s="1707"/>
      <c r="U83" s="1707"/>
      <c r="V83" s="1707"/>
      <c r="W83" s="1707"/>
      <c r="X83" s="1707"/>
      <c r="Y83" s="1707"/>
      <c r="Z83" s="1707"/>
      <c r="AA83" s="1707"/>
      <c r="AB83" s="1707"/>
      <c r="AC83" s="1707"/>
      <c r="AD83" s="1707"/>
      <c r="AE83" s="1870"/>
      <c r="AF83" s="1707"/>
      <c r="AG83" s="1707"/>
      <c r="AH83" s="1707"/>
      <c r="AI83" s="1707"/>
      <c r="AJ83" s="1881"/>
    </row>
    <row r="84" spans="1:36" ht="30" customHeight="1">
      <c r="A84" s="1720"/>
      <c r="B84" s="245"/>
      <c r="C84" s="449"/>
      <c r="D84" s="62"/>
      <c r="E84" s="62"/>
      <c r="F84" s="245"/>
      <c r="G84" s="80">
        <f>O84-U84</f>
        <v>0</v>
      </c>
      <c r="H84" s="80">
        <f t="shared" ref="H84:I86" si="8">O84-U84</f>
        <v>0</v>
      </c>
      <c r="I84" s="80">
        <f t="shared" si="8"/>
        <v>0</v>
      </c>
      <c r="J84" s="80">
        <f>IF($B$5&gt;=A84,($B$5-A84+1)*H84,"-")</f>
        <v>0</v>
      </c>
      <c r="K84" s="65">
        <f>($A$5-A84+1)*H84</f>
        <v>0</v>
      </c>
      <c r="L84" s="65">
        <f>($A$5-A84+1)*I84</f>
        <v>0</v>
      </c>
      <c r="M84" s="565"/>
      <c r="N84" s="250">
        <f ca="1">IF((AE84)&lt;$N$5-DAY($N$5)+1,H84,H84+U84)</f>
        <v>0</v>
      </c>
      <c r="O84" s="63"/>
      <c r="P84" s="71"/>
      <c r="Q84" s="69"/>
      <c r="R84" s="71"/>
      <c r="S84" s="71"/>
      <c r="T84" s="270"/>
      <c r="U84" s="63"/>
      <c r="V84" s="71"/>
      <c r="W84" s="282"/>
      <c r="X84" s="71"/>
      <c r="Y84" s="71"/>
      <c r="Z84" s="63"/>
      <c r="AA84" s="71"/>
      <c r="AB84" s="282"/>
      <c r="AC84" s="71"/>
      <c r="AD84" s="318" t="s">
        <v>110</v>
      </c>
      <c r="AE84" s="1876"/>
      <c r="AF84" s="135"/>
      <c r="AG84" s="492"/>
      <c r="AH84" s="78">
        <f>IF(AE84&lt;$D$4,0,AG84-AE84)</f>
        <v>0</v>
      </c>
      <c r="AI84" s="1899" t="str">
        <f>IF(U84="","",AH84*U84)</f>
        <v/>
      </c>
      <c r="AJ84" s="1877" t="str">
        <f>IF(V84="","",AH84*V84)</f>
        <v/>
      </c>
    </row>
    <row r="85" spans="1:36" ht="30" customHeight="1">
      <c r="A85" s="1720"/>
      <c r="B85" s="449"/>
      <c r="C85" s="449"/>
      <c r="D85" s="61"/>
      <c r="E85" s="62"/>
      <c r="F85" s="245"/>
      <c r="G85" s="80">
        <f>O85-U85</f>
        <v>0</v>
      </c>
      <c r="H85" s="80">
        <f t="shared" si="8"/>
        <v>0</v>
      </c>
      <c r="I85" s="80">
        <f t="shared" si="8"/>
        <v>0</v>
      </c>
      <c r="J85" s="80">
        <f>IF($B$5&gt;=A85,($B$5-A85+1)*H85,"-")</f>
        <v>0</v>
      </c>
      <c r="K85" s="65">
        <f>($A$5-A85+1)*H85</f>
        <v>0</v>
      </c>
      <c r="L85" s="65">
        <f>($A$5-A85+1)*I85</f>
        <v>0</v>
      </c>
      <c r="M85" s="565"/>
      <c r="N85" s="250"/>
      <c r="O85" s="63"/>
      <c r="P85" s="71"/>
      <c r="Q85" s="69"/>
      <c r="R85" s="71"/>
      <c r="S85" s="71"/>
      <c r="T85" s="270"/>
      <c r="U85" s="63"/>
      <c r="V85" s="71"/>
      <c r="W85" s="282"/>
      <c r="X85" s="71"/>
      <c r="Y85" s="71"/>
      <c r="Z85" s="63"/>
      <c r="AA85" s="71"/>
      <c r="AB85" s="282"/>
      <c r="AC85" s="71"/>
      <c r="AD85" s="318" t="s">
        <v>110</v>
      </c>
      <c r="AE85" s="1876"/>
      <c r="AF85" s="135"/>
      <c r="AG85" s="492"/>
      <c r="AH85" s="74"/>
      <c r="AI85" s="1901" t="str">
        <f>IF(U85="","",AH85*U85)</f>
        <v/>
      </c>
      <c r="AJ85" s="1877" t="str">
        <f>IF(V85="","",AH85*V85)</f>
        <v/>
      </c>
    </row>
    <row r="86" spans="1:36" ht="30" customHeight="1">
      <c r="A86" s="1740"/>
      <c r="B86" s="267"/>
      <c r="C86" s="267"/>
      <c r="D86" s="62"/>
      <c r="E86" s="778"/>
      <c r="F86" s="779"/>
      <c r="G86" s="80">
        <f>O86-U86</f>
        <v>0</v>
      </c>
      <c r="H86" s="80">
        <f t="shared" si="8"/>
        <v>0</v>
      </c>
      <c r="I86" s="80">
        <f t="shared" si="8"/>
        <v>0</v>
      </c>
      <c r="J86" s="80">
        <f>IF($B$5&gt;=A86,($B$5-A86+1)*H86,"-")</f>
        <v>0</v>
      </c>
      <c r="K86" s="65">
        <f>($A$5-A86+1)*H86</f>
        <v>0</v>
      </c>
      <c r="L86" s="65">
        <f>($A$5-A86+1)*I86</f>
        <v>0</v>
      </c>
      <c r="M86" s="66"/>
      <c r="N86" s="281"/>
      <c r="O86" s="63"/>
      <c r="P86" s="71"/>
      <c r="Q86" s="71"/>
      <c r="R86" s="71"/>
      <c r="S86" s="71"/>
      <c r="T86" s="270"/>
      <c r="U86" s="63"/>
      <c r="V86" s="71"/>
      <c r="W86" s="282"/>
      <c r="X86" s="71"/>
      <c r="Y86" s="71"/>
      <c r="Z86" s="63"/>
      <c r="AA86" s="71"/>
      <c r="AB86" s="282"/>
      <c r="AC86" s="71"/>
      <c r="AD86" s="318"/>
      <c r="AE86" s="1895"/>
      <c r="AF86" s="135"/>
      <c r="AG86" s="492"/>
      <c r="AH86" s="796"/>
      <c r="AI86" s="1902" t="str">
        <f>IF(U86="","",AH86*U86)</f>
        <v/>
      </c>
      <c r="AJ86" s="1896" t="str">
        <f>IF(V86="","",AH86*V86)</f>
        <v/>
      </c>
    </row>
    <row r="87" spans="1:36" ht="30" customHeight="1" collapsed="1">
      <c r="A87" s="1732" t="s">
        <v>91</v>
      </c>
      <c r="B87" s="149">
        <f>COUNTIF(A84:A85,$B$4)</f>
        <v>0</v>
      </c>
      <c r="C87" s="322"/>
      <c r="D87" s="323"/>
      <c r="E87" s="323"/>
      <c r="F87" s="323"/>
      <c r="G87" s="152">
        <f>SUM(G85:G86)</f>
        <v>0</v>
      </c>
      <c r="H87" s="152">
        <f>SUMIF($A85:$A86,$B$4,H85:H86)</f>
        <v>0</v>
      </c>
      <c r="I87" s="152">
        <f>SUMIF($A85:$A86,$B$4,I85:I86)</f>
        <v>0</v>
      </c>
      <c r="J87" s="152">
        <f>SUMIF($A85:$A86,$B$4,J85:J86)</f>
        <v>0</v>
      </c>
      <c r="K87" s="152">
        <f>SUMIF($A85:$A86,$B$4,K85:K86)</f>
        <v>0</v>
      </c>
      <c r="L87" s="152">
        <f>SUMIF($A85:$A86,$B$4,L85:L86)</f>
        <v>0</v>
      </c>
      <c r="M87" s="324"/>
      <c r="N87" s="153">
        <f>SUMIF(A84:A86,$B$4,N84:N86)</f>
        <v>0</v>
      </c>
      <c r="O87" s="153">
        <f>SUMIF(A84:A86,$B$4,O84:O86)</f>
        <v>0</v>
      </c>
      <c r="P87" s="153">
        <f>SUMIF(A83:A86,$B$4,P83:P86)</f>
        <v>0</v>
      </c>
      <c r="Q87" s="324"/>
      <c r="R87" s="324"/>
      <c r="S87" s="324"/>
      <c r="T87" s="324"/>
      <c r="U87" s="324"/>
      <c r="V87" s="324"/>
      <c r="W87" s="323"/>
      <c r="X87" s="323"/>
      <c r="Y87" s="323"/>
      <c r="Z87" s="324"/>
      <c r="AA87" s="324"/>
      <c r="AB87" s="323"/>
      <c r="AC87" s="323"/>
      <c r="AD87" s="323"/>
      <c r="AE87" s="1897"/>
      <c r="AF87" s="327"/>
      <c r="AG87" s="328"/>
      <c r="AH87" s="158"/>
      <c r="AI87" s="162">
        <f>SUMIF($A84:$A86,$B$4,AI84:AI86)</f>
        <v>0</v>
      </c>
      <c r="AJ87" s="1880">
        <f>SUMIF($A84:$A86,$B$4,AJ84:AJ86)</f>
        <v>0</v>
      </c>
    </row>
    <row r="88" spans="1:36" ht="30" customHeight="1">
      <c r="A88" s="2041" t="s">
        <v>89</v>
      </c>
      <c r="B88" s="2053">
        <f>COUNT(A84:A85)</f>
        <v>0</v>
      </c>
      <c r="C88" s="2043"/>
      <c r="D88" s="2044"/>
      <c r="E88" s="2044"/>
      <c r="F88" s="2044"/>
      <c r="G88" s="2046">
        <f>SUM(G84:G86)</f>
        <v>0</v>
      </c>
      <c r="H88" s="2046">
        <f>SUMIF(A84:A85,"&gt;0",H84:H85)</f>
        <v>0</v>
      </c>
      <c r="I88" s="2046"/>
      <c r="J88" s="2046"/>
      <c r="K88" s="2046">
        <f>SUM(K84:K86)</f>
        <v>0</v>
      </c>
      <c r="L88" s="2046"/>
      <c r="M88" s="2046"/>
      <c r="N88" s="2046"/>
      <c r="O88" s="2046"/>
      <c r="P88" s="2046"/>
      <c r="Q88" s="2046"/>
      <c r="R88" s="2046"/>
      <c r="S88" s="2046"/>
      <c r="T88" s="2047"/>
      <c r="U88" s="2047">
        <f>SUMIF(AG84:AG86,"переход",U84:U86)</f>
        <v>0</v>
      </c>
      <c r="V88" s="2047"/>
      <c r="W88" s="2044"/>
      <c r="X88" s="2044"/>
      <c r="Y88" s="2044"/>
      <c r="Z88" s="2045"/>
      <c r="AA88" s="2047"/>
      <c r="AB88" s="2044"/>
      <c r="AC88" s="2044"/>
      <c r="AD88" s="2044"/>
      <c r="AE88" s="2048"/>
      <c r="AF88" s="2049"/>
      <c r="AG88" s="2049"/>
      <c r="AH88" s="2046">
        <f>COUNT(AJ84:AJ86)</f>
        <v>0</v>
      </c>
      <c r="AI88" s="2046"/>
      <c r="AJ88" s="2051">
        <f>SUM(AJ84:AJ86)</f>
        <v>0</v>
      </c>
    </row>
    <row r="89" spans="1:36" ht="30" customHeight="1" collapsed="1">
      <c r="A89" s="2383" t="s">
        <v>113</v>
      </c>
      <c r="B89" s="2308"/>
      <c r="C89" s="2308"/>
      <c r="D89" s="2308"/>
      <c r="E89" s="2308"/>
      <c r="F89" s="1707"/>
      <c r="G89" s="1707"/>
      <c r="H89" s="1707"/>
      <c r="I89" s="1707"/>
      <c r="J89" s="1707"/>
      <c r="K89" s="1707"/>
      <c r="L89" s="1707"/>
      <c r="M89" s="1707"/>
      <c r="N89" s="1707"/>
      <c r="O89" s="1707"/>
      <c r="P89" s="1707"/>
      <c r="Q89" s="1707"/>
      <c r="R89" s="1707"/>
      <c r="S89" s="1707"/>
      <c r="T89" s="1707"/>
      <c r="U89" s="1707"/>
      <c r="V89" s="1707"/>
      <c r="W89" s="1707"/>
      <c r="X89" s="1707"/>
      <c r="Y89" s="1707"/>
      <c r="Z89" s="1707"/>
      <c r="AA89" s="1707"/>
      <c r="AB89" s="1707"/>
      <c r="AC89" s="1707"/>
      <c r="AD89" s="1707"/>
      <c r="AE89" s="1870"/>
      <c r="AF89" s="1707"/>
      <c r="AG89" s="1707"/>
      <c r="AH89" s="1707"/>
      <c r="AI89" s="1707"/>
      <c r="AJ89" s="1881"/>
    </row>
    <row r="90" spans="1:36" ht="33.75" customHeight="1">
      <c r="A90" s="1720">
        <f>DAY(AG90)</f>
        <v>0</v>
      </c>
      <c r="B90" s="245"/>
      <c r="C90" s="245">
        <v>0</v>
      </c>
      <c r="D90" s="62" t="s">
        <v>219</v>
      </c>
      <c r="E90" s="62" t="s">
        <v>216</v>
      </c>
      <c r="F90" s="245"/>
      <c r="G90" s="80">
        <f>O90-U90</f>
        <v>0</v>
      </c>
      <c r="H90" s="80">
        <f t="shared" ref="H90:I92" si="9">O90-U90</f>
        <v>0</v>
      </c>
      <c r="I90" s="80">
        <f t="shared" si="9"/>
        <v>0</v>
      </c>
      <c r="J90" s="80">
        <f>IF($B$5&gt;=A90,($B$5-A90+1)*H90,"-")</f>
        <v>0</v>
      </c>
      <c r="K90" s="65">
        <f>($A$5-A90+1)*H90</f>
        <v>0</v>
      </c>
      <c r="L90" s="65">
        <f>($A$5-A90+1)*I90</f>
        <v>0</v>
      </c>
      <c r="M90" s="565"/>
      <c r="N90" s="250">
        <v>0</v>
      </c>
      <c r="O90" s="68"/>
      <c r="P90" s="68"/>
      <c r="Q90" s="367"/>
      <c r="R90" s="70"/>
      <c r="S90" s="70"/>
      <c r="T90" s="565"/>
      <c r="U90" s="64"/>
      <c r="V90" s="70"/>
      <c r="W90" s="367"/>
      <c r="X90" s="70"/>
      <c r="Y90" s="70">
        <v>2898.9</v>
      </c>
      <c r="Z90" s="64"/>
      <c r="AA90" s="70"/>
      <c r="AB90" s="70"/>
      <c r="AC90" s="70"/>
      <c r="AD90" s="318" t="s">
        <v>93</v>
      </c>
      <c r="AE90" s="1891"/>
      <c r="AF90" s="283"/>
      <c r="AG90" s="1396"/>
      <c r="AH90" s="78">
        <f>IF(AE90&lt;$D$4,0,AG90-AE90)</f>
        <v>0</v>
      </c>
      <c r="AI90" s="1899" t="str">
        <f>IF(U90="","",AH90*U90)</f>
        <v/>
      </c>
      <c r="AJ90" s="1877" t="str">
        <f>IF(V90="","",AH90*V90)</f>
        <v/>
      </c>
    </row>
    <row r="91" spans="1:36" ht="33.75" customHeight="1">
      <c r="A91" s="1720">
        <f>DAY(AG91)</f>
        <v>0</v>
      </c>
      <c r="B91" s="245"/>
      <c r="C91" s="245">
        <v>3</v>
      </c>
      <c r="D91" s="62" t="s">
        <v>219</v>
      </c>
      <c r="E91" s="62" t="s">
        <v>216</v>
      </c>
      <c r="F91" s="245"/>
      <c r="G91" s="80">
        <f>O91-U91</f>
        <v>0</v>
      </c>
      <c r="H91" s="80">
        <f t="shared" si="9"/>
        <v>0</v>
      </c>
      <c r="I91" s="80">
        <f t="shared" si="9"/>
        <v>0</v>
      </c>
      <c r="J91" s="80">
        <f>IF($B$5&gt;=A91,($B$5-A91+1)*H91,"-")</f>
        <v>0</v>
      </c>
      <c r="K91" s="65">
        <f>($A$5-A91+1)*H91</f>
        <v>0</v>
      </c>
      <c r="L91" s="65">
        <f>($A$5-A91+1)*I91</f>
        <v>0</v>
      </c>
      <c r="M91" s="565"/>
      <c r="N91" s="250">
        <v>0</v>
      </c>
      <c r="O91" s="68"/>
      <c r="P91" s="68"/>
      <c r="Q91" s="367"/>
      <c r="R91" s="70"/>
      <c r="S91" s="70"/>
      <c r="T91" s="565"/>
      <c r="U91" s="64"/>
      <c r="V91" s="70"/>
      <c r="W91" s="367"/>
      <c r="X91" s="70"/>
      <c r="Y91" s="70">
        <v>2114.4</v>
      </c>
      <c r="Z91" s="64"/>
      <c r="AA91" s="70"/>
      <c r="AB91" s="70"/>
      <c r="AC91" s="70"/>
      <c r="AD91" s="318" t="s">
        <v>93</v>
      </c>
      <c r="AE91" s="1891"/>
      <c r="AF91" s="283"/>
      <c r="AG91" s="1396"/>
      <c r="AH91" s="78">
        <f>SUM(IF(AE91="переход","",IF(AG91="переход",$D$4-AE91,AG91-AE91)))</f>
        <v>0</v>
      </c>
      <c r="AI91" s="1899" t="str">
        <f>IF(U91="","",AH91*U91)</f>
        <v/>
      </c>
      <c r="AJ91" s="1877" t="str">
        <f>IF(V91="","",AH91*V91)</f>
        <v/>
      </c>
    </row>
    <row r="92" spans="1:36" ht="33.75" customHeight="1">
      <c r="A92" s="1720"/>
      <c r="B92" s="245"/>
      <c r="C92" s="245"/>
      <c r="D92" s="62"/>
      <c r="E92" s="62"/>
      <c r="F92" s="245"/>
      <c r="G92" s="80">
        <f>O92-U92</f>
        <v>0</v>
      </c>
      <c r="H92" s="80">
        <f t="shared" si="9"/>
        <v>0</v>
      </c>
      <c r="I92" s="80">
        <f t="shared" si="9"/>
        <v>0</v>
      </c>
      <c r="J92" s="80">
        <f>IF($B$5&gt;=A92,($B$5-A92+1)*H92,"-")</f>
        <v>0</v>
      </c>
      <c r="K92" s="65">
        <f>($A$5-A92+1)*H92</f>
        <v>0</v>
      </c>
      <c r="L92" s="65">
        <f>($A$5-A92+1)*I92</f>
        <v>0</v>
      </c>
      <c r="M92" s="565"/>
      <c r="N92" s="250"/>
      <c r="O92" s="68"/>
      <c r="P92" s="68"/>
      <c r="Q92" s="367"/>
      <c r="R92" s="70"/>
      <c r="S92" s="70"/>
      <c r="T92" s="565"/>
      <c r="U92" s="64"/>
      <c r="V92" s="70"/>
      <c r="W92" s="367"/>
      <c r="X92" s="70"/>
      <c r="Y92" s="70"/>
      <c r="Z92" s="64"/>
      <c r="AA92" s="70"/>
      <c r="AB92" s="70"/>
      <c r="AC92" s="70"/>
      <c r="AD92" s="318"/>
      <c r="AE92" s="1891"/>
      <c r="AF92" s="283"/>
      <c r="AG92" s="1396"/>
      <c r="AH92" s="78"/>
      <c r="AI92" s="1899" t="str">
        <f>IF(U92="","",AH92*U92)</f>
        <v/>
      </c>
      <c r="AJ92" s="1877" t="str">
        <f>IF(V92="","",AH92*V92)</f>
        <v/>
      </c>
    </row>
    <row r="93" spans="1:36" ht="30" customHeight="1">
      <c r="A93" s="1732" t="s">
        <v>91</v>
      </c>
      <c r="B93" s="149">
        <f>COUNTIF(A90:A91,$B$4)</f>
        <v>2</v>
      </c>
      <c r="C93" s="322"/>
      <c r="D93" s="323"/>
      <c r="E93" s="323"/>
      <c r="F93" s="323"/>
      <c r="G93" s="152">
        <f>SUM(G91:G92)</f>
        <v>0</v>
      </c>
      <c r="H93" s="152">
        <f>SUMIF($A91:$A92,$B$4,H91:H92)</f>
        <v>0</v>
      </c>
      <c r="I93" s="152">
        <f>SUMIF($A91:$A92,$B$4,I91:I92)</f>
        <v>0</v>
      </c>
      <c r="J93" s="152">
        <f>SUMIF($A91:$A92,$B$4,J91:J92)</f>
        <v>0</v>
      </c>
      <c r="K93" s="152">
        <f>SUMIF($A91:$A92,$B$4,K91:K92)</f>
        <v>0</v>
      </c>
      <c r="L93" s="152">
        <f>SUMIF($A91:$A92,$B$4,L91:L92)</f>
        <v>0</v>
      </c>
      <c r="M93" s="324"/>
      <c r="N93" s="153">
        <f>SUMIF(A90:A92,$B$4,N90:N92)</f>
        <v>0</v>
      </c>
      <c r="O93" s="153">
        <f>SUMIF(A90:A92,$B$4,O90:O92)</f>
        <v>0</v>
      </c>
      <c r="P93" s="153">
        <f>SUMIF(A89:A92,$B$4,P89:P92)</f>
        <v>0</v>
      </c>
      <c r="Q93" s="324"/>
      <c r="R93" s="324"/>
      <c r="S93" s="324"/>
      <c r="T93" s="324"/>
      <c r="U93" s="152">
        <f>SUMIF(A90:A92,$B$4,U90:U92)</f>
        <v>0</v>
      </c>
      <c r="V93" s="152">
        <f>SUMIF(A90:A92,$B$4,V90:V92)</f>
        <v>0</v>
      </c>
      <c r="W93" s="323"/>
      <c r="X93" s="323"/>
      <c r="Y93" s="323"/>
      <c r="Z93" s="324"/>
      <c r="AA93" s="324"/>
      <c r="AB93" s="323"/>
      <c r="AC93" s="323"/>
      <c r="AD93" s="323"/>
      <c r="AE93" s="1897"/>
      <c r="AF93" s="327"/>
      <c r="AG93" s="328"/>
      <c r="AH93" s="158"/>
      <c r="AI93" s="162">
        <f>SUMIF($A90:$A92,$B$4,AI90:AI92)</f>
        <v>0</v>
      </c>
      <c r="AJ93" s="1880">
        <f>SUMIF($A90:$A92,$B$4,AJ90:AJ92)</f>
        <v>0</v>
      </c>
    </row>
    <row r="94" spans="1:36" ht="30" customHeight="1" thickBot="1">
      <c r="A94" s="2054" t="s">
        <v>89</v>
      </c>
      <c r="B94" s="2055">
        <f>COUNT(A90)</f>
        <v>1</v>
      </c>
      <c r="C94" s="2056"/>
      <c r="D94" s="2057"/>
      <c r="E94" s="2057"/>
      <c r="F94" s="2057"/>
      <c r="G94" s="2058"/>
      <c r="H94" s="2058">
        <f>SUM(H93)</f>
        <v>0</v>
      </c>
      <c r="I94" s="2058"/>
      <c r="J94" s="2058">
        <f>SUM(J93)</f>
        <v>0</v>
      </c>
      <c r="K94" s="2058">
        <f>SUM(K93)</f>
        <v>0</v>
      </c>
      <c r="L94" s="2058"/>
      <c r="M94" s="2058"/>
      <c r="N94" s="2058"/>
      <c r="O94" s="2058"/>
      <c r="P94" s="2058"/>
      <c r="Q94" s="2058"/>
      <c r="R94" s="2058"/>
      <c r="S94" s="2058"/>
      <c r="T94" s="2059"/>
      <c r="U94" s="2059">
        <f>SUMIF(AG90:AG92,"переход",U90:U92)</f>
        <v>0</v>
      </c>
      <c r="V94" s="2059"/>
      <c r="W94" s="2057"/>
      <c r="X94" s="2057"/>
      <c r="Y94" s="2057"/>
      <c r="Z94" s="2060"/>
      <c r="AA94" s="2059"/>
      <c r="AB94" s="2057"/>
      <c r="AC94" s="2057"/>
      <c r="AD94" s="2057"/>
      <c r="AE94" s="2061"/>
      <c r="AF94" s="2062"/>
      <c r="AG94" s="2062"/>
      <c r="AH94" s="2058">
        <f>COUNT(AJ90:AJ92)</f>
        <v>0</v>
      </c>
      <c r="AI94" s="2058"/>
      <c r="AJ94" s="2063">
        <f>SUM(AJ90:AJ92)</f>
        <v>0</v>
      </c>
    </row>
    <row r="95" spans="1:36" ht="24.75" customHeight="1">
      <c r="B95" s="1757"/>
      <c r="C95" s="1757"/>
      <c r="D95" s="1312"/>
      <c r="E95" s="1312"/>
      <c r="F95" s="600"/>
      <c r="G95" s="600"/>
      <c r="H95" s="1174"/>
      <c r="I95" s="1174"/>
      <c r="J95" s="1174"/>
      <c r="K95" s="1174"/>
      <c r="L95" s="1174"/>
      <c r="M95" s="819"/>
      <c r="N95" s="820"/>
      <c r="O95" s="1174"/>
      <c r="P95" s="820"/>
      <c r="Q95" s="1175"/>
      <c r="R95" s="820"/>
      <c r="S95" s="819"/>
      <c r="T95" s="1313"/>
    </row>
    <row r="96" spans="1:36" ht="24.75" hidden="1" customHeight="1">
      <c r="A96" s="1315" t="s">
        <v>215</v>
      </c>
      <c r="B96" s="1316"/>
      <c r="C96" s="1316"/>
      <c r="D96" s="1317"/>
      <c r="E96" s="1317"/>
      <c r="F96" s="1318"/>
      <c r="G96" s="1318"/>
      <c r="H96" s="1319"/>
      <c r="I96" s="1319"/>
      <c r="J96" s="1319"/>
      <c r="K96" s="1319"/>
      <c r="L96" s="1319"/>
      <c r="M96" s="1320"/>
      <c r="N96" s="1354" t="e">
        <f ca="1">N52+N58+N64+#REF!+N69+N75+N81+N87+N93</f>
        <v>#REF!</v>
      </c>
      <c r="O96" s="1354" t="e">
        <f>O52+O58+O64+#REF!+O69+O75+O81+O87+O93</f>
        <v>#REF!</v>
      </c>
      <c r="P96" s="1321"/>
      <c r="Q96" s="1322"/>
      <c r="R96" s="1321"/>
      <c r="S96" s="1321"/>
      <c r="T96" s="1323"/>
      <c r="U96" s="1354" t="e">
        <f>U52+U58+U64+#REF!+U69+U75+U81+U87+U93</f>
        <v>#REF!</v>
      </c>
      <c r="V96" s="1354" t="e">
        <f ca="1">V52+V58+V64+#REF!+V69+V75+V81+V87+V93</f>
        <v>#REF!</v>
      </c>
      <c r="W96" s="1325"/>
      <c r="X96" s="1325"/>
      <c r="Y96" s="1325"/>
      <c r="Z96" s="1325"/>
      <c r="AA96" s="1325"/>
      <c r="AB96" s="1325"/>
      <c r="AC96" s="1325"/>
      <c r="AD96" s="1325"/>
      <c r="AE96" s="1326"/>
      <c r="AF96" s="1326"/>
      <c r="AG96" s="1326"/>
      <c r="AH96" s="1324"/>
      <c r="AI96" s="1324"/>
      <c r="AJ96" s="1324"/>
    </row>
    <row r="97" spans="1:36" ht="24.75" hidden="1" customHeight="1">
      <c r="A97" s="1329" t="s">
        <v>214</v>
      </c>
      <c r="B97" s="1330"/>
      <c r="C97" s="1330"/>
      <c r="D97" s="1331"/>
      <c r="E97" s="1331"/>
      <c r="F97" s="1332"/>
      <c r="G97" s="1332"/>
      <c r="H97" s="1333"/>
      <c r="I97" s="1333"/>
      <c r="J97" s="1333"/>
      <c r="K97" s="1333"/>
      <c r="L97" s="1333"/>
      <c r="M97" s="1334"/>
      <c r="N97" s="1355" t="e">
        <f ca="1">N14+N19+N24+#REF!+N30+N36+#REF!+N42+N47</f>
        <v>#REF!</v>
      </c>
      <c r="O97" s="1355" t="e">
        <f>O14+O19+O24+#REF!+O30+O36+#REF!+O42+O47</f>
        <v>#REF!</v>
      </c>
      <c r="P97" s="1334"/>
      <c r="Q97" s="1335"/>
      <c r="R97" s="1334"/>
      <c r="S97" s="1334"/>
      <c r="T97" s="1336"/>
      <c r="U97" s="1355" t="e">
        <f>U14+U19+U24+#REF!+U30+U36+#REF!+U42+U47</f>
        <v>#REF!</v>
      </c>
      <c r="V97" s="1355" t="e">
        <f>V14+V19+V24+#REF!+V30+V36+#REF!+V42+V47</f>
        <v>#REF!</v>
      </c>
      <c r="W97" s="1337"/>
      <c r="X97" s="1337"/>
      <c r="Y97" s="1337"/>
      <c r="Z97" s="1337"/>
      <c r="AA97" s="1337"/>
      <c r="AB97" s="1337"/>
      <c r="AC97" s="1337"/>
      <c r="AD97" s="1337"/>
      <c r="AE97" s="1338"/>
      <c r="AF97" s="1338"/>
      <c r="AG97" s="1338"/>
      <c r="AH97" s="1339"/>
      <c r="AI97" s="1339"/>
      <c r="AJ97" s="1339"/>
    </row>
    <row r="98" spans="1:36" ht="24.75" hidden="1" customHeight="1">
      <c r="A98" s="1342" t="s">
        <v>142</v>
      </c>
      <c r="B98" s="1343"/>
      <c r="C98" s="1343"/>
      <c r="D98" s="1343"/>
      <c r="E98" s="1343"/>
      <c r="F98" s="1344"/>
      <c r="G98" s="1343"/>
      <c r="H98" s="1343"/>
      <c r="I98" s="1343"/>
      <c r="J98" s="1343"/>
      <c r="K98" s="1343"/>
      <c r="L98" s="1343"/>
      <c r="M98" s="1343"/>
      <c r="N98" s="1355" t="e">
        <f ca="1">N97+N96</f>
        <v>#REF!</v>
      </c>
      <c r="O98" s="1355" t="e">
        <f>O97+O96</f>
        <v>#REF!</v>
      </c>
      <c r="P98" s="1343"/>
      <c r="Q98" s="1343"/>
      <c r="R98" s="1343"/>
      <c r="S98" s="1343"/>
      <c r="T98" s="1345"/>
      <c r="U98" s="1355" t="e">
        <f>U97+U96</f>
        <v>#REF!</v>
      </c>
      <c r="V98" s="1355" t="e">
        <f ca="1">V97+V96</f>
        <v>#REF!</v>
      </c>
      <c r="W98" s="1345"/>
      <c r="X98" s="1345"/>
      <c r="Y98" s="1345"/>
      <c r="Z98" s="1345"/>
      <c r="AA98" s="1345"/>
      <c r="AB98" s="1345"/>
      <c r="AC98" s="1345"/>
      <c r="AD98" s="1345"/>
      <c r="AE98" s="1346"/>
      <c r="AF98" s="1346"/>
      <c r="AG98" s="1346"/>
      <c r="AH98" s="1347"/>
      <c r="AI98" s="1347"/>
      <c r="AJ98" s="1348"/>
    </row>
    <row r="99" spans="1:36" ht="24.75" customHeight="1">
      <c r="A99" s="1284"/>
      <c r="B99" s="1284"/>
      <c r="C99" s="1284"/>
      <c r="D99" s="1284"/>
      <c r="E99" s="1284"/>
      <c r="F99" s="1311"/>
      <c r="G99" s="1284"/>
      <c r="H99" s="1284"/>
      <c r="I99" s="1284"/>
      <c r="J99" s="1284"/>
      <c r="K99" s="1284"/>
      <c r="L99" s="1284"/>
      <c r="M99" s="1284"/>
      <c r="N99" s="1284"/>
      <c r="O99" s="1174"/>
      <c r="P99" s="1284"/>
      <c r="Q99" s="1284"/>
      <c r="R99" s="1284"/>
      <c r="S99" s="1284"/>
      <c r="U99" s="4"/>
      <c r="AG99" s="620"/>
      <c r="AH99" s="621"/>
      <c r="AI99" s="621"/>
      <c r="AJ99" s="822"/>
    </row>
    <row r="100" spans="1:36" ht="24.75" customHeight="1">
      <c r="A100" s="1284"/>
      <c r="B100" s="1284"/>
      <c r="C100" s="1284"/>
      <c r="D100" s="1284"/>
      <c r="E100" s="1284"/>
      <c r="F100" s="1311"/>
      <c r="G100" s="1284"/>
      <c r="H100" s="1284"/>
      <c r="I100" s="1284"/>
      <c r="J100" s="1284"/>
      <c r="K100" s="1284"/>
      <c r="L100" s="1284"/>
      <c r="M100" s="1284"/>
      <c r="N100" s="1358"/>
      <c r="O100" s="1358"/>
      <c r="P100" s="1284"/>
      <c r="Q100" s="1284"/>
      <c r="R100" s="1284"/>
      <c r="S100" s="1284"/>
      <c r="AG100" s="620"/>
      <c r="AH100" s="621"/>
      <c r="AI100" s="621"/>
      <c r="AJ100" s="621"/>
    </row>
    <row r="101" spans="1:36" ht="24.75" customHeight="1">
      <c r="A101" s="1284"/>
      <c r="D101" s="1284"/>
      <c r="N101" s="4"/>
      <c r="O101" s="1358"/>
      <c r="AG101" s="620"/>
      <c r="AH101" s="621"/>
      <c r="AI101" s="621"/>
      <c r="AJ101" s="621"/>
    </row>
    <row r="102" spans="1:36" ht="24.75" customHeight="1">
      <c r="A102" s="1284"/>
      <c r="D102" s="1284"/>
      <c r="O102" s="1358"/>
    </row>
    <row r="103" spans="1:36" ht="24.75" customHeight="1">
      <c r="A103" s="1284"/>
      <c r="H103" s="4"/>
      <c r="I103" s="4"/>
    </row>
    <row r="104" spans="1:36" ht="24.75" customHeight="1">
      <c r="H104" s="4"/>
      <c r="I104" s="4"/>
    </row>
    <row r="105" spans="1:36" ht="24.75" customHeight="1">
      <c r="H105" s="4"/>
      <c r="I105" s="4"/>
    </row>
    <row r="106" spans="1:36" ht="24.75" customHeight="1"/>
    <row r="107" spans="1:36" ht="24.75" customHeight="1"/>
    <row r="108" spans="1:36" ht="24.75" customHeight="1"/>
    <row r="109" spans="1:36" ht="24.75" customHeight="1"/>
    <row r="110" spans="1:36" ht="24.75" customHeight="1"/>
    <row r="111" spans="1:36" ht="24.75" customHeight="1"/>
    <row r="112" spans="1:36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</sheetData>
  <mergeCells count="59">
    <mergeCell ref="A1:S1"/>
    <mergeCell ref="A2:O2"/>
    <mergeCell ref="H4:Y4"/>
    <mergeCell ref="A6:A9"/>
    <mergeCell ref="B6:B9"/>
    <mergeCell ref="C6:C9"/>
    <mergeCell ref="D6:D9"/>
    <mergeCell ref="E6:E9"/>
    <mergeCell ref="F6:F9"/>
    <mergeCell ref="N5:S5"/>
    <mergeCell ref="Q8:Q9"/>
    <mergeCell ref="R8:R9"/>
    <mergeCell ref="S8:S9"/>
    <mergeCell ref="AH6:AH9"/>
    <mergeCell ref="AJ6:AJ9"/>
    <mergeCell ref="J6:J9"/>
    <mergeCell ref="K6:K9"/>
    <mergeCell ref="M6:S6"/>
    <mergeCell ref="T6:Y6"/>
    <mergeCell ref="Z6:AC6"/>
    <mergeCell ref="T8:T9"/>
    <mergeCell ref="U8:U9"/>
    <mergeCell ref="V8:V9"/>
    <mergeCell ref="W8:W9"/>
    <mergeCell ref="AF7:AF9"/>
    <mergeCell ref="AG7:AG9"/>
    <mergeCell ref="AI6:AI9"/>
    <mergeCell ref="X8:X9"/>
    <mergeCell ref="Y8:Y9"/>
    <mergeCell ref="A26:F26"/>
    <mergeCell ref="G8:G9"/>
    <mergeCell ref="AE7:AE9"/>
    <mergeCell ref="AD6:AD9"/>
    <mergeCell ref="AE6:AG6"/>
    <mergeCell ref="Z8:Z9"/>
    <mergeCell ref="H8:H9"/>
    <mergeCell ref="M8:M9"/>
    <mergeCell ref="N8:N9"/>
    <mergeCell ref="O8:O9"/>
    <mergeCell ref="P8:P9"/>
    <mergeCell ref="AA8:AA9"/>
    <mergeCell ref="AB8:AB9"/>
    <mergeCell ref="AC8:AC9"/>
    <mergeCell ref="A89:E89"/>
    <mergeCell ref="A66:F66"/>
    <mergeCell ref="A71:F71"/>
    <mergeCell ref="A77:F77"/>
    <mergeCell ref="L6:L9"/>
    <mergeCell ref="I8:I9"/>
    <mergeCell ref="G6:I7"/>
    <mergeCell ref="A32:F32"/>
    <mergeCell ref="A38:H38"/>
    <mergeCell ref="A44:H44"/>
    <mergeCell ref="A49:G49"/>
    <mergeCell ref="A55:F55"/>
    <mergeCell ref="A60:F60"/>
    <mergeCell ref="A10:D10"/>
    <mergeCell ref="A16:F16"/>
    <mergeCell ref="A21:F21"/>
  </mergeCells>
  <conditionalFormatting sqref="Q72 Q46 Q57 W46 W57 AB46 AB57 Q23 W23 AB22:AB23 Q84:Q86 W84:W86 AB84:AB86 Q78:Q80 W78:W80 AB78:AB80 Q74 W72:W74 AB72:AB74 Q67:Q68 W67:W68 AB67:AB68 Q90:Q92 W90:W92 AB90:AB92 W63 AB61:AB63 Q63 Q34:Q35 W34:W35 AB33:AB35 W40:W41 AB40:AB41 Q40:Q41 Q51 W51 AB51 AB28:AB29 Q28:Q29 W28:W29">
    <cfRule type="cellIs" dxfId="5" priority="6" stopIfTrue="1" operator="greaterThanOrEqual">
      <formula>10</formula>
    </cfRule>
  </conditionalFormatting>
  <conditionalFormatting sqref="AB27">
    <cfRule type="cellIs" dxfId="4" priority="5" stopIfTrue="1" operator="greaterThanOrEqual">
      <formula>10</formula>
    </cfRule>
  </conditionalFormatting>
  <conditionalFormatting sqref="AB50">
    <cfRule type="cellIs" dxfId="3" priority="3" stopIfTrue="1" operator="greaterThanOrEqual">
      <formula>10</formula>
    </cfRule>
  </conditionalFormatting>
  <conditionalFormatting sqref="AB39">
    <cfRule type="cellIs" dxfId="2" priority="4" stopIfTrue="1" operator="greaterThanOrEqual">
      <formula>10</formula>
    </cfRule>
  </conditionalFormatting>
  <conditionalFormatting sqref="AB45">
    <cfRule type="cellIs" dxfId="1" priority="2" stopIfTrue="1" operator="greaterThanOrEqual">
      <formula>10</formula>
    </cfRule>
  </conditionalFormatting>
  <conditionalFormatting sqref="AB56">
    <cfRule type="cellIs" dxfId="0" priority="1" stopIfTrue="1" operator="greaterThanOrEqual">
      <formula>10</formula>
    </cfRule>
  </conditionalFormatting>
  <pageMargins left="0.15748031496062992" right="0.23622047244094491" top="0.15748031496062992" bottom="0.15748031496062992" header="0.51181102362204722" footer="0.51181102362204722"/>
  <pageSetup paperSize="8" scale="41" firstPageNumber="0" orientation="portrait" r:id="rId1"/>
  <headerFooter alignWithMargins="0">
    <oddFooter>&amp;CСПРАВОЧНО. ВЫГРУЖЕНО в ИСС "НР" АО "ВОСТСИБНЕФТЕГАЗ"  ___DATE__TIME___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11</vt:i4>
      </vt:variant>
    </vt:vector>
  </HeadingPairs>
  <TitlesOfParts>
    <vt:vector size="22" baseType="lpstr">
      <vt:lpstr>Титульный</vt:lpstr>
      <vt:lpstr>РАСЧЕТ (нефть)</vt:lpstr>
      <vt:lpstr>Мероприятия_отчет</vt:lpstr>
      <vt:lpstr>Сетевой график (план)_ДЛЯ_ПЕЧАТ</vt:lpstr>
      <vt:lpstr>Сетевой график (план)_ДЛЯ_РАБОТ</vt:lpstr>
      <vt:lpstr>Мероприятия_план</vt:lpstr>
      <vt:lpstr>Расчет добычи газа</vt:lpstr>
      <vt:lpstr>ГАЗ (отчетный)</vt:lpstr>
      <vt:lpstr>Мероприятия_отчет (газ)</vt:lpstr>
      <vt:lpstr>ГАЗ (план)</vt:lpstr>
      <vt:lpstr>Мероприятия_план (газ и гк)</vt:lpstr>
      <vt:lpstr>'ГАЗ (отчетный)'!Область_печати</vt:lpstr>
      <vt:lpstr>'ГАЗ (план)'!Область_печати</vt:lpstr>
      <vt:lpstr>Мероприятия_отчет!Область_печати</vt:lpstr>
      <vt:lpstr>'Мероприятия_отчет (газ)'!Область_печати</vt:lpstr>
      <vt:lpstr>Мероприятия_план!Область_печати</vt:lpstr>
      <vt:lpstr>'Мероприятия_план (газ и гк)'!Область_печати</vt:lpstr>
      <vt:lpstr>'РАСЧЕТ (нефть)'!Область_печати</vt:lpstr>
      <vt:lpstr>'Расчет добычи газа'!Область_печати</vt:lpstr>
      <vt:lpstr>'Сетевой график (план)_ДЛЯ_ПЕЧАТ'!Область_печати</vt:lpstr>
      <vt:lpstr>'Сетевой график (план)_ДЛЯ_РАБОТ'!Область_печати</vt:lpstr>
      <vt:lpstr>Титульный!Область_печати</vt:lpstr>
    </vt:vector>
  </TitlesOfParts>
  <Company>«ПАО «НК «Роснефть»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Администратор</cp:lastModifiedBy>
  <cp:lastPrinted>2019-11-13T13:29:51Z</cp:lastPrinted>
  <dcterms:created xsi:type="dcterms:W3CDTF">2011-07-28T13:18:21Z</dcterms:created>
  <dcterms:modified xsi:type="dcterms:W3CDTF">2021-11-26T10:27:21Z</dcterms:modified>
</cp:coreProperties>
</file>